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sweco.se\CZ\BRQ01\Assignment\AKCE\Projekty\22_1154_0100_ČOV Šumperk_PDPS_stavba\08_vyberove_rizeni\odpovědi\3\"/>
    </mc:Choice>
  </mc:AlternateContent>
  <xr:revisionPtr revIDLastSave="0" documentId="13_ncr:1_{A3C27710-9388-4521-B4C3-A2F4A39E4795}" xr6:coauthVersionLast="47" xr6:coauthVersionMax="47" xr10:uidLastSave="{00000000-0000-0000-0000-000000000000}"/>
  <bookViews>
    <workbookView xWindow="28680" yWindow="1410" windowWidth="29040" windowHeight="17790" xr2:uid="{00000000-000D-0000-FFFF-FFFF00000000}"/>
  </bookViews>
  <sheets>
    <sheet name="Rekapitulace stavby" sheetId="1" r:id="rId1"/>
    <sheet name="0001 - SO 01.1 Bourání ka..." sheetId="2" r:id="rId2"/>
    <sheet name="0002 - SO 01.2 Stavební část" sheetId="3" r:id="rId3"/>
    <sheet name="0003 - SO 01.3 Ztravotně ..." sheetId="4" r:id="rId4"/>
    <sheet name="0004 - SO 01.4 Vzduchotec..." sheetId="5" r:id="rId5"/>
    <sheet name="0005 - SO 01.5 Vytápění" sheetId="6" r:id="rId6"/>
    <sheet name="0006 - SO 01.6 Měření a r..." sheetId="7" r:id="rId7"/>
    <sheet name="0007 - SO 01.7 Silnoproud..." sheetId="8" r:id="rId8"/>
    <sheet name="0008 - SO 01.8 Plynové ro..." sheetId="9" r:id="rId9"/>
    <sheet name="002 - SO 02 Skládka kalů" sheetId="10" r:id="rId10"/>
    <sheet name="003 - SO 03 Biofiltr" sheetId="11" r:id="rId11"/>
    <sheet name="004 - SO 04 Čerpací stani..." sheetId="12" r:id="rId12"/>
    <sheet name="0001 - DSO 05.1 Bourání s..." sheetId="13" r:id="rId13"/>
    <sheet name="0002 - DSO 05.2 Skladovac..." sheetId="14" r:id="rId14"/>
    <sheet name="0001 - SO 06.1 Komunikace" sheetId="15" r:id="rId15"/>
    <sheet name="0002 - SO 06.2 Chodník" sheetId="16" r:id="rId16"/>
    <sheet name="007 - SO 07 Výměna trafa ..." sheetId="17" r:id="rId17"/>
    <sheet name="0001 - SO 08.1 Rozvod ply..." sheetId="18" r:id="rId18"/>
    <sheet name="0002 - SO 08.2 Rozvod ply..." sheetId="19" r:id="rId19"/>
    <sheet name="0001 - SO 09.1 Areálová k..." sheetId="20" r:id="rId20"/>
    <sheet name="0002 - SO 09.2 Areálová k..." sheetId="21" r:id="rId21"/>
    <sheet name="0003 - SO 09.3 Přípojky d..." sheetId="22" r:id="rId22"/>
    <sheet name="0004 - SO 09.4 Výtlak kal..." sheetId="23" r:id="rId23"/>
    <sheet name="0005 - SO 09.5 Přípojka v..." sheetId="24" r:id="rId24"/>
    <sheet name="0006 - SO 09.6 Provozní v..." sheetId="25" r:id="rId25"/>
    <sheet name="0007 - SO 09.7 Trasy kabe..." sheetId="26" r:id="rId26"/>
    <sheet name="0008 - SO 09.8 Výkop a zá..." sheetId="27" r:id="rId27"/>
    <sheet name="010 - SO 10 Detailní teré..." sheetId="28" r:id="rId28"/>
    <sheet name="011 - PS 04 Elektro-techn..." sheetId="29" r:id="rId29"/>
    <sheet name="012 - Ostatní a vedlejší ..." sheetId="30" r:id="rId30"/>
  </sheets>
  <definedNames>
    <definedName name="_xlnm._FilterDatabase" localSheetId="12" hidden="1">'0001 - DSO 05.1 Bourání s...'!$C$127:$K$189</definedName>
    <definedName name="_xlnm._FilterDatabase" localSheetId="1" hidden="1">'0001 - SO 01.1 Bourání ka...'!$C$128:$K$195</definedName>
    <definedName name="_xlnm._FilterDatabase" localSheetId="14" hidden="1">'0001 - SO 06.1 Komunikace'!$C$131:$K$396</definedName>
    <definedName name="_xlnm._FilterDatabase" localSheetId="17" hidden="1">'0001 - SO 08.1 Rozvod ply...'!$C$130:$K$323</definedName>
    <definedName name="_xlnm._FilterDatabase" localSheetId="19" hidden="1">'0001 - SO 09.1 Areálová k...'!$C$131:$K$438</definedName>
    <definedName name="_xlnm._FilterDatabase" localSheetId="13" hidden="1">'0002 - DSO 05.2 Skladovac...'!$C$130:$K$211</definedName>
    <definedName name="_xlnm._FilterDatabase" localSheetId="2" hidden="1">'0002 - SO 01.2 Stavební část'!$C$148:$K$1591</definedName>
    <definedName name="_xlnm._FilterDatabase" localSheetId="15" hidden="1">'0002 - SO 06.2 Chodník'!$C$128:$K$182</definedName>
    <definedName name="_xlnm._FilterDatabase" localSheetId="18" hidden="1">'0002 - SO 08.2 Rozvod ply...'!$C$128:$K$218</definedName>
    <definedName name="_xlnm._FilterDatabase" localSheetId="20" hidden="1">'0002 - SO 09.2 Areálová k...'!$C$131:$K$365</definedName>
    <definedName name="_xlnm._FilterDatabase" localSheetId="3" hidden="1">'0003 - SO 01.3 Ztravotně ...'!$C$137:$K$348</definedName>
    <definedName name="_xlnm._FilterDatabase" localSheetId="21" hidden="1">'0003 - SO 09.3 Přípojky d...'!$C$130:$K$261</definedName>
    <definedName name="_xlnm._FilterDatabase" localSheetId="4" hidden="1">'0004 - SO 01.4 Vzduchotec...'!$C$135:$K$307</definedName>
    <definedName name="_xlnm._FilterDatabase" localSheetId="22" hidden="1">'0004 - SO 09.4 Výtlak kal...'!$C$133:$K$463</definedName>
    <definedName name="_xlnm._FilterDatabase" localSheetId="5" hidden="1">'0005 - SO 01.5 Vytápění'!$C$135:$K$399</definedName>
    <definedName name="_xlnm._FilterDatabase" localSheetId="23" hidden="1">'0005 - SO 09.5 Přípojka v...'!$C$130:$K$372</definedName>
    <definedName name="_xlnm._FilterDatabase" localSheetId="6" hidden="1">'0006 - SO 01.6 Měření a r...'!$C$125:$K$429</definedName>
    <definedName name="_xlnm._FilterDatabase" localSheetId="24" hidden="1">'0006 - SO 09.6 Provozní v...'!$C$131:$K$493</definedName>
    <definedName name="_xlnm._FilterDatabase" localSheetId="7" hidden="1">'0007 - SO 01.7 Silnoproud...'!$C$125:$K$464</definedName>
    <definedName name="_xlnm._FilterDatabase" localSheetId="25" hidden="1">'0007 - SO 09.7 Trasy kabe...'!$C$135:$K$589</definedName>
    <definedName name="_xlnm._FilterDatabase" localSheetId="8" hidden="1">'0008 - SO 01.8 Plynové ro...'!$C$127:$K$224</definedName>
    <definedName name="_xlnm._FilterDatabase" localSheetId="26" hidden="1">'0008 - SO 09.8 Výkop a zá...'!$C$130:$K$173</definedName>
    <definedName name="_xlnm._FilterDatabase" localSheetId="9" hidden="1">'002 - SO 02 Skládka kalů'!$C$137:$K$535</definedName>
    <definedName name="_xlnm._FilterDatabase" localSheetId="10" hidden="1">'003 - SO 03 Biofiltr'!$C$132:$K$436</definedName>
    <definedName name="_xlnm._FilterDatabase" localSheetId="11" hidden="1">'004 - SO 04 Čerpací stani...'!$C$130:$K$557</definedName>
    <definedName name="_xlnm._FilterDatabase" localSheetId="16" hidden="1">'007 - SO 07 Výměna trafa ...'!$C$124:$K$173</definedName>
    <definedName name="_xlnm._FilterDatabase" localSheetId="27" hidden="1">'010 - SO 10 Detailní teré...'!$C$129:$K$325</definedName>
    <definedName name="_xlnm._FilterDatabase" localSheetId="28" hidden="1">'011 - PS 04 Elektro-techn...'!$C$126:$K$280</definedName>
    <definedName name="_xlnm._FilterDatabase" localSheetId="29" hidden="1">'012 - Ostatní a vedlejší ...'!$C$145:$K$255</definedName>
    <definedName name="_xlnm.Print_Titles" localSheetId="12">'0001 - DSO 05.1 Bourání s...'!$127:$127</definedName>
    <definedName name="_xlnm.Print_Titles" localSheetId="1">'0001 - SO 01.1 Bourání ka...'!$128:$128</definedName>
    <definedName name="_xlnm.Print_Titles" localSheetId="14">'0001 - SO 06.1 Komunikace'!$131:$131</definedName>
    <definedName name="_xlnm.Print_Titles" localSheetId="17">'0001 - SO 08.1 Rozvod ply...'!$130:$130</definedName>
    <definedName name="_xlnm.Print_Titles" localSheetId="19">'0001 - SO 09.1 Areálová k...'!$131:$131</definedName>
    <definedName name="_xlnm.Print_Titles" localSheetId="13">'0002 - DSO 05.2 Skladovac...'!$130:$130</definedName>
    <definedName name="_xlnm.Print_Titles" localSheetId="2">'0002 - SO 01.2 Stavební část'!$148:$148</definedName>
    <definedName name="_xlnm.Print_Titles" localSheetId="15">'0002 - SO 06.2 Chodník'!$128:$128</definedName>
    <definedName name="_xlnm.Print_Titles" localSheetId="18">'0002 - SO 08.2 Rozvod ply...'!$128:$128</definedName>
    <definedName name="_xlnm.Print_Titles" localSheetId="20">'0002 - SO 09.2 Areálová k...'!$131:$131</definedName>
    <definedName name="_xlnm.Print_Titles" localSheetId="3">'0003 - SO 01.3 Ztravotně ...'!$137:$137</definedName>
    <definedName name="_xlnm.Print_Titles" localSheetId="21">'0003 - SO 09.3 Přípojky d...'!$130:$130</definedName>
    <definedName name="_xlnm.Print_Titles" localSheetId="4">'0004 - SO 01.4 Vzduchotec...'!$135:$135</definedName>
    <definedName name="_xlnm.Print_Titles" localSheetId="22">'0004 - SO 09.4 Výtlak kal...'!$133:$133</definedName>
    <definedName name="_xlnm.Print_Titles" localSheetId="5">'0005 - SO 01.5 Vytápění'!$135:$135</definedName>
    <definedName name="_xlnm.Print_Titles" localSheetId="23">'0005 - SO 09.5 Přípojka v...'!$130:$130</definedName>
    <definedName name="_xlnm.Print_Titles" localSheetId="6">'0006 - SO 01.6 Měření a r...'!$125:$125</definedName>
    <definedName name="_xlnm.Print_Titles" localSheetId="24">'0006 - SO 09.6 Provozní v...'!$131:$131</definedName>
    <definedName name="_xlnm.Print_Titles" localSheetId="7">'0007 - SO 01.7 Silnoproud...'!$125:$125</definedName>
    <definedName name="_xlnm.Print_Titles" localSheetId="25">'0007 - SO 09.7 Trasy kabe...'!$135:$135</definedName>
    <definedName name="_xlnm.Print_Titles" localSheetId="8">'0008 - SO 01.8 Plynové ro...'!$127:$127</definedName>
    <definedName name="_xlnm.Print_Titles" localSheetId="26">'0008 - SO 09.8 Výkop a zá...'!$130:$130</definedName>
    <definedName name="_xlnm.Print_Titles" localSheetId="9">'002 - SO 02 Skládka kalů'!$137:$137</definedName>
    <definedName name="_xlnm.Print_Titles" localSheetId="10">'003 - SO 03 Biofiltr'!$132:$132</definedName>
    <definedName name="_xlnm.Print_Titles" localSheetId="11">'004 - SO 04 Čerpací stani...'!$130:$130</definedName>
    <definedName name="_xlnm.Print_Titles" localSheetId="16">'007 - SO 07 Výměna trafa ...'!$124:$124</definedName>
    <definedName name="_xlnm.Print_Titles" localSheetId="27">'010 - SO 10 Detailní teré...'!$129:$129</definedName>
    <definedName name="_xlnm.Print_Titles" localSheetId="28">'011 - PS 04 Elektro-techn...'!$126:$126</definedName>
    <definedName name="_xlnm.Print_Titles" localSheetId="29">'012 - Ostatní a vedlejší ...'!$145:$145</definedName>
    <definedName name="_xlnm.Print_Titles" localSheetId="0">'Rekapitulace stavby'!$92:$92</definedName>
    <definedName name="_xlnm.Print_Area" localSheetId="12">'0001 - DSO 05.1 Bourání s...'!$C$4:$J$76,'0001 - DSO 05.1 Bourání s...'!$C$82:$J$105,'0001 - DSO 05.1 Bourání s...'!$C$111:$K$189</definedName>
    <definedName name="_xlnm.Print_Area" localSheetId="1">'0001 - SO 01.1 Bourání ka...'!$C$4:$J$76,'0001 - SO 01.1 Bourání ka...'!$C$82:$J$106,'0001 - SO 01.1 Bourání ka...'!$C$112:$K$195</definedName>
    <definedName name="_xlnm.Print_Area" localSheetId="14">'0001 - SO 06.1 Komunikace'!$C$4:$J$76,'0001 - SO 06.1 Komunikace'!$C$82:$J$109,'0001 - SO 06.1 Komunikace'!$C$115:$K$396</definedName>
    <definedName name="_xlnm.Print_Area" localSheetId="17">'0001 - SO 08.1 Rozvod ply...'!$C$4:$J$76,'0001 - SO 08.1 Rozvod ply...'!$C$82:$J$108,'0001 - SO 08.1 Rozvod ply...'!$C$114:$K$323</definedName>
    <definedName name="_xlnm.Print_Area" localSheetId="19">'0001 - SO 09.1 Areálová k...'!$C$4:$J$76,'0001 - SO 09.1 Areálová k...'!$C$82:$J$109,'0001 - SO 09.1 Areálová k...'!$C$115:$K$438</definedName>
    <definedName name="_xlnm.Print_Area" localSheetId="13">'0002 - DSO 05.2 Skladovac...'!$C$4:$J$76,'0002 - DSO 05.2 Skladovac...'!$C$82:$J$108,'0002 - DSO 05.2 Skladovac...'!$C$114:$K$211</definedName>
    <definedName name="_xlnm.Print_Area" localSheetId="2">'0002 - SO 01.2 Stavební část'!$C$4:$J$76,'0002 - SO 01.2 Stavební část'!$C$82:$J$126,'0002 - SO 01.2 Stavební část'!$C$132:$K$1591</definedName>
    <definedName name="_xlnm.Print_Area" localSheetId="15">'0002 - SO 06.2 Chodník'!$C$4:$J$76,'0002 - SO 06.2 Chodník'!$C$82:$J$106,'0002 - SO 06.2 Chodník'!$C$112:$K$182</definedName>
    <definedName name="_xlnm.Print_Area" localSheetId="18">'0002 - SO 08.2 Rozvod ply...'!$C$4:$J$76,'0002 - SO 08.2 Rozvod ply...'!$C$82:$J$106,'0002 - SO 08.2 Rozvod ply...'!$C$112:$K$218</definedName>
    <definedName name="_xlnm.Print_Area" localSheetId="20">'0002 - SO 09.2 Areálová k...'!$C$4:$J$76,'0002 - SO 09.2 Areálová k...'!$C$82:$J$109,'0002 - SO 09.2 Areálová k...'!$C$115:$K$365</definedName>
    <definedName name="_xlnm.Print_Area" localSheetId="3">'0003 - SO 01.3 Ztravotně ...'!$C$4:$J$76,'0003 - SO 01.3 Ztravotně ...'!$C$82:$J$115,'0003 - SO 01.3 Ztravotně ...'!$C$121:$K$348</definedName>
    <definedName name="_xlnm.Print_Area" localSheetId="21">'0003 - SO 09.3 Přípojky d...'!$C$4:$J$76,'0003 - SO 09.3 Přípojky d...'!$C$82:$J$108,'0003 - SO 09.3 Přípojky d...'!$C$114:$K$261</definedName>
    <definedName name="_xlnm.Print_Area" localSheetId="4">'0004 - SO 01.4 Vzduchotec...'!$C$4:$J$76,'0004 - SO 01.4 Vzduchotec...'!$C$82:$J$113,'0004 - SO 01.4 Vzduchotec...'!$C$119:$K$307</definedName>
    <definedName name="_xlnm.Print_Area" localSheetId="22">'0004 - SO 09.4 Výtlak kal...'!$C$4:$J$76,'0004 - SO 09.4 Výtlak kal...'!$C$82:$J$111,'0004 - SO 09.4 Výtlak kal...'!$C$117:$K$463</definedName>
    <definedName name="_xlnm.Print_Area" localSheetId="5">'0005 - SO 01.5 Vytápění'!$C$4:$J$76,'0005 - SO 01.5 Vytápění'!$C$82:$J$113,'0005 - SO 01.5 Vytápění'!$C$119:$K$399</definedName>
    <definedName name="_xlnm.Print_Area" localSheetId="23">'0005 - SO 09.5 Přípojka v...'!$C$4:$J$76,'0005 - SO 09.5 Přípojka v...'!$C$82:$J$108,'0005 - SO 09.5 Přípojka v...'!$C$114:$K$372</definedName>
    <definedName name="_xlnm.Print_Area" localSheetId="6">'0006 - SO 01.6 Měření a r...'!$C$4:$J$76,'0006 - SO 01.6 Měření a r...'!$C$82:$J$103,'0006 - SO 01.6 Měření a r...'!$C$109:$K$429</definedName>
    <definedName name="_xlnm.Print_Area" localSheetId="24">'0006 - SO 09.6 Provozní v...'!$C$4:$J$76,'0006 - SO 09.6 Provozní v...'!$C$82:$J$109,'0006 - SO 09.6 Provozní v...'!$C$115:$K$493</definedName>
    <definedName name="_xlnm.Print_Area" localSheetId="7">'0007 - SO 01.7 Silnoproud...'!$C$4:$J$76,'0007 - SO 01.7 Silnoproud...'!$C$82:$J$103,'0007 - SO 01.7 Silnoproud...'!$C$109:$K$464</definedName>
    <definedName name="_xlnm.Print_Area" localSheetId="25">'0007 - SO 09.7 Trasy kabe...'!$C$4:$J$76,'0007 - SO 09.7 Trasy kabe...'!$C$82:$J$113,'0007 - SO 09.7 Trasy kabe...'!$C$119:$K$589</definedName>
    <definedName name="_xlnm.Print_Area" localSheetId="8">'0008 - SO 01.8 Plynové ro...'!$C$4:$J$76,'0008 - SO 01.8 Plynové ro...'!$C$82:$J$105,'0008 - SO 01.8 Plynové ro...'!$C$111:$K$224</definedName>
    <definedName name="_xlnm.Print_Area" localSheetId="26">'0008 - SO 09.8 Výkop a zá...'!$C$4:$J$76,'0008 - SO 09.8 Výkop a zá...'!$C$82:$J$108,'0008 - SO 09.8 Výkop a zá...'!$C$114:$K$173</definedName>
    <definedName name="_xlnm.Print_Area" localSheetId="9">'002 - SO 02 Skládka kalů'!$C$4:$J$76,'002 - SO 02 Skládka kalů'!$C$82:$J$117,'002 - SO 02 Skládka kalů'!$C$123:$K$535</definedName>
    <definedName name="_xlnm.Print_Area" localSheetId="10">'003 - SO 03 Biofiltr'!$C$4:$J$76,'003 - SO 03 Biofiltr'!$C$82:$J$112,'003 - SO 03 Biofiltr'!$C$118:$K$436</definedName>
    <definedName name="_xlnm.Print_Area" localSheetId="11">'004 - SO 04 Čerpací stani...'!$C$4:$J$76,'004 - SO 04 Čerpací stani...'!$C$82:$J$110,'004 - SO 04 Čerpací stani...'!$C$116:$K$557</definedName>
    <definedName name="_xlnm.Print_Area" localSheetId="16">'007 - SO 07 Výměna trafa ...'!$C$4:$J$76,'007 - SO 07 Výměna trafa ...'!$C$82:$J$104,'007 - SO 07 Výměna trafa ...'!$C$110:$K$173</definedName>
    <definedName name="_xlnm.Print_Area" localSheetId="27">'010 - SO 10 Detailní teré...'!$C$4:$J$76,'010 - SO 10 Detailní teré...'!$C$82:$J$109,'010 - SO 10 Detailní teré...'!$C$115:$K$325</definedName>
    <definedName name="_xlnm.Print_Area" localSheetId="28">'011 - PS 04 Elektro-techn...'!$C$4:$J$76,'011 - PS 04 Elektro-techn...'!$C$82:$J$106,'011 - PS 04 Elektro-techn...'!$C$112:$K$280</definedName>
    <definedName name="_xlnm.Print_Area" localSheetId="29">'012 - Ostatní a vedlejší ...'!$C$4:$J$76,'012 - Ostatní a vedlejší ...'!$C$82:$J$125,'012 - Ostatní a vedlejší ...'!$C$131:$K$255</definedName>
    <definedName name="_xlnm.Print_Area" localSheetId="0">'Rekapitulace stavby'!$D$4:$AO$76,'Rekapitulace stavby'!$C$82:$AQ$130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9" i="30" l="1"/>
  <c r="J38" i="30"/>
  <c r="AY129" i="1" s="1"/>
  <c r="J37" i="30"/>
  <c r="AX129" i="1" s="1"/>
  <c r="BI254" i="30"/>
  <c r="BH254" i="30"/>
  <c r="BG254" i="30"/>
  <c r="BF254" i="30"/>
  <c r="T254" i="30"/>
  <c r="T253" i="30"/>
  <c r="T252" i="30"/>
  <c r="R254" i="30"/>
  <c r="R253" i="30"/>
  <c r="R252" i="30"/>
  <c r="P254" i="30"/>
  <c r="P253" i="30" s="1"/>
  <c r="P252" i="30" s="1"/>
  <c r="BI250" i="30"/>
  <c r="BH250" i="30"/>
  <c r="BG250" i="30"/>
  <c r="BF250" i="30"/>
  <c r="T250" i="30"/>
  <c r="R250" i="30"/>
  <c r="P250" i="30"/>
  <c r="BI248" i="30"/>
  <c r="BH248" i="30"/>
  <c r="BG248" i="30"/>
  <c r="BF248" i="30"/>
  <c r="T248" i="30"/>
  <c r="R248" i="30"/>
  <c r="P248" i="30"/>
  <c r="BI244" i="30"/>
  <c r="BH244" i="30"/>
  <c r="BG244" i="30"/>
  <c r="BF244" i="30"/>
  <c r="T244" i="30"/>
  <c r="R244" i="30"/>
  <c r="P244" i="30"/>
  <c r="BI242" i="30"/>
  <c r="BH242" i="30"/>
  <c r="BG242" i="30"/>
  <c r="BF242" i="30"/>
  <c r="T242" i="30"/>
  <c r="R242" i="30"/>
  <c r="P242" i="30"/>
  <c r="BI240" i="30"/>
  <c r="BH240" i="30"/>
  <c r="BG240" i="30"/>
  <c r="BF240" i="30"/>
  <c r="T240" i="30"/>
  <c r="R240" i="30"/>
  <c r="P240" i="30"/>
  <c r="BI236" i="30"/>
  <c r="BH236" i="30"/>
  <c r="BG236" i="30"/>
  <c r="BF236" i="30"/>
  <c r="T236" i="30"/>
  <c r="T235" i="30"/>
  <c r="R236" i="30"/>
  <c r="R235" i="30" s="1"/>
  <c r="P236" i="30"/>
  <c r="P235" i="30"/>
  <c r="BI232" i="30"/>
  <c r="BH232" i="30"/>
  <c r="BG232" i="30"/>
  <c r="BF232" i="30"/>
  <c r="T232" i="30"/>
  <c r="R232" i="30"/>
  <c r="P232" i="30"/>
  <c r="BI229" i="30"/>
  <c r="BH229" i="30"/>
  <c r="BG229" i="30"/>
  <c r="BF229" i="30"/>
  <c r="T229" i="30"/>
  <c r="R229" i="30"/>
  <c r="P229" i="30"/>
  <c r="BI225" i="30"/>
  <c r="BH225" i="30"/>
  <c r="BG225" i="30"/>
  <c r="BF225" i="30"/>
  <c r="T225" i="30"/>
  <c r="T224" i="30"/>
  <c r="R225" i="30"/>
  <c r="R224" i="30" s="1"/>
  <c r="P225" i="30"/>
  <c r="P224" i="30"/>
  <c r="BI221" i="30"/>
  <c r="BH221" i="30"/>
  <c r="BG221" i="30"/>
  <c r="BF221" i="30"/>
  <c r="T221" i="30"/>
  <c r="T220" i="30" s="1"/>
  <c r="R221" i="30"/>
  <c r="R220" i="30"/>
  <c r="P221" i="30"/>
  <c r="P220" i="30" s="1"/>
  <c r="BI218" i="30"/>
  <c r="BH218" i="30"/>
  <c r="BG218" i="30"/>
  <c r="BF218" i="30"/>
  <c r="T218" i="30"/>
  <c r="T217" i="30"/>
  <c r="R218" i="30"/>
  <c r="R217" i="30" s="1"/>
  <c r="P218" i="30"/>
  <c r="P217" i="30"/>
  <c r="BI215" i="30"/>
  <c r="BH215" i="30"/>
  <c r="BG215" i="30"/>
  <c r="BF215" i="30"/>
  <c r="T215" i="30"/>
  <c r="R215" i="30"/>
  <c r="P215" i="30"/>
  <c r="BI213" i="30"/>
  <c r="BH213" i="30"/>
  <c r="BG213" i="30"/>
  <c r="BF213" i="30"/>
  <c r="T213" i="30"/>
  <c r="R213" i="30"/>
  <c r="P213" i="30"/>
  <c r="BI209" i="30"/>
  <c r="BH209" i="30"/>
  <c r="BG209" i="30"/>
  <c r="BF209" i="30"/>
  <c r="T209" i="30"/>
  <c r="R209" i="30"/>
  <c r="P209" i="30"/>
  <c r="BI206" i="30"/>
  <c r="BH206" i="30"/>
  <c r="BG206" i="30"/>
  <c r="BF206" i="30"/>
  <c r="T206" i="30"/>
  <c r="R206" i="30"/>
  <c r="P206" i="30"/>
  <c r="BI202" i="30"/>
  <c r="BH202" i="30"/>
  <c r="BG202" i="30"/>
  <c r="BF202" i="30"/>
  <c r="T202" i="30"/>
  <c r="T201" i="30" s="1"/>
  <c r="R202" i="30"/>
  <c r="R201" i="30"/>
  <c r="P202" i="30"/>
  <c r="P201" i="30" s="1"/>
  <c r="BI198" i="30"/>
  <c r="BH198" i="30"/>
  <c r="BG198" i="30"/>
  <c r="BF198" i="30"/>
  <c r="T198" i="30"/>
  <c r="R198" i="30"/>
  <c r="P198" i="30"/>
  <c r="BI195" i="30"/>
  <c r="BH195" i="30"/>
  <c r="BG195" i="30"/>
  <c r="BF195" i="30"/>
  <c r="T195" i="30"/>
  <c r="R195" i="30"/>
  <c r="P195" i="30"/>
  <c r="BI192" i="30"/>
  <c r="BH192" i="30"/>
  <c r="BG192" i="30"/>
  <c r="BF192" i="30"/>
  <c r="T192" i="30"/>
  <c r="R192" i="30"/>
  <c r="P192" i="30"/>
  <c r="BI188" i="30"/>
  <c r="BH188" i="30"/>
  <c r="BG188" i="30"/>
  <c r="BF188" i="30"/>
  <c r="T188" i="30"/>
  <c r="R188" i="30"/>
  <c r="P188" i="30"/>
  <c r="BI185" i="30"/>
  <c r="BH185" i="30"/>
  <c r="BG185" i="30"/>
  <c r="BF185" i="30"/>
  <c r="T185" i="30"/>
  <c r="R185" i="30"/>
  <c r="P185" i="30"/>
  <c r="BI181" i="30"/>
  <c r="BH181" i="30"/>
  <c r="BG181" i="30"/>
  <c r="BF181" i="30"/>
  <c r="T181" i="30"/>
  <c r="T180" i="30"/>
  <c r="R181" i="30"/>
  <c r="R180" i="30"/>
  <c r="P181" i="30"/>
  <c r="P180" i="30"/>
  <c r="BI177" i="30"/>
  <c r="BH177" i="30"/>
  <c r="BG177" i="30"/>
  <c r="BF177" i="30"/>
  <c r="T177" i="30"/>
  <c r="T176" i="30"/>
  <c r="R177" i="30"/>
  <c r="R176" i="30"/>
  <c r="P177" i="30"/>
  <c r="P176" i="30"/>
  <c r="BI173" i="30"/>
  <c r="BH173" i="30"/>
  <c r="BG173" i="30"/>
  <c r="BF173" i="30"/>
  <c r="T173" i="30"/>
  <c r="T172" i="30"/>
  <c r="R173" i="30"/>
  <c r="R172" i="30"/>
  <c r="P173" i="30"/>
  <c r="P172" i="30"/>
  <c r="BI169" i="30"/>
  <c r="BH169" i="30"/>
  <c r="BG169" i="30"/>
  <c r="BF169" i="30"/>
  <c r="T169" i="30"/>
  <c r="R169" i="30"/>
  <c r="P169" i="30"/>
  <c r="BI167" i="30"/>
  <c r="BH167" i="30"/>
  <c r="BG167" i="30"/>
  <c r="BF167" i="30"/>
  <c r="T167" i="30"/>
  <c r="R167" i="30"/>
  <c r="P167" i="30"/>
  <c r="BI163" i="30"/>
  <c r="BH163" i="30"/>
  <c r="BG163" i="30"/>
  <c r="BF163" i="30"/>
  <c r="T163" i="30"/>
  <c r="R163" i="30"/>
  <c r="P163" i="30"/>
  <c r="BI161" i="30"/>
  <c r="BH161" i="30"/>
  <c r="BG161" i="30"/>
  <c r="BF161" i="30"/>
  <c r="T161" i="30"/>
  <c r="R161" i="30"/>
  <c r="P161" i="30"/>
  <c r="BI156" i="30"/>
  <c r="BH156" i="30"/>
  <c r="BG156" i="30"/>
  <c r="BF156" i="30"/>
  <c r="T156" i="30"/>
  <c r="R156" i="30"/>
  <c r="P156" i="30"/>
  <c r="BI152" i="30"/>
  <c r="BH152" i="30"/>
  <c r="BG152" i="30"/>
  <c r="BF152" i="30"/>
  <c r="T152" i="30"/>
  <c r="R152" i="30"/>
  <c r="P152" i="30"/>
  <c r="BI150" i="30"/>
  <c r="BH150" i="30"/>
  <c r="BG150" i="30"/>
  <c r="BF150" i="30"/>
  <c r="T150" i="30"/>
  <c r="R150" i="30"/>
  <c r="P150" i="30"/>
  <c r="F140" i="30"/>
  <c r="E138" i="30"/>
  <c r="F91" i="30"/>
  <c r="E89" i="30"/>
  <c r="J26" i="30"/>
  <c r="E26" i="30"/>
  <c r="J94" i="30" s="1"/>
  <c r="J25" i="30"/>
  <c r="J23" i="30"/>
  <c r="E23" i="30"/>
  <c r="J142" i="30" s="1"/>
  <c r="J22" i="30"/>
  <c r="J20" i="30"/>
  <c r="E20" i="30"/>
  <c r="F143" i="30" s="1"/>
  <c r="J19" i="30"/>
  <c r="J17" i="30"/>
  <c r="E17" i="30"/>
  <c r="F142" i="30" s="1"/>
  <c r="J16" i="30"/>
  <c r="J14" i="30"/>
  <c r="J91" i="30" s="1"/>
  <c r="E7" i="30"/>
  <c r="E85" i="30"/>
  <c r="J39" i="29"/>
  <c r="J38" i="29"/>
  <c r="AY128" i="1" s="1"/>
  <c r="J37" i="29"/>
  <c r="AX128" i="1"/>
  <c r="BI279" i="29"/>
  <c r="BH279" i="29"/>
  <c r="BG279" i="29"/>
  <c r="BF279" i="29"/>
  <c r="T279" i="29"/>
  <c r="R279" i="29"/>
  <c r="P279" i="29"/>
  <c r="BI277" i="29"/>
  <c r="BH277" i="29"/>
  <c r="BG277" i="29"/>
  <c r="BF277" i="29"/>
  <c r="T277" i="29"/>
  <c r="R277" i="29"/>
  <c r="P277" i="29"/>
  <c r="BI275" i="29"/>
  <c r="BH275" i="29"/>
  <c r="BG275" i="29"/>
  <c r="BF275" i="29"/>
  <c r="T275" i="29"/>
  <c r="R275" i="29"/>
  <c r="P275" i="29"/>
  <c r="BI273" i="29"/>
  <c r="BH273" i="29"/>
  <c r="BG273" i="29"/>
  <c r="BF273" i="29"/>
  <c r="T273" i="29"/>
  <c r="R273" i="29"/>
  <c r="P273" i="29"/>
  <c r="BI271" i="29"/>
  <c r="BH271" i="29"/>
  <c r="BG271" i="29"/>
  <c r="BF271" i="29"/>
  <c r="T271" i="29"/>
  <c r="R271" i="29"/>
  <c r="P271" i="29"/>
  <c r="BI269" i="29"/>
  <c r="BH269" i="29"/>
  <c r="BG269" i="29"/>
  <c r="BF269" i="29"/>
  <c r="T269" i="29"/>
  <c r="R269" i="29"/>
  <c r="P269" i="29"/>
  <c r="BI266" i="29"/>
  <c r="BH266" i="29"/>
  <c r="BG266" i="29"/>
  <c r="BF266" i="29"/>
  <c r="T266" i="29"/>
  <c r="R266" i="29"/>
  <c r="P266" i="29"/>
  <c r="BI264" i="29"/>
  <c r="BH264" i="29"/>
  <c r="BG264" i="29"/>
  <c r="BF264" i="29"/>
  <c r="T264" i="29"/>
  <c r="R264" i="29"/>
  <c r="P264" i="29"/>
  <c r="BI262" i="29"/>
  <c r="BH262" i="29"/>
  <c r="BG262" i="29"/>
  <c r="BF262" i="29"/>
  <c r="T262" i="29"/>
  <c r="R262" i="29"/>
  <c r="P262" i="29"/>
  <c r="BI260" i="29"/>
  <c r="BH260" i="29"/>
  <c r="BG260" i="29"/>
  <c r="BF260" i="29"/>
  <c r="T260" i="29"/>
  <c r="R260" i="29"/>
  <c r="P260" i="29"/>
  <c r="BI258" i="29"/>
  <c r="BH258" i="29"/>
  <c r="BG258" i="29"/>
  <c r="BF258" i="29"/>
  <c r="T258" i="29"/>
  <c r="R258" i="29"/>
  <c r="P258" i="29"/>
  <c r="BI256" i="29"/>
  <c r="BH256" i="29"/>
  <c r="BG256" i="29"/>
  <c r="BF256" i="29"/>
  <c r="T256" i="29"/>
  <c r="R256" i="29"/>
  <c r="P256" i="29"/>
  <c r="BI254" i="29"/>
  <c r="BH254" i="29"/>
  <c r="BG254" i="29"/>
  <c r="BF254" i="29"/>
  <c r="T254" i="29"/>
  <c r="R254" i="29"/>
  <c r="P254" i="29"/>
  <c r="BI252" i="29"/>
  <c r="BH252" i="29"/>
  <c r="BG252" i="29"/>
  <c r="BF252" i="29"/>
  <c r="T252" i="29"/>
  <c r="R252" i="29"/>
  <c r="P252" i="29"/>
  <c r="BI250" i="29"/>
  <c r="BH250" i="29"/>
  <c r="BG250" i="29"/>
  <c r="BF250" i="29"/>
  <c r="T250" i="29"/>
  <c r="R250" i="29"/>
  <c r="P250" i="29"/>
  <c r="BI248" i="29"/>
  <c r="BH248" i="29"/>
  <c r="BG248" i="29"/>
  <c r="BF248" i="29"/>
  <c r="T248" i="29"/>
  <c r="R248" i="29"/>
  <c r="P248" i="29"/>
  <c r="BI245" i="29"/>
  <c r="BH245" i="29"/>
  <c r="BG245" i="29"/>
  <c r="BF245" i="29"/>
  <c r="T245" i="29"/>
  <c r="R245" i="29"/>
  <c r="P245" i="29"/>
  <c r="BI243" i="29"/>
  <c r="BH243" i="29"/>
  <c r="BG243" i="29"/>
  <c r="BF243" i="29"/>
  <c r="T243" i="29"/>
  <c r="R243" i="29"/>
  <c r="P243" i="29"/>
  <c r="BI241" i="29"/>
  <c r="BH241" i="29"/>
  <c r="BG241" i="29"/>
  <c r="BF241" i="29"/>
  <c r="T241" i="29"/>
  <c r="R241" i="29"/>
  <c r="P241" i="29"/>
  <c r="BI239" i="29"/>
  <c r="BH239" i="29"/>
  <c r="BG239" i="29"/>
  <c r="BF239" i="29"/>
  <c r="T239" i="29"/>
  <c r="R239" i="29"/>
  <c r="P239" i="29"/>
  <c r="BI237" i="29"/>
  <c r="BH237" i="29"/>
  <c r="BG237" i="29"/>
  <c r="BF237" i="29"/>
  <c r="T237" i="29"/>
  <c r="R237" i="29"/>
  <c r="P237" i="29"/>
  <c r="BI235" i="29"/>
  <c r="BH235" i="29"/>
  <c r="BG235" i="29"/>
  <c r="BF235" i="29"/>
  <c r="T235" i="29"/>
  <c r="R235" i="29"/>
  <c r="P235" i="29"/>
  <c r="BI233" i="29"/>
  <c r="BH233" i="29"/>
  <c r="BG233" i="29"/>
  <c r="BF233" i="29"/>
  <c r="T233" i="29"/>
  <c r="R233" i="29"/>
  <c r="P233" i="29"/>
  <c r="BI231" i="29"/>
  <c r="BH231" i="29"/>
  <c r="BG231" i="29"/>
  <c r="BF231" i="29"/>
  <c r="T231" i="29"/>
  <c r="R231" i="29"/>
  <c r="P231" i="29"/>
  <c r="BI229" i="29"/>
  <c r="BH229" i="29"/>
  <c r="BG229" i="29"/>
  <c r="BF229" i="29"/>
  <c r="T229" i="29"/>
  <c r="R229" i="29"/>
  <c r="P229" i="29"/>
  <c r="BI227" i="29"/>
  <c r="BH227" i="29"/>
  <c r="BG227" i="29"/>
  <c r="BF227" i="29"/>
  <c r="T227" i="29"/>
  <c r="R227" i="29"/>
  <c r="P227" i="29"/>
  <c r="BI225" i="29"/>
  <c r="BH225" i="29"/>
  <c r="BG225" i="29"/>
  <c r="BF225" i="29"/>
  <c r="T225" i="29"/>
  <c r="R225" i="29"/>
  <c r="P225" i="29"/>
  <c r="BI223" i="29"/>
  <c r="BH223" i="29"/>
  <c r="BG223" i="29"/>
  <c r="BF223" i="29"/>
  <c r="T223" i="29"/>
  <c r="R223" i="29"/>
  <c r="P223" i="29"/>
  <c r="BI221" i="29"/>
  <c r="BH221" i="29"/>
  <c r="BG221" i="29"/>
  <c r="BF221" i="29"/>
  <c r="T221" i="29"/>
  <c r="R221" i="29"/>
  <c r="P221" i="29"/>
  <c r="BI219" i="29"/>
  <c r="BH219" i="29"/>
  <c r="BG219" i="29"/>
  <c r="BF219" i="29"/>
  <c r="T219" i="29"/>
  <c r="R219" i="29"/>
  <c r="P219" i="29"/>
  <c r="BI217" i="29"/>
  <c r="BH217" i="29"/>
  <c r="BG217" i="29"/>
  <c r="BF217" i="29"/>
  <c r="T217" i="29"/>
  <c r="R217" i="29"/>
  <c r="P217" i="29"/>
  <c r="BI215" i="29"/>
  <c r="BH215" i="29"/>
  <c r="BG215" i="29"/>
  <c r="BF215" i="29"/>
  <c r="T215" i="29"/>
  <c r="R215" i="29"/>
  <c r="P215" i="29"/>
  <c r="BI213" i="29"/>
  <c r="BH213" i="29"/>
  <c r="BG213" i="29"/>
  <c r="BF213" i="29"/>
  <c r="T213" i="29"/>
  <c r="R213" i="29"/>
  <c r="P213" i="29"/>
  <c r="BI211" i="29"/>
  <c r="BH211" i="29"/>
  <c r="BG211" i="29"/>
  <c r="BF211" i="29"/>
  <c r="T211" i="29"/>
  <c r="R211" i="29"/>
  <c r="P211" i="29"/>
  <c r="BI209" i="29"/>
  <c r="BH209" i="29"/>
  <c r="BG209" i="29"/>
  <c r="BF209" i="29"/>
  <c r="T209" i="29"/>
  <c r="R209" i="29"/>
  <c r="P209" i="29"/>
  <c r="BI207" i="29"/>
  <c r="BH207" i="29"/>
  <c r="BG207" i="29"/>
  <c r="BF207" i="29"/>
  <c r="T207" i="29"/>
  <c r="R207" i="29"/>
  <c r="P207" i="29"/>
  <c r="BI205" i="29"/>
  <c r="BH205" i="29"/>
  <c r="BG205" i="29"/>
  <c r="BF205" i="29"/>
  <c r="T205" i="29"/>
  <c r="R205" i="29"/>
  <c r="P205" i="29"/>
  <c r="BI203" i="29"/>
  <c r="BH203" i="29"/>
  <c r="BG203" i="29"/>
  <c r="BF203" i="29"/>
  <c r="T203" i="29"/>
  <c r="R203" i="29"/>
  <c r="P203" i="29"/>
  <c r="BI201" i="29"/>
  <c r="BH201" i="29"/>
  <c r="BG201" i="29"/>
  <c r="BF201" i="29"/>
  <c r="T201" i="29"/>
  <c r="R201" i="29"/>
  <c r="P201" i="29"/>
  <c r="BI199" i="29"/>
  <c r="BH199" i="29"/>
  <c r="BG199" i="29"/>
  <c r="BF199" i="29"/>
  <c r="T199" i="29"/>
  <c r="R199" i="29"/>
  <c r="P199" i="29"/>
  <c r="BI197" i="29"/>
  <c r="BH197" i="29"/>
  <c r="BG197" i="29"/>
  <c r="BF197" i="29"/>
  <c r="T197" i="29"/>
  <c r="R197" i="29"/>
  <c r="P197" i="29"/>
  <c r="BI195" i="29"/>
  <c r="BH195" i="29"/>
  <c r="BG195" i="29"/>
  <c r="BF195" i="29"/>
  <c r="T195" i="29"/>
  <c r="R195" i="29"/>
  <c r="P195" i="29"/>
  <c r="BI192" i="29"/>
  <c r="BH192" i="29"/>
  <c r="BG192" i="29"/>
  <c r="BF192" i="29"/>
  <c r="T192" i="29"/>
  <c r="R192" i="29"/>
  <c r="P192" i="29"/>
  <c r="BI190" i="29"/>
  <c r="BH190" i="29"/>
  <c r="BG190" i="29"/>
  <c r="BF190" i="29"/>
  <c r="T190" i="29"/>
  <c r="R190" i="29"/>
  <c r="P190" i="29"/>
  <c r="BI188" i="29"/>
  <c r="BH188" i="29"/>
  <c r="BG188" i="29"/>
  <c r="BF188" i="29"/>
  <c r="T188" i="29"/>
  <c r="R188" i="29"/>
  <c r="P188" i="29"/>
  <c r="BI186" i="29"/>
  <c r="BH186" i="29"/>
  <c r="BG186" i="29"/>
  <c r="BF186" i="29"/>
  <c r="T186" i="29"/>
  <c r="R186" i="29"/>
  <c r="P186" i="29"/>
  <c r="BI184" i="29"/>
  <c r="BH184" i="29"/>
  <c r="BG184" i="29"/>
  <c r="BF184" i="29"/>
  <c r="T184" i="29"/>
  <c r="R184" i="29"/>
  <c r="P184" i="29"/>
  <c r="BI182" i="29"/>
  <c r="BH182" i="29"/>
  <c r="BG182" i="29"/>
  <c r="BF182" i="29"/>
  <c r="T182" i="29"/>
  <c r="R182" i="29"/>
  <c r="P182" i="29"/>
  <c r="BI180" i="29"/>
  <c r="BH180" i="29"/>
  <c r="BG180" i="29"/>
  <c r="BF180" i="29"/>
  <c r="T180" i="29"/>
  <c r="R180" i="29"/>
  <c r="P180" i="29"/>
  <c r="BI178" i="29"/>
  <c r="BH178" i="29"/>
  <c r="BG178" i="29"/>
  <c r="BF178" i="29"/>
  <c r="T178" i="29"/>
  <c r="R178" i="29"/>
  <c r="P178" i="29"/>
  <c r="BI176" i="29"/>
  <c r="BH176" i="29"/>
  <c r="BG176" i="29"/>
  <c r="BF176" i="29"/>
  <c r="T176" i="29"/>
  <c r="R176" i="29"/>
  <c r="P176" i="29"/>
  <c r="BI174" i="29"/>
  <c r="BH174" i="29"/>
  <c r="BG174" i="29"/>
  <c r="BF174" i="29"/>
  <c r="T174" i="29"/>
  <c r="R174" i="29"/>
  <c r="P174" i="29"/>
  <c r="BI172" i="29"/>
  <c r="BH172" i="29"/>
  <c r="BG172" i="29"/>
  <c r="BF172" i="29"/>
  <c r="T172" i="29"/>
  <c r="R172" i="29"/>
  <c r="P172" i="29"/>
  <c r="BI170" i="29"/>
  <c r="BH170" i="29"/>
  <c r="BG170" i="29"/>
  <c r="BF170" i="29"/>
  <c r="T170" i="29"/>
  <c r="R170" i="29"/>
  <c r="P170" i="29"/>
  <c r="BI168" i="29"/>
  <c r="BH168" i="29"/>
  <c r="BG168" i="29"/>
  <c r="BF168" i="29"/>
  <c r="T168" i="29"/>
  <c r="R168" i="29"/>
  <c r="P168" i="29"/>
  <c r="BI166" i="29"/>
  <c r="BH166" i="29"/>
  <c r="BG166" i="29"/>
  <c r="BF166" i="29"/>
  <c r="T166" i="29"/>
  <c r="R166" i="29"/>
  <c r="P166" i="29"/>
  <c r="BI164" i="29"/>
  <c r="BH164" i="29"/>
  <c r="BG164" i="29"/>
  <c r="BF164" i="29"/>
  <c r="T164" i="29"/>
  <c r="R164" i="29"/>
  <c r="P164" i="29"/>
  <c r="BI162" i="29"/>
  <c r="BH162" i="29"/>
  <c r="BG162" i="29"/>
  <c r="BF162" i="29"/>
  <c r="T162" i="29"/>
  <c r="R162" i="29"/>
  <c r="P162" i="29"/>
  <c r="BI160" i="29"/>
  <c r="BH160" i="29"/>
  <c r="BG160" i="29"/>
  <c r="BF160" i="29"/>
  <c r="T160" i="29"/>
  <c r="R160" i="29"/>
  <c r="P160" i="29"/>
  <c r="BI158" i="29"/>
  <c r="BH158" i="29"/>
  <c r="BG158" i="29"/>
  <c r="BF158" i="29"/>
  <c r="T158" i="29"/>
  <c r="R158" i="29"/>
  <c r="P158" i="29"/>
  <c r="BI156" i="29"/>
  <c r="BH156" i="29"/>
  <c r="BG156" i="29"/>
  <c r="BF156" i="29"/>
  <c r="T156" i="29"/>
  <c r="R156" i="29"/>
  <c r="P156" i="29"/>
  <c r="BI154" i="29"/>
  <c r="BH154" i="29"/>
  <c r="BG154" i="29"/>
  <c r="BF154" i="29"/>
  <c r="T154" i="29"/>
  <c r="R154" i="29"/>
  <c r="P154" i="29"/>
  <c r="BI152" i="29"/>
  <c r="BH152" i="29"/>
  <c r="BG152" i="29"/>
  <c r="BF152" i="29"/>
  <c r="T152" i="29"/>
  <c r="R152" i="29"/>
  <c r="P152" i="29"/>
  <c r="BI150" i="29"/>
  <c r="BH150" i="29"/>
  <c r="BG150" i="29"/>
  <c r="BF150" i="29"/>
  <c r="T150" i="29"/>
  <c r="R150" i="29"/>
  <c r="P150" i="29"/>
  <c r="BI148" i="29"/>
  <c r="BH148" i="29"/>
  <c r="BG148" i="29"/>
  <c r="BF148" i="29"/>
  <c r="T148" i="29"/>
  <c r="R148" i="29"/>
  <c r="P148" i="29"/>
  <c r="BI146" i="29"/>
  <c r="BH146" i="29"/>
  <c r="BG146" i="29"/>
  <c r="BF146" i="29"/>
  <c r="T146" i="29"/>
  <c r="R146" i="29"/>
  <c r="P146" i="29"/>
  <c r="BI144" i="29"/>
  <c r="BH144" i="29"/>
  <c r="BG144" i="29"/>
  <c r="BF144" i="29"/>
  <c r="T144" i="29"/>
  <c r="R144" i="29"/>
  <c r="P144" i="29"/>
  <c r="BI141" i="29"/>
  <c r="BH141" i="29"/>
  <c r="BG141" i="29"/>
  <c r="BF141" i="29"/>
  <c r="T141" i="29"/>
  <c r="R141" i="29"/>
  <c r="P141" i="29"/>
  <c r="BI139" i="29"/>
  <c r="BH139" i="29"/>
  <c r="BG139" i="29"/>
  <c r="BF139" i="29"/>
  <c r="T139" i="29"/>
  <c r="R139" i="29"/>
  <c r="P139" i="29"/>
  <c r="BI137" i="29"/>
  <c r="BH137" i="29"/>
  <c r="BG137" i="29"/>
  <c r="BF137" i="29"/>
  <c r="T137" i="29"/>
  <c r="R137" i="29"/>
  <c r="P137" i="29"/>
  <c r="BI135" i="29"/>
  <c r="BH135" i="29"/>
  <c r="BG135" i="29"/>
  <c r="BF135" i="29"/>
  <c r="T135" i="29"/>
  <c r="R135" i="29"/>
  <c r="P135" i="29"/>
  <c r="BI133" i="29"/>
  <c r="BH133" i="29"/>
  <c r="BG133" i="29"/>
  <c r="BF133" i="29"/>
  <c r="T133" i="29"/>
  <c r="R133" i="29"/>
  <c r="P133" i="29"/>
  <c r="BI131" i="29"/>
  <c r="BH131" i="29"/>
  <c r="BG131" i="29"/>
  <c r="BF131" i="29"/>
  <c r="T131" i="29"/>
  <c r="R131" i="29"/>
  <c r="P131" i="29"/>
  <c r="F121" i="29"/>
  <c r="E119" i="29"/>
  <c r="F91" i="29"/>
  <c r="E89" i="29"/>
  <c r="J26" i="29"/>
  <c r="E26" i="29"/>
  <c r="J124" i="29"/>
  <c r="J25" i="29"/>
  <c r="J23" i="29"/>
  <c r="E23" i="29"/>
  <c r="J123" i="29"/>
  <c r="J22" i="29"/>
  <c r="J20" i="29"/>
  <c r="E20" i="29"/>
  <c r="F124" i="29"/>
  <c r="J19" i="29"/>
  <c r="J17" i="29"/>
  <c r="E17" i="29"/>
  <c r="F123" i="29"/>
  <c r="J16" i="29"/>
  <c r="J14" i="29"/>
  <c r="J91" i="29" s="1"/>
  <c r="E7" i="29"/>
  <c r="E85" i="29" s="1"/>
  <c r="J39" i="28"/>
  <c r="J38" i="28"/>
  <c r="AY127" i="1"/>
  <c r="J37" i="28"/>
  <c r="AX127" i="1"/>
  <c r="BI322" i="28"/>
  <c r="BH322" i="28"/>
  <c r="BG322" i="28"/>
  <c r="BF322" i="28"/>
  <c r="T322" i="28"/>
  <c r="R322" i="28"/>
  <c r="P322" i="28"/>
  <c r="BI317" i="28"/>
  <c r="BH317" i="28"/>
  <c r="BG317" i="28"/>
  <c r="BF317" i="28"/>
  <c r="T317" i="28"/>
  <c r="R317" i="28"/>
  <c r="P317" i="28"/>
  <c r="BI313" i="28"/>
  <c r="BH313" i="28"/>
  <c r="BG313" i="28"/>
  <c r="BF313" i="28"/>
  <c r="T313" i="28"/>
  <c r="T312" i="28"/>
  <c r="R313" i="28"/>
  <c r="R312" i="28"/>
  <c r="P313" i="28"/>
  <c r="P312" i="28"/>
  <c r="BI309" i="28"/>
  <c r="BH309" i="28"/>
  <c r="BG309" i="28"/>
  <c r="BF309" i="28"/>
  <c r="T309" i="28"/>
  <c r="R309" i="28"/>
  <c r="P309" i="28"/>
  <c r="BI306" i="28"/>
  <c r="BH306" i="28"/>
  <c r="BG306" i="28"/>
  <c r="BF306" i="28"/>
  <c r="T306" i="28"/>
  <c r="R306" i="28"/>
  <c r="P306" i="28"/>
  <c r="BI303" i="28"/>
  <c r="BH303" i="28"/>
  <c r="BG303" i="28"/>
  <c r="BF303" i="28"/>
  <c r="T303" i="28"/>
  <c r="R303" i="28"/>
  <c r="P303" i="28"/>
  <c r="BI301" i="28"/>
  <c r="BH301" i="28"/>
  <c r="BG301" i="28"/>
  <c r="BF301" i="28"/>
  <c r="T301" i="28"/>
  <c r="R301" i="28"/>
  <c r="P301" i="28"/>
  <c r="BI298" i="28"/>
  <c r="BH298" i="28"/>
  <c r="BG298" i="28"/>
  <c r="BF298" i="28"/>
  <c r="T298" i="28"/>
  <c r="R298" i="28"/>
  <c r="P298" i="28"/>
  <c r="BI293" i="28"/>
  <c r="BH293" i="28"/>
  <c r="BG293" i="28"/>
  <c r="BF293" i="28"/>
  <c r="T293" i="28"/>
  <c r="R293" i="28"/>
  <c r="P293" i="28"/>
  <c r="BI290" i="28"/>
  <c r="BH290" i="28"/>
  <c r="BG290" i="28"/>
  <c r="BF290" i="28"/>
  <c r="T290" i="28"/>
  <c r="R290" i="28"/>
  <c r="P290" i="28"/>
  <c r="BI287" i="28"/>
  <c r="BH287" i="28"/>
  <c r="BG287" i="28"/>
  <c r="BF287" i="28"/>
  <c r="T287" i="28"/>
  <c r="R287" i="28"/>
  <c r="P287" i="28"/>
  <c r="BI282" i="28"/>
  <c r="BH282" i="28"/>
  <c r="BG282" i="28"/>
  <c r="BF282" i="28"/>
  <c r="T282" i="28"/>
  <c r="R282" i="28"/>
  <c r="P282" i="28"/>
  <c r="BI279" i="28"/>
  <c r="BH279" i="28"/>
  <c r="BG279" i="28"/>
  <c r="BF279" i="28"/>
  <c r="T279" i="28"/>
  <c r="R279" i="28"/>
  <c r="P279" i="28"/>
  <c r="BI275" i="28"/>
  <c r="BH275" i="28"/>
  <c r="BG275" i="28"/>
  <c r="BF275" i="28"/>
  <c r="T275" i="28"/>
  <c r="R275" i="28"/>
  <c r="P275" i="28"/>
  <c r="BI271" i="28"/>
  <c r="BH271" i="28"/>
  <c r="BG271" i="28"/>
  <c r="BF271" i="28"/>
  <c r="T271" i="28"/>
  <c r="R271" i="28"/>
  <c r="P271" i="28"/>
  <c r="BI267" i="28"/>
  <c r="BH267" i="28"/>
  <c r="BG267" i="28"/>
  <c r="BF267" i="28"/>
  <c r="T267" i="28"/>
  <c r="R267" i="28"/>
  <c r="P267" i="28"/>
  <c r="BI265" i="28"/>
  <c r="BH265" i="28"/>
  <c r="BG265" i="28"/>
  <c r="BF265" i="28"/>
  <c r="T265" i="28"/>
  <c r="R265" i="28"/>
  <c r="P265" i="28"/>
  <c r="BI261" i="28"/>
  <c r="BH261" i="28"/>
  <c r="BG261" i="28"/>
  <c r="BF261" i="28"/>
  <c r="T261" i="28"/>
  <c r="R261" i="28"/>
  <c r="P261" i="28"/>
  <c r="BI256" i="28"/>
  <c r="BH256" i="28"/>
  <c r="BG256" i="28"/>
  <c r="BF256" i="28"/>
  <c r="T256" i="28"/>
  <c r="R256" i="28"/>
  <c r="P256" i="28"/>
  <c r="BI249" i="28"/>
  <c r="BH249" i="28"/>
  <c r="BG249" i="28"/>
  <c r="BF249" i="28"/>
  <c r="T249" i="28"/>
  <c r="R249" i="28"/>
  <c r="P249" i="28"/>
  <c r="BI241" i="28"/>
  <c r="BH241" i="28"/>
  <c r="BG241" i="28"/>
  <c r="BF241" i="28"/>
  <c r="T241" i="28"/>
  <c r="R241" i="28"/>
  <c r="P241" i="28"/>
  <c r="BI236" i="28"/>
  <c r="BH236" i="28"/>
  <c r="BG236" i="28"/>
  <c r="BF236" i="28"/>
  <c r="T236" i="28"/>
  <c r="R236" i="28"/>
  <c r="P236" i="28"/>
  <c r="BI229" i="28"/>
  <c r="BH229" i="28"/>
  <c r="BG229" i="28"/>
  <c r="BF229" i="28"/>
  <c r="T229" i="28"/>
  <c r="R229" i="28"/>
  <c r="P229" i="28"/>
  <c r="BI226" i="28"/>
  <c r="BH226" i="28"/>
  <c r="BG226" i="28"/>
  <c r="BF226" i="28"/>
  <c r="T226" i="28"/>
  <c r="R226" i="28"/>
  <c r="P226" i="28"/>
  <c r="BI222" i="28"/>
  <c r="BH222" i="28"/>
  <c r="BG222" i="28"/>
  <c r="BF222" i="28"/>
  <c r="T222" i="28"/>
  <c r="R222" i="28"/>
  <c r="P222" i="28"/>
  <c r="BI217" i="28"/>
  <c r="BH217" i="28"/>
  <c r="BG217" i="28"/>
  <c r="BF217" i="28"/>
  <c r="T217" i="28"/>
  <c r="R217" i="28"/>
  <c r="P217" i="28"/>
  <c r="BI212" i="28"/>
  <c r="BH212" i="28"/>
  <c r="BG212" i="28"/>
  <c r="BF212" i="28"/>
  <c r="T212" i="28"/>
  <c r="R212" i="28"/>
  <c r="P212" i="28"/>
  <c r="BI203" i="28"/>
  <c r="BH203" i="28"/>
  <c r="BG203" i="28"/>
  <c r="BF203" i="28"/>
  <c r="T203" i="28"/>
  <c r="R203" i="28"/>
  <c r="P203" i="28"/>
  <c r="BI201" i="28"/>
  <c r="BH201" i="28"/>
  <c r="BG201" i="28"/>
  <c r="BF201" i="28"/>
  <c r="T201" i="28"/>
  <c r="R201" i="28"/>
  <c r="P201" i="28"/>
  <c r="BI197" i="28"/>
  <c r="BH197" i="28"/>
  <c r="BG197" i="28"/>
  <c r="BF197" i="28"/>
  <c r="T197" i="28"/>
  <c r="R197" i="28"/>
  <c r="P197" i="28"/>
  <c r="BI193" i="28"/>
  <c r="BH193" i="28"/>
  <c r="BG193" i="28"/>
  <c r="BF193" i="28"/>
  <c r="T193" i="28"/>
  <c r="R193" i="28"/>
  <c r="P193" i="28"/>
  <c r="BI190" i="28"/>
  <c r="BH190" i="28"/>
  <c r="BG190" i="28"/>
  <c r="BF190" i="28"/>
  <c r="T190" i="28"/>
  <c r="R190" i="28"/>
  <c r="P190" i="28"/>
  <c r="BI187" i="28"/>
  <c r="BH187" i="28"/>
  <c r="BG187" i="28"/>
  <c r="BF187" i="28"/>
  <c r="T187" i="28"/>
  <c r="R187" i="28"/>
  <c r="P187" i="28"/>
  <c r="BI179" i="28"/>
  <c r="BH179" i="28"/>
  <c r="BG179" i="28"/>
  <c r="BF179" i="28"/>
  <c r="T179" i="28"/>
  <c r="R179" i="28"/>
  <c r="P179" i="28"/>
  <c r="BI169" i="28"/>
  <c r="BH169" i="28"/>
  <c r="BG169" i="28"/>
  <c r="BF169" i="28"/>
  <c r="T169" i="28"/>
  <c r="R169" i="28"/>
  <c r="P169" i="28"/>
  <c r="BI161" i="28"/>
  <c r="BH161" i="28"/>
  <c r="BG161" i="28"/>
  <c r="BF161" i="28"/>
  <c r="T161" i="28"/>
  <c r="R161" i="28"/>
  <c r="P161" i="28"/>
  <c r="BI157" i="28"/>
  <c r="BH157" i="28"/>
  <c r="BG157" i="28"/>
  <c r="BF157" i="28"/>
  <c r="T157" i="28"/>
  <c r="R157" i="28"/>
  <c r="P157" i="28"/>
  <c r="BI150" i="28"/>
  <c r="BH150" i="28"/>
  <c r="BG150" i="28"/>
  <c r="BF150" i="28"/>
  <c r="T150" i="28"/>
  <c r="R150" i="28"/>
  <c r="P150" i="28"/>
  <c r="BI148" i="28"/>
  <c r="BH148" i="28"/>
  <c r="BG148" i="28"/>
  <c r="BF148" i="28"/>
  <c r="T148" i="28"/>
  <c r="R148" i="28"/>
  <c r="P148" i="28"/>
  <c r="BI146" i="28"/>
  <c r="BH146" i="28"/>
  <c r="BG146" i="28"/>
  <c r="BF146" i="28"/>
  <c r="T146" i="28"/>
  <c r="R146" i="28"/>
  <c r="P146" i="28"/>
  <c r="BI143" i="28"/>
  <c r="BH143" i="28"/>
  <c r="BG143" i="28"/>
  <c r="BF143" i="28"/>
  <c r="T143" i="28"/>
  <c r="R143" i="28"/>
  <c r="P143" i="28"/>
  <c r="BI139" i="28"/>
  <c r="BH139" i="28"/>
  <c r="BG139" i="28"/>
  <c r="BF139" i="28"/>
  <c r="T139" i="28"/>
  <c r="R139" i="28"/>
  <c r="P139" i="28"/>
  <c r="BI137" i="28"/>
  <c r="BH137" i="28"/>
  <c r="BG137" i="28"/>
  <c r="BF137" i="28"/>
  <c r="T137" i="28"/>
  <c r="R137" i="28"/>
  <c r="P137" i="28"/>
  <c r="BI133" i="28"/>
  <c r="BH133" i="28"/>
  <c r="BG133" i="28"/>
  <c r="BF133" i="28"/>
  <c r="T133" i="28"/>
  <c r="R133" i="28"/>
  <c r="P133" i="28"/>
  <c r="F124" i="28"/>
  <c r="E122" i="28"/>
  <c r="F91" i="28"/>
  <c r="E89" i="28"/>
  <c r="J26" i="28"/>
  <c r="E26" i="28"/>
  <c r="J127" i="28" s="1"/>
  <c r="J25" i="28"/>
  <c r="J23" i="28"/>
  <c r="E23" i="28"/>
  <c r="J126" i="28" s="1"/>
  <c r="J22" i="28"/>
  <c r="J20" i="28"/>
  <c r="E20" i="28"/>
  <c r="F127" i="28" s="1"/>
  <c r="J19" i="28"/>
  <c r="J17" i="28"/>
  <c r="E17" i="28"/>
  <c r="F126" i="28" s="1"/>
  <c r="J16" i="28"/>
  <c r="J14" i="28"/>
  <c r="J124" i="28" s="1"/>
  <c r="E7" i="28"/>
  <c r="E118" i="28"/>
  <c r="J41" i="27"/>
  <c r="J40" i="27"/>
  <c r="AY126" i="1" s="1"/>
  <c r="J39" i="27"/>
  <c r="AX126" i="1"/>
  <c r="BI171" i="27"/>
  <c r="BH171" i="27"/>
  <c r="BG171" i="27"/>
  <c r="BF171" i="27"/>
  <c r="T171" i="27"/>
  <c r="T170" i="27" s="1"/>
  <c r="T169" i="27" s="1"/>
  <c r="R171" i="27"/>
  <c r="R170" i="27" s="1"/>
  <c r="R169" i="27" s="1"/>
  <c r="P171" i="27"/>
  <c r="P170" i="27"/>
  <c r="P169" i="27" s="1"/>
  <c r="BI167" i="27"/>
  <c r="BH167" i="27"/>
  <c r="BG167" i="27"/>
  <c r="BF167" i="27"/>
  <c r="T167" i="27"/>
  <c r="T166" i="27"/>
  <c r="R167" i="27"/>
  <c r="R166" i="27" s="1"/>
  <c r="P167" i="27"/>
  <c r="P166" i="27"/>
  <c r="BI164" i="27"/>
  <c r="BH164" i="27"/>
  <c r="BG164" i="27"/>
  <c r="BF164" i="27"/>
  <c r="T164" i="27"/>
  <c r="T163" i="27" s="1"/>
  <c r="R164" i="27"/>
  <c r="R163" i="27" s="1"/>
  <c r="P164" i="27"/>
  <c r="P163" i="27" s="1"/>
  <c r="BI159" i="27"/>
  <c r="BH159" i="27"/>
  <c r="BG159" i="27"/>
  <c r="BF159" i="27"/>
  <c r="T159" i="27"/>
  <c r="T158" i="27" s="1"/>
  <c r="R159" i="27"/>
  <c r="R158" i="27" s="1"/>
  <c r="P159" i="27"/>
  <c r="P158" i="27" s="1"/>
  <c r="BI155" i="27"/>
  <c r="BH155" i="27"/>
  <c r="BG155" i="27"/>
  <c r="BF155" i="27"/>
  <c r="T155" i="27"/>
  <c r="R155" i="27"/>
  <c r="P155" i="27"/>
  <c r="BI151" i="27"/>
  <c r="BH151" i="27"/>
  <c r="BG151" i="27"/>
  <c r="BF151" i="27"/>
  <c r="T151" i="27"/>
  <c r="R151" i="27"/>
  <c r="P151" i="27"/>
  <c r="BI148" i="27"/>
  <c r="BH148" i="27"/>
  <c r="BG148" i="27"/>
  <c r="BF148" i="27"/>
  <c r="T148" i="27"/>
  <c r="R148" i="27"/>
  <c r="P148" i="27"/>
  <c r="BI144" i="27"/>
  <c r="BH144" i="27"/>
  <c r="BG144" i="27"/>
  <c r="BF144" i="27"/>
  <c r="T144" i="27"/>
  <c r="R144" i="27"/>
  <c r="P144" i="27"/>
  <c r="BI140" i="27"/>
  <c r="BH140" i="27"/>
  <c r="BG140" i="27"/>
  <c r="BF140" i="27"/>
  <c r="T140" i="27"/>
  <c r="R140" i="27"/>
  <c r="P140" i="27"/>
  <c r="BI134" i="27"/>
  <c r="BH134" i="27"/>
  <c r="BG134" i="27"/>
  <c r="BF134" i="27"/>
  <c r="T134" i="27"/>
  <c r="R134" i="27"/>
  <c r="P134" i="27"/>
  <c r="J127" i="27"/>
  <c r="F127" i="27"/>
  <c r="F125" i="27"/>
  <c r="E123" i="27"/>
  <c r="J95" i="27"/>
  <c r="F95" i="27"/>
  <c r="F93" i="27"/>
  <c r="E91" i="27"/>
  <c r="J28" i="27"/>
  <c r="E28" i="27"/>
  <c r="J128" i="27"/>
  <c r="J27" i="27"/>
  <c r="J22" i="27"/>
  <c r="E22" i="27"/>
  <c r="F128" i="27"/>
  <c r="J21" i="27"/>
  <c r="J16" i="27"/>
  <c r="J93" i="27"/>
  <c r="E7" i="27"/>
  <c r="E85" i="27" s="1"/>
  <c r="J41" i="26"/>
  <c r="J40" i="26"/>
  <c r="AY125" i="1"/>
  <c r="J39" i="26"/>
  <c r="AX125" i="1"/>
  <c r="BI587" i="26"/>
  <c r="BH587" i="26"/>
  <c r="BG587" i="26"/>
  <c r="BF587" i="26"/>
  <c r="T587" i="26"/>
  <c r="R587" i="26"/>
  <c r="P587" i="26"/>
  <c r="BI574" i="26"/>
  <c r="BH574" i="26"/>
  <c r="BG574" i="26"/>
  <c r="BF574" i="26"/>
  <c r="T574" i="26"/>
  <c r="R574" i="26"/>
  <c r="P574" i="26"/>
  <c r="BI567" i="26"/>
  <c r="BH567" i="26"/>
  <c r="BG567" i="26"/>
  <c r="BF567" i="26"/>
  <c r="T567" i="26"/>
  <c r="R567" i="26"/>
  <c r="P567" i="26"/>
  <c r="BI563" i="26"/>
  <c r="BH563" i="26"/>
  <c r="BG563" i="26"/>
  <c r="BF563" i="26"/>
  <c r="T563" i="26"/>
  <c r="R563" i="26"/>
  <c r="P563" i="26"/>
  <c r="BI559" i="26"/>
  <c r="BH559" i="26"/>
  <c r="BG559" i="26"/>
  <c r="BF559" i="26"/>
  <c r="T559" i="26"/>
  <c r="R559" i="26"/>
  <c r="P559" i="26"/>
  <c r="BI549" i="26"/>
  <c r="BH549" i="26"/>
  <c r="BG549" i="26"/>
  <c r="BF549" i="26"/>
  <c r="T549" i="26"/>
  <c r="R549" i="26"/>
  <c r="P549" i="26"/>
  <c r="BI545" i="26"/>
  <c r="BH545" i="26"/>
  <c r="BG545" i="26"/>
  <c r="BF545" i="26"/>
  <c r="T545" i="26"/>
  <c r="R545" i="26"/>
  <c r="P545" i="26"/>
  <c r="BI542" i="26"/>
  <c r="BH542" i="26"/>
  <c r="BG542" i="26"/>
  <c r="BF542" i="26"/>
  <c r="T542" i="26"/>
  <c r="R542" i="26"/>
  <c r="P542" i="26"/>
  <c r="BI534" i="26"/>
  <c r="BH534" i="26"/>
  <c r="BG534" i="26"/>
  <c r="BF534" i="26"/>
  <c r="T534" i="26"/>
  <c r="R534" i="26"/>
  <c r="P534" i="26"/>
  <c r="BI531" i="26"/>
  <c r="BH531" i="26"/>
  <c r="BG531" i="26"/>
  <c r="BF531" i="26"/>
  <c r="T531" i="26"/>
  <c r="R531" i="26"/>
  <c r="P531" i="26"/>
  <c r="BI522" i="26"/>
  <c r="BH522" i="26"/>
  <c r="BG522" i="26"/>
  <c r="BF522" i="26"/>
  <c r="T522" i="26"/>
  <c r="R522" i="26"/>
  <c r="P522" i="26"/>
  <c r="BI517" i="26"/>
  <c r="BH517" i="26"/>
  <c r="BG517" i="26"/>
  <c r="BF517" i="26"/>
  <c r="T517" i="26"/>
  <c r="T516" i="26" s="1"/>
  <c r="R517" i="26"/>
  <c r="R516" i="26" s="1"/>
  <c r="P517" i="26"/>
  <c r="P516" i="26" s="1"/>
  <c r="BI513" i="26"/>
  <c r="BH513" i="26"/>
  <c r="BG513" i="26"/>
  <c r="BF513" i="26"/>
  <c r="T513" i="26"/>
  <c r="R513" i="26"/>
  <c r="P513" i="26"/>
  <c r="BI510" i="26"/>
  <c r="BH510" i="26"/>
  <c r="BG510" i="26"/>
  <c r="BF510" i="26"/>
  <c r="T510" i="26"/>
  <c r="R510" i="26"/>
  <c r="P510" i="26"/>
  <c r="BI504" i="26"/>
  <c r="BH504" i="26"/>
  <c r="BG504" i="26"/>
  <c r="BF504" i="26"/>
  <c r="T504" i="26"/>
  <c r="R504" i="26"/>
  <c r="P504" i="26"/>
  <c r="BI502" i="26"/>
  <c r="BH502" i="26"/>
  <c r="BG502" i="26"/>
  <c r="BF502" i="26"/>
  <c r="T502" i="26"/>
  <c r="R502" i="26"/>
  <c r="P502" i="26"/>
  <c r="BI499" i="26"/>
  <c r="BH499" i="26"/>
  <c r="BG499" i="26"/>
  <c r="BF499" i="26"/>
  <c r="T499" i="26"/>
  <c r="R499" i="26"/>
  <c r="P499" i="26"/>
  <c r="BI494" i="26"/>
  <c r="BH494" i="26"/>
  <c r="BG494" i="26"/>
  <c r="BF494" i="26"/>
  <c r="T494" i="26"/>
  <c r="R494" i="26"/>
  <c r="P494" i="26"/>
  <c r="BI491" i="26"/>
  <c r="BH491" i="26"/>
  <c r="BG491" i="26"/>
  <c r="BF491" i="26"/>
  <c r="T491" i="26"/>
  <c r="R491" i="26"/>
  <c r="P491" i="26"/>
  <c r="BI485" i="26"/>
  <c r="BH485" i="26"/>
  <c r="BG485" i="26"/>
  <c r="BF485" i="26"/>
  <c r="T485" i="26"/>
  <c r="R485" i="26"/>
  <c r="P485" i="26"/>
  <c r="BI477" i="26"/>
  <c r="BH477" i="26"/>
  <c r="BG477" i="26"/>
  <c r="BF477" i="26"/>
  <c r="T477" i="26"/>
  <c r="R477" i="26"/>
  <c r="P477" i="26"/>
  <c r="BI472" i="26"/>
  <c r="BH472" i="26"/>
  <c r="BG472" i="26"/>
  <c r="BF472" i="26"/>
  <c r="T472" i="26"/>
  <c r="R472" i="26"/>
  <c r="P472" i="26"/>
  <c r="BI468" i="26"/>
  <c r="BH468" i="26"/>
  <c r="BG468" i="26"/>
  <c r="BF468" i="26"/>
  <c r="T468" i="26"/>
  <c r="R468" i="26"/>
  <c r="P468" i="26"/>
  <c r="BI464" i="26"/>
  <c r="BH464" i="26"/>
  <c r="BG464" i="26"/>
  <c r="BF464" i="26"/>
  <c r="T464" i="26"/>
  <c r="R464" i="26"/>
  <c r="P464" i="26"/>
  <c r="BI462" i="26"/>
  <c r="BH462" i="26"/>
  <c r="BG462" i="26"/>
  <c r="BF462" i="26"/>
  <c r="T462" i="26"/>
  <c r="R462" i="26"/>
  <c r="P462" i="26"/>
  <c r="BI460" i="26"/>
  <c r="BH460" i="26"/>
  <c r="BG460" i="26"/>
  <c r="BF460" i="26"/>
  <c r="T460" i="26"/>
  <c r="R460" i="26"/>
  <c r="P460" i="26"/>
  <c r="BI452" i="26"/>
  <c r="BH452" i="26"/>
  <c r="BG452" i="26"/>
  <c r="BF452" i="26"/>
  <c r="T452" i="26"/>
  <c r="R452" i="26"/>
  <c r="P452" i="26"/>
  <c r="BI442" i="26"/>
  <c r="BH442" i="26"/>
  <c r="BG442" i="26"/>
  <c r="BF442" i="26"/>
  <c r="T442" i="26"/>
  <c r="R442" i="26"/>
  <c r="P442" i="26"/>
  <c r="BI438" i="26"/>
  <c r="BH438" i="26"/>
  <c r="BG438" i="26"/>
  <c r="BF438" i="26"/>
  <c r="T438" i="26"/>
  <c r="R438" i="26"/>
  <c r="P438" i="26"/>
  <c r="BI434" i="26"/>
  <c r="BH434" i="26"/>
  <c r="BG434" i="26"/>
  <c r="BF434" i="26"/>
  <c r="T434" i="26"/>
  <c r="R434" i="26"/>
  <c r="P434" i="26"/>
  <c r="BI430" i="26"/>
  <c r="BH430" i="26"/>
  <c r="BG430" i="26"/>
  <c r="BF430" i="26"/>
  <c r="T430" i="26"/>
  <c r="R430" i="26"/>
  <c r="P430" i="26"/>
  <c r="BI426" i="26"/>
  <c r="BH426" i="26"/>
  <c r="BG426" i="26"/>
  <c r="BF426" i="26"/>
  <c r="T426" i="26"/>
  <c r="R426" i="26"/>
  <c r="P426" i="26"/>
  <c r="BI422" i="26"/>
  <c r="BH422" i="26"/>
  <c r="BG422" i="26"/>
  <c r="BF422" i="26"/>
  <c r="T422" i="26"/>
  <c r="R422" i="26"/>
  <c r="P422" i="26"/>
  <c r="BI418" i="26"/>
  <c r="BH418" i="26"/>
  <c r="BG418" i="26"/>
  <c r="BF418" i="26"/>
  <c r="T418" i="26"/>
  <c r="R418" i="26"/>
  <c r="P418" i="26"/>
  <c r="BI414" i="26"/>
  <c r="BH414" i="26"/>
  <c r="BG414" i="26"/>
  <c r="BF414" i="26"/>
  <c r="T414" i="26"/>
  <c r="R414" i="26"/>
  <c r="P414" i="26"/>
  <c r="BI410" i="26"/>
  <c r="BH410" i="26"/>
  <c r="BG410" i="26"/>
  <c r="BF410" i="26"/>
  <c r="T410" i="26"/>
  <c r="R410" i="26"/>
  <c r="P410" i="26"/>
  <c r="BI403" i="26"/>
  <c r="BH403" i="26"/>
  <c r="BG403" i="26"/>
  <c r="BF403" i="26"/>
  <c r="T403" i="26"/>
  <c r="R403" i="26"/>
  <c r="P403" i="26"/>
  <c r="BI398" i="26"/>
  <c r="BH398" i="26"/>
  <c r="BG398" i="26"/>
  <c r="BF398" i="26"/>
  <c r="T398" i="26"/>
  <c r="R398" i="26"/>
  <c r="P398" i="26"/>
  <c r="BI394" i="26"/>
  <c r="BH394" i="26"/>
  <c r="BG394" i="26"/>
  <c r="BF394" i="26"/>
  <c r="T394" i="26"/>
  <c r="R394" i="26"/>
  <c r="P394" i="26"/>
  <c r="BI386" i="26"/>
  <c r="BH386" i="26"/>
  <c r="BG386" i="26"/>
  <c r="BF386" i="26"/>
  <c r="T386" i="26"/>
  <c r="R386" i="26"/>
  <c r="P386" i="26"/>
  <c r="BI380" i="26"/>
  <c r="BH380" i="26"/>
  <c r="BG380" i="26"/>
  <c r="BF380" i="26"/>
  <c r="T380" i="26"/>
  <c r="T379" i="26" s="1"/>
  <c r="R380" i="26"/>
  <c r="R379" i="26" s="1"/>
  <c r="P380" i="26"/>
  <c r="P379" i="26" s="1"/>
  <c r="BI370" i="26"/>
  <c r="BH370" i="26"/>
  <c r="BG370" i="26"/>
  <c r="BF370" i="26"/>
  <c r="T370" i="26"/>
  <c r="R370" i="26"/>
  <c r="P370" i="26"/>
  <c r="BI361" i="26"/>
  <c r="BH361" i="26"/>
  <c r="BG361" i="26"/>
  <c r="BF361" i="26"/>
  <c r="T361" i="26"/>
  <c r="R361" i="26"/>
  <c r="P361" i="26"/>
  <c r="BI352" i="26"/>
  <c r="BH352" i="26"/>
  <c r="BG352" i="26"/>
  <c r="BF352" i="26"/>
  <c r="T352" i="26"/>
  <c r="R352" i="26"/>
  <c r="P352" i="26"/>
  <c r="BI336" i="26"/>
  <c r="BH336" i="26"/>
  <c r="BG336" i="26"/>
  <c r="BF336" i="26"/>
  <c r="T336" i="26"/>
  <c r="R336" i="26"/>
  <c r="P336" i="26"/>
  <c r="BI328" i="26"/>
  <c r="BH328" i="26"/>
  <c r="BG328" i="26"/>
  <c r="BF328" i="26"/>
  <c r="T328" i="26"/>
  <c r="T327" i="26" s="1"/>
  <c r="R328" i="26"/>
  <c r="R327" i="26" s="1"/>
  <c r="P328" i="26"/>
  <c r="P327" i="26" s="1"/>
  <c r="BI324" i="26"/>
  <c r="BH324" i="26"/>
  <c r="BG324" i="26"/>
  <c r="BF324" i="26"/>
  <c r="T324" i="26"/>
  <c r="R324" i="26"/>
  <c r="P324" i="26"/>
  <c r="BI314" i="26"/>
  <c r="BH314" i="26"/>
  <c r="BG314" i="26"/>
  <c r="BF314" i="26"/>
  <c r="T314" i="26"/>
  <c r="R314" i="26"/>
  <c r="P314" i="26"/>
  <c r="BI306" i="26"/>
  <c r="BH306" i="26"/>
  <c r="BG306" i="26"/>
  <c r="BF306" i="26"/>
  <c r="T306" i="26"/>
  <c r="R306" i="26"/>
  <c r="P306" i="26"/>
  <c r="BI284" i="26"/>
  <c r="BH284" i="26"/>
  <c r="BG284" i="26"/>
  <c r="BF284" i="26"/>
  <c r="T284" i="26"/>
  <c r="R284" i="26"/>
  <c r="P284" i="26"/>
  <c r="BI281" i="26"/>
  <c r="BH281" i="26"/>
  <c r="BG281" i="26"/>
  <c r="BF281" i="26"/>
  <c r="T281" i="26"/>
  <c r="R281" i="26"/>
  <c r="P281" i="26"/>
  <c r="BI272" i="26"/>
  <c r="BH272" i="26"/>
  <c r="BG272" i="26"/>
  <c r="BF272" i="26"/>
  <c r="T272" i="26"/>
  <c r="R272" i="26"/>
  <c r="P272" i="26"/>
  <c r="BI265" i="26"/>
  <c r="BH265" i="26"/>
  <c r="BG265" i="26"/>
  <c r="BF265" i="26"/>
  <c r="T265" i="26"/>
  <c r="R265" i="26"/>
  <c r="P265" i="26"/>
  <c r="BI249" i="26"/>
  <c r="BH249" i="26"/>
  <c r="BG249" i="26"/>
  <c r="BF249" i="26"/>
  <c r="T249" i="26"/>
  <c r="R249" i="26"/>
  <c r="P249" i="26"/>
  <c r="BI247" i="26"/>
  <c r="BH247" i="26"/>
  <c r="BG247" i="26"/>
  <c r="BF247" i="26"/>
  <c r="T247" i="26"/>
  <c r="R247" i="26"/>
  <c r="P247" i="26"/>
  <c r="BI245" i="26"/>
  <c r="BH245" i="26"/>
  <c r="BG245" i="26"/>
  <c r="BF245" i="26"/>
  <c r="T245" i="26"/>
  <c r="R245" i="26"/>
  <c r="P245" i="26"/>
  <c r="BI228" i="26"/>
  <c r="BH228" i="26"/>
  <c r="BG228" i="26"/>
  <c r="BF228" i="26"/>
  <c r="T228" i="26"/>
  <c r="R228" i="26"/>
  <c r="P228" i="26"/>
  <c r="BI226" i="26"/>
  <c r="BH226" i="26"/>
  <c r="BG226" i="26"/>
  <c r="BF226" i="26"/>
  <c r="T226" i="26"/>
  <c r="R226" i="26"/>
  <c r="P226" i="26"/>
  <c r="BI221" i="26"/>
  <c r="BH221" i="26"/>
  <c r="BG221" i="26"/>
  <c r="BF221" i="26"/>
  <c r="T221" i="26"/>
  <c r="R221" i="26"/>
  <c r="P221" i="26"/>
  <c r="BI217" i="26"/>
  <c r="BH217" i="26"/>
  <c r="BG217" i="26"/>
  <c r="BF217" i="26"/>
  <c r="T217" i="26"/>
  <c r="R217" i="26"/>
  <c r="P217" i="26"/>
  <c r="BI192" i="26"/>
  <c r="BH192" i="26"/>
  <c r="BG192" i="26"/>
  <c r="BF192" i="26"/>
  <c r="T192" i="26"/>
  <c r="R192" i="26"/>
  <c r="P192" i="26"/>
  <c r="BI175" i="26"/>
  <c r="BH175" i="26"/>
  <c r="BG175" i="26"/>
  <c r="BF175" i="26"/>
  <c r="T175" i="26"/>
  <c r="R175" i="26"/>
  <c r="P175" i="26"/>
  <c r="BI168" i="26"/>
  <c r="BH168" i="26"/>
  <c r="BG168" i="26"/>
  <c r="BF168" i="26"/>
  <c r="T168" i="26"/>
  <c r="R168" i="26"/>
  <c r="P168" i="26"/>
  <c r="BI166" i="26"/>
  <c r="BH166" i="26"/>
  <c r="BG166" i="26"/>
  <c r="BF166" i="26"/>
  <c r="T166" i="26"/>
  <c r="R166" i="26"/>
  <c r="P166" i="26"/>
  <c r="BI163" i="26"/>
  <c r="BH163" i="26"/>
  <c r="BG163" i="26"/>
  <c r="BF163" i="26"/>
  <c r="T163" i="26"/>
  <c r="R163" i="26"/>
  <c r="P163" i="26"/>
  <c r="BI156" i="26"/>
  <c r="BH156" i="26"/>
  <c r="BG156" i="26"/>
  <c r="BF156" i="26"/>
  <c r="T156" i="26"/>
  <c r="R156" i="26"/>
  <c r="P156" i="26"/>
  <c r="BI149" i="26"/>
  <c r="BH149" i="26"/>
  <c r="BG149" i="26"/>
  <c r="BF149" i="26"/>
  <c r="T149" i="26"/>
  <c r="R149" i="26"/>
  <c r="P149" i="26"/>
  <c r="BI147" i="26"/>
  <c r="BH147" i="26"/>
  <c r="BG147" i="26"/>
  <c r="BF147" i="26"/>
  <c r="T147" i="26"/>
  <c r="R147" i="26"/>
  <c r="P147" i="26"/>
  <c r="BI145" i="26"/>
  <c r="BH145" i="26"/>
  <c r="BG145" i="26"/>
  <c r="BF145" i="26"/>
  <c r="T145" i="26"/>
  <c r="R145" i="26"/>
  <c r="P145" i="26"/>
  <c r="BI143" i="26"/>
  <c r="BH143" i="26"/>
  <c r="BG143" i="26"/>
  <c r="BF143" i="26"/>
  <c r="T143" i="26"/>
  <c r="R143" i="26"/>
  <c r="P143" i="26"/>
  <c r="BI139" i="26"/>
  <c r="BH139" i="26"/>
  <c r="BG139" i="26"/>
  <c r="BF139" i="26"/>
  <c r="T139" i="26"/>
  <c r="R139" i="26"/>
  <c r="P139" i="26"/>
  <c r="J132" i="26"/>
  <c r="F132" i="26"/>
  <c r="F130" i="26"/>
  <c r="E128" i="26"/>
  <c r="J95" i="26"/>
  <c r="F95" i="26"/>
  <c r="F93" i="26"/>
  <c r="E91" i="26"/>
  <c r="J28" i="26"/>
  <c r="E28" i="26"/>
  <c r="J133" i="26" s="1"/>
  <c r="J27" i="26"/>
  <c r="J22" i="26"/>
  <c r="E22" i="26"/>
  <c r="F133" i="26" s="1"/>
  <c r="J21" i="26"/>
  <c r="J16" i="26"/>
  <c r="J130" i="26"/>
  <c r="E7" i="26"/>
  <c r="E122" i="26"/>
  <c r="J41" i="25"/>
  <c r="J40" i="25"/>
  <c r="AY124" i="1" s="1"/>
  <c r="J39" i="25"/>
  <c r="AX124" i="1" s="1"/>
  <c r="BI490" i="25"/>
  <c r="BH490" i="25"/>
  <c r="BG490" i="25"/>
  <c r="BF490" i="25"/>
  <c r="T490" i="25"/>
  <c r="T489" i="25" s="1"/>
  <c r="R490" i="25"/>
  <c r="R489" i="25" s="1"/>
  <c r="P490" i="25"/>
  <c r="P489" i="25" s="1"/>
  <c r="BI486" i="25"/>
  <c r="BH486" i="25"/>
  <c r="BG486" i="25"/>
  <c r="BF486" i="25"/>
  <c r="T486" i="25"/>
  <c r="R486" i="25"/>
  <c r="P486" i="25"/>
  <c r="BI483" i="25"/>
  <c r="BH483" i="25"/>
  <c r="BG483" i="25"/>
  <c r="BF483" i="25"/>
  <c r="T483" i="25"/>
  <c r="R483" i="25"/>
  <c r="P483" i="25"/>
  <c r="BI480" i="25"/>
  <c r="BH480" i="25"/>
  <c r="BG480" i="25"/>
  <c r="BF480" i="25"/>
  <c r="T480" i="25"/>
  <c r="R480" i="25"/>
  <c r="P480" i="25"/>
  <c r="BI478" i="25"/>
  <c r="BH478" i="25"/>
  <c r="BG478" i="25"/>
  <c r="BF478" i="25"/>
  <c r="T478" i="25"/>
  <c r="R478" i="25"/>
  <c r="P478" i="25"/>
  <c r="BI475" i="25"/>
  <c r="BH475" i="25"/>
  <c r="BG475" i="25"/>
  <c r="BF475" i="25"/>
  <c r="T475" i="25"/>
  <c r="R475" i="25"/>
  <c r="P475" i="25"/>
  <c r="BI472" i="25"/>
  <c r="BH472" i="25"/>
  <c r="BG472" i="25"/>
  <c r="BF472" i="25"/>
  <c r="T472" i="25"/>
  <c r="R472" i="25"/>
  <c r="P472" i="25"/>
  <c r="BI469" i="25"/>
  <c r="BH469" i="25"/>
  <c r="BG469" i="25"/>
  <c r="BF469" i="25"/>
  <c r="T469" i="25"/>
  <c r="R469" i="25"/>
  <c r="P469" i="25"/>
  <c r="BI464" i="25"/>
  <c r="BH464" i="25"/>
  <c r="BG464" i="25"/>
  <c r="BF464" i="25"/>
  <c r="T464" i="25"/>
  <c r="R464" i="25"/>
  <c r="P464" i="25"/>
  <c r="BI456" i="25"/>
  <c r="BH456" i="25"/>
  <c r="BG456" i="25"/>
  <c r="BF456" i="25"/>
  <c r="T456" i="25"/>
  <c r="R456" i="25"/>
  <c r="P456" i="25"/>
  <c r="BI452" i="25"/>
  <c r="BH452" i="25"/>
  <c r="BG452" i="25"/>
  <c r="BF452" i="25"/>
  <c r="T452" i="25"/>
  <c r="R452" i="25"/>
  <c r="P452" i="25"/>
  <c r="BI448" i="25"/>
  <c r="BH448" i="25"/>
  <c r="BG448" i="25"/>
  <c r="BF448" i="25"/>
  <c r="T448" i="25"/>
  <c r="R448" i="25"/>
  <c r="P448" i="25"/>
  <c r="BI445" i="25"/>
  <c r="BH445" i="25"/>
  <c r="BG445" i="25"/>
  <c r="BF445" i="25"/>
  <c r="T445" i="25"/>
  <c r="R445" i="25"/>
  <c r="P445" i="25"/>
  <c r="BI441" i="25"/>
  <c r="BH441" i="25"/>
  <c r="BG441" i="25"/>
  <c r="BF441" i="25"/>
  <c r="T441" i="25"/>
  <c r="R441" i="25"/>
  <c r="P441" i="25"/>
  <c r="BI435" i="25"/>
  <c r="BH435" i="25"/>
  <c r="BG435" i="25"/>
  <c r="BF435" i="25"/>
  <c r="T435" i="25"/>
  <c r="R435" i="25"/>
  <c r="P435" i="25"/>
  <c r="BI430" i="25"/>
  <c r="BH430" i="25"/>
  <c r="BG430" i="25"/>
  <c r="BF430" i="25"/>
  <c r="T430" i="25"/>
  <c r="R430" i="25"/>
  <c r="P430" i="25"/>
  <c r="BI425" i="25"/>
  <c r="BH425" i="25"/>
  <c r="BG425" i="25"/>
  <c r="BF425" i="25"/>
  <c r="T425" i="25"/>
  <c r="R425" i="25"/>
  <c r="P425" i="25"/>
  <c r="BI423" i="25"/>
  <c r="BH423" i="25"/>
  <c r="BG423" i="25"/>
  <c r="BF423" i="25"/>
  <c r="T423" i="25"/>
  <c r="R423" i="25"/>
  <c r="P423" i="25"/>
  <c r="BI421" i="25"/>
  <c r="BH421" i="25"/>
  <c r="BG421" i="25"/>
  <c r="BF421" i="25"/>
  <c r="T421" i="25"/>
  <c r="R421" i="25"/>
  <c r="P421" i="25"/>
  <c r="BI417" i="25"/>
  <c r="BH417" i="25"/>
  <c r="BG417" i="25"/>
  <c r="BF417" i="25"/>
  <c r="T417" i="25"/>
  <c r="R417" i="25"/>
  <c r="P417" i="25"/>
  <c r="BI415" i="25"/>
  <c r="BH415" i="25"/>
  <c r="BG415" i="25"/>
  <c r="BF415" i="25"/>
  <c r="T415" i="25"/>
  <c r="R415" i="25"/>
  <c r="P415" i="25"/>
  <c r="BI413" i="25"/>
  <c r="BH413" i="25"/>
  <c r="BG413" i="25"/>
  <c r="BF413" i="25"/>
  <c r="T413" i="25"/>
  <c r="R413" i="25"/>
  <c r="P413" i="25"/>
  <c r="BI403" i="25"/>
  <c r="BH403" i="25"/>
  <c r="BG403" i="25"/>
  <c r="BF403" i="25"/>
  <c r="T403" i="25"/>
  <c r="R403" i="25"/>
  <c r="P403" i="25"/>
  <c r="BI401" i="25"/>
  <c r="BH401" i="25"/>
  <c r="BG401" i="25"/>
  <c r="BF401" i="25"/>
  <c r="T401" i="25"/>
  <c r="R401" i="25"/>
  <c r="P401" i="25"/>
  <c r="BI398" i="25"/>
  <c r="BH398" i="25"/>
  <c r="BG398" i="25"/>
  <c r="BF398" i="25"/>
  <c r="T398" i="25"/>
  <c r="R398" i="25"/>
  <c r="P398" i="25"/>
  <c r="BI396" i="25"/>
  <c r="BH396" i="25"/>
  <c r="BG396" i="25"/>
  <c r="BF396" i="25"/>
  <c r="T396" i="25"/>
  <c r="R396" i="25"/>
  <c r="P396" i="25"/>
  <c r="BI392" i="25"/>
  <c r="BH392" i="25"/>
  <c r="BG392" i="25"/>
  <c r="BF392" i="25"/>
  <c r="T392" i="25"/>
  <c r="R392" i="25"/>
  <c r="P392" i="25"/>
  <c r="BI390" i="25"/>
  <c r="BH390" i="25"/>
  <c r="BG390" i="25"/>
  <c r="BF390" i="25"/>
  <c r="T390" i="25"/>
  <c r="R390" i="25"/>
  <c r="P390" i="25"/>
  <c r="BI386" i="25"/>
  <c r="BH386" i="25"/>
  <c r="BG386" i="25"/>
  <c r="BF386" i="25"/>
  <c r="T386" i="25"/>
  <c r="R386" i="25"/>
  <c r="P386" i="25"/>
  <c r="BI384" i="25"/>
  <c r="BH384" i="25"/>
  <c r="BG384" i="25"/>
  <c r="BF384" i="25"/>
  <c r="T384" i="25"/>
  <c r="R384" i="25"/>
  <c r="P384" i="25"/>
  <c r="BI382" i="25"/>
  <c r="BH382" i="25"/>
  <c r="BG382" i="25"/>
  <c r="BF382" i="25"/>
  <c r="T382" i="25"/>
  <c r="R382" i="25"/>
  <c r="P382" i="25"/>
  <c r="BI376" i="25"/>
  <c r="BH376" i="25"/>
  <c r="BG376" i="25"/>
  <c r="BF376" i="25"/>
  <c r="T376" i="25"/>
  <c r="R376" i="25"/>
  <c r="P376" i="25"/>
  <c r="BI369" i="25"/>
  <c r="BH369" i="25"/>
  <c r="BG369" i="25"/>
  <c r="BF369" i="25"/>
  <c r="T369" i="25"/>
  <c r="R369" i="25"/>
  <c r="P369" i="25"/>
  <c r="BI367" i="25"/>
  <c r="BH367" i="25"/>
  <c r="BG367" i="25"/>
  <c r="BF367" i="25"/>
  <c r="T367" i="25"/>
  <c r="R367" i="25"/>
  <c r="P367" i="25"/>
  <c r="BI362" i="25"/>
  <c r="BH362" i="25"/>
  <c r="BG362" i="25"/>
  <c r="BF362" i="25"/>
  <c r="T362" i="25"/>
  <c r="R362" i="25"/>
  <c r="P362" i="25"/>
  <c r="BI357" i="25"/>
  <c r="BH357" i="25"/>
  <c r="BG357" i="25"/>
  <c r="BF357" i="25"/>
  <c r="T357" i="25"/>
  <c r="R357" i="25"/>
  <c r="P357" i="25"/>
  <c r="BI354" i="25"/>
  <c r="BH354" i="25"/>
  <c r="BG354" i="25"/>
  <c r="BF354" i="25"/>
  <c r="T354" i="25"/>
  <c r="R354" i="25"/>
  <c r="P354" i="25"/>
  <c r="BI351" i="25"/>
  <c r="BH351" i="25"/>
  <c r="BG351" i="25"/>
  <c r="BF351" i="25"/>
  <c r="T351" i="25"/>
  <c r="R351" i="25"/>
  <c r="P351" i="25"/>
  <c r="BI348" i="25"/>
  <c r="BH348" i="25"/>
  <c r="BG348" i="25"/>
  <c r="BF348" i="25"/>
  <c r="T348" i="25"/>
  <c r="R348" i="25"/>
  <c r="P348" i="25"/>
  <c r="BI342" i="25"/>
  <c r="BH342" i="25"/>
  <c r="BG342" i="25"/>
  <c r="BF342" i="25"/>
  <c r="T342" i="25"/>
  <c r="R342" i="25"/>
  <c r="P342" i="25"/>
  <c r="BI339" i="25"/>
  <c r="BH339" i="25"/>
  <c r="BG339" i="25"/>
  <c r="BF339" i="25"/>
  <c r="T339" i="25"/>
  <c r="R339" i="25"/>
  <c r="P339" i="25"/>
  <c r="BI333" i="25"/>
  <c r="BH333" i="25"/>
  <c r="BG333" i="25"/>
  <c r="BF333" i="25"/>
  <c r="T333" i="25"/>
  <c r="R333" i="25"/>
  <c r="P333" i="25"/>
  <c r="BI330" i="25"/>
  <c r="BH330" i="25"/>
  <c r="BG330" i="25"/>
  <c r="BF330" i="25"/>
  <c r="T330" i="25"/>
  <c r="R330" i="25"/>
  <c r="P330" i="25"/>
  <c r="BI327" i="25"/>
  <c r="BH327" i="25"/>
  <c r="BG327" i="25"/>
  <c r="BF327" i="25"/>
  <c r="T327" i="25"/>
  <c r="R327" i="25"/>
  <c r="P327" i="25"/>
  <c r="BI324" i="25"/>
  <c r="BH324" i="25"/>
  <c r="BG324" i="25"/>
  <c r="BF324" i="25"/>
  <c r="T324" i="25"/>
  <c r="R324" i="25"/>
  <c r="P324" i="25"/>
  <c r="BI318" i="25"/>
  <c r="BH318" i="25"/>
  <c r="BG318" i="25"/>
  <c r="BF318" i="25"/>
  <c r="T318" i="25"/>
  <c r="R318" i="25"/>
  <c r="P318" i="25"/>
  <c r="BI311" i="25"/>
  <c r="BH311" i="25"/>
  <c r="BG311" i="25"/>
  <c r="BF311" i="25"/>
  <c r="T311" i="25"/>
  <c r="R311" i="25"/>
  <c r="P311" i="25"/>
  <c r="BI305" i="25"/>
  <c r="BH305" i="25"/>
  <c r="BG305" i="25"/>
  <c r="BF305" i="25"/>
  <c r="T305" i="25"/>
  <c r="R305" i="25"/>
  <c r="P305" i="25"/>
  <c r="BI299" i="25"/>
  <c r="BH299" i="25"/>
  <c r="BG299" i="25"/>
  <c r="BF299" i="25"/>
  <c r="T299" i="25"/>
  <c r="R299" i="25"/>
  <c r="P299" i="25"/>
  <c r="BI291" i="25"/>
  <c r="BH291" i="25"/>
  <c r="BG291" i="25"/>
  <c r="BF291" i="25"/>
  <c r="T291" i="25"/>
  <c r="R291" i="25"/>
  <c r="P291" i="25"/>
  <c r="BI283" i="25"/>
  <c r="BH283" i="25"/>
  <c r="BG283" i="25"/>
  <c r="BF283" i="25"/>
  <c r="T283" i="25"/>
  <c r="R283" i="25"/>
  <c r="P283" i="25"/>
  <c r="BI274" i="25"/>
  <c r="BH274" i="25"/>
  <c r="BG274" i="25"/>
  <c r="BF274" i="25"/>
  <c r="T274" i="25"/>
  <c r="T273" i="25"/>
  <c r="R274" i="25"/>
  <c r="R273" i="25" s="1"/>
  <c r="P274" i="25"/>
  <c r="P273" i="25"/>
  <c r="BI270" i="25"/>
  <c r="BH270" i="25"/>
  <c r="BG270" i="25"/>
  <c r="BF270" i="25"/>
  <c r="T270" i="25"/>
  <c r="R270" i="25"/>
  <c r="P270" i="25"/>
  <c r="BI267" i="25"/>
  <c r="BH267" i="25"/>
  <c r="BG267" i="25"/>
  <c r="BF267" i="25"/>
  <c r="T267" i="25"/>
  <c r="R267" i="25"/>
  <c r="P267" i="25"/>
  <c r="BI259" i="25"/>
  <c r="BH259" i="25"/>
  <c r="BG259" i="25"/>
  <c r="BF259" i="25"/>
  <c r="T259" i="25"/>
  <c r="R259" i="25"/>
  <c r="P259" i="25"/>
  <c r="BI251" i="25"/>
  <c r="BH251" i="25"/>
  <c r="BG251" i="25"/>
  <c r="BF251" i="25"/>
  <c r="T251" i="25"/>
  <c r="R251" i="25"/>
  <c r="P251" i="25"/>
  <c r="BI238" i="25"/>
  <c r="BH238" i="25"/>
  <c r="BG238" i="25"/>
  <c r="BF238" i="25"/>
  <c r="T238" i="25"/>
  <c r="R238" i="25"/>
  <c r="P238" i="25"/>
  <c r="BI235" i="25"/>
  <c r="BH235" i="25"/>
  <c r="BG235" i="25"/>
  <c r="BF235" i="25"/>
  <c r="T235" i="25"/>
  <c r="R235" i="25"/>
  <c r="P235" i="25"/>
  <c r="BI229" i="25"/>
  <c r="BH229" i="25"/>
  <c r="BG229" i="25"/>
  <c r="BF229" i="25"/>
  <c r="T229" i="25"/>
  <c r="R229" i="25"/>
  <c r="P229" i="25"/>
  <c r="BI222" i="25"/>
  <c r="BH222" i="25"/>
  <c r="BG222" i="25"/>
  <c r="BF222" i="25"/>
  <c r="T222" i="25"/>
  <c r="R222" i="25"/>
  <c r="P222" i="25"/>
  <c r="BI209" i="25"/>
  <c r="BH209" i="25"/>
  <c r="BG209" i="25"/>
  <c r="BF209" i="25"/>
  <c r="T209" i="25"/>
  <c r="R209" i="25"/>
  <c r="P209" i="25"/>
  <c r="BI207" i="25"/>
  <c r="BH207" i="25"/>
  <c r="BG207" i="25"/>
  <c r="BF207" i="25"/>
  <c r="T207" i="25"/>
  <c r="R207" i="25"/>
  <c r="P207" i="25"/>
  <c r="BI205" i="25"/>
  <c r="BH205" i="25"/>
  <c r="BG205" i="25"/>
  <c r="BF205" i="25"/>
  <c r="T205" i="25"/>
  <c r="R205" i="25"/>
  <c r="P205" i="25"/>
  <c r="BI190" i="25"/>
  <c r="BH190" i="25"/>
  <c r="BG190" i="25"/>
  <c r="BF190" i="25"/>
  <c r="T190" i="25"/>
  <c r="R190" i="25"/>
  <c r="P190" i="25"/>
  <c r="BI188" i="25"/>
  <c r="BH188" i="25"/>
  <c r="BG188" i="25"/>
  <c r="BF188" i="25"/>
  <c r="T188" i="25"/>
  <c r="R188" i="25"/>
  <c r="P188" i="25"/>
  <c r="BI179" i="25"/>
  <c r="BH179" i="25"/>
  <c r="BG179" i="25"/>
  <c r="BF179" i="25"/>
  <c r="T179" i="25"/>
  <c r="R179" i="25"/>
  <c r="P179" i="25"/>
  <c r="BI165" i="25"/>
  <c r="BH165" i="25"/>
  <c r="BG165" i="25"/>
  <c r="BF165" i="25"/>
  <c r="T165" i="25"/>
  <c r="R165" i="25"/>
  <c r="P165" i="25"/>
  <c r="BI161" i="25"/>
  <c r="BH161" i="25"/>
  <c r="BG161" i="25"/>
  <c r="BF161" i="25"/>
  <c r="T161" i="25"/>
  <c r="R161" i="25"/>
  <c r="P161" i="25"/>
  <c r="BI159" i="25"/>
  <c r="BH159" i="25"/>
  <c r="BG159" i="25"/>
  <c r="BF159" i="25"/>
  <c r="T159" i="25"/>
  <c r="R159" i="25"/>
  <c r="P159" i="25"/>
  <c r="BI156" i="25"/>
  <c r="BH156" i="25"/>
  <c r="BG156" i="25"/>
  <c r="BF156" i="25"/>
  <c r="T156" i="25"/>
  <c r="R156" i="25"/>
  <c r="P156" i="25"/>
  <c r="BI154" i="25"/>
  <c r="BH154" i="25"/>
  <c r="BG154" i="25"/>
  <c r="BF154" i="25"/>
  <c r="T154" i="25"/>
  <c r="R154" i="25"/>
  <c r="P154" i="25"/>
  <c r="BI151" i="25"/>
  <c r="BH151" i="25"/>
  <c r="BG151" i="25"/>
  <c r="BF151" i="25"/>
  <c r="T151" i="25"/>
  <c r="R151" i="25"/>
  <c r="P151" i="25"/>
  <c r="BI147" i="25"/>
  <c r="BH147" i="25"/>
  <c r="BG147" i="25"/>
  <c r="BF147" i="25"/>
  <c r="T147" i="25"/>
  <c r="R147" i="25"/>
  <c r="P147" i="25"/>
  <c r="BI143" i="25"/>
  <c r="BH143" i="25"/>
  <c r="BG143" i="25"/>
  <c r="BF143" i="25"/>
  <c r="T143" i="25"/>
  <c r="R143" i="25"/>
  <c r="P143" i="25"/>
  <c r="BI139" i="25"/>
  <c r="BH139" i="25"/>
  <c r="BG139" i="25"/>
  <c r="BF139" i="25"/>
  <c r="T139" i="25"/>
  <c r="R139" i="25"/>
  <c r="P139" i="25"/>
  <c r="BI137" i="25"/>
  <c r="BH137" i="25"/>
  <c r="BG137" i="25"/>
  <c r="BF137" i="25"/>
  <c r="T137" i="25"/>
  <c r="R137" i="25"/>
  <c r="P137" i="25"/>
  <c r="BI135" i="25"/>
  <c r="BH135" i="25"/>
  <c r="BG135" i="25"/>
  <c r="BF135" i="25"/>
  <c r="T135" i="25"/>
  <c r="R135" i="25"/>
  <c r="P135" i="25"/>
  <c r="J128" i="25"/>
  <c r="F128" i="25"/>
  <c r="F126" i="25"/>
  <c r="E124" i="25"/>
  <c r="J95" i="25"/>
  <c r="F95" i="25"/>
  <c r="F93" i="25"/>
  <c r="E91" i="25"/>
  <c r="J28" i="25"/>
  <c r="E28" i="25"/>
  <c r="J96" i="25" s="1"/>
  <c r="J27" i="25"/>
  <c r="J22" i="25"/>
  <c r="E22" i="25"/>
  <c r="F129" i="25" s="1"/>
  <c r="J21" i="25"/>
  <c r="J16" i="25"/>
  <c r="J93" i="25"/>
  <c r="E7" i="25"/>
  <c r="E118" i="25"/>
  <c r="J41" i="24"/>
  <c r="J40" i="24"/>
  <c r="AY123" i="1" s="1"/>
  <c r="J39" i="24"/>
  <c r="AX123" i="1" s="1"/>
  <c r="BI369" i="24"/>
  <c r="BH369" i="24"/>
  <c r="BG369" i="24"/>
  <c r="BF369" i="24"/>
  <c r="T369" i="24"/>
  <c r="T368" i="24" s="1"/>
  <c r="R369" i="24"/>
  <c r="R368" i="24" s="1"/>
  <c r="P369" i="24"/>
  <c r="P368" i="24" s="1"/>
  <c r="BI363" i="24"/>
  <c r="BH363" i="24"/>
  <c r="BG363" i="24"/>
  <c r="BF363" i="24"/>
  <c r="T363" i="24"/>
  <c r="T362" i="24" s="1"/>
  <c r="R363" i="24"/>
  <c r="R362" i="24" s="1"/>
  <c r="P363" i="24"/>
  <c r="P362" i="24" s="1"/>
  <c r="BI360" i="24"/>
  <c r="BH360" i="24"/>
  <c r="BG360" i="24"/>
  <c r="BF360" i="24"/>
  <c r="T360" i="24"/>
  <c r="R360" i="24"/>
  <c r="P360" i="24"/>
  <c r="BI358" i="24"/>
  <c r="BH358" i="24"/>
  <c r="BG358" i="24"/>
  <c r="BF358" i="24"/>
  <c r="T358" i="24"/>
  <c r="R358" i="24"/>
  <c r="P358" i="24"/>
  <c r="BI356" i="24"/>
  <c r="BH356" i="24"/>
  <c r="BG356" i="24"/>
  <c r="BF356" i="24"/>
  <c r="T356" i="24"/>
  <c r="R356" i="24"/>
  <c r="P356" i="24"/>
  <c r="BI354" i="24"/>
  <c r="BH354" i="24"/>
  <c r="BG354" i="24"/>
  <c r="BF354" i="24"/>
  <c r="T354" i="24"/>
  <c r="R354" i="24"/>
  <c r="P354" i="24"/>
  <c r="BI352" i="24"/>
  <c r="BH352" i="24"/>
  <c r="BG352" i="24"/>
  <c r="BF352" i="24"/>
  <c r="T352" i="24"/>
  <c r="R352" i="24"/>
  <c r="P352" i="24"/>
  <c r="BI348" i="24"/>
  <c r="BH348" i="24"/>
  <c r="BG348" i="24"/>
  <c r="BF348" i="24"/>
  <c r="T348" i="24"/>
  <c r="R348" i="24"/>
  <c r="P348" i="24"/>
  <c r="BI346" i="24"/>
  <c r="BH346" i="24"/>
  <c r="BG346" i="24"/>
  <c r="BF346" i="24"/>
  <c r="T346" i="24"/>
  <c r="R346" i="24"/>
  <c r="P346" i="24"/>
  <c r="BI344" i="24"/>
  <c r="BH344" i="24"/>
  <c r="BG344" i="24"/>
  <c r="BF344" i="24"/>
  <c r="T344" i="24"/>
  <c r="R344" i="24"/>
  <c r="P344" i="24"/>
  <c r="BI338" i="24"/>
  <c r="BH338" i="24"/>
  <c r="BG338" i="24"/>
  <c r="BF338" i="24"/>
  <c r="T338" i="24"/>
  <c r="R338" i="24"/>
  <c r="P338" i="24"/>
  <c r="BI336" i="24"/>
  <c r="BH336" i="24"/>
  <c r="BG336" i="24"/>
  <c r="BF336" i="24"/>
  <c r="T336" i="24"/>
  <c r="R336" i="24"/>
  <c r="P336" i="24"/>
  <c r="BI334" i="24"/>
  <c r="BH334" i="24"/>
  <c r="BG334" i="24"/>
  <c r="BF334" i="24"/>
  <c r="T334" i="24"/>
  <c r="R334" i="24"/>
  <c r="P334" i="24"/>
  <c r="BI332" i="24"/>
  <c r="BH332" i="24"/>
  <c r="BG332" i="24"/>
  <c r="BF332" i="24"/>
  <c r="T332" i="24"/>
  <c r="R332" i="24"/>
  <c r="P332" i="24"/>
  <c r="BI328" i="24"/>
  <c r="BH328" i="24"/>
  <c r="BG328" i="24"/>
  <c r="BF328" i="24"/>
  <c r="T328" i="24"/>
  <c r="R328" i="24"/>
  <c r="P328" i="24"/>
  <c r="BI325" i="24"/>
  <c r="BH325" i="24"/>
  <c r="BG325" i="24"/>
  <c r="BF325" i="24"/>
  <c r="T325" i="24"/>
  <c r="R325" i="24"/>
  <c r="P325" i="24"/>
  <c r="BI321" i="24"/>
  <c r="BH321" i="24"/>
  <c r="BG321" i="24"/>
  <c r="BF321" i="24"/>
  <c r="T321" i="24"/>
  <c r="R321" i="24"/>
  <c r="P321" i="24"/>
  <c r="BI319" i="24"/>
  <c r="BH319" i="24"/>
  <c r="BG319" i="24"/>
  <c r="BF319" i="24"/>
  <c r="T319" i="24"/>
  <c r="R319" i="24"/>
  <c r="P319" i="24"/>
  <c r="BI316" i="24"/>
  <c r="BH316" i="24"/>
  <c r="BG316" i="24"/>
  <c r="BF316" i="24"/>
  <c r="T316" i="24"/>
  <c r="R316" i="24"/>
  <c r="P316" i="24"/>
  <c r="BI312" i="24"/>
  <c r="BH312" i="24"/>
  <c r="BG312" i="24"/>
  <c r="BF312" i="24"/>
  <c r="T312" i="24"/>
  <c r="R312" i="24"/>
  <c r="P312" i="24"/>
  <c r="BI310" i="24"/>
  <c r="BH310" i="24"/>
  <c r="BG310" i="24"/>
  <c r="BF310" i="24"/>
  <c r="T310" i="24"/>
  <c r="R310" i="24"/>
  <c r="P310" i="24"/>
  <c r="BI306" i="24"/>
  <c r="BH306" i="24"/>
  <c r="BG306" i="24"/>
  <c r="BF306" i="24"/>
  <c r="T306" i="24"/>
  <c r="R306" i="24"/>
  <c r="P306" i="24"/>
  <c r="BI304" i="24"/>
  <c r="BH304" i="24"/>
  <c r="BG304" i="24"/>
  <c r="BF304" i="24"/>
  <c r="T304" i="24"/>
  <c r="R304" i="24"/>
  <c r="P304" i="24"/>
  <c r="BI302" i="24"/>
  <c r="BH302" i="24"/>
  <c r="BG302" i="24"/>
  <c r="BF302" i="24"/>
  <c r="T302" i="24"/>
  <c r="R302" i="24"/>
  <c r="P302" i="24"/>
  <c r="BI298" i="24"/>
  <c r="BH298" i="24"/>
  <c r="BG298" i="24"/>
  <c r="BF298" i="24"/>
  <c r="T298" i="24"/>
  <c r="R298" i="24"/>
  <c r="P298" i="24"/>
  <c r="BI296" i="24"/>
  <c r="BH296" i="24"/>
  <c r="BG296" i="24"/>
  <c r="BF296" i="24"/>
  <c r="T296" i="24"/>
  <c r="R296" i="24"/>
  <c r="P296" i="24"/>
  <c r="BI294" i="24"/>
  <c r="BH294" i="24"/>
  <c r="BG294" i="24"/>
  <c r="BF294" i="24"/>
  <c r="T294" i="24"/>
  <c r="R294" i="24"/>
  <c r="P294" i="24"/>
  <c r="BI292" i="24"/>
  <c r="BH292" i="24"/>
  <c r="BG292" i="24"/>
  <c r="BF292" i="24"/>
  <c r="T292" i="24"/>
  <c r="R292" i="24"/>
  <c r="P292" i="24"/>
  <c r="BI288" i="24"/>
  <c r="BH288" i="24"/>
  <c r="BG288" i="24"/>
  <c r="BF288" i="24"/>
  <c r="T288" i="24"/>
  <c r="R288" i="24"/>
  <c r="P288" i="24"/>
  <c r="BI284" i="24"/>
  <c r="BH284" i="24"/>
  <c r="BG284" i="24"/>
  <c r="BF284" i="24"/>
  <c r="T284" i="24"/>
  <c r="R284" i="24"/>
  <c r="P284" i="24"/>
  <c r="BI281" i="24"/>
  <c r="BH281" i="24"/>
  <c r="BG281" i="24"/>
  <c r="BF281" i="24"/>
  <c r="T281" i="24"/>
  <c r="R281" i="24"/>
  <c r="P281" i="24"/>
  <c r="BI275" i="24"/>
  <c r="BH275" i="24"/>
  <c r="BG275" i="24"/>
  <c r="BF275" i="24"/>
  <c r="T275" i="24"/>
  <c r="R275" i="24"/>
  <c r="P275" i="24"/>
  <c r="BI273" i="24"/>
  <c r="BH273" i="24"/>
  <c r="BG273" i="24"/>
  <c r="BF273" i="24"/>
  <c r="T273" i="24"/>
  <c r="R273" i="24"/>
  <c r="P273" i="24"/>
  <c r="BI271" i="24"/>
  <c r="BH271" i="24"/>
  <c r="BG271" i="24"/>
  <c r="BF271" i="24"/>
  <c r="T271" i="24"/>
  <c r="R271" i="24"/>
  <c r="P271" i="24"/>
  <c r="BI269" i="24"/>
  <c r="BH269" i="24"/>
  <c r="BG269" i="24"/>
  <c r="BF269" i="24"/>
  <c r="T269" i="24"/>
  <c r="R269" i="24"/>
  <c r="P269" i="24"/>
  <c r="BI265" i="24"/>
  <c r="BH265" i="24"/>
  <c r="BG265" i="24"/>
  <c r="BF265" i="24"/>
  <c r="T265" i="24"/>
  <c r="R265" i="24"/>
  <c r="P265" i="24"/>
  <c r="BI260" i="24"/>
  <c r="BH260" i="24"/>
  <c r="BG260" i="24"/>
  <c r="BF260" i="24"/>
  <c r="T260" i="24"/>
  <c r="R260" i="24"/>
  <c r="P260" i="24"/>
  <c r="BI256" i="24"/>
  <c r="BH256" i="24"/>
  <c r="BG256" i="24"/>
  <c r="BF256" i="24"/>
  <c r="T256" i="24"/>
  <c r="R256" i="24"/>
  <c r="P256" i="24"/>
  <c r="BI252" i="24"/>
  <c r="BH252" i="24"/>
  <c r="BG252" i="24"/>
  <c r="BF252" i="24"/>
  <c r="T252" i="24"/>
  <c r="R252" i="24"/>
  <c r="P252" i="24"/>
  <c r="BI248" i="24"/>
  <c r="BH248" i="24"/>
  <c r="BG248" i="24"/>
  <c r="BF248" i="24"/>
  <c r="T248" i="24"/>
  <c r="R248" i="24"/>
  <c r="P248" i="24"/>
  <c r="BI244" i="24"/>
  <c r="BH244" i="24"/>
  <c r="BG244" i="24"/>
  <c r="BF244" i="24"/>
  <c r="T244" i="24"/>
  <c r="R244" i="24"/>
  <c r="P244" i="24"/>
  <c r="BI239" i="24"/>
  <c r="BH239" i="24"/>
  <c r="BG239" i="24"/>
  <c r="BF239" i="24"/>
  <c r="T239" i="24"/>
  <c r="T238" i="24" s="1"/>
  <c r="R239" i="24"/>
  <c r="R238" i="24"/>
  <c r="P239" i="24"/>
  <c r="P238" i="24" s="1"/>
  <c r="BI235" i="24"/>
  <c r="BH235" i="24"/>
  <c r="BG235" i="24"/>
  <c r="BF235" i="24"/>
  <c r="T235" i="24"/>
  <c r="R235" i="24"/>
  <c r="P235" i="24"/>
  <c r="BI232" i="24"/>
  <c r="BH232" i="24"/>
  <c r="BG232" i="24"/>
  <c r="BF232" i="24"/>
  <c r="T232" i="24"/>
  <c r="R232" i="24"/>
  <c r="P232" i="24"/>
  <c r="BI228" i="24"/>
  <c r="BH228" i="24"/>
  <c r="BG228" i="24"/>
  <c r="BF228" i="24"/>
  <c r="T228" i="24"/>
  <c r="R228" i="24"/>
  <c r="P228" i="24"/>
  <c r="BI217" i="24"/>
  <c r="BH217" i="24"/>
  <c r="BG217" i="24"/>
  <c r="BF217" i="24"/>
  <c r="T217" i="24"/>
  <c r="R217" i="24"/>
  <c r="P217" i="24"/>
  <c r="BI214" i="24"/>
  <c r="BH214" i="24"/>
  <c r="BG214" i="24"/>
  <c r="BF214" i="24"/>
  <c r="T214" i="24"/>
  <c r="R214" i="24"/>
  <c r="P214" i="24"/>
  <c r="BI210" i="24"/>
  <c r="BH210" i="24"/>
  <c r="BG210" i="24"/>
  <c r="BF210" i="24"/>
  <c r="T210" i="24"/>
  <c r="R210" i="24"/>
  <c r="P210" i="24"/>
  <c r="BI203" i="24"/>
  <c r="BH203" i="24"/>
  <c r="BG203" i="24"/>
  <c r="BF203" i="24"/>
  <c r="T203" i="24"/>
  <c r="R203" i="24"/>
  <c r="P203" i="24"/>
  <c r="BI195" i="24"/>
  <c r="BH195" i="24"/>
  <c r="BG195" i="24"/>
  <c r="BF195" i="24"/>
  <c r="T195" i="24"/>
  <c r="R195" i="24"/>
  <c r="P195" i="24"/>
  <c r="BI193" i="24"/>
  <c r="BH193" i="24"/>
  <c r="BG193" i="24"/>
  <c r="BF193" i="24"/>
  <c r="T193" i="24"/>
  <c r="R193" i="24"/>
  <c r="P193" i="24"/>
  <c r="BI191" i="24"/>
  <c r="BH191" i="24"/>
  <c r="BG191" i="24"/>
  <c r="BF191" i="24"/>
  <c r="T191" i="24"/>
  <c r="R191" i="24"/>
  <c r="P191" i="24"/>
  <c r="BI179" i="24"/>
  <c r="BH179" i="24"/>
  <c r="BG179" i="24"/>
  <c r="BF179" i="24"/>
  <c r="T179" i="24"/>
  <c r="R179" i="24"/>
  <c r="P179" i="24"/>
  <c r="BI177" i="24"/>
  <c r="BH177" i="24"/>
  <c r="BG177" i="24"/>
  <c r="BF177" i="24"/>
  <c r="T177" i="24"/>
  <c r="R177" i="24"/>
  <c r="P177" i="24"/>
  <c r="BI173" i="24"/>
  <c r="BH173" i="24"/>
  <c r="BG173" i="24"/>
  <c r="BF173" i="24"/>
  <c r="T173" i="24"/>
  <c r="R173" i="24"/>
  <c r="P173" i="24"/>
  <c r="BI169" i="24"/>
  <c r="BH169" i="24"/>
  <c r="BG169" i="24"/>
  <c r="BF169" i="24"/>
  <c r="T169" i="24"/>
  <c r="R169" i="24"/>
  <c r="P169" i="24"/>
  <c r="BI160" i="24"/>
  <c r="BH160" i="24"/>
  <c r="BG160" i="24"/>
  <c r="BF160" i="24"/>
  <c r="T160" i="24"/>
  <c r="R160" i="24"/>
  <c r="P160" i="24"/>
  <c r="BI156" i="24"/>
  <c r="BH156" i="24"/>
  <c r="BG156" i="24"/>
  <c r="BF156" i="24"/>
  <c r="T156" i="24"/>
  <c r="R156" i="24"/>
  <c r="P156" i="24"/>
  <c r="BI154" i="24"/>
  <c r="BH154" i="24"/>
  <c r="BG154" i="24"/>
  <c r="BF154" i="24"/>
  <c r="T154" i="24"/>
  <c r="R154" i="24"/>
  <c r="P154" i="24"/>
  <c r="BI151" i="24"/>
  <c r="BH151" i="24"/>
  <c r="BG151" i="24"/>
  <c r="BF151" i="24"/>
  <c r="T151" i="24"/>
  <c r="R151" i="24"/>
  <c r="P151" i="24"/>
  <c r="BI147" i="24"/>
  <c r="BH147" i="24"/>
  <c r="BG147" i="24"/>
  <c r="BF147" i="24"/>
  <c r="T147" i="24"/>
  <c r="R147" i="24"/>
  <c r="P147" i="24"/>
  <c r="BI143" i="24"/>
  <c r="BH143" i="24"/>
  <c r="BG143" i="24"/>
  <c r="BF143" i="24"/>
  <c r="T143" i="24"/>
  <c r="R143" i="24"/>
  <c r="P143" i="24"/>
  <c r="BI141" i="24"/>
  <c r="BH141" i="24"/>
  <c r="BG141" i="24"/>
  <c r="BF141" i="24"/>
  <c r="T141" i="24"/>
  <c r="R141" i="24"/>
  <c r="P141" i="24"/>
  <c r="BI138" i="24"/>
  <c r="BH138" i="24"/>
  <c r="BG138" i="24"/>
  <c r="BF138" i="24"/>
  <c r="T138" i="24"/>
  <c r="R138" i="24"/>
  <c r="P138" i="24"/>
  <c r="BI134" i="24"/>
  <c r="BH134" i="24"/>
  <c r="BG134" i="24"/>
  <c r="BF134" i="24"/>
  <c r="T134" i="24"/>
  <c r="R134" i="24"/>
  <c r="P134" i="24"/>
  <c r="J127" i="24"/>
  <c r="F127" i="24"/>
  <c r="F125" i="24"/>
  <c r="E123" i="24"/>
  <c r="J95" i="24"/>
  <c r="F95" i="24"/>
  <c r="F93" i="24"/>
  <c r="E91" i="24"/>
  <c r="J28" i="24"/>
  <c r="E28" i="24"/>
  <c r="J128" i="24" s="1"/>
  <c r="J27" i="24"/>
  <c r="J22" i="24"/>
  <c r="E22" i="24"/>
  <c r="F128" i="24" s="1"/>
  <c r="J21" i="24"/>
  <c r="J16" i="24"/>
  <c r="J93" i="24" s="1"/>
  <c r="E7" i="24"/>
  <c r="E85" i="24"/>
  <c r="J41" i="23"/>
  <c r="J40" i="23"/>
  <c r="AY122" i="1" s="1"/>
  <c r="J39" i="23"/>
  <c r="AX122" i="1"/>
  <c r="BI462" i="23"/>
  <c r="BH462" i="23"/>
  <c r="BG462" i="23"/>
  <c r="BF462" i="23"/>
  <c r="T462" i="23"/>
  <c r="R462" i="23"/>
  <c r="P462" i="23"/>
  <c r="BI460" i="23"/>
  <c r="BH460" i="23"/>
  <c r="BG460" i="23"/>
  <c r="BF460" i="23"/>
  <c r="T460" i="23"/>
  <c r="R460" i="23"/>
  <c r="P460" i="23"/>
  <c r="BI458" i="23"/>
  <c r="BH458" i="23"/>
  <c r="BG458" i="23"/>
  <c r="BF458" i="23"/>
  <c r="T458" i="23"/>
  <c r="R458" i="23"/>
  <c r="P458" i="23"/>
  <c r="BI454" i="23"/>
  <c r="BH454" i="23"/>
  <c r="BG454" i="23"/>
  <c r="BF454" i="23"/>
  <c r="T454" i="23"/>
  <c r="R454" i="23"/>
  <c r="P454" i="23"/>
  <c r="BI448" i="23"/>
  <c r="BH448" i="23"/>
  <c r="BG448" i="23"/>
  <c r="BF448" i="23"/>
  <c r="T448" i="23"/>
  <c r="T447" i="23"/>
  <c r="R448" i="23"/>
  <c r="R447" i="23"/>
  <c r="P448" i="23"/>
  <c r="P447" i="23"/>
  <c r="BI444" i="23"/>
  <c r="BH444" i="23"/>
  <c r="BG444" i="23"/>
  <c r="BF444" i="23"/>
  <c r="T444" i="23"/>
  <c r="R444" i="23"/>
  <c r="P444" i="23"/>
  <c r="BI441" i="23"/>
  <c r="BH441" i="23"/>
  <c r="BG441" i="23"/>
  <c r="BF441" i="23"/>
  <c r="T441" i="23"/>
  <c r="R441" i="23"/>
  <c r="P441" i="23"/>
  <c r="BI438" i="23"/>
  <c r="BH438" i="23"/>
  <c r="BG438" i="23"/>
  <c r="BF438" i="23"/>
  <c r="T438" i="23"/>
  <c r="R438" i="23"/>
  <c r="P438" i="23"/>
  <c r="BI435" i="23"/>
  <c r="BH435" i="23"/>
  <c r="BG435" i="23"/>
  <c r="BF435" i="23"/>
  <c r="T435" i="23"/>
  <c r="R435" i="23"/>
  <c r="P435" i="23"/>
  <c r="BI433" i="23"/>
  <c r="BH433" i="23"/>
  <c r="BG433" i="23"/>
  <c r="BF433" i="23"/>
  <c r="T433" i="23"/>
  <c r="R433" i="23"/>
  <c r="P433" i="23"/>
  <c r="BI430" i="23"/>
  <c r="BH430" i="23"/>
  <c r="BG430" i="23"/>
  <c r="BF430" i="23"/>
  <c r="T430" i="23"/>
  <c r="R430" i="23"/>
  <c r="P430" i="23"/>
  <c r="BI427" i="23"/>
  <c r="BH427" i="23"/>
  <c r="BG427" i="23"/>
  <c r="BF427" i="23"/>
  <c r="T427" i="23"/>
  <c r="R427" i="23"/>
  <c r="P427" i="23"/>
  <c r="BI424" i="23"/>
  <c r="BH424" i="23"/>
  <c r="BG424" i="23"/>
  <c r="BF424" i="23"/>
  <c r="T424" i="23"/>
  <c r="R424" i="23"/>
  <c r="P424" i="23"/>
  <c r="BI418" i="23"/>
  <c r="BH418" i="23"/>
  <c r="BG418" i="23"/>
  <c r="BF418" i="23"/>
  <c r="T418" i="23"/>
  <c r="R418" i="23"/>
  <c r="P418" i="23"/>
  <c r="BI413" i="23"/>
  <c r="BH413" i="23"/>
  <c r="BG413" i="23"/>
  <c r="BF413" i="23"/>
  <c r="T413" i="23"/>
  <c r="R413" i="23"/>
  <c r="P413" i="23"/>
  <c r="BI408" i="23"/>
  <c r="BH408" i="23"/>
  <c r="BG408" i="23"/>
  <c r="BF408" i="23"/>
  <c r="T408" i="23"/>
  <c r="R408" i="23"/>
  <c r="P408" i="23"/>
  <c r="BI404" i="23"/>
  <c r="BH404" i="23"/>
  <c r="BG404" i="23"/>
  <c r="BF404" i="23"/>
  <c r="T404" i="23"/>
  <c r="R404" i="23"/>
  <c r="P404" i="23"/>
  <c r="BI400" i="23"/>
  <c r="BH400" i="23"/>
  <c r="BG400" i="23"/>
  <c r="BF400" i="23"/>
  <c r="T400" i="23"/>
  <c r="R400" i="23"/>
  <c r="P400" i="23"/>
  <c r="BI397" i="23"/>
  <c r="BH397" i="23"/>
  <c r="BG397" i="23"/>
  <c r="BF397" i="23"/>
  <c r="T397" i="23"/>
  <c r="R397" i="23"/>
  <c r="P397" i="23"/>
  <c r="BI395" i="23"/>
  <c r="BH395" i="23"/>
  <c r="BG395" i="23"/>
  <c r="BF395" i="23"/>
  <c r="T395" i="23"/>
  <c r="R395" i="23"/>
  <c r="P395" i="23"/>
  <c r="BI393" i="23"/>
  <c r="BH393" i="23"/>
  <c r="BG393" i="23"/>
  <c r="BF393" i="23"/>
  <c r="T393" i="23"/>
  <c r="R393" i="23"/>
  <c r="P393" i="23"/>
  <c r="BI391" i="23"/>
  <c r="BH391" i="23"/>
  <c r="BG391" i="23"/>
  <c r="BF391" i="23"/>
  <c r="T391" i="23"/>
  <c r="R391" i="23"/>
  <c r="P391" i="23"/>
  <c r="BI387" i="23"/>
  <c r="BH387" i="23"/>
  <c r="BG387" i="23"/>
  <c r="BF387" i="23"/>
  <c r="T387" i="23"/>
  <c r="R387" i="23"/>
  <c r="P387" i="23"/>
  <c r="BI385" i="23"/>
  <c r="BH385" i="23"/>
  <c r="BG385" i="23"/>
  <c r="BF385" i="23"/>
  <c r="T385" i="23"/>
  <c r="R385" i="23"/>
  <c r="P385" i="23"/>
  <c r="BI381" i="23"/>
  <c r="BH381" i="23"/>
  <c r="BG381" i="23"/>
  <c r="BF381" i="23"/>
  <c r="T381" i="23"/>
  <c r="R381" i="23"/>
  <c r="P381" i="23"/>
  <c r="BI378" i="23"/>
  <c r="BH378" i="23"/>
  <c r="BG378" i="23"/>
  <c r="BF378" i="23"/>
  <c r="T378" i="23"/>
  <c r="R378" i="23"/>
  <c r="P378" i="23"/>
  <c r="BI376" i="23"/>
  <c r="BH376" i="23"/>
  <c r="BG376" i="23"/>
  <c r="BF376" i="23"/>
  <c r="T376" i="23"/>
  <c r="R376" i="23"/>
  <c r="P376" i="23"/>
  <c r="BI374" i="23"/>
  <c r="BH374" i="23"/>
  <c r="BG374" i="23"/>
  <c r="BF374" i="23"/>
  <c r="T374" i="23"/>
  <c r="R374" i="23"/>
  <c r="P374" i="23"/>
  <c r="BI369" i="23"/>
  <c r="BH369" i="23"/>
  <c r="BG369" i="23"/>
  <c r="BF369" i="23"/>
  <c r="T369" i="23"/>
  <c r="R369" i="23"/>
  <c r="P369" i="23"/>
  <c r="BI364" i="23"/>
  <c r="BH364" i="23"/>
  <c r="BG364" i="23"/>
  <c r="BF364" i="23"/>
  <c r="T364" i="23"/>
  <c r="R364" i="23"/>
  <c r="P364" i="23"/>
  <c r="BI359" i="23"/>
  <c r="BH359" i="23"/>
  <c r="BG359" i="23"/>
  <c r="BF359" i="23"/>
  <c r="T359" i="23"/>
  <c r="R359" i="23"/>
  <c r="P359" i="23"/>
  <c r="BI354" i="23"/>
  <c r="BH354" i="23"/>
  <c r="BG354" i="23"/>
  <c r="BF354" i="23"/>
  <c r="T354" i="23"/>
  <c r="R354" i="23"/>
  <c r="P354" i="23"/>
  <c r="BI349" i="23"/>
  <c r="BH349" i="23"/>
  <c r="BG349" i="23"/>
  <c r="BF349" i="23"/>
  <c r="T349" i="23"/>
  <c r="R349" i="23"/>
  <c r="P349" i="23"/>
  <c r="BI347" i="23"/>
  <c r="BH347" i="23"/>
  <c r="BG347" i="23"/>
  <c r="BF347" i="23"/>
  <c r="T347" i="23"/>
  <c r="R347" i="23"/>
  <c r="P347" i="23"/>
  <c r="BI345" i="23"/>
  <c r="BH345" i="23"/>
  <c r="BG345" i="23"/>
  <c r="BF345" i="23"/>
  <c r="T345" i="23"/>
  <c r="R345" i="23"/>
  <c r="P345" i="23"/>
  <c r="BI343" i="23"/>
  <c r="BH343" i="23"/>
  <c r="BG343" i="23"/>
  <c r="BF343" i="23"/>
  <c r="T343" i="23"/>
  <c r="R343" i="23"/>
  <c r="P343" i="23"/>
  <c r="BI341" i="23"/>
  <c r="BH341" i="23"/>
  <c r="BG341" i="23"/>
  <c r="BF341" i="23"/>
  <c r="T341" i="23"/>
  <c r="R341" i="23"/>
  <c r="P341" i="23"/>
  <c r="BI339" i="23"/>
  <c r="BH339" i="23"/>
  <c r="BG339" i="23"/>
  <c r="BF339" i="23"/>
  <c r="T339" i="23"/>
  <c r="R339" i="23"/>
  <c r="P339" i="23"/>
  <c r="BI335" i="23"/>
  <c r="BH335" i="23"/>
  <c r="BG335" i="23"/>
  <c r="BF335" i="23"/>
  <c r="T335" i="23"/>
  <c r="R335" i="23"/>
  <c r="P335" i="23"/>
  <c r="BI332" i="23"/>
  <c r="BH332" i="23"/>
  <c r="BG332" i="23"/>
  <c r="BF332" i="23"/>
  <c r="T332" i="23"/>
  <c r="R332" i="23"/>
  <c r="P332" i="23"/>
  <c r="BI328" i="23"/>
  <c r="BH328" i="23"/>
  <c r="BG328" i="23"/>
  <c r="BF328" i="23"/>
  <c r="T328" i="23"/>
  <c r="R328" i="23"/>
  <c r="P328" i="23"/>
  <c r="BI326" i="23"/>
  <c r="BH326" i="23"/>
  <c r="BG326" i="23"/>
  <c r="BF326" i="23"/>
  <c r="T326" i="23"/>
  <c r="R326" i="23"/>
  <c r="P326" i="23"/>
  <c r="BI321" i="23"/>
  <c r="BH321" i="23"/>
  <c r="BG321" i="23"/>
  <c r="BF321" i="23"/>
  <c r="T321" i="23"/>
  <c r="R321" i="23"/>
  <c r="P321" i="23"/>
  <c r="BI319" i="23"/>
  <c r="BH319" i="23"/>
  <c r="BG319" i="23"/>
  <c r="BF319" i="23"/>
  <c r="T319" i="23"/>
  <c r="R319" i="23"/>
  <c r="P319" i="23"/>
  <c r="BI317" i="23"/>
  <c r="BH317" i="23"/>
  <c r="BG317" i="23"/>
  <c r="BF317" i="23"/>
  <c r="T317" i="23"/>
  <c r="R317" i="23"/>
  <c r="P317" i="23"/>
  <c r="BI315" i="23"/>
  <c r="BH315" i="23"/>
  <c r="BG315" i="23"/>
  <c r="BF315" i="23"/>
  <c r="T315" i="23"/>
  <c r="R315" i="23"/>
  <c r="P315" i="23"/>
  <c r="BI313" i="23"/>
  <c r="BH313" i="23"/>
  <c r="BG313" i="23"/>
  <c r="BF313" i="23"/>
  <c r="T313" i="23"/>
  <c r="R313" i="23"/>
  <c r="P313" i="23"/>
  <c r="BI311" i="23"/>
  <c r="BH311" i="23"/>
  <c r="BG311" i="23"/>
  <c r="BF311" i="23"/>
  <c r="T311" i="23"/>
  <c r="R311" i="23"/>
  <c r="P311" i="23"/>
  <c r="BI309" i="23"/>
  <c r="BH309" i="23"/>
  <c r="BG309" i="23"/>
  <c r="BF309" i="23"/>
  <c r="T309" i="23"/>
  <c r="R309" i="23"/>
  <c r="P309" i="23"/>
  <c r="BI306" i="23"/>
  <c r="BH306" i="23"/>
  <c r="BG306" i="23"/>
  <c r="BF306" i="23"/>
  <c r="T306" i="23"/>
  <c r="R306" i="23"/>
  <c r="P306" i="23"/>
  <c r="BI299" i="23"/>
  <c r="BH299" i="23"/>
  <c r="BG299" i="23"/>
  <c r="BF299" i="23"/>
  <c r="T299" i="23"/>
  <c r="R299" i="23"/>
  <c r="P299" i="23"/>
  <c r="BI294" i="23"/>
  <c r="BH294" i="23"/>
  <c r="BG294" i="23"/>
  <c r="BF294" i="23"/>
  <c r="T294" i="23"/>
  <c r="R294" i="23"/>
  <c r="P294" i="23"/>
  <c r="BI289" i="23"/>
  <c r="BH289" i="23"/>
  <c r="BG289" i="23"/>
  <c r="BF289" i="23"/>
  <c r="T289" i="23"/>
  <c r="R289" i="23"/>
  <c r="P289" i="23"/>
  <c r="BI282" i="23"/>
  <c r="BH282" i="23"/>
  <c r="BG282" i="23"/>
  <c r="BF282" i="23"/>
  <c r="T282" i="23"/>
  <c r="R282" i="23"/>
  <c r="P282" i="23"/>
  <c r="BI275" i="23"/>
  <c r="BH275" i="23"/>
  <c r="BG275" i="23"/>
  <c r="BF275" i="23"/>
  <c r="T275" i="23"/>
  <c r="R275" i="23"/>
  <c r="P275" i="23"/>
  <c r="BI270" i="23"/>
  <c r="BH270" i="23"/>
  <c r="BG270" i="23"/>
  <c r="BF270" i="23"/>
  <c r="T270" i="23"/>
  <c r="T269" i="23"/>
  <c r="R270" i="23"/>
  <c r="R269" i="23"/>
  <c r="P270" i="23"/>
  <c r="P269" i="23"/>
  <c r="BI266" i="23"/>
  <c r="BH266" i="23"/>
  <c r="BG266" i="23"/>
  <c r="BF266" i="23"/>
  <c r="T266" i="23"/>
  <c r="R266" i="23"/>
  <c r="P266" i="23"/>
  <c r="BI263" i="23"/>
  <c r="BH263" i="23"/>
  <c r="BG263" i="23"/>
  <c r="BF263" i="23"/>
  <c r="T263" i="23"/>
  <c r="R263" i="23"/>
  <c r="P263" i="23"/>
  <c r="BI256" i="23"/>
  <c r="BH256" i="23"/>
  <c r="BG256" i="23"/>
  <c r="BF256" i="23"/>
  <c r="T256" i="23"/>
  <c r="R256" i="23"/>
  <c r="P256" i="23"/>
  <c r="BI248" i="23"/>
  <c r="BH248" i="23"/>
  <c r="BG248" i="23"/>
  <c r="BF248" i="23"/>
  <c r="T248" i="23"/>
  <c r="R248" i="23"/>
  <c r="P248" i="23"/>
  <c r="BI237" i="23"/>
  <c r="BH237" i="23"/>
  <c r="BG237" i="23"/>
  <c r="BF237" i="23"/>
  <c r="T237" i="23"/>
  <c r="R237" i="23"/>
  <c r="P237" i="23"/>
  <c r="BI234" i="23"/>
  <c r="BH234" i="23"/>
  <c r="BG234" i="23"/>
  <c r="BF234" i="23"/>
  <c r="T234" i="23"/>
  <c r="R234" i="23"/>
  <c r="P234" i="23"/>
  <c r="BI227" i="23"/>
  <c r="BH227" i="23"/>
  <c r="BG227" i="23"/>
  <c r="BF227" i="23"/>
  <c r="T227" i="23"/>
  <c r="R227" i="23"/>
  <c r="P227" i="23"/>
  <c r="BI220" i="23"/>
  <c r="BH220" i="23"/>
  <c r="BG220" i="23"/>
  <c r="BF220" i="23"/>
  <c r="T220" i="23"/>
  <c r="R220" i="23"/>
  <c r="P220" i="23"/>
  <c r="BI209" i="23"/>
  <c r="BH209" i="23"/>
  <c r="BG209" i="23"/>
  <c r="BF209" i="23"/>
  <c r="T209" i="23"/>
  <c r="R209" i="23"/>
  <c r="P209" i="23"/>
  <c r="BI207" i="23"/>
  <c r="BH207" i="23"/>
  <c r="BG207" i="23"/>
  <c r="BF207" i="23"/>
  <c r="T207" i="23"/>
  <c r="R207" i="23"/>
  <c r="P207" i="23"/>
  <c r="BI205" i="23"/>
  <c r="BH205" i="23"/>
  <c r="BG205" i="23"/>
  <c r="BF205" i="23"/>
  <c r="T205" i="23"/>
  <c r="R205" i="23"/>
  <c r="P205" i="23"/>
  <c r="BI192" i="23"/>
  <c r="BH192" i="23"/>
  <c r="BG192" i="23"/>
  <c r="BF192" i="23"/>
  <c r="T192" i="23"/>
  <c r="R192" i="23"/>
  <c r="P192" i="23"/>
  <c r="BI190" i="23"/>
  <c r="BH190" i="23"/>
  <c r="BG190" i="23"/>
  <c r="BF190" i="23"/>
  <c r="T190" i="23"/>
  <c r="R190" i="23"/>
  <c r="P190" i="23"/>
  <c r="BI182" i="23"/>
  <c r="BH182" i="23"/>
  <c r="BG182" i="23"/>
  <c r="BF182" i="23"/>
  <c r="T182" i="23"/>
  <c r="R182" i="23"/>
  <c r="P182" i="23"/>
  <c r="BI169" i="23"/>
  <c r="BH169" i="23"/>
  <c r="BG169" i="23"/>
  <c r="BF169" i="23"/>
  <c r="T169" i="23"/>
  <c r="R169" i="23"/>
  <c r="P169" i="23"/>
  <c r="BI163" i="23"/>
  <c r="BH163" i="23"/>
  <c r="BG163" i="23"/>
  <c r="BF163" i="23"/>
  <c r="T163" i="23"/>
  <c r="R163" i="23"/>
  <c r="P163" i="23"/>
  <c r="BI161" i="23"/>
  <c r="BH161" i="23"/>
  <c r="BG161" i="23"/>
  <c r="BF161" i="23"/>
  <c r="T161" i="23"/>
  <c r="R161" i="23"/>
  <c r="P161" i="23"/>
  <c r="BI158" i="23"/>
  <c r="BH158" i="23"/>
  <c r="BG158" i="23"/>
  <c r="BF158" i="23"/>
  <c r="T158" i="23"/>
  <c r="R158" i="23"/>
  <c r="P158" i="23"/>
  <c r="BI156" i="23"/>
  <c r="BH156" i="23"/>
  <c r="BG156" i="23"/>
  <c r="BF156" i="23"/>
  <c r="T156" i="23"/>
  <c r="R156" i="23"/>
  <c r="P156" i="23"/>
  <c r="BI153" i="23"/>
  <c r="BH153" i="23"/>
  <c r="BG153" i="23"/>
  <c r="BF153" i="23"/>
  <c r="T153" i="23"/>
  <c r="R153" i="23"/>
  <c r="P153" i="23"/>
  <c r="BI149" i="23"/>
  <c r="BH149" i="23"/>
  <c r="BG149" i="23"/>
  <c r="BF149" i="23"/>
  <c r="T149" i="23"/>
  <c r="R149" i="23"/>
  <c r="P149" i="23"/>
  <c r="BI145" i="23"/>
  <c r="BH145" i="23"/>
  <c r="BG145" i="23"/>
  <c r="BF145" i="23"/>
  <c r="T145" i="23"/>
  <c r="R145" i="23"/>
  <c r="P145" i="23"/>
  <c r="BI141" i="23"/>
  <c r="BH141" i="23"/>
  <c r="BG141" i="23"/>
  <c r="BF141" i="23"/>
  <c r="T141" i="23"/>
  <c r="R141" i="23"/>
  <c r="P141" i="23"/>
  <c r="BI139" i="23"/>
  <c r="BH139" i="23"/>
  <c r="BG139" i="23"/>
  <c r="BF139" i="23"/>
  <c r="T139" i="23"/>
  <c r="R139" i="23"/>
  <c r="P139" i="23"/>
  <c r="BI137" i="23"/>
  <c r="BH137" i="23"/>
  <c r="BG137" i="23"/>
  <c r="BF137" i="23"/>
  <c r="T137" i="23"/>
  <c r="R137" i="23"/>
  <c r="P137" i="23"/>
  <c r="J130" i="23"/>
  <c r="F130" i="23"/>
  <c r="F128" i="23"/>
  <c r="E126" i="23"/>
  <c r="J95" i="23"/>
  <c r="F95" i="23"/>
  <c r="F93" i="23"/>
  <c r="E91" i="23"/>
  <c r="J28" i="23"/>
  <c r="E28" i="23"/>
  <c r="J96" i="23"/>
  <c r="J27" i="23"/>
  <c r="J22" i="23"/>
  <c r="E22" i="23"/>
  <c r="F96" i="23"/>
  <c r="J21" i="23"/>
  <c r="J16" i="23"/>
  <c r="J128" i="23" s="1"/>
  <c r="E7" i="23"/>
  <c r="E120" i="23" s="1"/>
  <c r="J41" i="22"/>
  <c r="J40" i="22"/>
  <c r="AY121" i="1"/>
  <c r="J39" i="22"/>
  <c r="AX121" i="1"/>
  <c r="BI260" i="22"/>
  <c r="BH260" i="22"/>
  <c r="BG260" i="22"/>
  <c r="BF260" i="22"/>
  <c r="T260" i="22"/>
  <c r="R260" i="22"/>
  <c r="P260" i="22"/>
  <c r="BI256" i="22"/>
  <c r="BH256" i="22"/>
  <c r="BG256" i="22"/>
  <c r="BF256" i="22"/>
  <c r="T256" i="22"/>
  <c r="R256" i="22"/>
  <c r="P256" i="22"/>
  <c r="BI250" i="22"/>
  <c r="BH250" i="22"/>
  <c r="BG250" i="22"/>
  <c r="BF250" i="22"/>
  <c r="T250" i="22"/>
  <c r="T249" i="22"/>
  <c r="R250" i="22"/>
  <c r="R249" i="22"/>
  <c r="P250" i="22"/>
  <c r="P249" i="22"/>
  <c r="BI247" i="22"/>
  <c r="BH247" i="22"/>
  <c r="BG247" i="22"/>
  <c r="BF247" i="22"/>
  <c r="T247" i="22"/>
  <c r="R247" i="22"/>
  <c r="P247" i="22"/>
  <c r="BI245" i="22"/>
  <c r="BH245" i="22"/>
  <c r="BG245" i="22"/>
  <c r="BF245" i="22"/>
  <c r="T245" i="22"/>
  <c r="R245" i="22"/>
  <c r="P245" i="22"/>
  <c r="BI243" i="22"/>
  <c r="BH243" i="22"/>
  <c r="BG243" i="22"/>
  <c r="BF243" i="22"/>
  <c r="T243" i="22"/>
  <c r="R243" i="22"/>
  <c r="P243" i="22"/>
  <c r="BI241" i="22"/>
  <c r="BH241" i="22"/>
  <c r="BG241" i="22"/>
  <c r="BF241" i="22"/>
  <c r="T241" i="22"/>
  <c r="R241" i="22"/>
  <c r="P241" i="22"/>
  <c r="BI237" i="22"/>
  <c r="BH237" i="22"/>
  <c r="BG237" i="22"/>
  <c r="BF237" i="22"/>
  <c r="T237" i="22"/>
  <c r="R237" i="22"/>
  <c r="P237" i="22"/>
  <c r="BI235" i="22"/>
  <c r="BH235" i="22"/>
  <c r="BG235" i="22"/>
  <c r="BF235" i="22"/>
  <c r="T235" i="22"/>
  <c r="R235" i="22"/>
  <c r="P235" i="22"/>
  <c r="BI231" i="22"/>
  <c r="BH231" i="22"/>
  <c r="BG231" i="22"/>
  <c r="BF231" i="22"/>
  <c r="T231" i="22"/>
  <c r="R231" i="22"/>
  <c r="P231" i="22"/>
  <c r="BI229" i="22"/>
  <c r="BH229" i="22"/>
  <c r="BG229" i="22"/>
  <c r="BF229" i="22"/>
  <c r="T229" i="22"/>
  <c r="R229" i="22"/>
  <c r="P229" i="22"/>
  <c r="BI225" i="22"/>
  <c r="BH225" i="22"/>
  <c r="BG225" i="22"/>
  <c r="BF225" i="22"/>
  <c r="T225" i="22"/>
  <c r="R225" i="22"/>
  <c r="P225" i="22"/>
  <c r="BI223" i="22"/>
  <c r="BH223" i="22"/>
  <c r="BG223" i="22"/>
  <c r="BF223" i="22"/>
  <c r="T223" i="22"/>
  <c r="R223" i="22"/>
  <c r="P223" i="22"/>
  <c r="BI219" i="22"/>
  <c r="BH219" i="22"/>
  <c r="BG219" i="22"/>
  <c r="BF219" i="22"/>
  <c r="T219" i="22"/>
  <c r="R219" i="22"/>
  <c r="P219" i="22"/>
  <c r="BI216" i="22"/>
  <c r="BH216" i="22"/>
  <c r="BG216" i="22"/>
  <c r="BF216" i="22"/>
  <c r="T216" i="22"/>
  <c r="R216" i="22"/>
  <c r="P216" i="22"/>
  <c r="BI213" i="22"/>
  <c r="BH213" i="22"/>
  <c r="BG213" i="22"/>
  <c r="BF213" i="22"/>
  <c r="T213" i="22"/>
  <c r="R213" i="22"/>
  <c r="P213" i="22"/>
  <c r="BI201" i="22"/>
  <c r="BH201" i="22"/>
  <c r="BG201" i="22"/>
  <c r="BF201" i="22"/>
  <c r="T201" i="22"/>
  <c r="R201" i="22"/>
  <c r="P201" i="22"/>
  <c r="BI193" i="22"/>
  <c r="BH193" i="22"/>
  <c r="BG193" i="22"/>
  <c r="BF193" i="22"/>
  <c r="T193" i="22"/>
  <c r="T192" i="22"/>
  <c r="R193" i="22"/>
  <c r="R192" i="22"/>
  <c r="P193" i="22"/>
  <c r="P192" i="22"/>
  <c r="BI189" i="22"/>
  <c r="BH189" i="22"/>
  <c r="BG189" i="22"/>
  <c r="BF189" i="22"/>
  <c r="T189" i="22"/>
  <c r="R189" i="22"/>
  <c r="P189" i="22"/>
  <c r="BI186" i="22"/>
  <c r="BH186" i="22"/>
  <c r="BG186" i="22"/>
  <c r="BF186" i="22"/>
  <c r="T186" i="22"/>
  <c r="R186" i="22"/>
  <c r="P186" i="22"/>
  <c r="BI179" i="22"/>
  <c r="BH179" i="22"/>
  <c r="BG179" i="22"/>
  <c r="BF179" i="22"/>
  <c r="T179" i="22"/>
  <c r="R179" i="22"/>
  <c r="P179" i="22"/>
  <c r="BI170" i="22"/>
  <c r="BH170" i="22"/>
  <c r="BG170" i="22"/>
  <c r="BF170" i="22"/>
  <c r="T170" i="22"/>
  <c r="R170" i="22"/>
  <c r="P170" i="22"/>
  <c r="BI167" i="22"/>
  <c r="BH167" i="22"/>
  <c r="BG167" i="22"/>
  <c r="BF167" i="22"/>
  <c r="T167" i="22"/>
  <c r="R167" i="22"/>
  <c r="P167" i="22"/>
  <c r="BI160" i="22"/>
  <c r="BH160" i="22"/>
  <c r="BG160" i="22"/>
  <c r="BF160" i="22"/>
  <c r="T160" i="22"/>
  <c r="R160" i="22"/>
  <c r="P160" i="22"/>
  <c r="BI152" i="22"/>
  <c r="BH152" i="22"/>
  <c r="BG152" i="22"/>
  <c r="BF152" i="22"/>
  <c r="T152" i="22"/>
  <c r="R152" i="22"/>
  <c r="P152" i="22"/>
  <c r="BI150" i="22"/>
  <c r="BH150" i="22"/>
  <c r="BG150" i="22"/>
  <c r="BF150" i="22"/>
  <c r="T150" i="22"/>
  <c r="R150" i="22"/>
  <c r="P150" i="22"/>
  <c r="BI143" i="22"/>
  <c r="BH143" i="22"/>
  <c r="BG143" i="22"/>
  <c r="BF143" i="22"/>
  <c r="T143" i="22"/>
  <c r="R143" i="22"/>
  <c r="P143" i="22"/>
  <c r="BI134" i="22"/>
  <c r="BH134" i="22"/>
  <c r="BG134" i="22"/>
  <c r="BF134" i="22"/>
  <c r="T134" i="22"/>
  <c r="R134" i="22"/>
  <c r="P134" i="22"/>
  <c r="F125" i="22"/>
  <c r="E123" i="22"/>
  <c r="F93" i="22"/>
  <c r="E91" i="22"/>
  <c r="J28" i="22"/>
  <c r="E28" i="22"/>
  <c r="J128" i="22" s="1"/>
  <c r="J27" i="22"/>
  <c r="J25" i="22"/>
  <c r="E25" i="22"/>
  <c r="J95" i="22" s="1"/>
  <c r="J24" i="22"/>
  <c r="J22" i="22"/>
  <c r="E22" i="22"/>
  <c r="F128" i="22" s="1"/>
  <c r="J21" i="22"/>
  <c r="J19" i="22"/>
  <c r="E19" i="22"/>
  <c r="F127" i="22" s="1"/>
  <c r="J18" i="22"/>
  <c r="J16" i="22"/>
  <c r="J93" i="22"/>
  <c r="E7" i="22"/>
  <c r="E117" i="22"/>
  <c r="J41" i="21"/>
  <c r="J40" i="21"/>
  <c r="AY120" i="1" s="1"/>
  <c r="J39" i="21"/>
  <c r="AX120" i="1" s="1"/>
  <c r="BI362" i="21"/>
  <c r="BH362" i="21"/>
  <c r="BG362" i="21"/>
  <c r="BF362" i="21"/>
  <c r="T362" i="21"/>
  <c r="T361" i="21" s="1"/>
  <c r="R362" i="21"/>
  <c r="R361" i="21" s="1"/>
  <c r="P362" i="21"/>
  <c r="P361" i="21" s="1"/>
  <c r="BI358" i="21"/>
  <c r="BH358" i="21"/>
  <c r="BG358" i="21"/>
  <c r="BF358" i="21"/>
  <c r="T358" i="21"/>
  <c r="R358" i="21"/>
  <c r="P358" i="21"/>
  <c r="BI355" i="21"/>
  <c r="BH355" i="21"/>
  <c r="BG355" i="21"/>
  <c r="BF355" i="21"/>
  <c r="T355" i="21"/>
  <c r="R355" i="21"/>
  <c r="P355" i="21"/>
  <c r="BI352" i="21"/>
  <c r="BH352" i="21"/>
  <c r="BG352" i="21"/>
  <c r="BF352" i="21"/>
  <c r="T352" i="21"/>
  <c r="R352" i="21"/>
  <c r="P352" i="21"/>
  <c r="BI349" i="21"/>
  <c r="BH349" i="21"/>
  <c r="BG349" i="21"/>
  <c r="BF349" i="21"/>
  <c r="T349" i="21"/>
  <c r="R349" i="21"/>
  <c r="P349" i="21"/>
  <c r="BI347" i="21"/>
  <c r="BH347" i="21"/>
  <c r="BG347" i="21"/>
  <c r="BF347" i="21"/>
  <c r="T347" i="21"/>
  <c r="R347" i="21"/>
  <c r="P347" i="21"/>
  <c r="BI344" i="21"/>
  <c r="BH344" i="21"/>
  <c r="BG344" i="21"/>
  <c r="BF344" i="21"/>
  <c r="T344" i="21"/>
  <c r="R344" i="21"/>
  <c r="P344" i="21"/>
  <c r="BI341" i="21"/>
  <c r="BH341" i="21"/>
  <c r="BG341" i="21"/>
  <c r="BF341" i="21"/>
  <c r="T341" i="21"/>
  <c r="R341" i="21"/>
  <c r="P341" i="21"/>
  <c r="BI338" i="21"/>
  <c r="BH338" i="21"/>
  <c r="BG338" i="21"/>
  <c r="BF338" i="21"/>
  <c r="T338" i="21"/>
  <c r="R338" i="21"/>
  <c r="P338" i="21"/>
  <c r="BI332" i="21"/>
  <c r="BH332" i="21"/>
  <c r="BG332" i="21"/>
  <c r="BF332" i="21"/>
  <c r="T332" i="21"/>
  <c r="R332" i="21"/>
  <c r="P332" i="21"/>
  <c r="BI327" i="21"/>
  <c r="BH327" i="21"/>
  <c r="BG327" i="21"/>
  <c r="BF327" i="21"/>
  <c r="T327" i="21"/>
  <c r="R327" i="21"/>
  <c r="P327" i="21"/>
  <c r="BI323" i="21"/>
  <c r="BH323" i="21"/>
  <c r="BG323" i="21"/>
  <c r="BF323" i="21"/>
  <c r="T323" i="21"/>
  <c r="R323" i="21"/>
  <c r="P323" i="21"/>
  <c r="BI319" i="21"/>
  <c r="BH319" i="21"/>
  <c r="BG319" i="21"/>
  <c r="BF319" i="21"/>
  <c r="T319" i="21"/>
  <c r="R319" i="21"/>
  <c r="P319" i="21"/>
  <c r="BI315" i="21"/>
  <c r="BH315" i="21"/>
  <c r="BG315" i="21"/>
  <c r="BF315" i="21"/>
  <c r="T315" i="21"/>
  <c r="R315" i="21"/>
  <c r="P315" i="21"/>
  <c r="BI312" i="21"/>
  <c r="BH312" i="21"/>
  <c r="BG312" i="21"/>
  <c r="BF312" i="21"/>
  <c r="T312" i="21"/>
  <c r="R312" i="21"/>
  <c r="P312" i="21"/>
  <c r="BI308" i="21"/>
  <c r="BH308" i="21"/>
  <c r="BG308" i="21"/>
  <c r="BF308" i="21"/>
  <c r="T308" i="21"/>
  <c r="R308" i="21"/>
  <c r="P308" i="21"/>
  <c r="BI302" i="21"/>
  <c r="BH302" i="21"/>
  <c r="BG302" i="21"/>
  <c r="BF302" i="21"/>
  <c r="T302" i="21"/>
  <c r="R302" i="21"/>
  <c r="P302" i="21"/>
  <c r="BI300" i="21"/>
  <c r="BH300" i="21"/>
  <c r="BG300" i="21"/>
  <c r="BF300" i="21"/>
  <c r="T300" i="21"/>
  <c r="R300" i="21"/>
  <c r="P300" i="21"/>
  <c r="BI296" i="21"/>
  <c r="BH296" i="21"/>
  <c r="BG296" i="21"/>
  <c r="BF296" i="21"/>
  <c r="T296" i="21"/>
  <c r="R296" i="21"/>
  <c r="P296" i="21"/>
  <c r="BI294" i="21"/>
  <c r="BH294" i="21"/>
  <c r="BG294" i="21"/>
  <c r="BF294" i="21"/>
  <c r="T294" i="21"/>
  <c r="R294" i="21"/>
  <c r="P294" i="21"/>
  <c r="BI292" i="21"/>
  <c r="BH292" i="21"/>
  <c r="BG292" i="21"/>
  <c r="BF292" i="21"/>
  <c r="T292" i="21"/>
  <c r="R292" i="21"/>
  <c r="P292" i="21"/>
  <c r="BI290" i="21"/>
  <c r="BH290" i="21"/>
  <c r="BG290" i="21"/>
  <c r="BF290" i="21"/>
  <c r="T290" i="21"/>
  <c r="R290" i="21"/>
  <c r="P290" i="21"/>
  <c r="BI286" i="21"/>
  <c r="BH286" i="21"/>
  <c r="BG286" i="21"/>
  <c r="BF286" i="21"/>
  <c r="T286" i="21"/>
  <c r="R286" i="21"/>
  <c r="P286" i="21"/>
  <c r="BI284" i="21"/>
  <c r="BH284" i="21"/>
  <c r="BG284" i="21"/>
  <c r="BF284" i="21"/>
  <c r="T284" i="21"/>
  <c r="R284" i="21"/>
  <c r="P284" i="21"/>
  <c r="BI280" i="21"/>
  <c r="BH280" i="21"/>
  <c r="BG280" i="21"/>
  <c r="BF280" i="21"/>
  <c r="T280" i="21"/>
  <c r="R280" i="21"/>
  <c r="P280" i="21"/>
  <c r="BI277" i="21"/>
  <c r="BH277" i="21"/>
  <c r="BG277" i="21"/>
  <c r="BF277" i="21"/>
  <c r="T277" i="21"/>
  <c r="R277" i="21"/>
  <c r="P277" i="21"/>
  <c r="BI275" i="21"/>
  <c r="BH275" i="21"/>
  <c r="BG275" i="21"/>
  <c r="BF275" i="21"/>
  <c r="T275" i="21"/>
  <c r="R275" i="21"/>
  <c r="P275" i="21"/>
  <c r="BI271" i="21"/>
  <c r="BH271" i="21"/>
  <c r="BG271" i="21"/>
  <c r="BF271" i="21"/>
  <c r="T271" i="21"/>
  <c r="R271" i="21"/>
  <c r="P271" i="21"/>
  <c r="BI269" i="21"/>
  <c r="BH269" i="21"/>
  <c r="BG269" i="21"/>
  <c r="BF269" i="21"/>
  <c r="T269" i="21"/>
  <c r="R269" i="21"/>
  <c r="P269" i="21"/>
  <c r="BI266" i="21"/>
  <c r="BH266" i="21"/>
  <c r="BG266" i="21"/>
  <c r="BF266" i="21"/>
  <c r="T266" i="21"/>
  <c r="R266" i="21"/>
  <c r="P266" i="21"/>
  <c r="BI264" i="21"/>
  <c r="BH264" i="21"/>
  <c r="BG264" i="21"/>
  <c r="BF264" i="21"/>
  <c r="T264" i="21"/>
  <c r="R264" i="21"/>
  <c r="P264" i="21"/>
  <c r="BI261" i="21"/>
  <c r="BH261" i="21"/>
  <c r="BG261" i="21"/>
  <c r="BF261" i="21"/>
  <c r="T261" i="21"/>
  <c r="R261" i="21"/>
  <c r="P261" i="21"/>
  <c r="BI257" i="21"/>
  <c r="BH257" i="21"/>
  <c r="BG257" i="21"/>
  <c r="BF257" i="21"/>
  <c r="T257" i="21"/>
  <c r="R257" i="21"/>
  <c r="P257" i="21"/>
  <c r="BI252" i="21"/>
  <c r="BH252" i="21"/>
  <c r="BG252" i="21"/>
  <c r="BF252" i="21"/>
  <c r="T252" i="21"/>
  <c r="R252" i="21"/>
  <c r="P252" i="21"/>
  <c r="BI245" i="21"/>
  <c r="BH245" i="21"/>
  <c r="BG245" i="21"/>
  <c r="BF245" i="21"/>
  <c r="T245" i="21"/>
  <c r="R245" i="21"/>
  <c r="P245" i="21"/>
  <c r="BI243" i="21"/>
  <c r="BH243" i="21"/>
  <c r="BG243" i="21"/>
  <c r="BF243" i="21"/>
  <c r="T243" i="21"/>
  <c r="R243" i="21"/>
  <c r="P243" i="21"/>
  <c r="BI241" i="21"/>
  <c r="BH241" i="21"/>
  <c r="BG241" i="21"/>
  <c r="BF241" i="21"/>
  <c r="T241" i="21"/>
  <c r="R241" i="21"/>
  <c r="P241" i="21"/>
  <c r="BI237" i="21"/>
  <c r="BH237" i="21"/>
  <c r="BG237" i="21"/>
  <c r="BF237" i="21"/>
  <c r="T237" i="21"/>
  <c r="R237" i="21"/>
  <c r="P237" i="21"/>
  <c r="BI228" i="21"/>
  <c r="BH228" i="21"/>
  <c r="BG228" i="21"/>
  <c r="BF228" i="21"/>
  <c r="T228" i="21"/>
  <c r="R228" i="21"/>
  <c r="P228" i="21"/>
  <c r="BI222" i="21"/>
  <c r="BH222" i="21"/>
  <c r="BG222" i="21"/>
  <c r="BF222" i="21"/>
  <c r="T222" i="21"/>
  <c r="R222" i="21"/>
  <c r="P222" i="21"/>
  <c r="BI217" i="21"/>
  <c r="BH217" i="21"/>
  <c r="BG217" i="21"/>
  <c r="BF217" i="21"/>
  <c r="T217" i="21"/>
  <c r="T216" i="21" s="1"/>
  <c r="R217" i="21"/>
  <c r="R216" i="21"/>
  <c r="P217" i="21"/>
  <c r="P216" i="21" s="1"/>
  <c r="BI213" i="21"/>
  <c r="BH213" i="21"/>
  <c r="BG213" i="21"/>
  <c r="BF213" i="21"/>
  <c r="T213" i="21"/>
  <c r="R213" i="21"/>
  <c r="P213" i="21"/>
  <c r="BI208" i="21"/>
  <c r="BH208" i="21"/>
  <c r="BG208" i="21"/>
  <c r="BF208" i="21"/>
  <c r="T208" i="21"/>
  <c r="R208" i="21"/>
  <c r="P208" i="21"/>
  <c r="BI192" i="21"/>
  <c r="BH192" i="21"/>
  <c r="BG192" i="21"/>
  <c r="BF192" i="21"/>
  <c r="T192" i="21"/>
  <c r="R192" i="21"/>
  <c r="P192" i="21"/>
  <c r="BI189" i="21"/>
  <c r="BH189" i="21"/>
  <c r="BG189" i="21"/>
  <c r="BF189" i="21"/>
  <c r="T189" i="21"/>
  <c r="R189" i="21"/>
  <c r="P189" i="21"/>
  <c r="BI183" i="21"/>
  <c r="BH183" i="21"/>
  <c r="BG183" i="21"/>
  <c r="BF183" i="21"/>
  <c r="T183" i="21"/>
  <c r="R183" i="21"/>
  <c r="P183" i="21"/>
  <c r="BI173" i="21"/>
  <c r="BH173" i="21"/>
  <c r="BG173" i="21"/>
  <c r="BF173" i="21"/>
  <c r="T173" i="21"/>
  <c r="R173" i="21"/>
  <c r="P173" i="21"/>
  <c r="BI163" i="21"/>
  <c r="BH163" i="21"/>
  <c r="BG163" i="21"/>
  <c r="BF163" i="21"/>
  <c r="T163" i="21"/>
  <c r="R163" i="21"/>
  <c r="P163" i="21"/>
  <c r="BI161" i="21"/>
  <c r="BH161" i="21"/>
  <c r="BG161" i="21"/>
  <c r="BF161" i="21"/>
  <c r="T161" i="21"/>
  <c r="R161" i="21"/>
  <c r="P161" i="21"/>
  <c r="BI158" i="21"/>
  <c r="BH158" i="21"/>
  <c r="BG158" i="21"/>
  <c r="BF158" i="21"/>
  <c r="T158" i="21"/>
  <c r="R158" i="21"/>
  <c r="P158" i="21"/>
  <c r="BI156" i="21"/>
  <c r="BH156" i="21"/>
  <c r="BG156" i="21"/>
  <c r="BF156" i="21"/>
  <c r="T156" i="21"/>
  <c r="R156" i="21"/>
  <c r="P156" i="21"/>
  <c r="BI153" i="21"/>
  <c r="BH153" i="21"/>
  <c r="BG153" i="21"/>
  <c r="BF153" i="21"/>
  <c r="T153" i="21"/>
  <c r="R153" i="21"/>
  <c r="P153" i="21"/>
  <c r="BI147" i="21"/>
  <c r="BH147" i="21"/>
  <c r="BG147" i="21"/>
  <c r="BF147" i="21"/>
  <c r="T147" i="21"/>
  <c r="R147" i="21"/>
  <c r="P147" i="21"/>
  <c r="BI143" i="21"/>
  <c r="BH143" i="21"/>
  <c r="BG143" i="21"/>
  <c r="BF143" i="21"/>
  <c r="T143" i="21"/>
  <c r="R143" i="21"/>
  <c r="P143" i="21"/>
  <c r="BI139" i="21"/>
  <c r="BH139" i="21"/>
  <c r="BG139" i="21"/>
  <c r="BF139" i="21"/>
  <c r="T139" i="21"/>
  <c r="R139" i="21"/>
  <c r="P139" i="21"/>
  <c r="BI137" i="21"/>
  <c r="BH137" i="21"/>
  <c r="BG137" i="21"/>
  <c r="BF137" i="21"/>
  <c r="T137" i="21"/>
  <c r="R137" i="21"/>
  <c r="P137" i="21"/>
  <c r="BI135" i="21"/>
  <c r="BH135" i="21"/>
  <c r="BG135" i="21"/>
  <c r="BF135" i="21"/>
  <c r="T135" i="21"/>
  <c r="R135" i="21"/>
  <c r="P135" i="21"/>
  <c r="F126" i="21"/>
  <c r="E124" i="21"/>
  <c r="F93" i="21"/>
  <c r="E91" i="21"/>
  <c r="J28" i="21"/>
  <c r="E28" i="21"/>
  <c r="J129" i="21" s="1"/>
  <c r="J27" i="21"/>
  <c r="J25" i="21"/>
  <c r="E25" i="21"/>
  <c r="J95" i="21" s="1"/>
  <c r="J24" i="21"/>
  <c r="J22" i="21"/>
  <c r="E22" i="21"/>
  <c r="F129" i="21" s="1"/>
  <c r="J21" i="21"/>
  <c r="J19" i="21"/>
  <c r="E19" i="21"/>
  <c r="F95" i="21" s="1"/>
  <c r="J18" i="21"/>
  <c r="J16" i="21"/>
  <c r="J126" i="21"/>
  <c r="E7" i="21"/>
  <c r="E85" i="21"/>
  <c r="J41" i="20"/>
  <c r="J40" i="20"/>
  <c r="AY119" i="1" s="1"/>
  <c r="J39" i="20"/>
  <c r="AX119" i="1" s="1"/>
  <c r="BI435" i="20"/>
  <c r="BH435" i="20"/>
  <c r="BG435" i="20"/>
  <c r="BF435" i="20"/>
  <c r="T435" i="20"/>
  <c r="T434" i="20" s="1"/>
  <c r="R435" i="20"/>
  <c r="R434" i="20" s="1"/>
  <c r="P435" i="20"/>
  <c r="P434" i="20" s="1"/>
  <c r="BI431" i="20"/>
  <c r="BH431" i="20"/>
  <c r="BG431" i="20"/>
  <c r="BF431" i="20"/>
  <c r="T431" i="20"/>
  <c r="R431" i="20"/>
  <c r="P431" i="20"/>
  <c r="BI428" i="20"/>
  <c r="BH428" i="20"/>
  <c r="BG428" i="20"/>
  <c r="BF428" i="20"/>
  <c r="T428" i="20"/>
  <c r="R428" i="20"/>
  <c r="P428" i="20"/>
  <c r="BI425" i="20"/>
  <c r="BH425" i="20"/>
  <c r="BG425" i="20"/>
  <c r="BF425" i="20"/>
  <c r="T425" i="20"/>
  <c r="R425" i="20"/>
  <c r="P425" i="20"/>
  <c r="BI422" i="20"/>
  <c r="BH422" i="20"/>
  <c r="BG422" i="20"/>
  <c r="BF422" i="20"/>
  <c r="T422" i="20"/>
  <c r="R422" i="20"/>
  <c r="P422" i="20"/>
  <c r="BI420" i="20"/>
  <c r="BH420" i="20"/>
  <c r="BG420" i="20"/>
  <c r="BF420" i="20"/>
  <c r="T420" i="20"/>
  <c r="R420" i="20"/>
  <c r="P420" i="20"/>
  <c r="BI417" i="20"/>
  <c r="BH417" i="20"/>
  <c r="BG417" i="20"/>
  <c r="BF417" i="20"/>
  <c r="T417" i="20"/>
  <c r="R417" i="20"/>
  <c r="P417" i="20"/>
  <c r="BI414" i="20"/>
  <c r="BH414" i="20"/>
  <c r="BG414" i="20"/>
  <c r="BF414" i="20"/>
  <c r="T414" i="20"/>
  <c r="R414" i="20"/>
  <c r="P414" i="20"/>
  <c r="BI411" i="20"/>
  <c r="BH411" i="20"/>
  <c r="BG411" i="20"/>
  <c r="BF411" i="20"/>
  <c r="T411" i="20"/>
  <c r="R411" i="20"/>
  <c r="P411" i="20"/>
  <c r="BI405" i="20"/>
  <c r="BH405" i="20"/>
  <c r="BG405" i="20"/>
  <c r="BF405" i="20"/>
  <c r="T405" i="20"/>
  <c r="R405" i="20"/>
  <c r="P405" i="20"/>
  <c r="BI400" i="20"/>
  <c r="BH400" i="20"/>
  <c r="BG400" i="20"/>
  <c r="BF400" i="20"/>
  <c r="T400" i="20"/>
  <c r="R400" i="20"/>
  <c r="P400" i="20"/>
  <c r="BI396" i="20"/>
  <c r="BH396" i="20"/>
  <c r="BG396" i="20"/>
  <c r="BF396" i="20"/>
  <c r="T396" i="20"/>
  <c r="R396" i="20"/>
  <c r="P396" i="20"/>
  <c r="BI392" i="20"/>
  <c r="BH392" i="20"/>
  <c r="BG392" i="20"/>
  <c r="BF392" i="20"/>
  <c r="T392" i="20"/>
  <c r="R392" i="20"/>
  <c r="P392" i="20"/>
  <c r="BI388" i="20"/>
  <c r="BH388" i="20"/>
  <c r="BG388" i="20"/>
  <c r="BF388" i="20"/>
  <c r="T388" i="20"/>
  <c r="R388" i="20"/>
  <c r="P388" i="20"/>
  <c r="BI382" i="20"/>
  <c r="BH382" i="20"/>
  <c r="BG382" i="20"/>
  <c r="BF382" i="20"/>
  <c r="T382" i="20"/>
  <c r="R382" i="20"/>
  <c r="P382" i="20"/>
  <c r="BI378" i="20"/>
  <c r="BH378" i="20"/>
  <c r="BG378" i="20"/>
  <c r="BF378" i="20"/>
  <c r="T378" i="20"/>
  <c r="R378" i="20"/>
  <c r="P378" i="20"/>
  <c r="BI375" i="20"/>
  <c r="BH375" i="20"/>
  <c r="BG375" i="20"/>
  <c r="BF375" i="20"/>
  <c r="T375" i="20"/>
  <c r="R375" i="20"/>
  <c r="P375" i="20"/>
  <c r="BI371" i="20"/>
  <c r="BH371" i="20"/>
  <c r="BG371" i="20"/>
  <c r="BF371" i="20"/>
  <c r="T371" i="20"/>
  <c r="R371" i="20"/>
  <c r="P371" i="20"/>
  <c r="BI368" i="20"/>
  <c r="BH368" i="20"/>
  <c r="BG368" i="20"/>
  <c r="BF368" i="20"/>
  <c r="T368" i="20"/>
  <c r="R368" i="20"/>
  <c r="P368" i="20"/>
  <c r="BI364" i="20"/>
  <c r="BH364" i="20"/>
  <c r="BG364" i="20"/>
  <c r="BF364" i="20"/>
  <c r="T364" i="20"/>
  <c r="R364" i="20"/>
  <c r="P364" i="20"/>
  <c r="BI362" i="20"/>
  <c r="BH362" i="20"/>
  <c r="BG362" i="20"/>
  <c r="BF362" i="20"/>
  <c r="T362" i="20"/>
  <c r="R362" i="20"/>
  <c r="P362" i="20"/>
  <c r="BI358" i="20"/>
  <c r="BH358" i="20"/>
  <c r="BG358" i="20"/>
  <c r="BF358" i="20"/>
  <c r="T358" i="20"/>
  <c r="R358" i="20"/>
  <c r="P358" i="20"/>
  <c r="BI356" i="20"/>
  <c r="BH356" i="20"/>
  <c r="BG356" i="20"/>
  <c r="BF356" i="20"/>
  <c r="T356" i="20"/>
  <c r="R356" i="20"/>
  <c r="P356" i="20"/>
  <c r="BI354" i="20"/>
  <c r="BH354" i="20"/>
  <c r="BG354" i="20"/>
  <c r="BF354" i="20"/>
  <c r="T354" i="20"/>
  <c r="R354" i="20"/>
  <c r="P354" i="20"/>
  <c r="BI352" i="20"/>
  <c r="BH352" i="20"/>
  <c r="BG352" i="20"/>
  <c r="BF352" i="20"/>
  <c r="T352" i="20"/>
  <c r="R352" i="20"/>
  <c r="P352" i="20"/>
  <c r="BI348" i="20"/>
  <c r="BH348" i="20"/>
  <c r="BG348" i="20"/>
  <c r="BF348" i="20"/>
  <c r="T348" i="20"/>
  <c r="R348" i="20"/>
  <c r="P348" i="20"/>
  <c r="BI345" i="20"/>
  <c r="BH345" i="20"/>
  <c r="BG345" i="20"/>
  <c r="BF345" i="20"/>
  <c r="T345" i="20"/>
  <c r="R345" i="20"/>
  <c r="P345" i="20"/>
  <c r="BI343" i="20"/>
  <c r="BH343" i="20"/>
  <c r="BG343" i="20"/>
  <c r="BF343" i="20"/>
  <c r="T343" i="20"/>
  <c r="R343" i="20"/>
  <c r="P343" i="20"/>
  <c r="BI339" i="20"/>
  <c r="BH339" i="20"/>
  <c r="BG339" i="20"/>
  <c r="BF339" i="20"/>
  <c r="T339" i="20"/>
  <c r="R339" i="20"/>
  <c r="P339" i="20"/>
  <c r="BI337" i="20"/>
  <c r="BH337" i="20"/>
  <c r="BG337" i="20"/>
  <c r="BF337" i="20"/>
  <c r="T337" i="20"/>
  <c r="R337" i="20"/>
  <c r="P337" i="20"/>
  <c r="BI333" i="20"/>
  <c r="BH333" i="20"/>
  <c r="BG333" i="20"/>
  <c r="BF333" i="20"/>
  <c r="T333" i="20"/>
  <c r="R333" i="20"/>
  <c r="P333" i="20"/>
  <c r="BI331" i="20"/>
  <c r="BH331" i="20"/>
  <c r="BG331" i="20"/>
  <c r="BF331" i="20"/>
  <c r="T331" i="20"/>
  <c r="R331" i="20"/>
  <c r="P331" i="20"/>
  <c r="BI328" i="20"/>
  <c r="BH328" i="20"/>
  <c r="BG328" i="20"/>
  <c r="BF328" i="20"/>
  <c r="T328" i="20"/>
  <c r="R328" i="20"/>
  <c r="P328" i="20"/>
  <c r="BI325" i="20"/>
  <c r="BH325" i="20"/>
  <c r="BG325" i="20"/>
  <c r="BF325" i="20"/>
  <c r="T325" i="20"/>
  <c r="R325" i="20"/>
  <c r="P325" i="20"/>
  <c r="BI322" i="20"/>
  <c r="BH322" i="20"/>
  <c r="BG322" i="20"/>
  <c r="BF322" i="20"/>
  <c r="T322" i="20"/>
  <c r="R322" i="20"/>
  <c r="P322" i="20"/>
  <c r="BI319" i="20"/>
  <c r="BH319" i="20"/>
  <c r="BG319" i="20"/>
  <c r="BF319" i="20"/>
  <c r="T319" i="20"/>
  <c r="R319" i="20"/>
  <c r="P319" i="20"/>
  <c r="BI316" i="20"/>
  <c r="BH316" i="20"/>
  <c r="BG316" i="20"/>
  <c r="BF316" i="20"/>
  <c r="T316" i="20"/>
  <c r="R316" i="20"/>
  <c r="P316" i="20"/>
  <c r="BI313" i="20"/>
  <c r="BH313" i="20"/>
  <c r="BG313" i="20"/>
  <c r="BF313" i="20"/>
  <c r="T313" i="20"/>
  <c r="R313" i="20"/>
  <c r="P313" i="20"/>
  <c r="BI309" i="20"/>
  <c r="BH309" i="20"/>
  <c r="BG309" i="20"/>
  <c r="BF309" i="20"/>
  <c r="T309" i="20"/>
  <c r="R309" i="20"/>
  <c r="P309" i="20"/>
  <c r="BI306" i="20"/>
  <c r="BH306" i="20"/>
  <c r="BG306" i="20"/>
  <c r="BF306" i="20"/>
  <c r="T306" i="20"/>
  <c r="R306" i="20"/>
  <c r="P306" i="20"/>
  <c r="BI302" i="20"/>
  <c r="BH302" i="20"/>
  <c r="BG302" i="20"/>
  <c r="BF302" i="20"/>
  <c r="T302" i="20"/>
  <c r="R302" i="20"/>
  <c r="P302" i="20"/>
  <c r="BI299" i="20"/>
  <c r="BH299" i="20"/>
  <c r="BG299" i="20"/>
  <c r="BF299" i="20"/>
  <c r="T299" i="20"/>
  <c r="R299" i="20"/>
  <c r="P299" i="20"/>
  <c r="BI295" i="20"/>
  <c r="BH295" i="20"/>
  <c r="BG295" i="20"/>
  <c r="BF295" i="20"/>
  <c r="T295" i="20"/>
  <c r="R295" i="20"/>
  <c r="P295" i="20"/>
  <c r="BI289" i="20"/>
  <c r="BH289" i="20"/>
  <c r="BG289" i="20"/>
  <c r="BF289" i="20"/>
  <c r="T289" i="20"/>
  <c r="R289" i="20"/>
  <c r="P289" i="20"/>
  <c r="BI287" i="20"/>
  <c r="BH287" i="20"/>
  <c r="BG287" i="20"/>
  <c r="BF287" i="20"/>
  <c r="T287" i="20"/>
  <c r="R287" i="20"/>
  <c r="P287" i="20"/>
  <c r="BI283" i="20"/>
  <c r="BH283" i="20"/>
  <c r="BG283" i="20"/>
  <c r="BF283" i="20"/>
  <c r="T283" i="20"/>
  <c r="R283" i="20"/>
  <c r="P283" i="20"/>
  <c r="BI281" i="20"/>
  <c r="BH281" i="20"/>
  <c r="BG281" i="20"/>
  <c r="BF281" i="20"/>
  <c r="T281" i="20"/>
  <c r="R281" i="20"/>
  <c r="P281" i="20"/>
  <c r="BI279" i="20"/>
  <c r="BH279" i="20"/>
  <c r="BG279" i="20"/>
  <c r="BF279" i="20"/>
  <c r="T279" i="20"/>
  <c r="R279" i="20"/>
  <c r="P279" i="20"/>
  <c r="BI275" i="20"/>
  <c r="BH275" i="20"/>
  <c r="BG275" i="20"/>
  <c r="BF275" i="20"/>
  <c r="T275" i="20"/>
  <c r="R275" i="20"/>
  <c r="P275" i="20"/>
  <c r="BI264" i="20"/>
  <c r="BH264" i="20"/>
  <c r="BG264" i="20"/>
  <c r="BF264" i="20"/>
  <c r="T264" i="20"/>
  <c r="R264" i="20"/>
  <c r="P264" i="20"/>
  <c r="BI253" i="20"/>
  <c r="BH253" i="20"/>
  <c r="BG253" i="20"/>
  <c r="BF253" i="20"/>
  <c r="T253" i="20"/>
  <c r="R253" i="20"/>
  <c r="P253" i="20"/>
  <c r="BI245" i="20"/>
  <c r="BH245" i="20"/>
  <c r="BG245" i="20"/>
  <c r="BF245" i="20"/>
  <c r="T245" i="20"/>
  <c r="T244" i="20" s="1"/>
  <c r="R245" i="20"/>
  <c r="R244" i="20" s="1"/>
  <c r="P245" i="20"/>
  <c r="P244" i="20" s="1"/>
  <c r="BI241" i="20"/>
  <c r="BH241" i="20"/>
  <c r="BG241" i="20"/>
  <c r="BF241" i="20"/>
  <c r="T241" i="20"/>
  <c r="R241" i="20"/>
  <c r="P241" i="20"/>
  <c r="BI238" i="20"/>
  <c r="BH238" i="20"/>
  <c r="BG238" i="20"/>
  <c r="BF238" i="20"/>
  <c r="T238" i="20"/>
  <c r="R238" i="20"/>
  <c r="P238" i="20"/>
  <c r="BI231" i="20"/>
  <c r="BH231" i="20"/>
  <c r="BG231" i="20"/>
  <c r="BF231" i="20"/>
  <c r="T231" i="20"/>
  <c r="R231" i="20"/>
  <c r="P231" i="20"/>
  <c r="BI222" i="20"/>
  <c r="BH222" i="20"/>
  <c r="BG222" i="20"/>
  <c r="BF222" i="20"/>
  <c r="T222" i="20"/>
  <c r="R222" i="20"/>
  <c r="P222" i="20"/>
  <c r="BI206" i="20"/>
  <c r="BH206" i="20"/>
  <c r="BG206" i="20"/>
  <c r="BF206" i="20"/>
  <c r="T206" i="20"/>
  <c r="R206" i="20"/>
  <c r="P206" i="20"/>
  <c r="BI203" i="20"/>
  <c r="BH203" i="20"/>
  <c r="BG203" i="20"/>
  <c r="BF203" i="20"/>
  <c r="T203" i="20"/>
  <c r="R203" i="20"/>
  <c r="P203" i="20"/>
  <c r="BI195" i="20"/>
  <c r="BH195" i="20"/>
  <c r="BG195" i="20"/>
  <c r="BF195" i="20"/>
  <c r="T195" i="20"/>
  <c r="R195" i="20"/>
  <c r="P195" i="20"/>
  <c r="BI185" i="20"/>
  <c r="BH185" i="20"/>
  <c r="BG185" i="20"/>
  <c r="BF185" i="20"/>
  <c r="T185" i="20"/>
  <c r="R185" i="20"/>
  <c r="P185" i="20"/>
  <c r="BI183" i="20"/>
  <c r="BH183" i="20"/>
  <c r="BG183" i="20"/>
  <c r="BF183" i="20"/>
  <c r="T183" i="20"/>
  <c r="R183" i="20"/>
  <c r="P183" i="20"/>
  <c r="BI176" i="20"/>
  <c r="BH176" i="20"/>
  <c r="BG176" i="20"/>
  <c r="BF176" i="20"/>
  <c r="T176" i="20"/>
  <c r="R176" i="20"/>
  <c r="P176" i="20"/>
  <c r="BI162" i="20"/>
  <c r="BH162" i="20"/>
  <c r="BG162" i="20"/>
  <c r="BF162" i="20"/>
  <c r="T162" i="20"/>
  <c r="R162" i="20"/>
  <c r="P162" i="20"/>
  <c r="BI160" i="20"/>
  <c r="BH160" i="20"/>
  <c r="BG160" i="20"/>
  <c r="BF160" i="20"/>
  <c r="T160" i="20"/>
  <c r="R160" i="20"/>
  <c r="P160" i="20"/>
  <c r="BI157" i="20"/>
  <c r="BH157" i="20"/>
  <c r="BG157" i="20"/>
  <c r="BF157" i="20"/>
  <c r="T157" i="20"/>
  <c r="R157" i="20"/>
  <c r="P157" i="20"/>
  <c r="BI151" i="20"/>
  <c r="BH151" i="20"/>
  <c r="BG151" i="20"/>
  <c r="BF151" i="20"/>
  <c r="T151" i="20"/>
  <c r="R151" i="20"/>
  <c r="P151" i="20"/>
  <c r="BI145" i="20"/>
  <c r="BH145" i="20"/>
  <c r="BG145" i="20"/>
  <c r="BF145" i="20"/>
  <c r="T145" i="20"/>
  <c r="R145" i="20"/>
  <c r="P145" i="20"/>
  <c r="BI139" i="20"/>
  <c r="BH139" i="20"/>
  <c r="BG139" i="20"/>
  <c r="BF139" i="20"/>
  <c r="T139" i="20"/>
  <c r="R139" i="20"/>
  <c r="P139" i="20"/>
  <c r="BI137" i="20"/>
  <c r="BH137" i="20"/>
  <c r="BG137" i="20"/>
  <c r="BF137" i="20"/>
  <c r="T137" i="20"/>
  <c r="R137" i="20"/>
  <c r="P137" i="20"/>
  <c r="BI135" i="20"/>
  <c r="BH135" i="20"/>
  <c r="BG135" i="20"/>
  <c r="BF135" i="20"/>
  <c r="T135" i="20"/>
  <c r="R135" i="20"/>
  <c r="P135" i="20"/>
  <c r="F126" i="20"/>
  <c r="E124" i="20"/>
  <c r="F93" i="20"/>
  <c r="E91" i="20"/>
  <c r="J28" i="20"/>
  <c r="E28" i="20"/>
  <c r="J129" i="20" s="1"/>
  <c r="J27" i="20"/>
  <c r="J25" i="20"/>
  <c r="E25" i="20"/>
  <c r="J128" i="20" s="1"/>
  <c r="J24" i="20"/>
  <c r="J22" i="20"/>
  <c r="E22" i="20"/>
  <c r="F96" i="20" s="1"/>
  <c r="J21" i="20"/>
  <c r="J19" i="20"/>
  <c r="E19" i="20"/>
  <c r="F128" i="20" s="1"/>
  <c r="J18" i="20"/>
  <c r="J16" i="20"/>
  <c r="J93" i="20" s="1"/>
  <c r="E7" i="20"/>
  <c r="E118" i="20"/>
  <c r="J41" i="19"/>
  <c r="J40" i="19"/>
  <c r="AY117" i="1" s="1"/>
  <c r="J39" i="19"/>
  <c r="AX117" i="1"/>
  <c r="BI217" i="19"/>
  <c r="BH217" i="19"/>
  <c r="BG217" i="19"/>
  <c r="BF217" i="19"/>
  <c r="T217" i="19"/>
  <c r="R217" i="19"/>
  <c r="P217" i="19"/>
  <c r="BI215" i="19"/>
  <c r="BH215" i="19"/>
  <c r="BG215" i="19"/>
  <c r="BF215" i="19"/>
  <c r="T215" i="19"/>
  <c r="R215" i="19"/>
  <c r="P215" i="19"/>
  <c r="BI213" i="19"/>
  <c r="BH213" i="19"/>
  <c r="BG213" i="19"/>
  <c r="BF213" i="19"/>
  <c r="T213" i="19"/>
  <c r="R213" i="19"/>
  <c r="P213" i="19"/>
  <c r="BI211" i="19"/>
  <c r="BH211" i="19"/>
  <c r="BG211" i="19"/>
  <c r="BF211" i="19"/>
  <c r="T211" i="19"/>
  <c r="R211" i="19"/>
  <c r="P211" i="19"/>
  <c r="BI209" i="19"/>
  <c r="BH209" i="19"/>
  <c r="BG209" i="19"/>
  <c r="BF209" i="19"/>
  <c r="T209" i="19"/>
  <c r="R209" i="19"/>
  <c r="P209" i="19"/>
  <c r="BI207" i="19"/>
  <c r="BH207" i="19"/>
  <c r="BG207" i="19"/>
  <c r="BF207" i="19"/>
  <c r="T207" i="19"/>
  <c r="R207" i="19"/>
  <c r="P207" i="19"/>
  <c r="BI205" i="19"/>
  <c r="BH205" i="19"/>
  <c r="BG205" i="19"/>
  <c r="BF205" i="19"/>
  <c r="T205" i="19"/>
  <c r="R205" i="19"/>
  <c r="P205" i="19"/>
  <c r="BI203" i="19"/>
  <c r="BH203" i="19"/>
  <c r="BG203" i="19"/>
  <c r="BF203" i="19"/>
  <c r="T203" i="19"/>
  <c r="R203" i="19"/>
  <c r="P203" i="19"/>
  <c r="BI201" i="19"/>
  <c r="BH201" i="19"/>
  <c r="BG201" i="19"/>
  <c r="BF201" i="19"/>
  <c r="T201" i="19"/>
  <c r="R201" i="19"/>
  <c r="P201" i="19"/>
  <c r="BI199" i="19"/>
  <c r="BH199" i="19"/>
  <c r="BG199" i="19"/>
  <c r="BF199" i="19"/>
  <c r="T199" i="19"/>
  <c r="R199" i="19"/>
  <c r="P199" i="19"/>
  <c r="BI197" i="19"/>
  <c r="BH197" i="19"/>
  <c r="BG197" i="19"/>
  <c r="BF197" i="19"/>
  <c r="T197" i="19"/>
  <c r="R197" i="19"/>
  <c r="P197" i="19"/>
  <c r="BI194" i="19"/>
  <c r="BH194" i="19"/>
  <c r="BG194" i="19"/>
  <c r="BF194" i="19"/>
  <c r="T194" i="19"/>
  <c r="T193" i="19"/>
  <c r="R194" i="19"/>
  <c r="R193" i="19" s="1"/>
  <c r="P194" i="19"/>
  <c r="P193" i="19"/>
  <c r="BI191" i="19"/>
  <c r="BH191" i="19"/>
  <c r="BG191" i="19"/>
  <c r="BF191" i="19"/>
  <c r="T191" i="19"/>
  <c r="R191" i="19"/>
  <c r="P191" i="19"/>
  <c r="BI189" i="19"/>
  <c r="BH189" i="19"/>
  <c r="BG189" i="19"/>
  <c r="BF189" i="19"/>
  <c r="T189" i="19"/>
  <c r="R189" i="19"/>
  <c r="P189" i="19"/>
  <c r="BI187" i="19"/>
  <c r="BH187" i="19"/>
  <c r="BG187" i="19"/>
  <c r="BF187" i="19"/>
  <c r="T187" i="19"/>
  <c r="R187" i="19"/>
  <c r="P187" i="19"/>
  <c r="BI185" i="19"/>
  <c r="BH185" i="19"/>
  <c r="BG185" i="19"/>
  <c r="BF185" i="19"/>
  <c r="T185" i="19"/>
  <c r="R185" i="19"/>
  <c r="P185" i="19"/>
  <c r="BI183" i="19"/>
  <c r="BH183" i="19"/>
  <c r="BG183" i="19"/>
  <c r="BF183" i="19"/>
  <c r="T183" i="19"/>
  <c r="R183" i="19"/>
  <c r="P183" i="19"/>
  <c r="BI181" i="19"/>
  <c r="BH181" i="19"/>
  <c r="BG181" i="19"/>
  <c r="BF181" i="19"/>
  <c r="T181" i="19"/>
  <c r="R181" i="19"/>
  <c r="P181" i="19"/>
  <c r="BI179" i="19"/>
  <c r="BH179" i="19"/>
  <c r="BG179" i="19"/>
  <c r="BF179" i="19"/>
  <c r="T179" i="19"/>
  <c r="R179" i="19"/>
  <c r="P179" i="19"/>
  <c r="BI176" i="19"/>
  <c r="BH176" i="19"/>
  <c r="BG176" i="19"/>
  <c r="BF176" i="19"/>
  <c r="T176" i="19"/>
  <c r="R176" i="19"/>
  <c r="P176" i="19"/>
  <c r="BI174" i="19"/>
  <c r="BH174" i="19"/>
  <c r="BG174" i="19"/>
  <c r="BF174" i="19"/>
  <c r="T174" i="19"/>
  <c r="R174" i="19"/>
  <c r="P174" i="19"/>
  <c r="BI172" i="19"/>
  <c r="BH172" i="19"/>
  <c r="BG172" i="19"/>
  <c r="BF172" i="19"/>
  <c r="T172" i="19"/>
  <c r="R172" i="19"/>
  <c r="P172" i="19"/>
  <c r="BI170" i="19"/>
  <c r="BH170" i="19"/>
  <c r="BG170" i="19"/>
  <c r="BF170" i="19"/>
  <c r="T170" i="19"/>
  <c r="R170" i="19"/>
  <c r="P170" i="19"/>
  <c r="BI168" i="19"/>
  <c r="BH168" i="19"/>
  <c r="BG168" i="19"/>
  <c r="BF168" i="19"/>
  <c r="T168" i="19"/>
  <c r="R168" i="19"/>
  <c r="P168" i="19"/>
  <c r="BI166" i="19"/>
  <c r="BH166" i="19"/>
  <c r="BG166" i="19"/>
  <c r="BF166" i="19"/>
  <c r="T166" i="19"/>
  <c r="R166" i="19"/>
  <c r="P166" i="19"/>
  <c r="BI164" i="19"/>
  <c r="BH164" i="19"/>
  <c r="BG164" i="19"/>
  <c r="BF164" i="19"/>
  <c r="T164" i="19"/>
  <c r="R164" i="19"/>
  <c r="P164" i="19"/>
  <c r="BI162" i="19"/>
  <c r="BH162" i="19"/>
  <c r="BG162" i="19"/>
  <c r="BF162" i="19"/>
  <c r="T162" i="19"/>
  <c r="R162" i="19"/>
  <c r="P162" i="19"/>
  <c r="BI160" i="19"/>
  <c r="BH160" i="19"/>
  <c r="BG160" i="19"/>
  <c r="BF160" i="19"/>
  <c r="T160" i="19"/>
  <c r="R160" i="19"/>
  <c r="P160" i="19"/>
  <c r="BI158" i="19"/>
  <c r="BH158" i="19"/>
  <c r="BG158" i="19"/>
  <c r="BF158" i="19"/>
  <c r="T158" i="19"/>
  <c r="R158" i="19"/>
  <c r="P158" i="19"/>
  <c r="BI156" i="19"/>
  <c r="BH156" i="19"/>
  <c r="BG156" i="19"/>
  <c r="BF156" i="19"/>
  <c r="T156" i="19"/>
  <c r="R156" i="19"/>
  <c r="P156" i="19"/>
  <c r="BI154" i="19"/>
  <c r="BH154" i="19"/>
  <c r="BG154" i="19"/>
  <c r="BF154" i="19"/>
  <c r="T154" i="19"/>
  <c r="R154" i="19"/>
  <c r="P154" i="19"/>
  <c r="BI152" i="19"/>
  <c r="BH152" i="19"/>
  <c r="BG152" i="19"/>
  <c r="BF152" i="19"/>
  <c r="T152" i="19"/>
  <c r="R152" i="19"/>
  <c r="P152" i="19"/>
  <c r="BI150" i="19"/>
  <c r="BH150" i="19"/>
  <c r="BG150" i="19"/>
  <c r="BF150" i="19"/>
  <c r="T150" i="19"/>
  <c r="R150" i="19"/>
  <c r="P150" i="19"/>
  <c r="BI148" i="19"/>
  <c r="BH148" i="19"/>
  <c r="BG148" i="19"/>
  <c r="BF148" i="19"/>
  <c r="T148" i="19"/>
  <c r="R148" i="19"/>
  <c r="P148" i="19"/>
  <c r="BI146" i="19"/>
  <c r="BH146" i="19"/>
  <c r="BG146" i="19"/>
  <c r="BF146" i="19"/>
  <c r="T146" i="19"/>
  <c r="R146" i="19"/>
  <c r="P146" i="19"/>
  <c r="BI144" i="19"/>
  <c r="BH144" i="19"/>
  <c r="BG144" i="19"/>
  <c r="BF144" i="19"/>
  <c r="T144" i="19"/>
  <c r="R144" i="19"/>
  <c r="P144" i="19"/>
  <c r="BI142" i="19"/>
  <c r="BH142" i="19"/>
  <c r="BG142" i="19"/>
  <c r="BF142" i="19"/>
  <c r="T142" i="19"/>
  <c r="R142" i="19"/>
  <c r="P142" i="19"/>
  <c r="BI140" i="19"/>
  <c r="BH140" i="19"/>
  <c r="BG140" i="19"/>
  <c r="BF140" i="19"/>
  <c r="T140" i="19"/>
  <c r="R140" i="19"/>
  <c r="P140" i="19"/>
  <c r="BI138" i="19"/>
  <c r="BH138" i="19"/>
  <c r="BG138" i="19"/>
  <c r="BF138" i="19"/>
  <c r="T138" i="19"/>
  <c r="R138" i="19"/>
  <c r="P138" i="19"/>
  <c r="BI136" i="19"/>
  <c r="BH136" i="19"/>
  <c r="BG136" i="19"/>
  <c r="BF136" i="19"/>
  <c r="T136" i="19"/>
  <c r="R136" i="19"/>
  <c r="P136" i="19"/>
  <c r="BI134" i="19"/>
  <c r="BH134" i="19"/>
  <c r="BG134" i="19"/>
  <c r="BF134" i="19"/>
  <c r="T134" i="19"/>
  <c r="R134" i="19"/>
  <c r="P134" i="19"/>
  <c r="BI132" i="19"/>
  <c r="BH132" i="19"/>
  <c r="BG132" i="19"/>
  <c r="BF132" i="19"/>
  <c r="T132" i="19"/>
  <c r="R132" i="19"/>
  <c r="P132" i="19"/>
  <c r="F123" i="19"/>
  <c r="E121" i="19"/>
  <c r="F93" i="19"/>
  <c r="E91" i="19"/>
  <c r="J28" i="19"/>
  <c r="E28" i="19"/>
  <c r="J96" i="19"/>
  <c r="J27" i="19"/>
  <c r="J25" i="19"/>
  <c r="E25" i="19"/>
  <c r="J125" i="19"/>
  <c r="J24" i="19"/>
  <c r="J22" i="19"/>
  <c r="E22" i="19"/>
  <c r="F96" i="19"/>
  <c r="J21" i="19"/>
  <c r="J19" i="19"/>
  <c r="E19" i="19"/>
  <c r="F125" i="19"/>
  <c r="J18" i="19"/>
  <c r="J16" i="19"/>
  <c r="J93" i="19"/>
  <c r="E7" i="19"/>
  <c r="E115" i="19" s="1"/>
  <c r="J41" i="18"/>
  <c r="J40" i="18"/>
  <c r="AY116" i="1"/>
  <c r="J39" i="18"/>
  <c r="AX116" i="1" s="1"/>
  <c r="BI322" i="18"/>
  <c r="BH322" i="18"/>
  <c r="BG322" i="18"/>
  <c r="BF322" i="18"/>
  <c r="T322" i="18"/>
  <c r="T321" i="18"/>
  <c r="R322" i="18"/>
  <c r="R321" i="18" s="1"/>
  <c r="P322" i="18"/>
  <c r="P321" i="18"/>
  <c r="BI318" i="18"/>
  <c r="BH318" i="18"/>
  <c r="BG318" i="18"/>
  <c r="BF318" i="18"/>
  <c r="T318" i="18"/>
  <c r="R318" i="18"/>
  <c r="P318" i="18"/>
  <c r="BI315" i="18"/>
  <c r="BH315" i="18"/>
  <c r="BG315" i="18"/>
  <c r="BF315" i="18"/>
  <c r="T315" i="18"/>
  <c r="R315" i="18"/>
  <c r="P315" i="18"/>
  <c r="BI310" i="18"/>
  <c r="BH310" i="18"/>
  <c r="BG310" i="18"/>
  <c r="BF310" i="18"/>
  <c r="T310" i="18"/>
  <c r="R310" i="18"/>
  <c r="P310" i="18"/>
  <c r="BI308" i="18"/>
  <c r="BH308" i="18"/>
  <c r="BG308" i="18"/>
  <c r="BF308" i="18"/>
  <c r="T308" i="18"/>
  <c r="R308" i="18"/>
  <c r="P308" i="18"/>
  <c r="BI305" i="18"/>
  <c r="BH305" i="18"/>
  <c r="BG305" i="18"/>
  <c r="BF305" i="18"/>
  <c r="T305" i="18"/>
  <c r="R305" i="18"/>
  <c r="P305" i="18"/>
  <c r="BI302" i="18"/>
  <c r="BH302" i="18"/>
  <c r="BG302" i="18"/>
  <c r="BF302" i="18"/>
  <c r="T302" i="18"/>
  <c r="R302" i="18"/>
  <c r="P302" i="18"/>
  <c r="BI299" i="18"/>
  <c r="BH299" i="18"/>
  <c r="BG299" i="18"/>
  <c r="BF299" i="18"/>
  <c r="T299" i="18"/>
  <c r="R299" i="18"/>
  <c r="P299" i="18"/>
  <c r="BI293" i="18"/>
  <c r="BH293" i="18"/>
  <c r="BG293" i="18"/>
  <c r="BF293" i="18"/>
  <c r="T293" i="18"/>
  <c r="R293" i="18"/>
  <c r="P293" i="18"/>
  <c r="BI287" i="18"/>
  <c r="BH287" i="18"/>
  <c r="BG287" i="18"/>
  <c r="BF287" i="18"/>
  <c r="T287" i="18"/>
  <c r="R287" i="18"/>
  <c r="P287" i="18"/>
  <c r="BI283" i="18"/>
  <c r="BH283" i="18"/>
  <c r="BG283" i="18"/>
  <c r="BF283" i="18"/>
  <c r="T283" i="18"/>
  <c r="R283" i="18"/>
  <c r="P283" i="18"/>
  <c r="BI278" i="18"/>
  <c r="BH278" i="18"/>
  <c r="BG278" i="18"/>
  <c r="BF278" i="18"/>
  <c r="T278" i="18"/>
  <c r="T277" i="18"/>
  <c r="R278" i="18"/>
  <c r="R277" i="18" s="1"/>
  <c r="P278" i="18"/>
  <c r="P277" i="18"/>
  <c r="BI272" i="18"/>
  <c r="BH272" i="18"/>
  <c r="BG272" i="18"/>
  <c r="BF272" i="18"/>
  <c r="T272" i="18"/>
  <c r="T271" i="18"/>
  <c r="R272" i="18"/>
  <c r="R271" i="18"/>
  <c r="P272" i="18"/>
  <c r="P271" i="18"/>
  <c r="BI268" i="18"/>
  <c r="BH268" i="18"/>
  <c r="BG268" i="18"/>
  <c r="BF268" i="18"/>
  <c r="T268" i="18"/>
  <c r="R268" i="18"/>
  <c r="P268" i="18"/>
  <c r="BI264" i="18"/>
  <c r="BH264" i="18"/>
  <c r="BG264" i="18"/>
  <c r="BF264" i="18"/>
  <c r="T264" i="18"/>
  <c r="R264" i="18"/>
  <c r="P264" i="18"/>
  <c r="BI252" i="18"/>
  <c r="BH252" i="18"/>
  <c r="BG252" i="18"/>
  <c r="BF252" i="18"/>
  <c r="T252" i="18"/>
  <c r="R252" i="18"/>
  <c r="P252" i="18"/>
  <c r="BI235" i="18"/>
  <c r="BH235" i="18"/>
  <c r="BG235" i="18"/>
  <c r="BF235" i="18"/>
  <c r="T235" i="18"/>
  <c r="R235" i="18"/>
  <c r="P235" i="18"/>
  <c r="BI232" i="18"/>
  <c r="BH232" i="18"/>
  <c r="BG232" i="18"/>
  <c r="BF232" i="18"/>
  <c r="T232" i="18"/>
  <c r="R232" i="18"/>
  <c r="P232" i="18"/>
  <c r="BI226" i="18"/>
  <c r="BH226" i="18"/>
  <c r="BG226" i="18"/>
  <c r="BF226" i="18"/>
  <c r="T226" i="18"/>
  <c r="R226" i="18"/>
  <c r="P226" i="18"/>
  <c r="BI217" i="18"/>
  <c r="BH217" i="18"/>
  <c r="BG217" i="18"/>
  <c r="BF217" i="18"/>
  <c r="T217" i="18"/>
  <c r="R217" i="18"/>
  <c r="P217" i="18"/>
  <c r="BI208" i="18"/>
  <c r="BH208" i="18"/>
  <c r="BG208" i="18"/>
  <c r="BF208" i="18"/>
  <c r="T208" i="18"/>
  <c r="R208" i="18"/>
  <c r="P208" i="18"/>
  <c r="BI206" i="18"/>
  <c r="BH206" i="18"/>
  <c r="BG206" i="18"/>
  <c r="BF206" i="18"/>
  <c r="T206" i="18"/>
  <c r="R206" i="18"/>
  <c r="P206" i="18"/>
  <c r="BI204" i="18"/>
  <c r="BH204" i="18"/>
  <c r="BG204" i="18"/>
  <c r="BF204" i="18"/>
  <c r="T204" i="18"/>
  <c r="R204" i="18"/>
  <c r="P204" i="18"/>
  <c r="BI190" i="18"/>
  <c r="BH190" i="18"/>
  <c r="BG190" i="18"/>
  <c r="BF190" i="18"/>
  <c r="T190" i="18"/>
  <c r="R190" i="18"/>
  <c r="P190" i="18"/>
  <c r="BI188" i="18"/>
  <c r="BH188" i="18"/>
  <c r="BG188" i="18"/>
  <c r="BF188" i="18"/>
  <c r="T188" i="18"/>
  <c r="R188" i="18"/>
  <c r="P188" i="18"/>
  <c r="BI183" i="18"/>
  <c r="BH183" i="18"/>
  <c r="BG183" i="18"/>
  <c r="BF183" i="18"/>
  <c r="T183" i="18"/>
  <c r="R183" i="18"/>
  <c r="P183" i="18"/>
  <c r="BI168" i="18"/>
  <c r="BH168" i="18"/>
  <c r="BG168" i="18"/>
  <c r="BF168" i="18"/>
  <c r="T168" i="18"/>
  <c r="R168" i="18"/>
  <c r="P168" i="18"/>
  <c r="BI164" i="18"/>
  <c r="BH164" i="18"/>
  <c r="BG164" i="18"/>
  <c r="BF164" i="18"/>
  <c r="T164" i="18"/>
  <c r="R164" i="18"/>
  <c r="P164" i="18"/>
  <c r="BI160" i="18"/>
  <c r="BH160" i="18"/>
  <c r="BG160" i="18"/>
  <c r="BF160" i="18"/>
  <c r="T160" i="18"/>
  <c r="R160" i="18"/>
  <c r="P160" i="18"/>
  <c r="BI158" i="18"/>
  <c r="BH158" i="18"/>
  <c r="BG158" i="18"/>
  <c r="BF158" i="18"/>
  <c r="T158" i="18"/>
  <c r="R158" i="18"/>
  <c r="P158" i="18"/>
  <c r="BI155" i="18"/>
  <c r="BH155" i="18"/>
  <c r="BG155" i="18"/>
  <c r="BF155" i="18"/>
  <c r="T155" i="18"/>
  <c r="R155" i="18"/>
  <c r="P155" i="18"/>
  <c r="BI151" i="18"/>
  <c r="BH151" i="18"/>
  <c r="BG151" i="18"/>
  <c r="BF151" i="18"/>
  <c r="T151" i="18"/>
  <c r="R151" i="18"/>
  <c r="P151" i="18"/>
  <c r="BI149" i="18"/>
  <c r="BH149" i="18"/>
  <c r="BG149" i="18"/>
  <c r="BF149" i="18"/>
  <c r="T149" i="18"/>
  <c r="R149" i="18"/>
  <c r="P149" i="18"/>
  <c r="BI147" i="18"/>
  <c r="BH147" i="18"/>
  <c r="BG147" i="18"/>
  <c r="BF147" i="18"/>
  <c r="T147" i="18"/>
  <c r="R147" i="18"/>
  <c r="P147" i="18"/>
  <c r="BI145" i="18"/>
  <c r="BH145" i="18"/>
  <c r="BG145" i="18"/>
  <c r="BF145" i="18"/>
  <c r="T145" i="18"/>
  <c r="R145" i="18"/>
  <c r="P145" i="18"/>
  <c r="BI140" i="18"/>
  <c r="BH140" i="18"/>
  <c r="BG140" i="18"/>
  <c r="BF140" i="18"/>
  <c r="T140" i="18"/>
  <c r="R140" i="18"/>
  <c r="P140" i="18"/>
  <c r="BI138" i="18"/>
  <c r="BH138" i="18"/>
  <c r="BG138" i="18"/>
  <c r="BF138" i="18"/>
  <c r="T138" i="18"/>
  <c r="R138" i="18"/>
  <c r="P138" i="18"/>
  <c r="BI134" i="18"/>
  <c r="BH134" i="18"/>
  <c r="BG134" i="18"/>
  <c r="BF134" i="18"/>
  <c r="T134" i="18"/>
  <c r="R134" i="18"/>
  <c r="P134" i="18"/>
  <c r="F125" i="18"/>
  <c r="E123" i="18"/>
  <c r="F93" i="18"/>
  <c r="E91" i="18"/>
  <c r="J28" i="18"/>
  <c r="E28" i="18"/>
  <c r="J128" i="18"/>
  <c r="J27" i="18"/>
  <c r="J25" i="18"/>
  <c r="E25" i="18"/>
  <c r="J127" i="18"/>
  <c r="J24" i="18"/>
  <c r="J22" i="18"/>
  <c r="E22" i="18"/>
  <c r="F96" i="18"/>
  <c r="J21" i="18"/>
  <c r="J19" i="18"/>
  <c r="E19" i="18"/>
  <c r="F127" i="18"/>
  <c r="J18" i="18"/>
  <c r="J16" i="18"/>
  <c r="J125" i="18"/>
  <c r="E7" i="18"/>
  <c r="E117" i="18" s="1"/>
  <c r="J39" i="17"/>
  <c r="J38" i="17"/>
  <c r="AY114" i="1"/>
  <c r="J37" i="17"/>
  <c r="AX114" i="1" s="1"/>
  <c r="BI172" i="17"/>
  <c r="BH172" i="17"/>
  <c r="BG172" i="17"/>
  <c r="BF172" i="17"/>
  <c r="T172" i="17"/>
  <c r="R172" i="17"/>
  <c r="P172" i="17"/>
  <c r="BI170" i="17"/>
  <c r="BH170" i="17"/>
  <c r="BG170" i="17"/>
  <c r="BF170" i="17"/>
  <c r="T170" i="17"/>
  <c r="R170" i="17"/>
  <c r="P170" i="17"/>
  <c r="BI168" i="17"/>
  <c r="BH168" i="17"/>
  <c r="BG168" i="17"/>
  <c r="BF168" i="17"/>
  <c r="T168" i="17"/>
  <c r="R168" i="17"/>
  <c r="P168" i="17"/>
  <c r="BI165" i="17"/>
  <c r="BH165" i="17"/>
  <c r="BG165" i="17"/>
  <c r="BF165" i="17"/>
  <c r="T165" i="17"/>
  <c r="R165" i="17"/>
  <c r="P165" i="17"/>
  <c r="BI163" i="17"/>
  <c r="BH163" i="17"/>
  <c r="BG163" i="17"/>
  <c r="BF163" i="17"/>
  <c r="T163" i="17"/>
  <c r="R163" i="17"/>
  <c r="P163" i="17"/>
  <c r="BI161" i="17"/>
  <c r="BH161" i="17"/>
  <c r="BG161" i="17"/>
  <c r="BF161" i="17"/>
  <c r="T161" i="17"/>
  <c r="R161" i="17"/>
  <c r="P161" i="17"/>
  <c r="BI159" i="17"/>
  <c r="BH159" i="17"/>
  <c r="BG159" i="17"/>
  <c r="BF159" i="17"/>
  <c r="T159" i="17"/>
  <c r="R159" i="17"/>
  <c r="P159"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7" i="17"/>
  <c r="BH147" i="17"/>
  <c r="BG147" i="17"/>
  <c r="BF147" i="17"/>
  <c r="T147" i="17"/>
  <c r="R147" i="17"/>
  <c r="P147"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F119" i="17"/>
  <c r="E117" i="17"/>
  <c r="F91" i="17"/>
  <c r="E89" i="17"/>
  <c r="J26" i="17"/>
  <c r="E26" i="17"/>
  <c r="J122" i="17"/>
  <c r="J25" i="17"/>
  <c r="J23" i="17"/>
  <c r="E23" i="17"/>
  <c r="J93" i="17"/>
  <c r="J22" i="17"/>
  <c r="J20" i="17"/>
  <c r="E20" i="17"/>
  <c r="F122" i="17"/>
  <c r="J19" i="17"/>
  <c r="J17" i="17"/>
  <c r="E17" i="17"/>
  <c r="F93" i="17"/>
  <c r="J16" i="17"/>
  <c r="J14" i="17"/>
  <c r="J91" i="17"/>
  <c r="E7" i="17"/>
  <c r="E113" i="17" s="1"/>
  <c r="J41" i="16"/>
  <c r="J40" i="16"/>
  <c r="AY113" i="1"/>
  <c r="J39" i="16"/>
  <c r="AX113" i="1"/>
  <c r="BI181" i="16"/>
  <c r="BH181" i="16"/>
  <c r="BG181" i="16"/>
  <c r="BF181" i="16"/>
  <c r="T181" i="16"/>
  <c r="T180" i="16"/>
  <c r="R181" i="16"/>
  <c r="R180" i="16"/>
  <c r="P181" i="16"/>
  <c r="P180" i="16"/>
  <c r="BI177" i="16"/>
  <c r="BH177" i="16"/>
  <c r="BG177" i="16"/>
  <c r="BF177" i="16"/>
  <c r="T177" i="16"/>
  <c r="R177" i="16"/>
  <c r="P177" i="16"/>
  <c r="BI175" i="16"/>
  <c r="BH175" i="16"/>
  <c r="BG175" i="16"/>
  <c r="BF175" i="16"/>
  <c r="T175" i="16"/>
  <c r="R175" i="16"/>
  <c r="P175" i="16"/>
  <c r="BI170" i="16"/>
  <c r="BH170" i="16"/>
  <c r="BG170" i="16"/>
  <c r="BF170" i="16"/>
  <c r="T170" i="16"/>
  <c r="R170" i="16"/>
  <c r="P170" i="16"/>
  <c r="BI166" i="16"/>
  <c r="BH166" i="16"/>
  <c r="BG166" i="16"/>
  <c r="BF166" i="16"/>
  <c r="T166" i="16"/>
  <c r="R166" i="16"/>
  <c r="P166" i="16"/>
  <c r="BI162" i="16"/>
  <c r="BH162" i="16"/>
  <c r="BG162" i="16"/>
  <c r="BF162" i="16"/>
  <c r="T162" i="16"/>
  <c r="R162" i="16"/>
  <c r="P162" i="16"/>
  <c r="BI159" i="16"/>
  <c r="BH159" i="16"/>
  <c r="BG159" i="16"/>
  <c r="BF159" i="16"/>
  <c r="T159" i="16"/>
  <c r="R159" i="16"/>
  <c r="P159" i="16"/>
  <c r="BI154" i="16"/>
  <c r="BH154" i="16"/>
  <c r="BG154" i="16"/>
  <c r="BF154" i="16"/>
  <c r="T154" i="16"/>
  <c r="R154" i="16"/>
  <c r="P154" i="16"/>
  <c r="BI151" i="16"/>
  <c r="BH151" i="16"/>
  <c r="BG151" i="16"/>
  <c r="BF151" i="16"/>
  <c r="T151" i="16"/>
  <c r="R151" i="16"/>
  <c r="P151" i="16"/>
  <c r="BI148" i="16"/>
  <c r="BH148" i="16"/>
  <c r="BG148" i="16"/>
  <c r="BF148" i="16"/>
  <c r="T148" i="16"/>
  <c r="R148" i="16"/>
  <c r="P148" i="16"/>
  <c r="BI144" i="16"/>
  <c r="BH144" i="16"/>
  <c r="BG144" i="16"/>
  <c r="BF144" i="16"/>
  <c r="T144" i="16"/>
  <c r="R144" i="16"/>
  <c r="P144" i="16"/>
  <c r="BI141" i="16"/>
  <c r="BH141" i="16"/>
  <c r="BG141" i="16"/>
  <c r="BF141" i="16"/>
  <c r="T141" i="16"/>
  <c r="R141" i="16"/>
  <c r="P141" i="16"/>
  <c r="BI136" i="16"/>
  <c r="BH136" i="16"/>
  <c r="BG136" i="16"/>
  <c r="BF136" i="16"/>
  <c r="T136" i="16"/>
  <c r="R136" i="16"/>
  <c r="P136" i="16"/>
  <c r="BI132" i="16"/>
  <c r="BH132" i="16"/>
  <c r="BG132" i="16"/>
  <c r="BF132" i="16"/>
  <c r="T132" i="16"/>
  <c r="R132" i="16"/>
  <c r="P132" i="16"/>
  <c r="J126" i="16"/>
  <c r="J125" i="16"/>
  <c r="F125" i="16"/>
  <c r="F123" i="16"/>
  <c r="E121" i="16"/>
  <c r="J96" i="16"/>
  <c r="J95" i="16"/>
  <c r="F95" i="16"/>
  <c r="F93" i="16"/>
  <c r="E91" i="16"/>
  <c r="J22" i="16"/>
  <c r="E22" i="16"/>
  <c r="F126" i="16"/>
  <c r="J21" i="16"/>
  <c r="J16" i="16"/>
  <c r="J123" i="16" s="1"/>
  <c r="E7" i="16"/>
  <c r="E85" i="16" s="1"/>
  <c r="J41" i="15"/>
  <c r="J40" i="15"/>
  <c r="AY112" i="1"/>
  <c r="J39" i="15"/>
  <c r="AX112" i="1" s="1"/>
  <c r="BI395" i="15"/>
  <c r="BH395" i="15"/>
  <c r="BG395" i="15"/>
  <c r="BF395" i="15"/>
  <c r="T395" i="15"/>
  <c r="T394" i="15"/>
  <c r="R395" i="15"/>
  <c r="R394" i="15" s="1"/>
  <c r="P395" i="15"/>
  <c r="P394" i="15"/>
  <c r="BI391" i="15"/>
  <c r="BH391" i="15"/>
  <c r="BG391" i="15"/>
  <c r="BF391" i="15"/>
  <c r="T391" i="15"/>
  <c r="R391" i="15"/>
  <c r="P391" i="15"/>
  <c r="BI389" i="15"/>
  <c r="BH389" i="15"/>
  <c r="BG389" i="15"/>
  <c r="BF389" i="15"/>
  <c r="T389" i="15"/>
  <c r="R389" i="15"/>
  <c r="P389" i="15"/>
  <c r="BI387" i="15"/>
  <c r="BH387" i="15"/>
  <c r="BG387" i="15"/>
  <c r="BF387" i="15"/>
  <c r="T387" i="15"/>
  <c r="R387" i="15"/>
  <c r="P387" i="15"/>
  <c r="BI381" i="15"/>
  <c r="BH381" i="15"/>
  <c r="BG381" i="15"/>
  <c r="BF381" i="15"/>
  <c r="T381" i="15"/>
  <c r="R381" i="15"/>
  <c r="P381" i="15"/>
  <c r="BI377" i="15"/>
  <c r="BH377" i="15"/>
  <c r="BG377" i="15"/>
  <c r="BF377" i="15"/>
  <c r="T377" i="15"/>
  <c r="R377" i="15"/>
  <c r="P377" i="15"/>
  <c r="BI371" i="15"/>
  <c r="BH371" i="15"/>
  <c r="BG371" i="15"/>
  <c r="BF371" i="15"/>
  <c r="T371" i="15"/>
  <c r="R371" i="15"/>
  <c r="P371" i="15"/>
  <c r="BI366" i="15"/>
  <c r="BH366" i="15"/>
  <c r="BG366" i="15"/>
  <c r="BF366" i="15"/>
  <c r="T366" i="15"/>
  <c r="R366" i="15"/>
  <c r="P366" i="15"/>
  <c r="BI361" i="15"/>
  <c r="BH361" i="15"/>
  <c r="BG361" i="15"/>
  <c r="BF361" i="15"/>
  <c r="T361" i="15"/>
  <c r="R361" i="15"/>
  <c r="P361" i="15"/>
  <c r="BI357" i="15"/>
  <c r="BH357" i="15"/>
  <c r="BG357" i="15"/>
  <c r="BF357" i="15"/>
  <c r="T357" i="15"/>
  <c r="R357" i="15"/>
  <c r="P357" i="15"/>
  <c r="BI355" i="15"/>
  <c r="BH355" i="15"/>
  <c r="BG355" i="15"/>
  <c r="BF355" i="15"/>
  <c r="T355" i="15"/>
  <c r="R355" i="15"/>
  <c r="P355" i="15"/>
  <c r="BI351" i="15"/>
  <c r="BH351" i="15"/>
  <c r="BG351" i="15"/>
  <c r="BF351" i="15"/>
  <c r="T351" i="15"/>
  <c r="R351" i="15"/>
  <c r="P351" i="15"/>
  <c r="BI348" i="15"/>
  <c r="BH348" i="15"/>
  <c r="BG348" i="15"/>
  <c r="BF348" i="15"/>
  <c r="T348" i="15"/>
  <c r="R348" i="15"/>
  <c r="P348" i="15"/>
  <c r="BI344" i="15"/>
  <c r="BH344" i="15"/>
  <c r="BG344" i="15"/>
  <c r="BF344" i="15"/>
  <c r="T344" i="15"/>
  <c r="R344" i="15"/>
  <c r="P344" i="15"/>
  <c r="BI338" i="15"/>
  <c r="BH338" i="15"/>
  <c r="BG338" i="15"/>
  <c r="BF338" i="15"/>
  <c r="T338" i="15"/>
  <c r="R338" i="15"/>
  <c r="P338" i="15"/>
  <c r="BI336" i="15"/>
  <c r="BH336" i="15"/>
  <c r="BG336" i="15"/>
  <c r="BF336" i="15"/>
  <c r="T336" i="15"/>
  <c r="R336" i="15"/>
  <c r="P336" i="15"/>
  <c r="BI334" i="15"/>
  <c r="BH334" i="15"/>
  <c r="BG334" i="15"/>
  <c r="BF334" i="15"/>
  <c r="T334" i="15"/>
  <c r="R334" i="15"/>
  <c r="P334" i="15"/>
  <c r="BI329" i="15"/>
  <c r="BH329" i="15"/>
  <c r="BG329" i="15"/>
  <c r="BF329" i="15"/>
  <c r="T329" i="15"/>
  <c r="R329" i="15"/>
  <c r="P329" i="15"/>
  <c r="BI327" i="15"/>
  <c r="BH327" i="15"/>
  <c r="BG327" i="15"/>
  <c r="BF327" i="15"/>
  <c r="T327" i="15"/>
  <c r="R327" i="15"/>
  <c r="P327" i="15"/>
  <c r="BI316" i="15"/>
  <c r="BH316" i="15"/>
  <c r="BG316" i="15"/>
  <c r="BF316" i="15"/>
  <c r="T316" i="15"/>
  <c r="R316" i="15"/>
  <c r="P316" i="15"/>
  <c r="BI312" i="15"/>
  <c r="BH312" i="15"/>
  <c r="BG312" i="15"/>
  <c r="BF312" i="15"/>
  <c r="T312" i="15"/>
  <c r="R312" i="15"/>
  <c r="P312" i="15"/>
  <c r="BI310" i="15"/>
  <c r="BH310" i="15"/>
  <c r="BG310" i="15"/>
  <c r="BF310" i="15"/>
  <c r="T310" i="15"/>
  <c r="R310" i="15"/>
  <c r="P310" i="15"/>
  <c r="BI308" i="15"/>
  <c r="BH308" i="15"/>
  <c r="BG308" i="15"/>
  <c r="BF308" i="15"/>
  <c r="T308" i="15"/>
  <c r="R308" i="15"/>
  <c r="P308" i="15"/>
  <c r="BI306" i="15"/>
  <c r="BH306" i="15"/>
  <c r="BG306" i="15"/>
  <c r="BF306" i="15"/>
  <c r="T306" i="15"/>
  <c r="R306" i="15"/>
  <c r="P306" i="15"/>
  <c r="BI303" i="15"/>
  <c r="BH303" i="15"/>
  <c r="BG303" i="15"/>
  <c r="BF303" i="15"/>
  <c r="T303" i="15"/>
  <c r="R303" i="15"/>
  <c r="P303" i="15"/>
  <c r="BI299" i="15"/>
  <c r="BH299" i="15"/>
  <c r="BG299" i="15"/>
  <c r="BF299" i="15"/>
  <c r="T299" i="15"/>
  <c r="R299" i="15"/>
  <c r="P299" i="15"/>
  <c r="BI291" i="15"/>
  <c r="BH291" i="15"/>
  <c r="BG291" i="15"/>
  <c r="BF291" i="15"/>
  <c r="T291" i="15"/>
  <c r="R291" i="15"/>
  <c r="P291" i="15"/>
  <c r="BI285" i="15"/>
  <c r="BH285" i="15"/>
  <c r="BG285" i="15"/>
  <c r="BF285" i="15"/>
  <c r="T285" i="15"/>
  <c r="R285" i="15"/>
  <c r="P285" i="15"/>
  <c r="BI278" i="15"/>
  <c r="BH278" i="15"/>
  <c r="BG278" i="15"/>
  <c r="BF278" i="15"/>
  <c r="T278" i="15"/>
  <c r="R278" i="15"/>
  <c r="P278" i="15"/>
  <c r="BI272" i="15"/>
  <c r="BH272" i="15"/>
  <c r="BG272" i="15"/>
  <c r="BF272" i="15"/>
  <c r="T272" i="15"/>
  <c r="R272" i="15"/>
  <c r="P272" i="15"/>
  <c r="BI265" i="15"/>
  <c r="BH265" i="15"/>
  <c r="BG265" i="15"/>
  <c r="BF265" i="15"/>
  <c r="T265" i="15"/>
  <c r="R265" i="15"/>
  <c r="P265" i="15"/>
  <c r="BI259" i="15"/>
  <c r="BH259" i="15"/>
  <c r="BG259" i="15"/>
  <c r="BF259" i="15"/>
  <c r="T259" i="15"/>
  <c r="R259" i="15"/>
  <c r="P259" i="15"/>
  <c r="BI254" i="15"/>
  <c r="BH254" i="15"/>
  <c r="BG254" i="15"/>
  <c r="BF254" i="15"/>
  <c r="T254" i="15"/>
  <c r="T253" i="15" s="1"/>
  <c r="R254" i="15"/>
  <c r="R253" i="15" s="1"/>
  <c r="P254" i="15"/>
  <c r="P253" i="15" s="1"/>
  <c r="BI245" i="15"/>
  <c r="BH245" i="15"/>
  <c r="BG245" i="15"/>
  <c r="BF245" i="15"/>
  <c r="T245" i="15"/>
  <c r="R245" i="15"/>
  <c r="P245" i="15"/>
  <c r="BI242" i="15"/>
  <c r="BH242" i="15"/>
  <c r="BG242" i="15"/>
  <c r="BF242" i="15"/>
  <c r="T242" i="15"/>
  <c r="R242" i="15"/>
  <c r="P242" i="15"/>
  <c r="BI238" i="15"/>
  <c r="BH238" i="15"/>
  <c r="BG238" i="15"/>
  <c r="BF238" i="15"/>
  <c r="T238" i="15"/>
  <c r="R238" i="15"/>
  <c r="P238" i="15"/>
  <c r="BI234" i="15"/>
  <c r="BH234" i="15"/>
  <c r="BG234" i="15"/>
  <c r="BF234" i="15"/>
  <c r="T234" i="15"/>
  <c r="R234" i="15"/>
  <c r="P234" i="15"/>
  <c r="BI222" i="15"/>
  <c r="BH222" i="15"/>
  <c r="BG222" i="15"/>
  <c r="BF222" i="15"/>
  <c r="T222" i="15"/>
  <c r="R222" i="15"/>
  <c r="P222" i="15"/>
  <c r="BI219" i="15"/>
  <c r="BH219" i="15"/>
  <c r="BG219" i="15"/>
  <c r="BF219" i="15"/>
  <c r="T219" i="15"/>
  <c r="R219" i="15"/>
  <c r="P219" i="15"/>
  <c r="BI215" i="15"/>
  <c r="BH215" i="15"/>
  <c r="BG215" i="15"/>
  <c r="BF215" i="15"/>
  <c r="T215" i="15"/>
  <c r="R215" i="15"/>
  <c r="P215" i="15"/>
  <c r="BI203" i="15"/>
  <c r="BH203" i="15"/>
  <c r="BG203" i="15"/>
  <c r="BF203" i="15"/>
  <c r="T203" i="15"/>
  <c r="R203" i="15"/>
  <c r="P203" i="15"/>
  <c r="BI199" i="15"/>
  <c r="BH199" i="15"/>
  <c r="BG199" i="15"/>
  <c r="BF199" i="15"/>
  <c r="T199" i="15"/>
  <c r="R199" i="15"/>
  <c r="P199" i="15"/>
  <c r="BI187" i="15"/>
  <c r="BH187" i="15"/>
  <c r="BG187" i="15"/>
  <c r="BF187" i="15"/>
  <c r="T187" i="15"/>
  <c r="R187" i="15"/>
  <c r="P187" i="15"/>
  <c r="BI185" i="15"/>
  <c r="BH185" i="15"/>
  <c r="BG185" i="15"/>
  <c r="BF185" i="15"/>
  <c r="T185" i="15"/>
  <c r="R185" i="15"/>
  <c r="P185" i="15"/>
  <c r="BI178" i="15"/>
  <c r="BH178" i="15"/>
  <c r="BG178" i="15"/>
  <c r="BF178" i="15"/>
  <c r="T178" i="15"/>
  <c r="R178" i="15"/>
  <c r="P178" i="15"/>
  <c r="BI176" i="15"/>
  <c r="BH176" i="15"/>
  <c r="BG176" i="15"/>
  <c r="BF176" i="15"/>
  <c r="T176" i="15"/>
  <c r="R176" i="15"/>
  <c r="P176" i="15"/>
  <c r="BI171" i="15"/>
  <c r="BH171" i="15"/>
  <c r="BG171" i="15"/>
  <c r="BF171" i="15"/>
  <c r="T171" i="15"/>
  <c r="R171" i="15"/>
  <c r="P171" i="15"/>
  <c r="BI166" i="15"/>
  <c r="BH166" i="15"/>
  <c r="BG166" i="15"/>
  <c r="BF166" i="15"/>
  <c r="T166" i="15"/>
  <c r="R166" i="15"/>
  <c r="P166" i="15"/>
  <c r="BI162" i="15"/>
  <c r="BH162" i="15"/>
  <c r="BG162" i="15"/>
  <c r="BF162" i="15"/>
  <c r="T162" i="15"/>
  <c r="R162" i="15"/>
  <c r="P162" i="15"/>
  <c r="BI158" i="15"/>
  <c r="BH158" i="15"/>
  <c r="BG158" i="15"/>
  <c r="BF158" i="15"/>
  <c r="T158" i="15"/>
  <c r="R158" i="15"/>
  <c r="P158" i="15"/>
  <c r="BI153" i="15"/>
  <c r="BH153" i="15"/>
  <c r="BG153" i="15"/>
  <c r="BF153" i="15"/>
  <c r="T153" i="15"/>
  <c r="R153" i="15"/>
  <c r="P153" i="15"/>
  <c r="BI147" i="15"/>
  <c r="BH147" i="15"/>
  <c r="BG147" i="15"/>
  <c r="BF147" i="15"/>
  <c r="T147" i="15"/>
  <c r="R147" i="15"/>
  <c r="P147" i="15"/>
  <c r="BI139" i="15"/>
  <c r="BH139" i="15"/>
  <c r="BG139" i="15"/>
  <c r="BF139" i="15"/>
  <c r="T139" i="15"/>
  <c r="R139" i="15"/>
  <c r="P139" i="15"/>
  <c r="BI135" i="15"/>
  <c r="BH135" i="15"/>
  <c r="BG135" i="15"/>
  <c r="BF135" i="15"/>
  <c r="T135" i="15"/>
  <c r="R135" i="15"/>
  <c r="P135" i="15"/>
  <c r="J129" i="15"/>
  <c r="J128" i="15"/>
  <c r="F128" i="15"/>
  <c r="F126" i="15"/>
  <c r="E124" i="15"/>
  <c r="J96" i="15"/>
  <c r="J95" i="15"/>
  <c r="F95" i="15"/>
  <c r="F93" i="15"/>
  <c r="E91" i="15"/>
  <c r="J22" i="15"/>
  <c r="E22" i="15"/>
  <c r="F129" i="15" s="1"/>
  <c r="J21" i="15"/>
  <c r="J16" i="15"/>
  <c r="J126" i="15"/>
  <c r="E7" i="15"/>
  <c r="E118" i="15"/>
  <c r="J41" i="14"/>
  <c r="J40" i="14"/>
  <c r="AY110" i="1" s="1"/>
  <c r="J39" i="14"/>
  <c r="AX110" i="1" s="1"/>
  <c r="BI210" i="14"/>
  <c r="BH210" i="14"/>
  <c r="BG210" i="14"/>
  <c r="BF210" i="14"/>
  <c r="T210" i="14"/>
  <c r="R210" i="14"/>
  <c r="P210" i="14"/>
  <c r="BI206" i="14"/>
  <c r="BH206" i="14"/>
  <c r="BG206" i="14"/>
  <c r="BF206" i="14"/>
  <c r="T206" i="14"/>
  <c r="R206" i="14"/>
  <c r="P206" i="14"/>
  <c r="BI202" i="14"/>
  <c r="BH202" i="14"/>
  <c r="BG202" i="14"/>
  <c r="BF202" i="14"/>
  <c r="T202" i="14"/>
  <c r="T201" i="14" s="1"/>
  <c r="R202" i="14"/>
  <c r="R201" i="14" s="1"/>
  <c r="P202" i="14"/>
  <c r="P201" i="14" s="1"/>
  <c r="BI197" i="14"/>
  <c r="BH197" i="14"/>
  <c r="BG197" i="14"/>
  <c r="BF197" i="14"/>
  <c r="T197" i="14"/>
  <c r="T196" i="14" s="1"/>
  <c r="R197" i="14"/>
  <c r="R196" i="14" s="1"/>
  <c r="P197" i="14"/>
  <c r="P196" i="14" s="1"/>
  <c r="BI192" i="14"/>
  <c r="BH192" i="14"/>
  <c r="BG192" i="14"/>
  <c r="BF192" i="14"/>
  <c r="T192" i="14"/>
  <c r="R192" i="14"/>
  <c r="P192" i="14"/>
  <c r="BI188" i="14"/>
  <c r="BH188" i="14"/>
  <c r="BG188" i="14"/>
  <c r="BF188" i="14"/>
  <c r="T188" i="14"/>
  <c r="R188" i="14"/>
  <c r="P188" i="14"/>
  <c r="BI186" i="14"/>
  <c r="BH186" i="14"/>
  <c r="BG186" i="14"/>
  <c r="BF186" i="14"/>
  <c r="T186" i="14"/>
  <c r="R186" i="14"/>
  <c r="P186" i="14"/>
  <c r="BI182" i="14"/>
  <c r="BH182" i="14"/>
  <c r="BG182" i="14"/>
  <c r="BF182" i="14"/>
  <c r="T182" i="14"/>
  <c r="R182" i="14"/>
  <c r="P182" i="14"/>
  <c r="BI178" i="14"/>
  <c r="BH178" i="14"/>
  <c r="BG178" i="14"/>
  <c r="BF178" i="14"/>
  <c r="T178" i="14"/>
  <c r="R178" i="14"/>
  <c r="P178" i="14"/>
  <c r="BI174" i="14"/>
  <c r="BH174" i="14"/>
  <c r="BG174" i="14"/>
  <c r="BF174" i="14"/>
  <c r="T174" i="14"/>
  <c r="R174" i="14"/>
  <c r="P174" i="14"/>
  <c r="BI164" i="14"/>
  <c r="BH164" i="14"/>
  <c r="BG164" i="14"/>
  <c r="BF164" i="14"/>
  <c r="T164" i="14"/>
  <c r="R164" i="14"/>
  <c r="P164" i="14"/>
  <c r="BI161" i="14"/>
  <c r="BH161" i="14"/>
  <c r="BG161" i="14"/>
  <c r="BF161" i="14"/>
  <c r="T161" i="14"/>
  <c r="R161" i="14"/>
  <c r="P161" i="14"/>
  <c r="BI157" i="14"/>
  <c r="BH157" i="14"/>
  <c r="BG157" i="14"/>
  <c r="BF157" i="14"/>
  <c r="T157" i="14"/>
  <c r="R157" i="14"/>
  <c r="P157" i="14"/>
  <c r="BI150" i="14"/>
  <c r="BH150" i="14"/>
  <c r="BG150" i="14"/>
  <c r="BF150" i="14"/>
  <c r="T150" i="14"/>
  <c r="R150" i="14"/>
  <c r="P150" i="14"/>
  <c r="BI146" i="14"/>
  <c r="BH146" i="14"/>
  <c r="BG146" i="14"/>
  <c r="BF146" i="14"/>
  <c r="T146" i="14"/>
  <c r="R146" i="14"/>
  <c r="P146" i="14"/>
  <c r="BI144" i="14"/>
  <c r="BH144" i="14"/>
  <c r="BG144" i="14"/>
  <c r="BF144" i="14"/>
  <c r="T144" i="14"/>
  <c r="R144" i="14"/>
  <c r="P144" i="14"/>
  <c r="BI142" i="14"/>
  <c r="BH142" i="14"/>
  <c r="BG142" i="14"/>
  <c r="BF142" i="14"/>
  <c r="T142" i="14"/>
  <c r="R142" i="14"/>
  <c r="P142" i="14"/>
  <c r="BI138" i="14"/>
  <c r="BH138" i="14"/>
  <c r="BG138" i="14"/>
  <c r="BF138" i="14"/>
  <c r="T138" i="14"/>
  <c r="R138" i="14"/>
  <c r="P138" i="14"/>
  <c r="BI134" i="14"/>
  <c r="BH134" i="14"/>
  <c r="BG134" i="14"/>
  <c r="BF134" i="14"/>
  <c r="T134" i="14"/>
  <c r="R134" i="14"/>
  <c r="P134" i="14"/>
  <c r="J127" i="14"/>
  <c r="F127" i="14"/>
  <c r="F125" i="14"/>
  <c r="E123" i="14"/>
  <c r="J95" i="14"/>
  <c r="F95" i="14"/>
  <c r="F93" i="14"/>
  <c r="E91" i="14"/>
  <c r="J28" i="14"/>
  <c r="E28" i="14"/>
  <c r="J96" i="14" s="1"/>
  <c r="J27" i="14"/>
  <c r="J22" i="14"/>
  <c r="E22" i="14"/>
  <c r="F128" i="14" s="1"/>
  <c r="J21" i="14"/>
  <c r="J16" i="14"/>
  <c r="J93" i="14"/>
  <c r="E7" i="14"/>
  <c r="E117" i="14"/>
  <c r="J41" i="13"/>
  <c r="J40" i="13"/>
  <c r="AY109" i="1" s="1"/>
  <c r="J39" i="13"/>
  <c r="AX109" i="1" s="1"/>
  <c r="BI187" i="13"/>
  <c r="BH187" i="13"/>
  <c r="BG187" i="13"/>
  <c r="BF187" i="13"/>
  <c r="T187" i="13"/>
  <c r="R187" i="13"/>
  <c r="P187" i="13"/>
  <c r="BI184" i="13"/>
  <c r="BH184" i="13"/>
  <c r="BG184" i="13"/>
  <c r="BF184" i="13"/>
  <c r="T184" i="13"/>
  <c r="R184" i="13"/>
  <c r="P184" i="13"/>
  <c r="BI181" i="13"/>
  <c r="BH181" i="13"/>
  <c r="BG181" i="13"/>
  <c r="BF181" i="13"/>
  <c r="T181" i="13"/>
  <c r="R181" i="13"/>
  <c r="P181" i="13"/>
  <c r="BI179" i="13"/>
  <c r="BH179" i="13"/>
  <c r="BG179" i="13"/>
  <c r="BF179" i="13"/>
  <c r="T179" i="13"/>
  <c r="R179" i="13"/>
  <c r="P179" i="13"/>
  <c r="BI170" i="13"/>
  <c r="BH170" i="13"/>
  <c r="BG170" i="13"/>
  <c r="BF170" i="13"/>
  <c r="T170" i="13"/>
  <c r="R170" i="13"/>
  <c r="P170" i="13"/>
  <c r="BI165" i="13"/>
  <c r="BH165" i="13"/>
  <c r="BG165" i="13"/>
  <c r="BF165" i="13"/>
  <c r="T165" i="13"/>
  <c r="R165" i="13"/>
  <c r="P165" i="13"/>
  <c r="BI161" i="13"/>
  <c r="BH161" i="13"/>
  <c r="BG161" i="13"/>
  <c r="BF161" i="13"/>
  <c r="T161" i="13"/>
  <c r="R161" i="13"/>
  <c r="P161" i="13"/>
  <c r="BI153" i="13"/>
  <c r="BH153" i="13"/>
  <c r="BG153" i="13"/>
  <c r="BF153" i="13"/>
  <c r="T153" i="13"/>
  <c r="R153" i="13"/>
  <c r="P153" i="13"/>
  <c r="BI149" i="13"/>
  <c r="BH149" i="13"/>
  <c r="BG149" i="13"/>
  <c r="BF149" i="13"/>
  <c r="T149" i="13"/>
  <c r="R149" i="13"/>
  <c r="P149" i="13"/>
  <c r="BI147" i="13"/>
  <c r="BH147" i="13"/>
  <c r="BG147" i="13"/>
  <c r="BF147" i="13"/>
  <c r="T147" i="13"/>
  <c r="R147" i="13"/>
  <c r="P147" i="13"/>
  <c r="BI140" i="13"/>
  <c r="BH140" i="13"/>
  <c r="BG140" i="13"/>
  <c r="BF140" i="13"/>
  <c r="T140" i="13"/>
  <c r="R140" i="13"/>
  <c r="P140" i="13"/>
  <c r="BI135" i="13"/>
  <c r="BH135" i="13"/>
  <c r="BG135" i="13"/>
  <c r="BF135" i="13"/>
  <c r="T135" i="13"/>
  <c r="R135" i="13"/>
  <c r="P135" i="13"/>
  <c r="BI131" i="13"/>
  <c r="BH131" i="13"/>
  <c r="BG131" i="13"/>
  <c r="BF131" i="13"/>
  <c r="T131" i="13"/>
  <c r="R131" i="13"/>
  <c r="P131" i="13"/>
  <c r="J124" i="13"/>
  <c r="F124" i="13"/>
  <c r="F122" i="13"/>
  <c r="E120" i="13"/>
  <c r="J95" i="13"/>
  <c r="F95" i="13"/>
  <c r="F93" i="13"/>
  <c r="E91" i="13"/>
  <c r="J28" i="13"/>
  <c r="E28" i="13"/>
  <c r="J96" i="13" s="1"/>
  <c r="J27" i="13"/>
  <c r="J22" i="13"/>
  <c r="E22" i="13"/>
  <c r="F125" i="13" s="1"/>
  <c r="J21" i="13"/>
  <c r="J16" i="13"/>
  <c r="J122" i="13" s="1"/>
  <c r="E7" i="13"/>
  <c r="E114" i="13"/>
  <c r="J39" i="12"/>
  <c r="J38" i="12"/>
  <c r="AY107" i="1"/>
  <c r="J37" i="12"/>
  <c r="AX107" i="1" s="1"/>
  <c r="BI554" i="12"/>
  <c r="BH554" i="12"/>
  <c r="BG554" i="12"/>
  <c r="BF554" i="12"/>
  <c r="T554" i="12"/>
  <c r="R554" i="12"/>
  <c r="P554" i="12"/>
  <c r="BI550" i="12"/>
  <c r="BH550" i="12"/>
  <c r="BG550" i="12"/>
  <c r="BF550" i="12"/>
  <c r="T550" i="12"/>
  <c r="R550" i="12"/>
  <c r="P550" i="12"/>
  <c r="BI545" i="12"/>
  <c r="BH545" i="12"/>
  <c r="BG545" i="12"/>
  <c r="BF545" i="12"/>
  <c r="T545" i="12"/>
  <c r="R545" i="12"/>
  <c r="P545" i="12"/>
  <c r="BI540" i="12"/>
  <c r="BH540" i="12"/>
  <c r="BG540" i="12"/>
  <c r="BF540" i="12"/>
  <c r="T540" i="12"/>
  <c r="R540" i="12"/>
  <c r="P540" i="12"/>
  <c r="BI536" i="12"/>
  <c r="BH536" i="12"/>
  <c r="BG536" i="12"/>
  <c r="BF536" i="12"/>
  <c r="T536" i="12"/>
  <c r="R536" i="12"/>
  <c r="P536" i="12"/>
  <c r="BI532" i="12"/>
  <c r="BH532" i="12"/>
  <c r="BG532" i="12"/>
  <c r="BF532" i="12"/>
  <c r="T532" i="12"/>
  <c r="R532" i="12"/>
  <c r="P532" i="12"/>
  <c r="BI526" i="12"/>
  <c r="BH526" i="12"/>
  <c r="BG526" i="12"/>
  <c r="BF526" i="12"/>
  <c r="T526" i="12"/>
  <c r="T525" i="12" s="1"/>
  <c r="R526" i="12"/>
  <c r="R525" i="12" s="1"/>
  <c r="P526" i="12"/>
  <c r="P525" i="12" s="1"/>
  <c r="BI522" i="12"/>
  <c r="BH522" i="12"/>
  <c r="BG522" i="12"/>
  <c r="BF522" i="12"/>
  <c r="T522" i="12"/>
  <c r="R522" i="12"/>
  <c r="P522" i="12"/>
  <c r="BI519" i="12"/>
  <c r="BH519" i="12"/>
  <c r="BG519" i="12"/>
  <c r="BF519" i="12"/>
  <c r="T519" i="12"/>
  <c r="R519" i="12"/>
  <c r="P519" i="12"/>
  <c r="BI516" i="12"/>
  <c r="BH516" i="12"/>
  <c r="BG516" i="12"/>
  <c r="BF516" i="12"/>
  <c r="T516" i="12"/>
  <c r="R516" i="12"/>
  <c r="P516" i="12"/>
  <c r="BI511" i="12"/>
  <c r="BH511" i="12"/>
  <c r="BG511" i="12"/>
  <c r="BF511" i="12"/>
  <c r="T511" i="12"/>
  <c r="R511" i="12"/>
  <c r="P511" i="12"/>
  <c r="BI509" i="12"/>
  <c r="BH509" i="12"/>
  <c r="BG509" i="12"/>
  <c r="BF509" i="12"/>
  <c r="T509" i="12"/>
  <c r="R509" i="12"/>
  <c r="P509" i="12"/>
  <c r="BI506" i="12"/>
  <c r="BH506" i="12"/>
  <c r="BG506" i="12"/>
  <c r="BF506" i="12"/>
  <c r="T506" i="12"/>
  <c r="R506" i="12"/>
  <c r="P506" i="12"/>
  <c r="BI501" i="12"/>
  <c r="BH501" i="12"/>
  <c r="BG501" i="12"/>
  <c r="BF501" i="12"/>
  <c r="T501" i="12"/>
  <c r="R501" i="12"/>
  <c r="P501" i="12"/>
  <c r="BI498" i="12"/>
  <c r="BH498" i="12"/>
  <c r="BG498" i="12"/>
  <c r="BF498" i="12"/>
  <c r="T498" i="12"/>
  <c r="R498" i="12"/>
  <c r="P498" i="12"/>
  <c r="BI492" i="12"/>
  <c r="BH492" i="12"/>
  <c r="BG492" i="12"/>
  <c r="BF492" i="12"/>
  <c r="T492" i="12"/>
  <c r="R492" i="12"/>
  <c r="P492" i="12"/>
  <c r="BI485" i="12"/>
  <c r="BH485" i="12"/>
  <c r="BG485" i="12"/>
  <c r="BF485" i="12"/>
  <c r="T485" i="12"/>
  <c r="R485" i="12"/>
  <c r="P485" i="12"/>
  <c r="BI481" i="12"/>
  <c r="BH481" i="12"/>
  <c r="BG481" i="12"/>
  <c r="BF481" i="12"/>
  <c r="T481" i="12"/>
  <c r="R481" i="12"/>
  <c r="P481" i="12"/>
  <c r="BI475" i="12"/>
  <c r="BH475" i="12"/>
  <c r="BG475" i="12"/>
  <c r="BF475" i="12"/>
  <c r="T475" i="12"/>
  <c r="R475" i="12"/>
  <c r="P475" i="12"/>
  <c r="BI471" i="12"/>
  <c r="BH471" i="12"/>
  <c r="BG471" i="12"/>
  <c r="BF471" i="12"/>
  <c r="T471" i="12"/>
  <c r="R471" i="12"/>
  <c r="P471" i="12"/>
  <c r="BI467" i="12"/>
  <c r="BH467" i="12"/>
  <c r="BG467" i="12"/>
  <c r="BF467" i="12"/>
  <c r="T467" i="12"/>
  <c r="R467" i="12"/>
  <c r="P467" i="12"/>
  <c r="BI463" i="12"/>
  <c r="BH463" i="12"/>
  <c r="BG463" i="12"/>
  <c r="BF463" i="12"/>
  <c r="T463" i="12"/>
  <c r="R463" i="12"/>
  <c r="P463" i="12"/>
  <c r="BI459" i="12"/>
  <c r="BH459" i="12"/>
  <c r="BG459" i="12"/>
  <c r="BF459" i="12"/>
  <c r="T459" i="12"/>
  <c r="R459" i="12"/>
  <c r="P459" i="12"/>
  <c r="BI457" i="12"/>
  <c r="BH457" i="12"/>
  <c r="BG457" i="12"/>
  <c r="BF457" i="12"/>
  <c r="T457" i="12"/>
  <c r="R457" i="12"/>
  <c r="P457" i="12"/>
  <c r="BI453" i="12"/>
  <c r="BH453" i="12"/>
  <c r="BG453" i="12"/>
  <c r="BF453" i="12"/>
  <c r="T453" i="12"/>
  <c r="R453" i="12"/>
  <c r="P453" i="12"/>
  <c r="BI449" i="12"/>
  <c r="BH449" i="12"/>
  <c r="BG449" i="12"/>
  <c r="BF449" i="12"/>
  <c r="T449" i="12"/>
  <c r="R449" i="12"/>
  <c r="P449" i="12"/>
  <c r="BI446" i="12"/>
  <c r="BH446" i="12"/>
  <c r="BG446" i="12"/>
  <c r="BF446" i="12"/>
  <c r="T446" i="12"/>
  <c r="R446" i="12"/>
  <c r="P446" i="12"/>
  <c r="BI444" i="12"/>
  <c r="BH444" i="12"/>
  <c r="BG444" i="12"/>
  <c r="BF444" i="12"/>
  <c r="T444" i="12"/>
  <c r="R444" i="12"/>
  <c r="P444" i="12"/>
  <c r="BI442" i="12"/>
  <c r="BH442" i="12"/>
  <c r="BG442" i="12"/>
  <c r="BF442" i="12"/>
  <c r="T442" i="12"/>
  <c r="R442" i="12"/>
  <c r="P442" i="12"/>
  <c r="BI440" i="12"/>
  <c r="BH440" i="12"/>
  <c r="BG440" i="12"/>
  <c r="BF440" i="12"/>
  <c r="T440" i="12"/>
  <c r="R440" i="12"/>
  <c r="P440" i="12"/>
  <c r="BI436" i="12"/>
  <c r="BH436" i="12"/>
  <c r="BG436" i="12"/>
  <c r="BF436" i="12"/>
  <c r="T436" i="12"/>
  <c r="R436" i="12"/>
  <c r="P436" i="12"/>
  <c r="BI434" i="12"/>
  <c r="BH434" i="12"/>
  <c r="BG434" i="12"/>
  <c r="BF434" i="12"/>
  <c r="T434" i="12"/>
  <c r="R434" i="12"/>
  <c r="P434" i="12"/>
  <c r="BI432" i="12"/>
  <c r="BH432" i="12"/>
  <c r="BG432" i="12"/>
  <c r="BF432" i="12"/>
  <c r="T432" i="12"/>
  <c r="R432" i="12"/>
  <c r="P432" i="12"/>
  <c r="BI429" i="12"/>
  <c r="BH429" i="12"/>
  <c r="BG429" i="12"/>
  <c r="BF429" i="12"/>
  <c r="T429" i="12"/>
  <c r="R429" i="12"/>
  <c r="P429" i="12"/>
  <c r="BI426" i="12"/>
  <c r="BH426" i="12"/>
  <c r="BG426" i="12"/>
  <c r="BF426" i="12"/>
  <c r="T426" i="12"/>
  <c r="R426" i="12"/>
  <c r="P426" i="12"/>
  <c r="BI424" i="12"/>
  <c r="BH424" i="12"/>
  <c r="BG424" i="12"/>
  <c r="BF424" i="12"/>
  <c r="T424" i="12"/>
  <c r="R424" i="12"/>
  <c r="P424" i="12"/>
  <c r="BI419" i="12"/>
  <c r="BH419" i="12"/>
  <c r="BG419" i="12"/>
  <c r="BF419" i="12"/>
  <c r="T419" i="12"/>
  <c r="R419" i="12"/>
  <c r="P419" i="12"/>
  <c r="BI417" i="12"/>
  <c r="BH417" i="12"/>
  <c r="BG417" i="12"/>
  <c r="BF417" i="12"/>
  <c r="T417" i="12"/>
  <c r="R417" i="12"/>
  <c r="P417" i="12"/>
  <c r="BI415" i="12"/>
  <c r="BH415" i="12"/>
  <c r="BG415" i="12"/>
  <c r="BF415" i="12"/>
  <c r="T415" i="12"/>
  <c r="R415" i="12"/>
  <c r="P415" i="12"/>
  <c r="BI411" i="12"/>
  <c r="BH411" i="12"/>
  <c r="BG411" i="12"/>
  <c r="BF411" i="12"/>
  <c r="T411" i="12"/>
  <c r="R411" i="12"/>
  <c r="P411" i="12"/>
  <c r="BI409" i="12"/>
  <c r="BH409" i="12"/>
  <c r="BG409" i="12"/>
  <c r="BF409" i="12"/>
  <c r="T409" i="12"/>
  <c r="R409" i="12"/>
  <c r="P409" i="12"/>
  <c r="BI407" i="12"/>
  <c r="BH407" i="12"/>
  <c r="BG407" i="12"/>
  <c r="BF407" i="12"/>
  <c r="T407" i="12"/>
  <c r="R407" i="12"/>
  <c r="P407" i="12"/>
  <c r="BI405" i="12"/>
  <c r="BH405" i="12"/>
  <c r="BG405" i="12"/>
  <c r="BF405" i="12"/>
  <c r="T405" i="12"/>
  <c r="R405" i="12"/>
  <c r="P405" i="12"/>
  <c r="BI403" i="12"/>
  <c r="BH403" i="12"/>
  <c r="BG403" i="12"/>
  <c r="BF403" i="12"/>
  <c r="T403" i="12"/>
  <c r="R403" i="12"/>
  <c r="P403" i="12"/>
  <c r="BI401" i="12"/>
  <c r="BH401" i="12"/>
  <c r="BG401" i="12"/>
  <c r="BF401" i="12"/>
  <c r="T401" i="12"/>
  <c r="R401" i="12"/>
  <c r="P401" i="12"/>
  <c r="BI399" i="12"/>
  <c r="BH399" i="12"/>
  <c r="BG399" i="12"/>
  <c r="BF399" i="12"/>
  <c r="T399" i="12"/>
  <c r="R399" i="12"/>
  <c r="P399" i="12"/>
  <c r="BI395" i="12"/>
  <c r="BH395" i="12"/>
  <c r="BG395" i="12"/>
  <c r="BF395" i="12"/>
  <c r="T395" i="12"/>
  <c r="R395" i="12"/>
  <c r="P395" i="12"/>
  <c r="BI392" i="12"/>
  <c r="BH392" i="12"/>
  <c r="BG392" i="12"/>
  <c r="BF392" i="12"/>
  <c r="T392" i="12"/>
  <c r="R392" i="12"/>
  <c r="P392" i="12"/>
  <c r="BI388" i="12"/>
  <c r="BH388" i="12"/>
  <c r="BG388" i="12"/>
  <c r="BF388" i="12"/>
  <c r="T388" i="12"/>
  <c r="R388" i="12"/>
  <c r="P388" i="12"/>
  <c r="BI385" i="12"/>
  <c r="BH385" i="12"/>
  <c r="BG385" i="12"/>
  <c r="BF385" i="12"/>
  <c r="T385" i="12"/>
  <c r="R385" i="12"/>
  <c r="P385" i="12"/>
  <c r="BI381" i="12"/>
  <c r="BH381" i="12"/>
  <c r="BG381" i="12"/>
  <c r="BF381" i="12"/>
  <c r="T381" i="12"/>
  <c r="R381" i="12"/>
  <c r="P381" i="12"/>
  <c r="BI374" i="12"/>
  <c r="BH374" i="12"/>
  <c r="BG374" i="12"/>
  <c r="BF374" i="12"/>
  <c r="T374" i="12"/>
  <c r="R374" i="12"/>
  <c r="P374" i="12"/>
  <c r="BI368" i="12"/>
  <c r="BH368" i="12"/>
  <c r="BG368" i="12"/>
  <c r="BF368" i="12"/>
  <c r="T368" i="12"/>
  <c r="T367" i="12" s="1"/>
  <c r="R368" i="12"/>
  <c r="R367" i="12" s="1"/>
  <c r="P368" i="12"/>
  <c r="P367" i="12" s="1"/>
  <c r="BI363" i="12"/>
  <c r="BH363" i="12"/>
  <c r="BG363" i="12"/>
  <c r="BF363" i="12"/>
  <c r="T363" i="12"/>
  <c r="R363" i="12"/>
  <c r="P363" i="12"/>
  <c r="BI359" i="12"/>
  <c r="BH359" i="12"/>
  <c r="BG359" i="12"/>
  <c r="BF359" i="12"/>
  <c r="T359" i="12"/>
  <c r="R359" i="12"/>
  <c r="P359" i="12"/>
  <c r="BI357" i="12"/>
  <c r="BH357" i="12"/>
  <c r="BG357" i="12"/>
  <c r="BF357" i="12"/>
  <c r="T357" i="12"/>
  <c r="R357" i="12"/>
  <c r="P357" i="12"/>
  <c r="BI346" i="12"/>
  <c r="BH346" i="12"/>
  <c r="BG346" i="12"/>
  <c r="BF346" i="12"/>
  <c r="T346" i="12"/>
  <c r="R346" i="12"/>
  <c r="P346" i="12"/>
  <c r="BI339" i="12"/>
  <c r="BH339" i="12"/>
  <c r="BG339" i="12"/>
  <c r="BF339" i="12"/>
  <c r="T339" i="12"/>
  <c r="R339" i="12"/>
  <c r="P339" i="12"/>
  <c r="BI335" i="12"/>
  <c r="BH335" i="12"/>
  <c r="BG335" i="12"/>
  <c r="BF335" i="12"/>
  <c r="T335" i="12"/>
  <c r="R335" i="12"/>
  <c r="P335" i="12"/>
  <c r="BI332" i="12"/>
  <c r="BH332" i="12"/>
  <c r="BG332" i="12"/>
  <c r="BF332" i="12"/>
  <c r="T332" i="12"/>
  <c r="R332" i="12"/>
  <c r="P332" i="12"/>
  <c r="BI330" i="12"/>
  <c r="BH330" i="12"/>
  <c r="BG330" i="12"/>
  <c r="BF330" i="12"/>
  <c r="T330" i="12"/>
  <c r="R330" i="12"/>
  <c r="P330" i="12"/>
  <c r="BI326" i="12"/>
  <c r="BH326" i="12"/>
  <c r="BG326" i="12"/>
  <c r="BF326" i="12"/>
  <c r="T326" i="12"/>
  <c r="R326" i="12"/>
  <c r="P326" i="12"/>
  <c r="BI322" i="12"/>
  <c r="BH322" i="12"/>
  <c r="BG322" i="12"/>
  <c r="BF322" i="12"/>
  <c r="T322" i="12"/>
  <c r="R322" i="12"/>
  <c r="P322" i="12"/>
  <c r="BI318" i="12"/>
  <c r="BH318" i="12"/>
  <c r="BG318" i="12"/>
  <c r="BF318" i="12"/>
  <c r="T318" i="12"/>
  <c r="R318" i="12"/>
  <c r="P318" i="12"/>
  <c r="BI311" i="12"/>
  <c r="BH311" i="12"/>
  <c r="BG311" i="12"/>
  <c r="BF311" i="12"/>
  <c r="T311" i="12"/>
  <c r="R311" i="12"/>
  <c r="P311" i="12"/>
  <c r="BI307" i="12"/>
  <c r="BH307" i="12"/>
  <c r="BG307" i="12"/>
  <c r="BF307" i="12"/>
  <c r="T307" i="12"/>
  <c r="R307" i="12"/>
  <c r="P307" i="12"/>
  <c r="BI304" i="12"/>
  <c r="BH304" i="12"/>
  <c r="BG304" i="12"/>
  <c r="BF304" i="12"/>
  <c r="T304" i="12"/>
  <c r="R304" i="12"/>
  <c r="P304" i="12"/>
  <c r="BI298" i="12"/>
  <c r="BH298" i="12"/>
  <c r="BG298" i="12"/>
  <c r="BF298" i="12"/>
  <c r="T298" i="12"/>
  <c r="R298" i="12"/>
  <c r="P298" i="12"/>
  <c r="BI290" i="12"/>
  <c r="BH290" i="12"/>
  <c r="BG290" i="12"/>
  <c r="BF290" i="12"/>
  <c r="T290" i="12"/>
  <c r="R290" i="12"/>
  <c r="P290" i="12"/>
  <c r="BI269" i="12"/>
  <c r="BH269" i="12"/>
  <c r="BG269" i="12"/>
  <c r="BF269" i="12"/>
  <c r="T269" i="12"/>
  <c r="R269" i="12"/>
  <c r="P269" i="12"/>
  <c r="BI266" i="12"/>
  <c r="BH266" i="12"/>
  <c r="BG266" i="12"/>
  <c r="BF266" i="12"/>
  <c r="T266" i="12"/>
  <c r="R266" i="12"/>
  <c r="P266" i="12"/>
  <c r="BI259" i="12"/>
  <c r="BH259" i="12"/>
  <c r="BG259" i="12"/>
  <c r="BF259" i="12"/>
  <c r="T259" i="12"/>
  <c r="R259" i="12"/>
  <c r="P259" i="12"/>
  <c r="BI248" i="12"/>
  <c r="BH248" i="12"/>
  <c r="BG248" i="12"/>
  <c r="BF248" i="12"/>
  <c r="T248" i="12"/>
  <c r="R248" i="12"/>
  <c r="P248" i="12"/>
  <c r="BI238" i="12"/>
  <c r="BH238" i="12"/>
  <c r="BG238" i="12"/>
  <c r="BF238" i="12"/>
  <c r="T238" i="12"/>
  <c r="R238" i="12"/>
  <c r="P238" i="12"/>
  <c r="BI236" i="12"/>
  <c r="BH236" i="12"/>
  <c r="BG236" i="12"/>
  <c r="BF236" i="12"/>
  <c r="T236" i="12"/>
  <c r="R236" i="12"/>
  <c r="P236" i="12"/>
  <c r="BI234" i="12"/>
  <c r="BH234" i="12"/>
  <c r="BG234" i="12"/>
  <c r="BF234" i="12"/>
  <c r="T234" i="12"/>
  <c r="R234" i="12"/>
  <c r="P234" i="12"/>
  <c r="BI220" i="12"/>
  <c r="BH220" i="12"/>
  <c r="BG220" i="12"/>
  <c r="BF220" i="12"/>
  <c r="T220" i="12"/>
  <c r="R220" i="12"/>
  <c r="P220" i="12"/>
  <c r="BI218" i="12"/>
  <c r="BH218" i="12"/>
  <c r="BG218" i="12"/>
  <c r="BF218" i="12"/>
  <c r="T218" i="12"/>
  <c r="R218" i="12"/>
  <c r="P218" i="12"/>
  <c r="BI214" i="12"/>
  <c r="BH214" i="12"/>
  <c r="BG214" i="12"/>
  <c r="BF214" i="12"/>
  <c r="T214" i="12"/>
  <c r="R214" i="12"/>
  <c r="P214" i="12"/>
  <c r="BI210" i="12"/>
  <c r="BH210" i="12"/>
  <c r="BG210" i="12"/>
  <c r="BF210" i="12"/>
  <c r="T210" i="12"/>
  <c r="R210" i="12"/>
  <c r="P210" i="12"/>
  <c r="BI208" i="12"/>
  <c r="BH208" i="12"/>
  <c r="BG208" i="12"/>
  <c r="BF208" i="12"/>
  <c r="T208" i="12"/>
  <c r="R208" i="12"/>
  <c r="P208" i="12"/>
  <c r="BI206" i="12"/>
  <c r="BH206" i="12"/>
  <c r="BG206" i="12"/>
  <c r="BF206" i="12"/>
  <c r="T206" i="12"/>
  <c r="R206" i="12"/>
  <c r="P206" i="12"/>
  <c r="BI200" i="12"/>
  <c r="BH200" i="12"/>
  <c r="BG200" i="12"/>
  <c r="BF200" i="12"/>
  <c r="T200" i="12"/>
  <c r="R200" i="12"/>
  <c r="P200" i="12"/>
  <c r="BI186" i="12"/>
  <c r="BH186" i="12"/>
  <c r="BG186" i="12"/>
  <c r="BF186" i="12"/>
  <c r="T186" i="12"/>
  <c r="R186" i="12"/>
  <c r="P186" i="12"/>
  <c r="BI181" i="12"/>
  <c r="BH181" i="12"/>
  <c r="BG181" i="12"/>
  <c r="BF181" i="12"/>
  <c r="T181" i="12"/>
  <c r="R181" i="12"/>
  <c r="P181" i="12"/>
  <c r="BI176" i="12"/>
  <c r="BH176" i="12"/>
  <c r="BG176" i="12"/>
  <c r="BF176" i="12"/>
  <c r="T176" i="12"/>
  <c r="R176" i="12"/>
  <c r="P176" i="12"/>
  <c r="BI169" i="12"/>
  <c r="BH169" i="12"/>
  <c r="BG169" i="12"/>
  <c r="BF169" i="12"/>
  <c r="T169" i="12"/>
  <c r="R169" i="12"/>
  <c r="P169" i="12"/>
  <c r="BI167" i="12"/>
  <c r="BH167" i="12"/>
  <c r="BG167" i="12"/>
  <c r="BF167" i="12"/>
  <c r="T167" i="12"/>
  <c r="R167" i="12"/>
  <c r="P167" i="12"/>
  <c r="BI164" i="12"/>
  <c r="BH164" i="12"/>
  <c r="BG164" i="12"/>
  <c r="BF164" i="12"/>
  <c r="T164" i="12"/>
  <c r="R164" i="12"/>
  <c r="P164" i="12"/>
  <c r="BI161" i="12"/>
  <c r="BH161" i="12"/>
  <c r="BG161" i="12"/>
  <c r="BF161" i="12"/>
  <c r="T161" i="12"/>
  <c r="R161" i="12"/>
  <c r="P161" i="12"/>
  <c r="BI157" i="12"/>
  <c r="BH157" i="12"/>
  <c r="BG157" i="12"/>
  <c r="BF157" i="12"/>
  <c r="T157" i="12"/>
  <c r="R157" i="12"/>
  <c r="P157" i="12"/>
  <c r="BI152" i="12"/>
  <c r="BH152" i="12"/>
  <c r="BG152" i="12"/>
  <c r="BF152" i="12"/>
  <c r="T152" i="12"/>
  <c r="R152" i="12"/>
  <c r="P152" i="12"/>
  <c r="BI148" i="12"/>
  <c r="BH148" i="12"/>
  <c r="BG148" i="12"/>
  <c r="BF148" i="12"/>
  <c r="T148" i="12"/>
  <c r="R148" i="12"/>
  <c r="P148" i="12"/>
  <c r="BI144" i="12"/>
  <c r="BH144" i="12"/>
  <c r="BG144" i="12"/>
  <c r="BF144" i="12"/>
  <c r="T144" i="12"/>
  <c r="R144" i="12"/>
  <c r="P144" i="12"/>
  <c r="BI142" i="12"/>
  <c r="BH142" i="12"/>
  <c r="BG142" i="12"/>
  <c r="BF142" i="12"/>
  <c r="T142" i="12"/>
  <c r="R142" i="12"/>
  <c r="P142" i="12"/>
  <c r="BI140" i="12"/>
  <c r="BH140" i="12"/>
  <c r="BG140" i="12"/>
  <c r="BF140" i="12"/>
  <c r="T140" i="12"/>
  <c r="R140" i="12"/>
  <c r="P140" i="12"/>
  <c r="BI138" i="12"/>
  <c r="BH138" i="12"/>
  <c r="BG138" i="12"/>
  <c r="BF138" i="12"/>
  <c r="T138" i="12"/>
  <c r="R138" i="12"/>
  <c r="P138" i="12"/>
  <c r="BI134" i="12"/>
  <c r="BH134" i="12"/>
  <c r="BG134" i="12"/>
  <c r="BF134" i="12"/>
  <c r="T134" i="12"/>
  <c r="R134" i="12"/>
  <c r="P134" i="12"/>
  <c r="J127" i="12"/>
  <c r="F127" i="12"/>
  <c r="F125" i="12"/>
  <c r="E123" i="12"/>
  <c r="J93" i="12"/>
  <c r="F93" i="12"/>
  <c r="F91" i="12"/>
  <c r="E89" i="12"/>
  <c r="J26" i="12"/>
  <c r="E26" i="12"/>
  <c r="J94" i="12"/>
  <c r="J25" i="12"/>
  <c r="J20" i="12"/>
  <c r="E20" i="12"/>
  <c r="F128" i="12"/>
  <c r="J19" i="12"/>
  <c r="J14" i="12"/>
  <c r="J91" i="12"/>
  <c r="E7" i="12"/>
  <c r="E119" i="12" s="1"/>
  <c r="J39" i="11"/>
  <c r="J38" i="11"/>
  <c r="AY106" i="1"/>
  <c r="J37" i="11"/>
  <c r="AX106" i="1"/>
  <c r="BI433" i="11"/>
  <c r="BH433" i="11"/>
  <c r="BG433" i="11"/>
  <c r="BF433" i="11"/>
  <c r="T433" i="11"/>
  <c r="R433" i="11"/>
  <c r="P433" i="11"/>
  <c r="BI429" i="11"/>
  <c r="BH429" i="11"/>
  <c r="BG429" i="11"/>
  <c r="BF429" i="11"/>
  <c r="T429" i="11"/>
  <c r="R429" i="11"/>
  <c r="P429" i="11"/>
  <c r="BI426" i="11"/>
  <c r="BH426" i="11"/>
  <c r="BG426" i="11"/>
  <c r="BF426" i="11"/>
  <c r="T426" i="11"/>
  <c r="R426" i="11"/>
  <c r="P426" i="11"/>
  <c r="BI423" i="11"/>
  <c r="BH423" i="11"/>
  <c r="BG423" i="11"/>
  <c r="BF423" i="11"/>
  <c r="T423" i="11"/>
  <c r="R423" i="11"/>
  <c r="P423" i="11"/>
  <c r="BI415" i="11"/>
  <c r="BH415" i="11"/>
  <c r="BG415" i="11"/>
  <c r="BF415" i="11"/>
  <c r="T415" i="11"/>
  <c r="R415" i="11"/>
  <c r="P415" i="11"/>
  <c r="BI409" i="11"/>
  <c r="BH409" i="11"/>
  <c r="BG409" i="11"/>
  <c r="BF409" i="11"/>
  <c r="T409" i="11"/>
  <c r="T408" i="11" s="1"/>
  <c r="R409" i="11"/>
  <c r="R408" i="11" s="1"/>
  <c r="P409" i="11"/>
  <c r="P408" i="11" s="1"/>
  <c r="BI406" i="11"/>
  <c r="BH406" i="11"/>
  <c r="BG406" i="11"/>
  <c r="BF406" i="11"/>
  <c r="T406" i="11"/>
  <c r="R406" i="11"/>
  <c r="P406" i="11"/>
  <c r="BI403" i="11"/>
  <c r="BH403" i="11"/>
  <c r="BG403" i="11"/>
  <c r="BF403" i="11"/>
  <c r="T403" i="11"/>
  <c r="R403" i="11"/>
  <c r="P403" i="11"/>
  <c r="BI401" i="11"/>
  <c r="BH401" i="11"/>
  <c r="BG401" i="11"/>
  <c r="BF401" i="11"/>
  <c r="T401" i="11"/>
  <c r="R401" i="11"/>
  <c r="P401" i="11"/>
  <c r="BI397" i="11"/>
  <c r="BH397" i="11"/>
  <c r="BG397" i="11"/>
  <c r="BF397" i="11"/>
  <c r="T397" i="11"/>
  <c r="R397" i="11"/>
  <c r="P397" i="11"/>
  <c r="BI394" i="11"/>
  <c r="BH394" i="11"/>
  <c r="BG394" i="11"/>
  <c r="BF394" i="11"/>
  <c r="T394" i="11"/>
  <c r="R394" i="11"/>
  <c r="P394" i="11"/>
  <c r="BI390" i="11"/>
  <c r="BH390" i="11"/>
  <c r="BG390" i="11"/>
  <c r="BF390" i="11"/>
  <c r="T390" i="11"/>
  <c r="R390" i="11"/>
  <c r="P390" i="11"/>
  <c r="BI386" i="11"/>
  <c r="BH386" i="11"/>
  <c r="BG386" i="11"/>
  <c r="BF386" i="11"/>
  <c r="T386" i="11"/>
  <c r="R386" i="11"/>
  <c r="P386" i="11"/>
  <c r="BI380" i="11"/>
  <c r="BH380" i="11"/>
  <c r="BG380" i="11"/>
  <c r="BF380" i="11"/>
  <c r="T380" i="11"/>
  <c r="R380" i="11"/>
  <c r="P380" i="11"/>
  <c r="BI373" i="11"/>
  <c r="BH373" i="11"/>
  <c r="BG373" i="11"/>
  <c r="BF373" i="11"/>
  <c r="T373" i="11"/>
  <c r="R373" i="11"/>
  <c r="P373" i="11"/>
  <c r="BI369" i="11"/>
  <c r="BH369" i="11"/>
  <c r="BG369" i="11"/>
  <c r="BF369" i="11"/>
  <c r="T369" i="11"/>
  <c r="R369" i="11"/>
  <c r="P369" i="11"/>
  <c r="BI363" i="11"/>
  <c r="BH363" i="11"/>
  <c r="BG363" i="11"/>
  <c r="BF363" i="11"/>
  <c r="T363" i="11"/>
  <c r="R363" i="11"/>
  <c r="P363" i="11"/>
  <c r="BI359" i="11"/>
  <c r="BH359" i="11"/>
  <c r="BG359" i="11"/>
  <c r="BF359" i="11"/>
  <c r="T359" i="11"/>
  <c r="R359" i="11"/>
  <c r="P359" i="11"/>
  <c r="BI357" i="11"/>
  <c r="BH357" i="11"/>
  <c r="BG357" i="11"/>
  <c r="BF357" i="11"/>
  <c r="T357" i="11"/>
  <c r="R357" i="11"/>
  <c r="P357" i="11"/>
  <c r="BI350" i="11"/>
  <c r="BH350" i="11"/>
  <c r="BG350" i="11"/>
  <c r="BF350" i="11"/>
  <c r="T350" i="11"/>
  <c r="R350" i="11"/>
  <c r="P350" i="11"/>
  <c r="BI345" i="11"/>
  <c r="BH345" i="11"/>
  <c r="BG345" i="11"/>
  <c r="BF345" i="11"/>
  <c r="T345" i="11"/>
  <c r="R345" i="11"/>
  <c r="P345" i="11"/>
  <c r="BI343" i="11"/>
  <c r="BH343" i="11"/>
  <c r="BG343" i="11"/>
  <c r="BF343" i="11"/>
  <c r="T343" i="11"/>
  <c r="R343" i="11"/>
  <c r="P343" i="11"/>
  <c r="BI341" i="11"/>
  <c r="BH341" i="11"/>
  <c r="BG341" i="11"/>
  <c r="BF341" i="11"/>
  <c r="T341" i="11"/>
  <c r="R341" i="11"/>
  <c r="P341" i="11"/>
  <c r="BI339" i="11"/>
  <c r="BH339" i="11"/>
  <c r="BG339" i="11"/>
  <c r="BF339" i="11"/>
  <c r="T339" i="11"/>
  <c r="R339" i="11"/>
  <c r="P339" i="11"/>
  <c r="BI335" i="11"/>
  <c r="BH335" i="11"/>
  <c r="BG335" i="11"/>
  <c r="BF335" i="11"/>
  <c r="T335" i="11"/>
  <c r="R335" i="11"/>
  <c r="P335" i="11"/>
  <c r="BI331" i="11"/>
  <c r="BH331" i="11"/>
  <c r="BG331" i="11"/>
  <c r="BF331" i="11"/>
  <c r="T331" i="11"/>
  <c r="R331" i="11"/>
  <c r="P331" i="11"/>
  <c r="BI329" i="11"/>
  <c r="BH329" i="11"/>
  <c r="BG329" i="11"/>
  <c r="BF329" i="11"/>
  <c r="T329" i="11"/>
  <c r="R329" i="11"/>
  <c r="P329" i="11"/>
  <c r="BI326" i="11"/>
  <c r="BH326" i="11"/>
  <c r="BG326" i="11"/>
  <c r="BF326" i="11"/>
  <c r="T326" i="11"/>
  <c r="R326" i="11"/>
  <c r="P326" i="11"/>
  <c r="BI324" i="11"/>
  <c r="BH324" i="11"/>
  <c r="BG324" i="11"/>
  <c r="BF324" i="11"/>
  <c r="T324" i="11"/>
  <c r="R324" i="11"/>
  <c r="P324" i="11"/>
  <c r="BI322" i="11"/>
  <c r="BH322" i="11"/>
  <c r="BG322" i="11"/>
  <c r="BF322" i="11"/>
  <c r="T322" i="11"/>
  <c r="R322" i="11"/>
  <c r="P322" i="11"/>
  <c r="BI318" i="11"/>
  <c r="BH318" i="11"/>
  <c r="BG318" i="11"/>
  <c r="BF318" i="11"/>
  <c r="T318" i="11"/>
  <c r="R318" i="11"/>
  <c r="P318" i="11"/>
  <c r="BI315" i="11"/>
  <c r="BH315" i="11"/>
  <c r="BG315" i="11"/>
  <c r="BF315" i="11"/>
  <c r="T315" i="11"/>
  <c r="R315" i="11"/>
  <c r="P315" i="11"/>
  <c r="BI309" i="11"/>
  <c r="BH309" i="11"/>
  <c r="BG309" i="11"/>
  <c r="BF309" i="11"/>
  <c r="T309" i="11"/>
  <c r="R309" i="11"/>
  <c r="P309" i="11"/>
  <c r="BI303" i="11"/>
  <c r="BH303" i="11"/>
  <c r="BG303" i="11"/>
  <c r="BF303" i="11"/>
  <c r="T303" i="11"/>
  <c r="T302" i="11"/>
  <c r="R303" i="11"/>
  <c r="R302" i="11"/>
  <c r="P303" i="11"/>
  <c r="P302" i="11"/>
  <c r="BI295" i="11"/>
  <c r="BH295" i="11"/>
  <c r="BG295" i="11"/>
  <c r="BF295" i="11"/>
  <c r="T295" i="11"/>
  <c r="T294" i="11"/>
  <c r="R295" i="11"/>
  <c r="R294" i="11"/>
  <c r="P295" i="11"/>
  <c r="P294" i="11"/>
  <c r="BI289" i="11"/>
  <c r="BH289" i="11"/>
  <c r="BG289" i="11"/>
  <c r="BF289" i="11"/>
  <c r="T289" i="11"/>
  <c r="R289" i="11"/>
  <c r="P289" i="11"/>
  <c r="BI284" i="11"/>
  <c r="BH284" i="11"/>
  <c r="BG284" i="11"/>
  <c r="BF284" i="11"/>
  <c r="T284" i="11"/>
  <c r="R284" i="11"/>
  <c r="P284" i="11"/>
  <c r="BI282" i="11"/>
  <c r="BH282" i="11"/>
  <c r="BG282" i="11"/>
  <c r="BF282" i="11"/>
  <c r="T282" i="11"/>
  <c r="R282" i="11"/>
  <c r="P282" i="11"/>
  <c r="BI265" i="11"/>
  <c r="BH265" i="11"/>
  <c r="BG265" i="11"/>
  <c r="BF265" i="11"/>
  <c r="T265" i="11"/>
  <c r="R265" i="11"/>
  <c r="P265" i="11"/>
  <c r="BI260" i="11"/>
  <c r="BH260" i="11"/>
  <c r="BG260" i="11"/>
  <c r="BF260" i="11"/>
  <c r="T260" i="11"/>
  <c r="R260" i="11"/>
  <c r="P260" i="11"/>
  <c r="BI247" i="11"/>
  <c r="BH247" i="11"/>
  <c r="BG247" i="11"/>
  <c r="BF247" i="11"/>
  <c r="T247" i="11"/>
  <c r="R247" i="11"/>
  <c r="P247" i="11"/>
  <c r="BI240" i="11"/>
  <c r="BH240" i="11"/>
  <c r="BG240" i="11"/>
  <c r="BF240" i="11"/>
  <c r="T240" i="11"/>
  <c r="R240" i="11"/>
  <c r="P240" i="11"/>
  <c r="BI233" i="11"/>
  <c r="BH233" i="11"/>
  <c r="BG233" i="11"/>
  <c r="BF233" i="11"/>
  <c r="T233" i="11"/>
  <c r="R233" i="11"/>
  <c r="P233" i="11"/>
  <c r="BI227" i="11"/>
  <c r="BH227" i="11"/>
  <c r="BG227" i="11"/>
  <c r="BF227" i="11"/>
  <c r="T227" i="11"/>
  <c r="R227" i="11"/>
  <c r="P227" i="11"/>
  <c r="BI223" i="11"/>
  <c r="BH223" i="11"/>
  <c r="BG223" i="11"/>
  <c r="BF223" i="11"/>
  <c r="T223" i="11"/>
  <c r="R223" i="11"/>
  <c r="P223" i="11"/>
  <c r="BI219" i="11"/>
  <c r="BH219" i="11"/>
  <c r="BG219" i="11"/>
  <c r="BF219" i="11"/>
  <c r="T219" i="11"/>
  <c r="R219" i="11"/>
  <c r="P219" i="11"/>
  <c r="BI216" i="11"/>
  <c r="BH216" i="11"/>
  <c r="BG216" i="11"/>
  <c r="BF216" i="11"/>
  <c r="T216" i="11"/>
  <c r="R216" i="11"/>
  <c r="P216" i="11"/>
  <c r="BI210" i="11"/>
  <c r="BH210" i="11"/>
  <c r="BG210" i="11"/>
  <c r="BF210" i="11"/>
  <c r="T210" i="11"/>
  <c r="R210" i="11"/>
  <c r="P210" i="11"/>
  <c r="BI199" i="11"/>
  <c r="BH199" i="11"/>
  <c r="BG199" i="11"/>
  <c r="BF199" i="11"/>
  <c r="T199" i="11"/>
  <c r="R199" i="11"/>
  <c r="P199" i="11"/>
  <c r="BI196" i="11"/>
  <c r="BH196" i="11"/>
  <c r="BG196" i="11"/>
  <c r="BF196" i="11"/>
  <c r="T196" i="11"/>
  <c r="R196" i="11"/>
  <c r="P196" i="11"/>
  <c r="BI190" i="11"/>
  <c r="BH190" i="11"/>
  <c r="BG190" i="11"/>
  <c r="BF190" i="11"/>
  <c r="T190" i="11"/>
  <c r="R190" i="11"/>
  <c r="P190" i="11"/>
  <c r="BI181" i="11"/>
  <c r="BH181" i="11"/>
  <c r="BG181" i="11"/>
  <c r="BF181" i="11"/>
  <c r="T181" i="11"/>
  <c r="R181" i="11"/>
  <c r="P181" i="11"/>
  <c r="BI177" i="11"/>
  <c r="BH177" i="11"/>
  <c r="BG177" i="11"/>
  <c r="BF177" i="11"/>
  <c r="T177" i="11"/>
  <c r="R177" i="11"/>
  <c r="P177" i="11"/>
  <c r="BI175" i="11"/>
  <c r="BH175" i="11"/>
  <c r="BG175" i="11"/>
  <c r="BF175" i="11"/>
  <c r="T175" i="11"/>
  <c r="R175" i="11"/>
  <c r="P175" i="11"/>
  <c r="BI173" i="11"/>
  <c r="BH173" i="11"/>
  <c r="BG173" i="11"/>
  <c r="BF173" i="11"/>
  <c r="T173" i="11"/>
  <c r="R173" i="11"/>
  <c r="P173" i="11"/>
  <c r="BI164" i="11"/>
  <c r="BH164" i="11"/>
  <c r="BG164" i="11"/>
  <c r="BF164" i="11"/>
  <c r="T164" i="11"/>
  <c r="R164" i="11"/>
  <c r="P164" i="11"/>
  <c r="BI159" i="11"/>
  <c r="BH159" i="11"/>
  <c r="BG159" i="11"/>
  <c r="BF159" i="11"/>
  <c r="T159" i="11"/>
  <c r="R159" i="11"/>
  <c r="P159" i="11"/>
  <c r="BI151" i="11"/>
  <c r="BH151" i="11"/>
  <c r="BG151" i="11"/>
  <c r="BF151" i="11"/>
  <c r="T151" i="11"/>
  <c r="R151" i="11"/>
  <c r="P151" i="11"/>
  <c r="BI147" i="11"/>
  <c r="BH147" i="11"/>
  <c r="BG147" i="11"/>
  <c r="BF147" i="11"/>
  <c r="T147" i="11"/>
  <c r="R147" i="11"/>
  <c r="P147" i="11"/>
  <c r="BI145" i="11"/>
  <c r="BH145" i="11"/>
  <c r="BG145" i="11"/>
  <c r="BF145" i="11"/>
  <c r="T145" i="11"/>
  <c r="R145" i="11"/>
  <c r="P145" i="11"/>
  <c r="BI142" i="11"/>
  <c r="BH142" i="11"/>
  <c r="BG142" i="11"/>
  <c r="BF142" i="11"/>
  <c r="T142" i="11"/>
  <c r="R142" i="11"/>
  <c r="P142" i="11"/>
  <c r="BI140" i="11"/>
  <c r="BH140" i="11"/>
  <c r="BG140" i="11"/>
  <c r="BF140" i="11"/>
  <c r="T140" i="11"/>
  <c r="R140" i="11"/>
  <c r="P140" i="11"/>
  <c r="BI136" i="11"/>
  <c r="BH136" i="11"/>
  <c r="BG136" i="11"/>
  <c r="BF136" i="11"/>
  <c r="T136" i="11"/>
  <c r="R136" i="11"/>
  <c r="P136" i="11"/>
  <c r="J129" i="11"/>
  <c r="F129" i="11"/>
  <c r="F127" i="11"/>
  <c r="E125" i="11"/>
  <c r="J93" i="11"/>
  <c r="F93" i="11"/>
  <c r="F91" i="11"/>
  <c r="E89" i="11"/>
  <c r="J26" i="11"/>
  <c r="E26" i="11"/>
  <c r="J130" i="11" s="1"/>
  <c r="J25" i="11"/>
  <c r="J20" i="11"/>
  <c r="E20" i="11"/>
  <c r="F130" i="11" s="1"/>
  <c r="J19" i="11"/>
  <c r="J14" i="11"/>
  <c r="J127" i="11"/>
  <c r="E7" i="11"/>
  <c r="E121" i="11"/>
  <c r="J39" i="10"/>
  <c r="J38" i="10"/>
  <c r="AY105" i="1"/>
  <c r="J37" i="10"/>
  <c r="AX105" i="1" s="1"/>
  <c r="BI534" i="10"/>
  <c r="BH534" i="10"/>
  <c r="BG534" i="10"/>
  <c r="BF534" i="10"/>
  <c r="T534" i="10"/>
  <c r="R534" i="10"/>
  <c r="P534" i="10"/>
  <c r="BI530" i="10"/>
  <c r="BH530" i="10"/>
  <c r="BG530" i="10"/>
  <c r="BF530" i="10"/>
  <c r="T530" i="10"/>
  <c r="R530" i="10"/>
  <c r="P530" i="10"/>
  <c r="BI528" i="10"/>
  <c r="BH528" i="10"/>
  <c r="BG528" i="10"/>
  <c r="BF528" i="10"/>
  <c r="T528" i="10"/>
  <c r="R528" i="10"/>
  <c r="P528" i="10"/>
  <c r="BI524" i="10"/>
  <c r="BH524" i="10"/>
  <c r="BG524" i="10"/>
  <c r="BF524" i="10"/>
  <c r="T524" i="10"/>
  <c r="R524" i="10"/>
  <c r="P524" i="10"/>
  <c r="BI521" i="10"/>
  <c r="BH521" i="10"/>
  <c r="BG521" i="10"/>
  <c r="BF521" i="10"/>
  <c r="T521" i="10"/>
  <c r="R521" i="10"/>
  <c r="P521" i="10"/>
  <c r="BI517" i="10"/>
  <c r="BH517" i="10"/>
  <c r="BG517" i="10"/>
  <c r="BF517" i="10"/>
  <c r="T517" i="10"/>
  <c r="R517" i="10"/>
  <c r="P517" i="10"/>
  <c r="BI506" i="10"/>
  <c r="BH506" i="10"/>
  <c r="BG506" i="10"/>
  <c r="BF506" i="10"/>
  <c r="T506" i="10"/>
  <c r="R506" i="10"/>
  <c r="P506" i="10"/>
  <c r="BI504" i="10"/>
  <c r="BH504" i="10"/>
  <c r="BG504" i="10"/>
  <c r="BF504" i="10"/>
  <c r="T504" i="10"/>
  <c r="T503" i="10" s="1"/>
  <c r="R504" i="10"/>
  <c r="R503" i="10" s="1"/>
  <c r="P504" i="10"/>
  <c r="BI501" i="10"/>
  <c r="BH501" i="10"/>
  <c r="BG501" i="10"/>
  <c r="BF501" i="10"/>
  <c r="T501" i="10"/>
  <c r="R501" i="10"/>
  <c r="P501" i="10"/>
  <c r="BI498" i="10"/>
  <c r="BH498" i="10"/>
  <c r="BG498" i="10"/>
  <c r="BF498" i="10"/>
  <c r="T498" i="10"/>
  <c r="R498" i="10"/>
  <c r="P498" i="10"/>
  <c r="BI494" i="10"/>
  <c r="BH494" i="10"/>
  <c r="BG494" i="10"/>
  <c r="BF494" i="10"/>
  <c r="T494" i="10"/>
  <c r="R494" i="10"/>
  <c r="P494" i="10"/>
  <c r="BI491" i="10"/>
  <c r="BH491" i="10"/>
  <c r="BG491" i="10"/>
  <c r="BF491" i="10"/>
  <c r="T491" i="10"/>
  <c r="R491" i="10"/>
  <c r="P491" i="10"/>
  <c r="BI484" i="10"/>
  <c r="BH484" i="10"/>
  <c r="BG484" i="10"/>
  <c r="BF484" i="10"/>
  <c r="T484" i="10"/>
  <c r="R484" i="10"/>
  <c r="P484" i="10"/>
  <c r="BI480" i="10"/>
  <c r="BH480" i="10"/>
  <c r="BG480" i="10"/>
  <c r="BF480" i="10"/>
  <c r="T480" i="10"/>
  <c r="R480" i="10"/>
  <c r="P480" i="10"/>
  <c r="BI476" i="10"/>
  <c r="BH476" i="10"/>
  <c r="BG476" i="10"/>
  <c r="BF476" i="10"/>
  <c r="T476" i="10"/>
  <c r="R476" i="10"/>
  <c r="P476" i="10"/>
  <c r="BI473" i="10"/>
  <c r="BH473" i="10"/>
  <c r="BG473" i="10"/>
  <c r="BF473" i="10"/>
  <c r="T473" i="10"/>
  <c r="R473" i="10"/>
  <c r="P473" i="10"/>
  <c r="BI469" i="10"/>
  <c r="BH469" i="10"/>
  <c r="BG469" i="10"/>
  <c r="BF469" i="10"/>
  <c r="T469" i="10"/>
  <c r="R469" i="10"/>
  <c r="P469" i="10"/>
  <c r="BI465" i="10"/>
  <c r="BH465" i="10"/>
  <c r="BG465" i="10"/>
  <c r="BF465" i="10"/>
  <c r="T465" i="10"/>
  <c r="R465" i="10"/>
  <c r="P465" i="10"/>
  <c r="BI461" i="10"/>
  <c r="BH461" i="10"/>
  <c r="BG461" i="10"/>
  <c r="BF461" i="10"/>
  <c r="T461" i="10"/>
  <c r="R461" i="10"/>
  <c r="P461" i="10"/>
  <c r="BI458" i="10"/>
  <c r="BH458" i="10"/>
  <c r="BG458" i="10"/>
  <c r="BF458" i="10"/>
  <c r="T458" i="10"/>
  <c r="R458" i="10"/>
  <c r="P458" i="10"/>
  <c r="BI454" i="10"/>
  <c r="BH454" i="10"/>
  <c r="BG454" i="10"/>
  <c r="BF454" i="10"/>
  <c r="T454" i="10"/>
  <c r="R454" i="10"/>
  <c r="P454" i="10"/>
  <c r="BI450" i="10"/>
  <c r="BH450" i="10"/>
  <c r="BG450" i="10"/>
  <c r="BF450" i="10"/>
  <c r="T450" i="10"/>
  <c r="R450" i="10"/>
  <c r="P450" i="10"/>
  <c r="BI446" i="10"/>
  <c r="BH446" i="10"/>
  <c r="BG446" i="10"/>
  <c r="BF446" i="10"/>
  <c r="T446" i="10"/>
  <c r="R446" i="10"/>
  <c r="P446" i="10"/>
  <c r="BI442" i="10"/>
  <c r="BH442" i="10"/>
  <c r="BG442" i="10"/>
  <c r="BF442" i="10"/>
  <c r="T442" i="10"/>
  <c r="R442" i="10"/>
  <c r="P442" i="10"/>
  <c r="BI438" i="10"/>
  <c r="BH438" i="10"/>
  <c r="BG438" i="10"/>
  <c r="BF438" i="10"/>
  <c r="T438" i="10"/>
  <c r="R438" i="10"/>
  <c r="P438" i="10"/>
  <c r="BI435" i="10"/>
  <c r="BH435" i="10"/>
  <c r="BG435" i="10"/>
  <c r="BF435" i="10"/>
  <c r="T435" i="10"/>
  <c r="R435" i="10"/>
  <c r="P435" i="10"/>
  <c r="BI431" i="10"/>
  <c r="BH431" i="10"/>
  <c r="BG431" i="10"/>
  <c r="BF431" i="10"/>
  <c r="T431" i="10"/>
  <c r="R431" i="10"/>
  <c r="P431" i="10"/>
  <c r="BI427" i="10"/>
  <c r="BH427" i="10"/>
  <c r="BG427" i="10"/>
  <c r="BF427" i="10"/>
  <c r="T427" i="10"/>
  <c r="T426" i="10" s="1"/>
  <c r="R427" i="10"/>
  <c r="R426" i="10" s="1"/>
  <c r="P427" i="10"/>
  <c r="P426" i="10" s="1"/>
  <c r="BI423" i="10"/>
  <c r="BH423" i="10"/>
  <c r="BG423" i="10"/>
  <c r="BF423" i="10"/>
  <c r="T423" i="10"/>
  <c r="R423" i="10"/>
  <c r="P423" i="10"/>
  <c r="BI420" i="10"/>
  <c r="BH420" i="10"/>
  <c r="BG420" i="10"/>
  <c r="BF420" i="10"/>
  <c r="T420" i="10"/>
  <c r="R420" i="10"/>
  <c r="P420" i="10"/>
  <c r="BI417" i="10"/>
  <c r="BH417" i="10"/>
  <c r="BG417" i="10"/>
  <c r="BF417" i="10"/>
  <c r="T417" i="10"/>
  <c r="R417" i="10"/>
  <c r="P417" i="10"/>
  <c r="BI412" i="10"/>
  <c r="BH412" i="10"/>
  <c r="BG412" i="10"/>
  <c r="BF412" i="10"/>
  <c r="T412" i="10"/>
  <c r="R412" i="10"/>
  <c r="P412" i="10"/>
  <c r="BI408" i="10"/>
  <c r="BH408" i="10"/>
  <c r="BG408" i="10"/>
  <c r="BF408" i="10"/>
  <c r="T408" i="10"/>
  <c r="R408" i="10"/>
  <c r="P408" i="10"/>
  <c r="BI404" i="10"/>
  <c r="BH404" i="10"/>
  <c r="BG404" i="10"/>
  <c r="BF404" i="10"/>
  <c r="T404" i="10"/>
  <c r="R404" i="10"/>
  <c r="P404" i="10"/>
  <c r="BI400" i="10"/>
  <c r="BH400" i="10"/>
  <c r="BG400" i="10"/>
  <c r="BF400" i="10"/>
  <c r="T400" i="10"/>
  <c r="R400" i="10"/>
  <c r="P400" i="10"/>
  <c r="BI396" i="10"/>
  <c r="BH396" i="10"/>
  <c r="BG396" i="10"/>
  <c r="BF396" i="10"/>
  <c r="T396" i="10"/>
  <c r="R396" i="10"/>
  <c r="P396" i="10"/>
  <c r="BI392" i="10"/>
  <c r="BH392" i="10"/>
  <c r="BG392" i="10"/>
  <c r="BF392" i="10"/>
  <c r="T392" i="10"/>
  <c r="R392" i="10"/>
  <c r="P392" i="10"/>
  <c r="BI388" i="10"/>
  <c r="BH388" i="10"/>
  <c r="BG388" i="10"/>
  <c r="BF388" i="10"/>
  <c r="T388" i="10"/>
  <c r="R388" i="10"/>
  <c r="P388" i="10"/>
  <c r="BI385" i="10"/>
  <c r="BH385" i="10"/>
  <c r="BG385" i="10"/>
  <c r="BF385" i="10"/>
  <c r="T385" i="10"/>
  <c r="R385" i="10"/>
  <c r="P385" i="10"/>
  <c r="BI383" i="10"/>
  <c r="BH383" i="10"/>
  <c r="BG383" i="10"/>
  <c r="BF383" i="10"/>
  <c r="T383" i="10"/>
  <c r="R383" i="10"/>
  <c r="P383" i="10"/>
  <c r="BI380" i="10"/>
  <c r="BH380" i="10"/>
  <c r="BG380" i="10"/>
  <c r="BF380" i="10"/>
  <c r="T380" i="10"/>
  <c r="R380" i="10"/>
  <c r="P380" i="10"/>
  <c r="BI377" i="10"/>
  <c r="BH377" i="10"/>
  <c r="BG377" i="10"/>
  <c r="BF377" i="10"/>
  <c r="T377" i="10"/>
  <c r="R377" i="10"/>
  <c r="P377" i="10"/>
  <c r="BI372" i="10"/>
  <c r="BH372" i="10"/>
  <c r="BG372" i="10"/>
  <c r="BF372" i="10"/>
  <c r="T372" i="10"/>
  <c r="R372" i="10"/>
  <c r="P372" i="10"/>
  <c r="BI369" i="10"/>
  <c r="BH369" i="10"/>
  <c r="BG369" i="10"/>
  <c r="BF369" i="10"/>
  <c r="T369" i="10"/>
  <c r="R369" i="10"/>
  <c r="P369" i="10"/>
  <c r="BI364" i="10"/>
  <c r="BH364" i="10"/>
  <c r="BG364" i="10"/>
  <c r="BF364" i="10"/>
  <c r="T364" i="10"/>
  <c r="R364" i="10"/>
  <c r="P364" i="10"/>
  <c r="BI362" i="10"/>
  <c r="BH362" i="10"/>
  <c r="BG362" i="10"/>
  <c r="BF362" i="10"/>
  <c r="T362" i="10"/>
  <c r="R362" i="10"/>
  <c r="P362" i="10"/>
  <c r="BI360" i="10"/>
  <c r="BH360" i="10"/>
  <c r="BG360" i="10"/>
  <c r="BF360" i="10"/>
  <c r="T360" i="10"/>
  <c r="R360" i="10"/>
  <c r="P360" i="10"/>
  <c r="BI355" i="10"/>
  <c r="BH355" i="10"/>
  <c r="BG355" i="10"/>
  <c r="BF355" i="10"/>
  <c r="T355" i="10"/>
  <c r="R355" i="10"/>
  <c r="P355" i="10"/>
  <c r="BI353" i="10"/>
  <c r="BH353" i="10"/>
  <c r="BG353" i="10"/>
  <c r="BF353" i="10"/>
  <c r="T353" i="10"/>
  <c r="R353" i="10"/>
  <c r="P353" i="10"/>
  <c r="BI351" i="10"/>
  <c r="BH351" i="10"/>
  <c r="BG351" i="10"/>
  <c r="BF351" i="10"/>
  <c r="T351" i="10"/>
  <c r="R351" i="10"/>
  <c r="P351" i="10"/>
  <c r="BI349" i="10"/>
  <c r="BH349" i="10"/>
  <c r="BG349" i="10"/>
  <c r="BF349" i="10"/>
  <c r="T349" i="10"/>
  <c r="R349" i="10"/>
  <c r="P349" i="10"/>
  <c r="BI347" i="10"/>
  <c r="BH347" i="10"/>
  <c r="BG347" i="10"/>
  <c r="BF347" i="10"/>
  <c r="T347" i="10"/>
  <c r="R347" i="10"/>
  <c r="P347" i="10"/>
  <c r="BI342" i="10"/>
  <c r="BH342" i="10"/>
  <c r="BG342" i="10"/>
  <c r="BF342" i="10"/>
  <c r="T342" i="10"/>
  <c r="R342" i="10"/>
  <c r="P342" i="10"/>
  <c r="BI340" i="10"/>
  <c r="BH340" i="10"/>
  <c r="BG340" i="10"/>
  <c r="BF340" i="10"/>
  <c r="T340" i="10"/>
  <c r="R340" i="10"/>
  <c r="P340" i="10"/>
  <c r="BI335" i="10"/>
  <c r="BH335" i="10"/>
  <c r="BG335" i="10"/>
  <c r="BF335" i="10"/>
  <c r="T335" i="10"/>
  <c r="R335" i="10"/>
  <c r="P335" i="10"/>
  <c r="BI332" i="10"/>
  <c r="BH332" i="10"/>
  <c r="BG332" i="10"/>
  <c r="BF332" i="10"/>
  <c r="T332" i="10"/>
  <c r="R332" i="10"/>
  <c r="P332" i="10"/>
  <c r="BI327" i="10"/>
  <c r="BH327" i="10"/>
  <c r="BG327" i="10"/>
  <c r="BF327" i="10"/>
  <c r="T327" i="10"/>
  <c r="R327" i="10"/>
  <c r="P327" i="10"/>
  <c r="BI322" i="10"/>
  <c r="BH322" i="10"/>
  <c r="BG322" i="10"/>
  <c r="BF322" i="10"/>
  <c r="T322" i="10"/>
  <c r="R322" i="10"/>
  <c r="P322" i="10"/>
  <c r="BI317" i="10"/>
  <c r="BH317" i="10"/>
  <c r="BG317" i="10"/>
  <c r="BF317" i="10"/>
  <c r="T317" i="10"/>
  <c r="R317" i="10"/>
  <c r="P317" i="10"/>
  <c r="BI311" i="10"/>
  <c r="BH311" i="10"/>
  <c r="BG311" i="10"/>
  <c r="BF311" i="10"/>
  <c r="T311" i="10"/>
  <c r="R311" i="10"/>
  <c r="P311" i="10"/>
  <c r="BI306" i="10"/>
  <c r="BH306" i="10"/>
  <c r="BG306" i="10"/>
  <c r="BF306" i="10"/>
  <c r="T306" i="10"/>
  <c r="R306" i="10"/>
  <c r="P306" i="10"/>
  <c r="BI301" i="10"/>
  <c r="BH301" i="10"/>
  <c r="BG301" i="10"/>
  <c r="BF301" i="10"/>
  <c r="T301" i="10"/>
  <c r="R301" i="10"/>
  <c r="P301" i="10"/>
  <c r="BI296" i="10"/>
  <c r="BH296" i="10"/>
  <c r="BG296" i="10"/>
  <c r="BF296" i="10"/>
  <c r="T296" i="10"/>
  <c r="R296" i="10"/>
  <c r="P296" i="10"/>
  <c r="BI294" i="10"/>
  <c r="BH294" i="10"/>
  <c r="BG294" i="10"/>
  <c r="BF294" i="10"/>
  <c r="T294" i="10"/>
  <c r="R294" i="10"/>
  <c r="P294" i="10"/>
  <c r="BI290" i="10"/>
  <c r="BH290" i="10"/>
  <c r="BG290" i="10"/>
  <c r="BF290" i="10"/>
  <c r="T290" i="10"/>
  <c r="R290" i="10"/>
  <c r="P290" i="10"/>
  <c r="BI288" i="10"/>
  <c r="BH288" i="10"/>
  <c r="BG288" i="10"/>
  <c r="BF288" i="10"/>
  <c r="T288" i="10"/>
  <c r="R288" i="10"/>
  <c r="P288" i="10"/>
  <c r="BI282" i="10"/>
  <c r="BH282" i="10"/>
  <c r="BG282" i="10"/>
  <c r="BF282" i="10"/>
  <c r="T282" i="10"/>
  <c r="R282" i="10"/>
  <c r="P282" i="10"/>
  <c r="BI277" i="10"/>
  <c r="BH277" i="10"/>
  <c r="BG277" i="10"/>
  <c r="BF277" i="10"/>
  <c r="T277" i="10"/>
  <c r="R277" i="10"/>
  <c r="P277" i="10"/>
  <c r="BI270" i="10"/>
  <c r="BH270" i="10"/>
  <c r="BG270" i="10"/>
  <c r="BF270" i="10"/>
  <c r="T270" i="10"/>
  <c r="R270" i="10"/>
  <c r="P270" i="10"/>
  <c r="BI268" i="10"/>
  <c r="BH268" i="10"/>
  <c r="BG268" i="10"/>
  <c r="BF268" i="10"/>
  <c r="T268" i="10"/>
  <c r="R268" i="10"/>
  <c r="P268" i="10"/>
  <c r="BI262" i="10"/>
  <c r="BH262" i="10"/>
  <c r="BG262" i="10"/>
  <c r="BF262" i="10"/>
  <c r="T262" i="10"/>
  <c r="R262" i="10"/>
  <c r="P262" i="10"/>
  <c r="BI254" i="10"/>
  <c r="BH254" i="10"/>
  <c r="BG254" i="10"/>
  <c r="BF254" i="10"/>
  <c r="T254" i="10"/>
  <c r="R254" i="10"/>
  <c r="P254" i="10"/>
  <c r="BI249" i="10"/>
  <c r="BH249" i="10"/>
  <c r="BG249" i="10"/>
  <c r="BF249" i="10"/>
  <c r="T249" i="10"/>
  <c r="R249" i="10"/>
  <c r="P249" i="10"/>
  <c r="BI247" i="10"/>
  <c r="BH247" i="10"/>
  <c r="BG247" i="10"/>
  <c r="BF247" i="10"/>
  <c r="T247" i="10"/>
  <c r="R247" i="10"/>
  <c r="P247" i="10"/>
  <c r="BI238" i="10"/>
  <c r="BH238" i="10"/>
  <c r="BG238" i="10"/>
  <c r="BF238" i="10"/>
  <c r="T238" i="10"/>
  <c r="R238" i="10"/>
  <c r="P238" i="10"/>
  <c r="BI233" i="10"/>
  <c r="BH233" i="10"/>
  <c r="BG233" i="10"/>
  <c r="BF233" i="10"/>
  <c r="T233" i="10"/>
  <c r="R233" i="10"/>
  <c r="P233" i="10"/>
  <c r="BI225" i="10"/>
  <c r="BH225" i="10"/>
  <c r="BG225" i="10"/>
  <c r="BF225" i="10"/>
  <c r="T225" i="10"/>
  <c r="R225" i="10"/>
  <c r="P225" i="10"/>
  <c r="BI220" i="10"/>
  <c r="BH220" i="10"/>
  <c r="BG220" i="10"/>
  <c r="BF220" i="10"/>
  <c r="T220" i="10"/>
  <c r="R220" i="10"/>
  <c r="P220" i="10"/>
  <c r="BI215" i="10"/>
  <c r="BH215" i="10"/>
  <c r="BG215" i="10"/>
  <c r="BF215" i="10"/>
  <c r="T215" i="10"/>
  <c r="R215" i="10"/>
  <c r="P215" i="10"/>
  <c r="BI212" i="10"/>
  <c r="BH212" i="10"/>
  <c r="BG212" i="10"/>
  <c r="BF212" i="10"/>
  <c r="T212" i="10"/>
  <c r="R212" i="10"/>
  <c r="P212" i="10"/>
  <c r="BI207" i="10"/>
  <c r="BH207" i="10"/>
  <c r="BG207" i="10"/>
  <c r="BF207" i="10"/>
  <c r="T207" i="10"/>
  <c r="R207" i="10"/>
  <c r="P207" i="10"/>
  <c r="BI203" i="10"/>
  <c r="BH203" i="10"/>
  <c r="BG203" i="10"/>
  <c r="BF203" i="10"/>
  <c r="T203" i="10"/>
  <c r="R203" i="10"/>
  <c r="P203" i="10"/>
  <c r="BI200" i="10"/>
  <c r="BH200" i="10"/>
  <c r="BG200" i="10"/>
  <c r="BF200" i="10"/>
  <c r="T200" i="10"/>
  <c r="R200" i="10"/>
  <c r="P200" i="10"/>
  <c r="BI192" i="10"/>
  <c r="BH192" i="10"/>
  <c r="BG192" i="10"/>
  <c r="BF192" i="10"/>
  <c r="T192" i="10"/>
  <c r="R192" i="10"/>
  <c r="P192" i="10"/>
  <c r="BI178" i="10"/>
  <c r="BH178" i="10"/>
  <c r="BG178" i="10"/>
  <c r="BF178" i="10"/>
  <c r="T178" i="10"/>
  <c r="R178" i="10"/>
  <c r="P178" i="10"/>
  <c r="BI175" i="10"/>
  <c r="BH175" i="10"/>
  <c r="BG175" i="10"/>
  <c r="BF175" i="10"/>
  <c r="T175" i="10"/>
  <c r="R175" i="10"/>
  <c r="P175" i="10"/>
  <c r="BI166" i="10"/>
  <c r="BH166" i="10"/>
  <c r="BG166" i="10"/>
  <c r="BF166" i="10"/>
  <c r="T166" i="10"/>
  <c r="R166" i="10"/>
  <c r="P166" i="10"/>
  <c r="BI159" i="10"/>
  <c r="BH159" i="10"/>
  <c r="BG159" i="10"/>
  <c r="BF159" i="10"/>
  <c r="T159" i="10"/>
  <c r="R159" i="10"/>
  <c r="P159" i="10"/>
  <c r="BI157" i="10"/>
  <c r="BH157" i="10"/>
  <c r="BG157" i="10"/>
  <c r="BF157" i="10"/>
  <c r="T157" i="10"/>
  <c r="R157" i="10"/>
  <c r="P157" i="10"/>
  <c r="BI155" i="10"/>
  <c r="BH155" i="10"/>
  <c r="BG155" i="10"/>
  <c r="BF155" i="10"/>
  <c r="T155" i="10"/>
  <c r="R155" i="10"/>
  <c r="P155" i="10"/>
  <c r="BI150" i="10"/>
  <c r="BH150" i="10"/>
  <c r="BG150" i="10"/>
  <c r="BF150" i="10"/>
  <c r="T150" i="10"/>
  <c r="R150" i="10"/>
  <c r="P150" i="10"/>
  <c r="BI141" i="10"/>
  <c r="BH141" i="10"/>
  <c r="BG141" i="10"/>
  <c r="BF141" i="10"/>
  <c r="T141" i="10"/>
  <c r="R141" i="10"/>
  <c r="P141" i="10"/>
  <c r="J134" i="10"/>
  <c r="F134" i="10"/>
  <c r="F132" i="10"/>
  <c r="E130" i="10"/>
  <c r="J93" i="10"/>
  <c r="F93" i="10"/>
  <c r="F91" i="10"/>
  <c r="E89" i="10"/>
  <c r="J26" i="10"/>
  <c r="E26" i="10"/>
  <c r="J94" i="10" s="1"/>
  <c r="J25" i="10"/>
  <c r="J20" i="10"/>
  <c r="E20" i="10"/>
  <c r="F135" i="10" s="1"/>
  <c r="J19" i="10"/>
  <c r="J14" i="10"/>
  <c r="J91" i="10" s="1"/>
  <c r="E7" i="10"/>
  <c r="E85" i="10"/>
  <c r="J41" i="9"/>
  <c r="J40" i="9"/>
  <c r="AY104" i="1" s="1"/>
  <c r="J39" i="9"/>
  <c r="AX104" i="1"/>
  <c r="BI223" i="9"/>
  <c r="BH223" i="9"/>
  <c r="BG223" i="9"/>
  <c r="BF223" i="9"/>
  <c r="T223" i="9"/>
  <c r="R223" i="9"/>
  <c r="P223" i="9"/>
  <c r="BI221" i="9"/>
  <c r="BH221" i="9"/>
  <c r="BG221" i="9"/>
  <c r="BF221" i="9"/>
  <c r="T221" i="9"/>
  <c r="R221" i="9"/>
  <c r="P221" i="9"/>
  <c r="BI219" i="9"/>
  <c r="BH219" i="9"/>
  <c r="BG219" i="9"/>
  <c r="BF219" i="9"/>
  <c r="T219" i="9"/>
  <c r="R219" i="9"/>
  <c r="P219" i="9"/>
  <c r="BI217" i="9"/>
  <c r="BH217" i="9"/>
  <c r="BG217" i="9"/>
  <c r="BF217" i="9"/>
  <c r="T217" i="9"/>
  <c r="R217" i="9"/>
  <c r="P217" i="9"/>
  <c r="BI215" i="9"/>
  <c r="BH215" i="9"/>
  <c r="BG215" i="9"/>
  <c r="BF215" i="9"/>
  <c r="T215" i="9"/>
  <c r="R215" i="9"/>
  <c r="P215" i="9"/>
  <c r="BI213" i="9"/>
  <c r="BH213" i="9"/>
  <c r="BG213" i="9"/>
  <c r="BF213" i="9"/>
  <c r="T213" i="9"/>
  <c r="R213" i="9"/>
  <c r="P213" i="9"/>
  <c r="BI210" i="9"/>
  <c r="BH210" i="9"/>
  <c r="BG210" i="9"/>
  <c r="BF210" i="9"/>
  <c r="T210" i="9"/>
  <c r="R210" i="9"/>
  <c r="P210" i="9"/>
  <c r="BI208" i="9"/>
  <c r="BH208" i="9"/>
  <c r="BG208" i="9"/>
  <c r="BF208" i="9"/>
  <c r="T208" i="9"/>
  <c r="R208" i="9"/>
  <c r="P208" i="9"/>
  <c r="BI206" i="9"/>
  <c r="BH206" i="9"/>
  <c r="BG206" i="9"/>
  <c r="BF206" i="9"/>
  <c r="T206" i="9"/>
  <c r="R206" i="9"/>
  <c r="P206" i="9"/>
  <c r="BI204" i="9"/>
  <c r="BH204" i="9"/>
  <c r="BG204" i="9"/>
  <c r="BF204" i="9"/>
  <c r="T204" i="9"/>
  <c r="R204" i="9"/>
  <c r="P204" i="9"/>
  <c r="BI201" i="9"/>
  <c r="BH201" i="9"/>
  <c r="BG201" i="9"/>
  <c r="BF201" i="9"/>
  <c r="T201" i="9"/>
  <c r="R201" i="9"/>
  <c r="P201" i="9"/>
  <c r="BI199" i="9"/>
  <c r="BH199" i="9"/>
  <c r="BG199" i="9"/>
  <c r="BF199" i="9"/>
  <c r="T199" i="9"/>
  <c r="R199" i="9"/>
  <c r="P199" i="9"/>
  <c r="BI197" i="9"/>
  <c r="BH197" i="9"/>
  <c r="BG197" i="9"/>
  <c r="BF197" i="9"/>
  <c r="T197" i="9"/>
  <c r="R197" i="9"/>
  <c r="P197" i="9"/>
  <c r="BI194" i="9"/>
  <c r="BH194" i="9"/>
  <c r="BG194" i="9"/>
  <c r="BF194" i="9"/>
  <c r="T194" i="9"/>
  <c r="R194" i="9"/>
  <c r="P194" i="9"/>
  <c r="BI191" i="9"/>
  <c r="BH191" i="9"/>
  <c r="BG191" i="9"/>
  <c r="BF191" i="9"/>
  <c r="T191" i="9"/>
  <c r="R191" i="9"/>
  <c r="P191" i="9"/>
  <c r="BI189" i="9"/>
  <c r="BH189" i="9"/>
  <c r="BG189" i="9"/>
  <c r="BF189" i="9"/>
  <c r="T189" i="9"/>
  <c r="R189" i="9"/>
  <c r="P189" i="9"/>
  <c r="BI187" i="9"/>
  <c r="BH187" i="9"/>
  <c r="BG187" i="9"/>
  <c r="BF187" i="9"/>
  <c r="T187" i="9"/>
  <c r="R187" i="9"/>
  <c r="P187" i="9"/>
  <c r="BI185" i="9"/>
  <c r="BH185" i="9"/>
  <c r="BG185" i="9"/>
  <c r="BF185" i="9"/>
  <c r="T185" i="9"/>
  <c r="R185" i="9"/>
  <c r="P185" i="9"/>
  <c r="BI183" i="9"/>
  <c r="BH183" i="9"/>
  <c r="BG183" i="9"/>
  <c r="BF183" i="9"/>
  <c r="T183" i="9"/>
  <c r="R183" i="9"/>
  <c r="P183" i="9"/>
  <c r="BI181" i="9"/>
  <c r="BH181" i="9"/>
  <c r="BG181" i="9"/>
  <c r="BF181" i="9"/>
  <c r="T181" i="9"/>
  <c r="R181" i="9"/>
  <c r="P181" i="9"/>
  <c r="BI179" i="9"/>
  <c r="BH179" i="9"/>
  <c r="BG179" i="9"/>
  <c r="BF179" i="9"/>
  <c r="T179" i="9"/>
  <c r="R179" i="9"/>
  <c r="P179" i="9"/>
  <c r="BI177" i="9"/>
  <c r="BH177" i="9"/>
  <c r="BG177" i="9"/>
  <c r="BF177" i="9"/>
  <c r="T177" i="9"/>
  <c r="R177" i="9"/>
  <c r="P177" i="9"/>
  <c r="BI175" i="9"/>
  <c r="BH175" i="9"/>
  <c r="BG175" i="9"/>
  <c r="BF175" i="9"/>
  <c r="T175" i="9"/>
  <c r="R175" i="9"/>
  <c r="P175" i="9"/>
  <c r="BI173" i="9"/>
  <c r="BH173" i="9"/>
  <c r="BG173" i="9"/>
  <c r="BF173" i="9"/>
  <c r="T173" i="9"/>
  <c r="R173" i="9"/>
  <c r="P173" i="9"/>
  <c r="BI171" i="9"/>
  <c r="BH171" i="9"/>
  <c r="BG171" i="9"/>
  <c r="BF171" i="9"/>
  <c r="T171" i="9"/>
  <c r="R171" i="9"/>
  <c r="P171" i="9"/>
  <c r="BI169" i="9"/>
  <c r="BH169" i="9"/>
  <c r="BG169" i="9"/>
  <c r="BF169" i="9"/>
  <c r="T169" i="9"/>
  <c r="R169" i="9"/>
  <c r="P169" i="9"/>
  <c r="BI167" i="9"/>
  <c r="BH167" i="9"/>
  <c r="BG167" i="9"/>
  <c r="BF167" i="9"/>
  <c r="T167" i="9"/>
  <c r="R167" i="9"/>
  <c r="P167" i="9"/>
  <c r="BI164" i="9"/>
  <c r="BH164" i="9"/>
  <c r="BG164" i="9"/>
  <c r="BF164" i="9"/>
  <c r="T164" i="9"/>
  <c r="R164" i="9"/>
  <c r="P164" i="9"/>
  <c r="BI162" i="9"/>
  <c r="BH162" i="9"/>
  <c r="BG162" i="9"/>
  <c r="BF162" i="9"/>
  <c r="T162" i="9"/>
  <c r="R162" i="9"/>
  <c r="P162" i="9"/>
  <c r="BI160" i="9"/>
  <c r="BH160" i="9"/>
  <c r="BG160" i="9"/>
  <c r="BF160" i="9"/>
  <c r="T160" i="9"/>
  <c r="R160" i="9"/>
  <c r="P160" i="9"/>
  <c r="BI157" i="9"/>
  <c r="BH157" i="9"/>
  <c r="BG157" i="9"/>
  <c r="BF157" i="9"/>
  <c r="T157" i="9"/>
  <c r="R157" i="9"/>
  <c r="P157" i="9"/>
  <c r="BI155" i="9"/>
  <c r="BH155" i="9"/>
  <c r="BG155" i="9"/>
  <c r="BF155" i="9"/>
  <c r="T155" i="9"/>
  <c r="R155" i="9"/>
  <c r="P155" i="9"/>
  <c r="BI153" i="9"/>
  <c r="BH153" i="9"/>
  <c r="BG153" i="9"/>
  <c r="BF153" i="9"/>
  <c r="T153" i="9"/>
  <c r="R153" i="9"/>
  <c r="P153" i="9"/>
  <c r="BI151" i="9"/>
  <c r="BH151" i="9"/>
  <c r="BG151" i="9"/>
  <c r="BF151" i="9"/>
  <c r="T151" i="9"/>
  <c r="R151" i="9"/>
  <c r="P151" i="9"/>
  <c r="BI149" i="9"/>
  <c r="BH149" i="9"/>
  <c r="BG149" i="9"/>
  <c r="BF149" i="9"/>
  <c r="T149" i="9"/>
  <c r="R149" i="9"/>
  <c r="P149" i="9"/>
  <c r="BI147" i="9"/>
  <c r="BH147" i="9"/>
  <c r="BG147" i="9"/>
  <c r="BF147" i="9"/>
  <c r="T147" i="9"/>
  <c r="R147" i="9"/>
  <c r="P147" i="9"/>
  <c r="BI145" i="9"/>
  <c r="BH145" i="9"/>
  <c r="BG145" i="9"/>
  <c r="BF145" i="9"/>
  <c r="T145" i="9"/>
  <c r="R145" i="9"/>
  <c r="P145" i="9"/>
  <c r="BI143" i="9"/>
  <c r="BH143" i="9"/>
  <c r="BG143" i="9"/>
  <c r="BF143" i="9"/>
  <c r="T143" i="9"/>
  <c r="R143" i="9"/>
  <c r="P143" i="9"/>
  <c r="BI141" i="9"/>
  <c r="BH141" i="9"/>
  <c r="BG141" i="9"/>
  <c r="BF141" i="9"/>
  <c r="T141" i="9"/>
  <c r="R141" i="9"/>
  <c r="P141" i="9"/>
  <c r="BI139" i="9"/>
  <c r="BH139" i="9"/>
  <c r="BG139" i="9"/>
  <c r="BF139" i="9"/>
  <c r="T139" i="9"/>
  <c r="R139" i="9"/>
  <c r="P139" i="9"/>
  <c r="BI137" i="9"/>
  <c r="BH137" i="9"/>
  <c r="BG137" i="9"/>
  <c r="BF137" i="9"/>
  <c r="T137" i="9"/>
  <c r="R137" i="9"/>
  <c r="P137" i="9"/>
  <c r="BI135" i="9"/>
  <c r="BH135" i="9"/>
  <c r="BG135" i="9"/>
  <c r="BF135" i="9"/>
  <c r="T135" i="9"/>
  <c r="R135" i="9"/>
  <c r="P135" i="9"/>
  <c r="BI133" i="9"/>
  <c r="BH133" i="9"/>
  <c r="BG133" i="9"/>
  <c r="BF133" i="9"/>
  <c r="T133" i="9"/>
  <c r="R133" i="9"/>
  <c r="P133" i="9"/>
  <c r="BI131" i="9"/>
  <c r="BH131" i="9"/>
  <c r="BG131" i="9"/>
  <c r="BF131" i="9"/>
  <c r="T131" i="9"/>
  <c r="R131" i="9"/>
  <c r="P131" i="9"/>
  <c r="F122" i="9"/>
  <c r="E120" i="9"/>
  <c r="F93" i="9"/>
  <c r="E91" i="9"/>
  <c r="J28" i="9"/>
  <c r="E28" i="9"/>
  <c r="J125" i="9" s="1"/>
  <c r="J27" i="9"/>
  <c r="J25" i="9"/>
  <c r="E25" i="9"/>
  <c r="J124" i="9" s="1"/>
  <c r="J24" i="9"/>
  <c r="J22" i="9"/>
  <c r="E22" i="9"/>
  <c r="F96" i="9" s="1"/>
  <c r="J21" i="9"/>
  <c r="J19" i="9"/>
  <c r="E19" i="9"/>
  <c r="F124" i="9" s="1"/>
  <c r="J18" i="9"/>
  <c r="J16" i="9"/>
  <c r="J122" i="9"/>
  <c r="E7" i="9"/>
  <c r="E85" i="9"/>
  <c r="J41" i="8"/>
  <c r="J40" i="8"/>
  <c r="AY103" i="1" s="1"/>
  <c r="J39" i="8"/>
  <c r="AX103" i="1" s="1"/>
  <c r="BI463" i="8"/>
  <c r="BH463" i="8"/>
  <c r="BG463" i="8"/>
  <c r="BF463" i="8"/>
  <c r="T463" i="8"/>
  <c r="R463" i="8"/>
  <c r="P463" i="8"/>
  <c r="BI461" i="8"/>
  <c r="BH461" i="8"/>
  <c r="BG461" i="8"/>
  <c r="BF461" i="8"/>
  <c r="T461" i="8"/>
  <c r="R461" i="8"/>
  <c r="P461" i="8"/>
  <c r="BI459" i="8"/>
  <c r="BH459" i="8"/>
  <c r="BG459" i="8"/>
  <c r="BF459" i="8"/>
  <c r="T459" i="8"/>
  <c r="R459" i="8"/>
  <c r="P459" i="8"/>
  <c r="BI457" i="8"/>
  <c r="BH457" i="8"/>
  <c r="BG457" i="8"/>
  <c r="BF457" i="8"/>
  <c r="T457" i="8"/>
  <c r="R457" i="8"/>
  <c r="P457" i="8"/>
  <c r="BI455" i="8"/>
  <c r="BH455" i="8"/>
  <c r="BG455" i="8"/>
  <c r="BF455" i="8"/>
  <c r="T455" i="8"/>
  <c r="R455" i="8"/>
  <c r="P455" i="8"/>
  <c r="BI453" i="8"/>
  <c r="BH453" i="8"/>
  <c r="BG453" i="8"/>
  <c r="BF453" i="8"/>
  <c r="T453" i="8"/>
  <c r="R453" i="8"/>
  <c r="P453" i="8"/>
  <c r="BI451" i="8"/>
  <c r="BH451" i="8"/>
  <c r="BG451" i="8"/>
  <c r="BF451" i="8"/>
  <c r="T451" i="8"/>
  <c r="R451" i="8"/>
  <c r="P451" i="8"/>
  <c r="BI449" i="8"/>
  <c r="BH449" i="8"/>
  <c r="BG449" i="8"/>
  <c r="BF449" i="8"/>
  <c r="T449" i="8"/>
  <c r="R449" i="8"/>
  <c r="P449" i="8"/>
  <c r="BI447" i="8"/>
  <c r="BH447" i="8"/>
  <c r="BG447" i="8"/>
  <c r="BF447" i="8"/>
  <c r="T447" i="8"/>
  <c r="R447" i="8"/>
  <c r="P447" i="8"/>
  <c r="BI445" i="8"/>
  <c r="BH445" i="8"/>
  <c r="BG445" i="8"/>
  <c r="BF445" i="8"/>
  <c r="T445" i="8"/>
  <c r="R445" i="8"/>
  <c r="P445" i="8"/>
  <c r="BI443" i="8"/>
  <c r="BH443" i="8"/>
  <c r="BG443" i="8"/>
  <c r="BF443" i="8"/>
  <c r="T443" i="8"/>
  <c r="R443" i="8"/>
  <c r="P443" i="8"/>
  <c r="BI441" i="8"/>
  <c r="BH441" i="8"/>
  <c r="BG441" i="8"/>
  <c r="BF441" i="8"/>
  <c r="T441" i="8"/>
  <c r="R441" i="8"/>
  <c r="P441" i="8"/>
  <c r="BI439" i="8"/>
  <c r="BH439" i="8"/>
  <c r="BG439" i="8"/>
  <c r="BF439" i="8"/>
  <c r="T439" i="8"/>
  <c r="R439" i="8"/>
  <c r="P439" i="8"/>
  <c r="BI437" i="8"/>
  <c r="BH437" i="8"/>
  <c r="BG437" i="8"/>
  <c r="BF437" i="8"/>
  <c r="T437" i="8"/>
  <c r="R437" i="8"/>
  <c r="P437" i="8"/>
  <c r="BI435" i="8"/>
  <c r="BH435" i="8"/>
  <c r="BG435" i="8"/>
  <c r="BF435" i="8"/>
  <c r="T435" i="8"/>
  <c r="R435" i="8"/>
  <c r="P435" i="8"/>
  <c r="BI433" i="8"/>
  <c r="BH433" i="8"/>
  <c r="BG433" i="8"/>
  <c r="BF433" i="8"/>
  <c r="T433" i="8"/>
  <c r="R433" i="8"/>
  <c r="P433" i="8"/>
  <c r="BI431" i="8"/>
  <c r="BH431" i="8"/>
  <c r="BG431" i="8"/>
  <c r="BF431" i="8"/>
  <c r="T431" i="8"/>
  <c r="R431" i="8"/>
  <c r="P431" i="8"/>
  <c r="BI429" i="8"/>
  <c r="BH429" i="8"/>
  <c r="BG429" i="8"/>
  <c r="BF429" i="8"/>
  <c r="T429" i="8"/>
  <c r="R429" i="8"/>
  <c r="P429" i="8"/>
  <c r="BI427" i="8"/>
  <c r="BH427" i="8"/>
  <c r="BG427" i="8"/>
  <c r="BF427" i="8"/>
  <c r="T427" i="8"/>
  <c r="R427" i="8"/>
  <c r="P427" i="8"/>
  <c r="BI425" i="8"/>
  <c r="BH425" i="8"/>
  <c r="BG425" i="8"/>
  <c r="BF425" i="8"/>
  <c r="T425" i="8"/>
  <c r="R425" i="8"/>
  <c r="P425" i="8"/>
  <c r="BI423" i="8"/>
  <c r="BH423" i="8"/>
  <c r="BG423" i="8"/>
  <c r="BF423" i="8"/>
  <c r="T423" i="8"/>
  <c r="R423" i="8"/>
  <c r="P423" i="8"/>
  <c r="BI421" i="8"/>
  <c r="BH421" i="8"/>
  <c r="BG421" i="8"/>
  <c r="BF421" i="8"/>
  <c r="T421" i="8"/>
  <c r="R421" i="8"/>
  <c r="P421" i="8"/>
  <c r="BI419" i="8"/>
  <c r="BH419" i="8"/>
  <c r="BG419" i="8"/>
  <c r="BF419" i="8"/>
  <c r="T419" i="8"/>
  <c r="R419" i="8"/>
  <c r="P419" i="8"/>
  <c r="BI417" i="8"/>
  <c r="BH417" i="8"/>
  <c r="BG417" i="8"/>
  <c r="BF417" i="8"/>
  <c r="T417" i="8"/>
  <c r="R417" i="8"/>
  <c r="P417" i="8"/>
  <c r="BI415" i="8"/>
  <c r="BH415" i="8"/>
  <c r="BG415" i="8"/>
  <c r="BF415" i="8"/>
  <c r="T415" i="8"/>
  <c r="R415" i="8"/>
  <c r="P415" i="8"/>
  <c r="BI413" i="8"/>
  <c r="BH413" i="8"/>
  <c r="BG413" i="8"/>
  <c r="BF413" i="8"/>
  <c r="T413" i="8"/>
  <c r="R413" i="8"/>
  <c r="P413" i="8"/>
  <c r="BI411" i="8"/>
  <c r="BH411" i="8"/>
  <c r="BG411" i="8"/>
  <c r="BF411" i="8"/>
  <c r="T411" i="8"/>
  <c r="R411" i="8"/>
  <c r="P411" i="8"/>
  <c r="BI409" i="8"/>
  <c r="BH409" i="8"/>
  <c r="BG409" i="8"/>
  <c r="BF409" i="8"/>
  <c r="T409" i="8"/>
  <c r="R409" i="8"/>
  <c r="P409" i="8"/>
  <c r="BI407" i="8"/>
  <c r="BH407" i="8"/>
  <c r="BG407" i="8"/>
  <c r="BF407" i="8"/>
  <c r="T407" i="8"/>
  <c r="R407" i="8"/>
  <c r="P407" i="8"/>
  <c r="BI405" i="8"/>
  <c r="BH405" i="8"/>
  <c r="BG405" i="8"/>
  <c r="BF405" i="8"/>
  <c r="T405" i="8"/>
  <c r="R405" i="8"/>
  <c r="P405" i="8"/>
  <c r="BI403" i="8"/>
  <c r="BH403" i="8"/>
  <c r="BG403" i="8"/>
  <c r="BF403" i="8"/>
  <c r="T403" i="8"/>
  <c r="R403" i="8"/>
  <c r="P403" i="8"/>
  <c r="BI401" i="8"/>
  <c r="BH401" i="8"/>
  <c r="BG401" i="8"/>
  <c r="BF401" i="8"/>
  <c r="T401" i="8"/>
  <c r="R401" i="8"/>
  <c r="P401" i="8"/>
  <c r="BI399" i="8"/>
  <c r="BH399" i="8"/>
  <c r="BG399" i="8"/>
  <c r="BF399" i="8"/>
  <c r="T399" i="8"/>
  <c r="R399" i="8"/>
  <c r="P399" i="8"/>
  <c r="BI397" i="8"/>
  <c r="BH397" i="8"/>
  <c r="BG397" i="8"/>
  <c r="BF397" i="8"/>
  <c r="T397" i="8"/>
  <c r="R397" i="8"/>
  <c r="P397" i="8"/>
  <c r="BI395" i="8"/>
  <c r="BH395" i="8"/>
  <c r="BG395" i="8"/>
  <c r="BF395" i="8"/>
  <c r="T395" i="8"/>
  <c r="R395" i="8"/>
  <c r="P395" i="8"/>
  <c r="BI393" i="8"/>
  <c r="BH393" i="8"/>
  <c r="BG393" i="8"/>
  <c r="BF393" i="8"/>
  <c r="T393" i="8"/>
  <c r="R393" i="8"/>
  <c r="P393" i="8"/>
  <c r="BI391" i="8"/>
  <c r="BH391" i="8"/>
  <c r="BG391" i="8"/>
  <c r="BF391" i="8"/>
  <c r="T391" i="8"/>
  <c r="R391" i="8"/>
  <c r="P391" i="8"/>
  <c r="BI389" i="8"/>
  <c r="BH389" i="8"/>
  <c r="BG389" i="8"/>
  <c r="BF389" i="8"/>
  <c r="T389" i="8"/>
  <c r="R389" i="8"/>
  <c r="P389" i="8"/>
  <c r="BI387" i="8"/>
  <c r="BH387" i="8"/>
  <c r="BG387" i="8"/>
  <c r="BF387" i="8"/>
  <c r="T387" i="8"/>
  <c r="R387" i="8"/>
  <c r="P387" i="8"/>
  <c r="BI385" i="8"/>
  <c r="BH385" i="8"/>
  <c r="BG385" i="8"/>
  <c r="BF385" i="8"/>
  <c r="T385" i="8"/>
  <c r="R385" i="8"/>
  <c r="P385" i="8"/>
  <c r="BI383" i="8"/>
  <c r="BH383" i="8"/>
  <c r="BG383" i="8"/>
  <c r="BF383" i="8"/>
  <c r="T383" i="8"/>
  <c r="R383" i="8"/>
  <c r="P383" i="8"/>
  <c r="BI381" i="8"/>
  <c r="BH381" i="8"/>
  <c r="BG381" i="8"/>
  <c r="BF381" i="8"/>
  <c r="T381" i="8"/>
  <c r="R381" i="8"/>
  <c r="P381" i="8"/>
  <c r="BI379" i="8"/>
  <c r="BH379" i="8"/>
  <c r="BG379" i="8"/>
  <c r="BF379" i="8"/>
  <c r="T379" i="8"/>
  <c r="R379" i="8"/>
  <c r="P379" i="8"/>
  <c r="BI377" i="8"/>
  <c r="BH377" i="8"/>
  <c r="BG377" i="8"/>
  <c r="BF377" i="8"/>
  <c r="T377" i="8"/>
  <c r="R377" i="8"/>
  <c r="P377" i="8"/>
  <c r="BI375" i="8"/>
  <c r="BH375" i="8"/>
  <c r="BG375" i="8"/>
  <c r="BF375" i="8"/>
  <c r="T375" i="8"/>
  <c r="R375" i="8"/>
  <c r="P375" i="8"/>
  <c r="BI373" i="8"/>
  <c r="BH373" i="8"/>
  <c r="BG373" i="8"/>
  <c r="BF373" i="8"/>
  <c r="T373" i="8"/>
  <c r="R373" i="8"/>
  <c r="P373" i="8"/>
  <c r="BI371" i="8"/>
  <c r="BH371" i="8"/>
  <c r="BG371" i="8"/>
  <c r="BF371" i="8"/>
  <c r="T371" i="8"/>
  <c r="R371" i="8"/>
  <c r="P371" i="8"/>
  <c r="BI369" i="8"/>
  <c r="BH369" i="8"/>
  <c r="BG369" i="8"/>
  <c r="BF369" i="8"/>
  <c r="T369" i="8"/>
  <c r="R369" i="8"/>
  <c r="P369" i="8"/>
  <c r="BI367" i="8"/>
  <c r="BH367" i="8"/>
  <c r="BG367" i="8"/>
  <c r="BF367" i="8"/>
  <c r="T367" i="8"/>
  <c r="R367" i="8"/>
  <c r="P367" i="8"/>
  <c r="BI365" i="8"/>
  <c r="BH365" i="8"/>
  <c r="BG365" i="8"/>
  <c r="BF365" i="8"/>
  <c r="T365" i="8"/>
  <c r="R365" i="8"/>
  <c r="P365" i="8"/>
  <c r="BI363" i="8"/>
  <c r="BH363" i="8"/>
  <c r="BG363" i="8"/>
  <c r="BF363" i="8"/>
  <c r="T363" i="8"/>
  <c r="R363" i="8"/>
  <c r="P363" i="8"/>
  <c r="BI361" i="8"/>
  <c r="BH361" i="8"/>
  <c r="BG361" i="8"/>
  <c r="BF361" i="8"/>
  <c r="T361" i="8"/>
  <c r="R361" i="8"/>
  <c r="P361" i="8"/>
  <c r="BI359" i="8"/>
  <c r="BH359" i="8"/>
  <c r="BG359" i="8"/>
  <c r="BF359" i="8"/>
  <c r="T359" i="8"/>
  <c r="R359" i="8"/>
  <c r="P359" i="8"/>
  <c r="BI357" i="8"/>
  <c r="BH357" i="8"/>
  <c r="BG357" i="8"/>
  <c r="BF357" i="8"/>
  <c r="T357" i="8"/>
  <c r="R357" i="8"/>
  <c r="P357" i="8"/>
  <c r="BI355" i="8"/>
  <c r="BH355" i="8"/>
  <c r="BG355" i="8"/>
  <c r="BF355" i="8"/>
  <c r="T355" i="8"/>
  <c r="R355" i="8"/>
  <c r="P355" i="8"/>
  <c r="BI353" i="8"/>
  <c r="BH353" i="8"/>
  <c r="BG353" i="8"/>
  <c r="BF353" i="8"/>
  <c r="T353" i="8"/>
  <c r="R353" i="8"/>
  <c r="P353" i="8"/>
  <c r="BI351" i="8"/>
  <c r="BH351" i="8"/>
  <c r="BG351" i="8"/>
  <c r="BF351" i="8"/>
  <c r="T351" i="8"/>
  <c r="R351" i="8"/>
  <c r="P351" i="8"/>
  <c r="BI349" i="8"/>
  <c r="BH349" i="8"/>
  <c r="BG349" i="8"/>
  <c r="BF349" i="8"/>
  <c r="T349" i="8"/>
  <c r="R349" i="8"/>
  <c r="P349" i="8"/>
  <c r="BI347" i="8"/>
  <c r="BH347" i="8"/>
  <c r="BG347" i="8"/>
  <c r="BF347" i="8"/>
  <c r="T347" i="8"/>
  <c r="R347" i="8"/>
  <c r="P347" i="8"/>
  <c r="BI345" i="8"/>
  <c r="BH345" i="8"/>
  <c r="BG345" i="8"/>
  <c r="BF345" i="8"/>
  <c r="T345" i="8"/>
  <c r="R345" i="8"/>
  <c r="P345" i="8"/>
  <c r="BI343" i="8"/>
  <c r="BH343" i="8"/>
  <c r="BG343" i="8"/>
  <c r="BF343" i="8"/>
  <c r="T343" i="8"/>
  <c r="R343" i="8"/>
  <c r="P343" i="8"/>
  <c r="BI341" i="8"/>
  <c r="BH341" i="8"/>
  <c r="BG341" i="8"/>
  <c r="BF341" i="8"/>
  <c r="T341" i="8"/>
  <c r="R341" i="8"/>
  <c r="P341" i="8"/>
  <c r="BI339" i="8"/>
  <c r="BH339" i="8"/>
  <c r="BG339" i="8"/>
  <c r="BF339" i="8"/>
  <c r="T339" i="8"/>
  <c r="R339" i="8"/>
  <c r="P339" i="8"/>
  <c r="BI337" i="8"/>
  <c r="BH337" i="8"/>
  <c r="BG337" i="8"/>
  <c r="BF337" i="8"/>
  <c r="T337" i="8"/>
  <c r="R337" i="8"/>
  <c r="P337" i="8"/>
  <c r="BI335" i="8"/>
  <c r="BH335" i="8"/>
  <c r="BG335" i="8"/>
  <c r="BF335" i="8"/>
  <c r="T335" i="8"/>
  <c r="R335" i="8"/>
  <c r="P335" i="8"/>
  <c r="BI333" i="8"/>
  <c r="BH333" i="8"/>
  <c r="BG333" i="8"/>
  <c r="BF333" i="8"/>
  <c r="T333" i="8"/>
  <c r="R333" i="8"/>
  <c r="P333" i="8"/>
  <c r="BI331" i="8"/>
  <c r="BH331" i="8"/>
  <c r="BG331" i="8"/>
  <c r="BF331" i="8"/>
  <c r="T331" i="8"/>
  <c r="R331" i="8"/>
  <c r="P331" i="8"/>
  <c r="BI329" i="8"/>
  <c r="BH329" i="8"/>
  <c r="BG329" i="8"/>
  <c r="BF329" i="8"/>
  <c r="T329" i="8"/>
  <c r="R329" i="8"/>
  <c r="P329" i="8"/>
  <c r="BI327" i="8"/>
  <c r="BH327" i="8"/>
  <c r="BG327" i="8"/>
  <c r="BF327" i="8"/>
  <c r="T327" i="8"/>
  <c r="R327" i="8"/>
  <c r="P327" i="8"/>
  <c r="BI325" i="8"/>
  <c r="BH325" i="8"/>
  <c r="BG325" i="8"/>
  <c r="BF325" i="8"/>
  <c r="T325" i="8"/>
  <c r="R325" i="8"/>
  <c r="P325" i="8"/>
  <c r="BI323" i="8"/>
  <c r="BH323" i="8"/>
  <c r="BG323" i="8"/>
  <c r="BF323" i="8"/>
  <c r="T323" i="8"/>
  <c r="R323" i="8"/>
  <c r="P323" i="8"/>
  <c r="BI321" i="8"/>
  <c r="BH321" i="8"/>
  <c r="BG321" i="8"/>
  <c r="BF321" i="8"/>
  <c r="T321" i="8"/>
  <c r="R321" i="8"/>
  <c r="P321" i="8"/>
  <c r="BI319" i="8"/>
  <c r="BH319" i="8"/>
  <c r="BG319" i="8"/>
  <c r="BF319" i="8"/>
  <c r="T319" i="8"/>
  <c r="R319" i="8"/>
  <c r="P319" i="8"/>
  <c r="BI317" i="8"/>
  <c r="BH317" i="8"/>
  <c r="BG317" i="8"/>
  <c r="BF317" i="8"/>
  <c r="T317" i="8"/>
  <c r="R317" i="8"/>
  <c r="P317" i="8"/>
  <c r="BI315" i="8"/>
  <c r="BH315" i="8"/>
  <c r="BG315" i="8"/>
  <c r="BF315" i="8"/>
  <c r="T315" i="8"/>
  <c r="R315" i="8"/>
  <c r="P315" i="8"/>
  <c r="BI313" i="8"/>
  <c r="BH313" i="8"/>
  <c r="BG313" i="8"/>
  <c r="BF313" i="8"/>
  <c r="T313" i="8"/>
  <c r="R313" i="8"/>
  <c r="P313" i="8"/>
  <c r="BI310" i="8"/>
  <c r="BH310" i="8"/>
  <c r="BG310" i="8"/>
  <c r="BF310" i="8"/>
  <c r="T310" i="8"/>
  <c r="R310" i="8"/>
  <c r="P310" i="8"/>
  <c r="BI308" i="8"/>
  <c r="BH308" i="8"/>
  <c r="BG308" i="8"/>
  <c r="BF308" i="8"/>
  <c r="T308" i="8"/>
  <c r="R308" i="8"/>
  <c r="P308" i="8"/>
  <c r="BI306" i="8"/>
  <c r="BH306" i="8"/>
  <c r="BG306" i="8"/>
  <c r="BF306" i="8"/>
  <c r="T306" i="8"/>
  <c r="R306" i="8"/>
  <c r="P306" i="8"/>
  <c r="BI304" i="8"/>
  <c r="BH304" i="8"/>
  <c r="BG304" i="8"/>
  <c r="BF304" i="8"/>
  <c r="T304" i="8"/>
  <c r="R304" i="8"/>
  <c r="P304" i="8"/>
  <c r="BI302" i="8"/>
  <c r="BH302" i="8"/>
  <c r="BG302" i="8"/>
  <c r="BF302" i="8"/>
  <c r="T302" i="8"/>
  <c r="R302" i="8"/>
  <c r="P302" i="8"/>
  <c r="BI300" i="8"/>
  <c r="BH300" i="8"/>
  <c r="BG300" i="8"/>
  <c r="BF300" i="8"/>
  <c r="T300" i="8"/>
  <c r="R300" i="8"/>
  <c r="P300" i="8"/>
  <c r="BI298" i="8"/>
  <c r="BH298" i="8"/>
  <c r="BG298" i="8"/>
  <c r="BF298" i="8"/>
  <c r="T298" i="8"/>
  <c r="R298" i="8"/>
  <c r="P298" i="8"/>
  <c r="BI296" i="8"/>
  <c r="BH296" i="8"/>
  <c r="BG296" i="8"/>
  <c r="BF296" i="8"/>
  <c r="T296" i="8"/>
  <c r="R296" i="8"/>
  <c r="P296" i="8"/>
  <c r="BI294" i="8"/>
  <c r="BH294" i="8"/>
  <c r="BG294" i="8"/>
  <c r="BF294" i="8"/>
  <c r="T294" i="8"/>
  <c r="R294" i="8"/>
  <c r="P294" i="8"/>
  <c r="BI291" i="8"/>
  <c r="BH291" i="8"/>
  <c r="BG291" i="8"/>
  <c r="BF291" i="8"/>
  <c r="T291" i="8"/>
  <c r="R291" i="8"/>
  <c r="P291" i="8"/>
  <c r="BI289" i="8"/>
  <c r="BH289" i="8"/>
  <c r="BG289" i="8"/>
  <c r="BF289" i="8"/>
  <c r="T289" i="8"/>
  <c r="R289" i="8"/>
  <c r="P289" i="8"/>
  <c r="BI287" i="8"/>
  <c r="BH287" i="8"/>
  <c r="BG287" i="8"/>
  <c r="BF287" i="8"/>
  <c r="T287" i="8"/>
  <c r="R287" i="8"/>
  <c r="P287" i="8"/>
  <c r="BI285" i="8"/>
  <c r="BH285" i="8"/>
  <c r="BG285" i="8"/>
  <c r="BF285" i="8"/>
  <c r="T285" i="8"/>
  <c r="R285" i="8"/>
  <c r="P285" i="8"/>
  <c r="BI283" i="8"/>
  <c r="BH283" i="8"/>
  <c r="BG283" i="8"/>
  <c r="BF283" i="8"/>
  <c r="T283" i="8"/>
  <c r="R283" i="8"/>
  <c r="P283" i="8"/>
  <c r="BI281" i="8"/>
  <c r="BH281" i="8"/>
  <c r="BG281" i="8"/>
  <c r="BF281" i="8"/>
  <c r="T281" i="8"/>
  <c r="R281" i="8"/>
  <c r="P281" i="8"/>
  <c r="BI279" i="8"/>
  <c r="BH279" i="8"/>
  <c r="BG279" i="8"/>
  <c r="BF279" i="8"/>
  <c r="T279" i="8"/>
  <c r="R279" i="8"/>
  <c r="P279" i="8"/>
  <c r="BI277" i="8"/>
  <c r="BH277" i="8"/>
  <c r="BG277" i="8"/>
  <c r="BF277" i="8"/>
  <c r="T277" i="8"/>
  <c r="R277" i="8"/>
  <c r="P277" i="8"/>
  <c r="BI275" i="8"/>
  <c r="BH275" i="8"/>
  <c r="BG275" i="8"/>
  <c r="BF275" i="8"/>
  <c r="T275" i="8"/>
  <c r="R275" i="8"/>
  <c r="P275" i="8"/>
  <c r="BI273" i="8"/>
  <c r="BH273" i="8"/>
  <c r="BG273" i="8"/>
  <c r="BF273" i="8"/>
  <c r="T273" i="8"/>
  <c r="R273" i="8"/>
  <c r="P273" i="8"/>
  <c r="BI271" i="8"/>
  <c r="BH271" i="8"/>
  <c r="BG271" i="8"/>
  <c r="BF271" i="8"/>
  <c r="T271" i="8"/>
  <c r="R271" i="8"/>
  <c r="P271" i="8"/>
  <c r="BI269" i="8"/>
  <c r="BH269" i="8"/>
  <c r="BG269" i="8"/>
  <c r="BF269" i="8"/>
  <c r="T269" i="8"/>
  <c r="R269" i="8"/>
  <c r="P269" i="8"/>
  <c r="BI267" i="8"/>
  <c r="BH267" i="8"/>
  <c r="BG267" i="8"/>
  <c r="BF267" i="8"/>
  <c r="T267" i="8"/>
  <c r="R267" i="8"/>
  <c r="P267" i="8"/>
  <c r="BI265" i="8"/>
  <c r="BH265" i="8"/>
  <c r="BG265" i="8"/>
  <c r="BF265" i="8"/>
  <c r="T265" i="8"/>
  <c r="R265" i="8"/>
  <c r="P265" i="8"/>
  <c r="BI263" i="8"/>
  <c r="BH263" i="8"/>
  <c r="BG263" i="8"/>
  <c r="BF263" i="8"/>
  <c r="T263" i="8"/>
  <c r="R263" i="8"/>
  <c r="P263" i="8"/>
  <c r="BI261" i="8"/>
  <c r="BH261" i="8"/>
  <c r="BG261" i="8"/>
  <c r="BF261" i="8"/>
  <c r="T261" i="8"/>
  <c r="R261" i="8"/>
  <c r="P261" i="8"/>
  <c r="BI259" i="8"/>
  <c r="BH259" i="8"/>
  <c r="BG259" i="8"/>
  <c r="BF259" i="8"/>
  <c r="T259" i="8"/>
  <c r="R259" i="8"/>
  <c r="P259" i="8"/>
  <c r="BI257" i="8"/>
  <c r="BH257" i="8"/>
  <c r="BG257" i="8"/>
  <c r="BF257" i="8"/>
  <c r="T257" i="8"/>
  <c r="R257" i="8"/>
  <c r="P257" i="8"/>
  <c r="BI255" i="8"/>
  <c r="BH255" i="8"/>
  <c r="BG255" i="8"/>
  <c r="BF255" i="8"/>
  <c r="T255" i="8"/>
  <c r="R255" i="8"/>
  <c r="P255" i="8"/>
  <c r="BI253" i="8"/>
  <c r="BH253" i="8"/>
  <c r="BG253" i="8"/>
  <c r="BF253" i="8"/>
  <c r="T253" i="8"/>
  <c r="R253" i="8"/>
  <c r="P253" i="8"/>
  <c r="BI251" i="8"/>
  <c r="BH251" i="8"/>
  <c r="BG251" i="8"/>
  <c r="BF251" i="8"/>
  <c r="T251" i="8"/>
  <c r="R251" i="8"/>
  <c r="P251" i="8"/>
  <c r="BI249" i="8"/>
  <c r="BH249" i="8"/>
  <c r="BG249" i="8"/>
  <c r="BF249" i="8"/>
  <c r="T249" i="8"/>
  <c r="R249" i="8"/>
  <c r="P249" i="8"/>
  <c r="BI247" i="8"/>
  <c r="BH247" i="8"/>
  <c r="BG247" i="8"/>
  <c r="BF247" i="8"/>
  <c r="T247" i="8"/>
  <c r="R247" i="8"/>
  <c r="P247" i="8"/>
  <c r="BI245" i="8"/>
  <c r="BH245" i="8"/>
  <c r="BG245" i="8"/>
  <c r="BF245" i="8"/>
  <c r="T245" i="8"/>
  <c r="R245" i="8"/>
  <c r="P245" i="8"/>
  <c r="BI243" i="8"/>
  <c r="BH243" i="8"/>
  <c r="BG243" i="8"/>
  <c r="BF243" i="8"/>
  <c r="T243" i="8"/>
  <c r="R243" i="8"/>
  <c r="P243" i="8"/>
  <c r="BI241" i="8"/>
  <c r="BH241" i="8"/>
  <c r="BG241" i="8"/>
  <c r="BF241" i="8"/>
  <c r="T241" i="8"/>
  <c r="R241" i="8"/>
  <c r="P241" i="8"/>
  <c r="BI239" i="8"/>
  <c r="BH239" i="8"/>
  <c r="BG239" i="8"/>
  <c r="BF239" i="8"/>
  <c r="T239" i="8"/>
  <c r="R239" i="8"/>
  <c r="P239" i="8"/>
  <c r="BI237" i="8"/>
  <c r="BH237" i="8"/>
  <c r="BG237" i="8"/>
  <c r="BF237" i="8"/>
  <c r="T237" i="8"/>
  <c r="R237" i="8"/>
  <c r="P237" i="8"/>
  <c r="BI235" i="8"/>
  <c r="BH235" i="8"/>
  <c r="BG235" i="8"/>
  <c r="BF235" i="8"/>
  <c r="T235" i="8"/>
  <c r="R235" i="8"/>
  <c r="P235" i="8"/>
  <c r="BI233" i="8"/>
  <c r="BH233" i="8"/>
  <c r="BG233" i="8"/>
  <c r="BF233" i="8"/>
  <c r="T233" i="8"/>
  <c r="R233" i="8"/>
  <c r="P233" i="8"/>
  <c r="BI231" i="8"/>
  <c r="BH231" i="8"/>
  <c r="BG231" i="8"/>
  <c r="BF231" i="8"/>
  <c r="T231" i="8"/>
  <c r="R231" i="8"/>
  <c r="P231" i="8"/>
  <c r="BI229" i="8"/>
  <c r="BH229" i="8"/>
  <c r="BG229" i="8"/>
  <c r="BF229" i="8"/>
  <c r="T229" i="8"/>
  <c r="R229" i="8"/>
  <c r="P229" i="8"/>
  <c r="BI227" i="8"/>
  <c r="BH227" i="8"/>
  <c r="BG227" i="8"/>
  <c r="BF227" i="8"/>
  <c r="T227" i="8"/>
  <c r="R227" i="8"/>
  <c r="P227" i="8"/>
  <c r="BI225" i="8"/>
  <c r="BH225" i="8"/>
  <c r="BG225" i="8"/>
  <c r="BF225" i="8"/>
  <c r="T225" i="8"/>
  <c r="R225" i="8"/>
  <c r="P225" i="8"/>
  <c r="BI223" i="8"/>
  <c r="BH223" i="8"/>
  <c r="BG223" i="8"/>
  <c r="BF223" i="8"/>
  <c r="T223" i="8"/>
  <c r="R223" i="8"/>
  <c r="P223" i="8"/>
  <c r="BI221" i="8"/>
  <c r="BH221" i="8"/>
  <c r="BG221" i="8"/>
  <c r="BF221" i="8"/>
  <c r="T221" i="8"/>
  <c r="R221" i="8"/>
  <c r="P221" i="8"/>
  <c r="BI219" i="8"/>
  <c r="BH219" i="8"/>
  <c r="BG219" i="8"/>
  <c r="BF219" i="8"/>
  <c r="T219" i="8"/>
  <c r="R219" i="8"/>
  <c r="P219" i="8"/>
  <c r="BI217" i="8"/>
  <c r="BH217" i="8"/>
  <c r="BG217" i="8"/>
  <c r="BF217" i="8"/>
  <c r="T217" i="8"/>
  <c r="R217" i="8"/>
  <c r="P217"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9" i="8"/>
  <c r="BH199" i="8"/>
  <c r="BG199" i="8"/>
  <c r="BF199" i="8"/>
  <c r="T199" i="8"/>
  <c r="R199" i="8"/>
  <c r="P199" i="8"/>
  <c r="BI197" i="8"/>
  <c r="BH197" i="8"/>
  <c r="BG197" i="8"/>
  <c r="BF197" i="8"/>
  <c r="T197" i="8"/>
  <c r="R197" i="8"/>
  <c r="P197" i="8"/>
  <c r="BI195" i="8"/>
  <c r="BH195" i="8"/>
  <c r="BG195" i="8"/>
  <c r="BF195" i="8"/>
  <c r="T195" i="8"/>
  <c r="R195" i="8"/>
  <c r="P195" i="8"/>
  <c r="BI192" i="8"/>
  <c r="BH192" i="8"/>
  <c r="BG192" i="8"/>
  <c r="BF192" i="8"/>
  <c r="T192" i="8"/>
  <c r="R192" i="8"/>
  <c r="P192" i="8"/>
  <c r="BI190" i="8"/>
  <c r="BH190" i="8"/>
  <c r="BG190" i="8"/>
  <c r="BF190" i="8"/>
  <c r="T190" i="8"/>
  <c r="R190" i="8"/>
  <c r="P190" i="8"/>
  <c r="BI188" i="8"/>
  <c r="BH188" i="8"/>
  <c r="BG188" i="8"/>
  <c r="BF188" i="8"/>
  <c r="T188" i="8"/>
  <c r="R188" i="8"/>
  <c r="P188" i="8"/>
  <c r="BI186" i="8"/>
  <c r="BH186" i="8"/>
  <c r="BG186" i="8"/>
  <c r="BF186" i="8"/>
  <c r="T186" i="8"/>
  <c r="R186" i="8"/>
  <c r="P186"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5" i="8"/>
  <c r="BH165" i="8"/>
  <c r="BG165" i="8"/>
  <c r="BF165" i="8"/>
  <c r="T165" i="8"/>
  <c r="R165" i="8"/>
  <c r="P165" i="8"/>
  <c r="BI163" i="8"/>
  <c r="BH163" i="8"/>
  <c r="BG163" i="8"/>
  <c r="BF163" i="8"/>
  <c r="T163" i="8"/>
  <c r="R163" i="8"/>
  <c r="P163" i="8"/>
  <c r="BI161" i="8"/>
  <c r="BH161" i="8"/>
  <c r="BG161" i="8"/>
  <c r="BF161" i="8"/>
  <c r="T161" i="8"/>
  <c r="R161" i="8"/>
  <c r="P161" i="8"/>
  <c r="BI159" i="8"/>
  <c r="BH159" i="8"/>
  <c r="BG159" i="8"/>
  <c r="BF159" i="8"/>
  <c r="T159" i="8"/>
  <c r="R159" i="8"/>
  <c r="P159" i="8"/>
  <c r="BI157" i="8"/>
  <c r="BH157" i="8"/>
  <c r="BG157" i="8"/>
  <c r="BF157" i="8"/>
  <c r="T157" i="8"/>
  <c r="R157" i="8"/>
  <c r="P157" i="8"/>
  <c r="BI155" i="8"/>
  <c r="BH155" i="8"/>
  <c r="BG155" i="8"/>
  <c r="BF155" i="8"/>
  <c r="T155" i="8"/>
  <c r="R155" i="8"/>
  <c r="P155" i="8"/>
  <c r="BI153" i="8"/>
  <c r="BH153" i="8"/>
  <c r="BG153" i="8"/>
  <c r="BF153" i="8"/>
  <c r="T153" i="8"/>
  <c r="R153" i="8"/>
  <c r="P153" i="8"/>
  <c r="BI151" i="8"/>
  <c r="BH151" i="8"/>
  <c r="BG151" i="8"/>
  <c r="BF151" i="8"/>
  <c r="T151" i="8"/>
  <c r="R151" i="8"/>
  <c r="P151" i="8"/>
  <c r="BI149" i="8"/>
  <c r="BH149" i="8"/>
  <c r="BG149" i="8"/>
  <c r="BF149" i="8"/>
  <c r="T149" i="8"/>
  <c r="R149" i="8"/>
  <c r="P149" i="8"/>
  <c r="BI147" i="8"/>
  <c r="BH147" i="8"/>
  <c r="BG147" i="8"/>
  <c r="BF147" i="8"/>
  <c r="T147" i="8"/>
  <c r="R147" i="8"/>
  <c r="P147" i="8"/>
  <c r="BI145" i="8"/>
  <c r="BH145" i="8"/>
  <c r="BG145" i="8"/>
  <c r="BF145" i="8"/>
  <c r="T145" i="8"/>
  <c r="R145" i="8"/>
  <c r="P145"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F120" i="8"/>
  <c r="E118" i="8"/>
  <c r="F93" i="8"/>
  <c r="E91" i="8"/>
  <c r="J28" i="8"/>
  <c r="E28" i="8"/>
  <c r="J123" i="8" s="1"/>
  <c r="J27" i="8"/>
  <c r="J25" i="8"/>
  <c r="E25" i="8"/>
  <c r="J122" i="8" s="1"/>
  <c r="J24" i="8"/>
  <c r="J22" i="8"/>
  <c r="E22" i="8"/>
  <c r="F96" i="8" s="1"/>
  <c r="J21" i="8"/>
  <c r="J19" i="8"/>
  <c r="E19" i="8"/>
  <c r="F122" i="8" s="1"/>
  <c r="J18" i="8"/>
  <c r="J16" i="8"/>
  <c r="J120" i="8" s="1"/>
  <c r="E7" i="8"/>
  <c r="E85" i="8"/>
  <c r="J41" i="7"/>
  <c r="J40" i="7"/>
  <c r="AY102" i="1" s="1"/>
  <c r="J39" i="7"/>
  <c r="AX102" i="1"/>
  <c r="BI428" i="7"/>
  <c r="BH428" i="7"/>
  <c r="BG428" i="7"/>
  <c r="BF428" i="7"/>
  <c r="T428" i="7"/>
  <c r="R428" i="7"/>
  <c r="P428" i="7"/>
  <c r="BI426" i="7"/>
  <c r="BH426" i="7"/>
  <c r="BG426" i="7"/>
  <c r="BF426" i="7"/>
  <c r="T426" i="7"/>
  <c r="R426" i="7"/>
  <c r="P426" i="7"/>
  <c r="BI424" i="7"/>
  <c r="BH424" i="7"/>
  <c r="BG424" i="7"/>
  <c r="BF424" i="7"/>
  <c r="T424" i="7"/>
  <c r="R424" i="7"/>
  <c r="P424" i="7"/>
  <c r="BI422" i="7"/>
  <c r="BH422" i="7"/>
  <c r="BG422" i="7"/>
  <c r="BF422" i="7"/>
  <c r="T422" i="7"/>
  <c r="R422" i="7"/>
  <c r="P422" i="7"/>
  <c r="BI420" i="7"/>
  <c r="BH420" i="7"/>
  <c r="BG420" i="7"/>
  <c r="BF420" i="7"/>
  <c r="T420" i="7"/>
  <c r="R420" i="7"/>
  <c r="P420" i="7"/>
  <c r="BI418" i="7"/>
  <c r="BH418" i="7"/>
  <c r="BG418" i="7"/>
  <c r="BF418" i="7"/>
  <c r="T418" i="7"/>
  <c r="R418" i="7"/>
  <c r="P418" i="7"/>
  <c r="BI416" i="7"/>
  <c r="BH416" i="7"/>
  <c r="BG416" i="7"/>
  <c r="BF416" i="7"/>
  <c r="T416" i="7"/>
  <c r="R416" i="7"/>
  <c r="P416" i="7"/>
  <c r="BI414" i="7"/>
  <c r="BH414" i="7"/>
  <c r="BG414" i="7"/>
  <c r="BF414" i="7"/>
  <c r="T414" i="7"/>
  <c r="R414" i="7"/>
  <c r="P414" i="7"/>
  <c r="BI412" i="7"/>
  <c r="BH412" i="7"/>
  <c r="BG412" i="7"/>
  <c r="BF412" i="7"/>
  <c r="T412" i="7"/>
  <c r="R412" i="7"/>
  <c r="P412" i="7"/>
  <c r="BI410" i="7"/>
  <c r="BH410" i="7"/>
  <c r="BG410" i="7"/>
  <c r="BF410" i="7"/>
  <c r="T410" i="7"/>
  <c r="R410" i="7"/>
  <c r="P410" i="7"/>
  <c r="BI408" i="7"/>
  <c r="BH408" i="7"/>
  <c r="BG408" i="7"/>
  <c r="BF408" i="7"/>
  <c r="T408" i="7"/>
  <c r="R408" i="7"/>
  <c r="P408" i="7"/>
  <c r="BI406" i="7"/>
  <c r="BH406" i="7"/>
  <c r="BG406" i="7"/>
  <c r="BF406" i="7"/>
  <c r="T406" i="7"/>
  <c r="R406" i="7"/>
  <c r="P406" i="7"/>
  <c r="BI404" i="7"/>
  <c r="BH404" i="7"/>
  <c r="BG404" i="7"/>
  <c r="BF404" i="7"/>
  <c r="T404" i="7"/>
  <c r="R404" i="7"/>
  <c r="P404" i="7"/>
  <c r="BI402" i="7"/>
  <c r="BH402" i="7"/>
  <c r="BG402" i="7"/>
  <c r="BF402" i="7"/>
  <c r="T402" i="7"/>
  <c r="R402" i="7"/>
  <c r="P402" i="7"/>
  <c r="BI400" i="7"/>
  <c r="BH400" i="7"/>
  <c r="BG400" i="7"/>
  <c r="BF400" i="7"/>
  <c r="T400" i="7"/>
  <c r="R400" i="7"/>
  <c r="P400" i="7"/>
  <c r="BI398" i="7"/>
  <c r="BH398" i="7"/>
  <c r="BG398" i="7"/>
  <c r="BF398" i="7"/>
  <c r="T398" i="7"/>
  <c r="R398" i="7"/>
  <c r="P398" i="7"/>
  <c r="BI396" i="7"/>
  <c r="BH396" i="7"/>
  <c r="BG396" i="7"/>
  <c r="BF396" i="7"/>
  <c r="T396" i="7"/>
  <c r="R396" i="7"/>
  <c r="P396" i="7"/>
  <c r="BI394" i="7"/>
  <c r="BH394" i="7"/>
  <c r="BG394" i="7"/>
  <c r="BF394" i="7"/>
  <c r="T394" i="7"/>
  <c r="R394" i="7"/>
  <c r="P394" i="7"/>
  <c r="BI392" i="7"/>
  <c r="BH392" i="7"/>
  <c r="BG392" i="7"/>
  <c r="BF392" i="7"/>
  <c r="T392" i="7"/>
  <c r="R392" i="7"/>
  <c r="P392" i="7"/>
  <c r="BI390" i="7"/>
  <c r="BH390" i="7"/>
  <c r="BG390" i="7"/>
  <c r="BF390" i="7"/>
  <c r="T390" i="7"/>
  <c r="R390" i="7"/>
  <c r="P390" i="7"/>
  <c r="BI388" i="7"/>
  <c r="BH388" i="7"/>
  <c r="BG388" i="7"/>
  <c r="BF388" i="7"/>
  <c r="T388" i="7"/>
  <c r="R388" i="7"/>
  <c r="P388" i="7"/>
  <c r="BI386" i="7"/>
  <c r="BH386" i="7"/>
  <c r="BG386" i="7"/>
  <c r="BF386" i="7"/>
  <c r="T386" i="7"/>
  <c r="R386" i="7"/>
  <c r="P386" i="7"/>
  <c r="BI384" i="7"/>
  <c r="BH384" i="7"/>
  <c r="BG384" i="7"/>
  <c r="BF384" i="7"/>
  <c r="T384" i="7"/>
  <c r="R384" i="7"/>
  <c r="P384" i="7"/>
  <c r="BI382" i="7"/>
  <c r="BH382" i="7"/>
  <c r="BG382" i="7"/>
  <c r="BF382" i="7"/>
  <c r="T382" i="7"/>
  <c r="R382" i="7"/>
  <c r="P382" i="7"/>
  <c r="BI380" i="7"/>
  <c r="BH380" i="7"/>
  <c r="BG380" i="7"/>
  <c r="BF380" i="7"/>
  <c r="T380" i="7"/>
  <c r="R380" i="7"/>
  <c r="P380" i="7"/>
  <c r="BI378" i="7"/>
  <c r="BH378" i="7"/>
  <c r="BG378" i="7"/>
  <c r="BF378" i="7"/>
  <c r="T378" i="7"/>
  <c r="R378" i="7"/>
  <c r="P378" i="7"/>
  <c r="BI376" i="7"/>
  <c r="BH376" i="7"/>
  <c r="BG376" i="7"/>
  <c r="BF376" i="7"/>
  <c r="T376" i="7"/>
  <c r="R376" i="7"/>
  <c r="P376" i="7"/>
  <c r="BI374" i="7"/>
  <c r="BH374" i="7"/>
  <c r="BG374" i="7"/>
  <c r="BF374" i="7"/>
  <c r="T374" i="7"/>
  <c r="R374" i="7"/>
  <c r="P374" i="7"/>
  <c r="BI372" i="7"/>
  <c r="BH372" i="7"/>
  <c r="BG372" i="7"/>
  <c r="BF372" i="7"/>
  <c r="T372" i="7"/>
  <c r="R372" i="7"/>
  <c r="P372" i="7"/>
  <c r="BI370" i="7"/>
  <c r="BH370" i="7"/>
  <c r="BG370" i="7"/>
  <c r="BF370" i="7"/>
  <c r="T370" i="7"/>
  <c r="R370" i="7"/>
  <c r="P370" i="7"/>
  <c r="BI368" i="7"/>
  <c r="BH368" i="7"/>
  <c r="BG368" i="7"/>
  <c r="BF368" i="7"/>
  <c r="T368" i="7"/>
  <c r="R368" i="7"/>
  <c r="P368" i="7"/>
  <c r="BI366" i="7"/>
  <c r="BH366" i="7"/>
  <c r="BG366" i="7"/>
  <c r="BF366" i="7"/>
  <c r="T366" i="7"/>
  <c r="R366" i="7"/>
  <c r="P366" i="7"/>
  <c r="BI364" i="7"/>
  <c r="BH364" i="7"/>
  <c r="BG364" i="7"/>
  <c r="BF364" i="7"/>
  <c r="T364" i="7"/>
  <c r="R364" i="7"/>
  <c r="P364" i="7"/>
  <c r="BI362" i="7"/>
  <c r="BH362" i="7"/>
  <c r="BG362" i="7"/>
  <c r="BF362" i="7"/>
  <c r="T362" i="7"/>
  <c r="R362" i="7"/>
  <c r="P362" i="7"/>
  <c r="BI360" i="7"/>
  <c r="BH360" i="7"/>
  <c r="BG360" i="7"/>
  <c r="BF360" i="7"/>
  <c r="T360" i="7"/>
  <c r="R360" i="7"/>
  <c r="P360" i="7"/>
  <c r="BI358" i="7"/>
  <c r="BH358" i="7"/>
  <c r="BG358" i="7"/>
  <c r="BF358" i="7"/>
  <c r="T358" i="7"/>
  <c r="R358" i="7"/>
  <c r="P358" i="7"/>
  <c r="BI356" i="7"/>
  <c r="BH356" i="7"/>
  <c r="BG356" i="7"/>
  <c r="BF356" i="7"/>
  <c r="T356" i="7"/>
  <c r="R356" i="7"/>
  <c r="P356" i="7"/>
  <c r="BI354" i="7"/>
  <c r="BH354" i="7"/>
  <c r="BG354" i="7"/>
  <c r="BF354" i="7"/>
  <c r="T354" i="7"/>
  <c r="R354" i="7"/>
  <c r="P354" i="7"/>
  <c r="BI352" i="7"/>
  <c r="BH352" i="7"/>
  <c r="BG352" i="7"/>
  <c r="BF352" i="7"/>
  <c r="T352" i="7"/>
  <c r="R352" i="7"/>
  <c r="P352" i="7"/>
  <c r="BI350" i="7"/>
  <c r="BH350" i="7"/>
  <c r="BG350" i="7"/>
  <c r="BF350" i="7"/>
  <c r="T350" i="7"/>
  <c r="R350" i="7"/>
  <c r="P350" i="7"/>
  <c r="BI348" i="7"/>
  <c r="BH348" i="7"/>
  <c r="BG348" i="7"/>
  <c r="BF348" i="7"/>
  <c r="T348" i="7"/>
  <c r="R348" i="7"/>
  <c r="P348" i="7"/>
  <c r="BI346" i="7"/>
  <c r="BH346" i="7"/>
  <c r="BG346" i="7"/>
  <c r="BF346" i="7"/>
  <c r="T346" i="7"/>
  <c r="R346" i="7"/>
  <c r="P346" i="7"/>
  <c r="BI344" i="7"/>
  <c r="BH344" i="7"/>
  <c r="BG344" i="7"/>
  <c r="BF344" i="7"/>
  <c r="T344" i="7"/>
  <c r="R344" i="7"/>
  <c r="P344" i="7"/>
  <c r="BI342" i="7"/>
  <c r="BH342" i="7"/>
  <c r="BG342" i="7"/>
  <c r="BF342" i="7"/>
  <c r="T342" i="7"/>
  <c r="R342" i="7"/>
  <c r="P342" i="7"/>
  <c r="BI340" i="7"/>
  <c r="BH340" i="7"/>
  <c r="BG340" i="7"/>
  <c r="BF340" i="7"/>
  <c r="T340" i="7"/>
  <c r="R340" i="7"/>
  <c r="P340" i="7"/>
  <c r="BI338" i="7"/>
  <c r="BH338" i="7"/>
  <c r="BG338" i="7"/>
  <c r="BF338" i="7"/>
  <c r="T338" i="7"/>
  <c r="R338" i="7"/>
  <c r="P338" i="7"/>
  <c r="BI336" i="7"/>
  <c r="BH336" i="7"/>
  <c r="BG336" i="7"/>
  <c r="BF336" i="7"/>
  <c r="T336" i="7"/>
  <c r="R336" i="7"/>
  <c r="P336" i="7"/>
  <c r="BI334" i="7"/>
  <c r="BH334" i="7"/>
  <c r="BG334" i="7"/>
  <c r="BF334" i="7"/>
  <c r="T334" i="7"/>
  <c r="R334" i="7"/>
  <c r="P334" i="7"/>
  <c r="BI332" i="7"/>
  <c r="BH332" i="7"/>
  <c r="BG332" i="7"/>
  <c r="BF332" i="7"/>
  <c r="T332" i="7"/>
  <c r="R332" i="7"/>
  <c r="P332" i="7"/>
  <c r="BI330" i="7"/>
  <c r="BH330" i="7"/>
  <c r="BG330" i="7"/>
  <c r="BF330" i="7"/>
  <c r="T330" i="7"/>
  <c r="R330" i="7"/>
  <c r="P330" i="7"/>
  <c r="BI328" i="7"/>
  <c r="BH328" i="7"/>
  <c r="BG328" i="7"/>
  <c r="BF328" i="7"/>
  <c r="T328" i="7"/>
  <c r="R328" i="7"/>
  <c r="P328" i="7"/>
  <c r="BI326" i="7"/>
  <c r="BH326" i="7"/>
  <c r="BG326" i="7"/>
  <c r="BF326" i="7"/>
  <c r="T326" i="7"/>
  <c r="R326" i="7"/>
  <c r="P326" i="7"/>
  <c r="BI324" i="7"/>
  <c r="BH324" i="7"/>
  <c r="BG324" i="7"/>
  <c r="BF324" i="7"/>
  <c r="T324" i="7"/>
  <c r="R324" i="7"/>
  <c r="P324" i="7"/>
  <c r="BI322" i="7"/>
  <c r="BH322" i="7"/>
  <c r="BG322" i="7"/>
  <c r="BF322" i="7"/>
  <c r="T322" i="7"/>
  <c r="R322" i="7"/>
  <c r="P322" i="7"/>
  <c r="BI320" i="7"/>
  <c r="BH320" i="7"/>
  <c r="BG320" i="7"/>
  <c r="BF320" i="7"/>
  <c r="T320" i="7"/>
  <c r="R320" i="7"/>
  <c r="P320" i="7"/>
  <c r="BI318" i="7"/>
  <c r="BH318" i="7"/>
  <c r="BG318" i="7"/>
  <c r="BF318" i="7"/>
  <c r="T318" i="7"/>
  <c r="R318" i="7"/>
  <c r="P318" i="7"/>
  <c r="BI316" i="7"/>
  <c r="BH316" i="7"/>
  <c r="BG316" i="7"/>
  <c r="BF316" i="7"/>
  <c r="T316" i="7"/>
  <c r="R316" i="7"/>
  <c r="P316" i="7"/>
  <c r="BI314" i="7"/>
  <c r="BH314" i="7"/>
  <c r="BG314" i="7"/>
  <c r="BF314" i="7"/>
  <c r="T314" i="7"/>
  <c r="R314" i="7"/>
  <c r="P314" i="7"/>
  <c r="BI312" i="7"/>
  <c r="BH312" i="7"/>
  <c r="BG312" i="7"/>
  <c r="BF312" i="7"/>
  <c r="T312" i="7"/>
  <c r="R312" i="7"/>
  <c r="P312" i="7"/>
  <c r="BI310" i="7"/>
  <c r="BH310" i="7"/>
  <c r="BG310" i="7"/>
  <c r="BF310" i="7"/>
  <c r="T310" i="7"/>
  <c r="R310" i="7"/>
  <c r="P310" i="7"/>
  <c r="BI308" i="7"/>
  <c r="BH308" i="7"/>
  <c r="BG308" i="7"/>
  <c r="BF308" i="7"/>
  <c r="T308" i="7"/>
  <c r="R308" i="7"/>
  <c r="P308" i="7"/>
  <c r="BI306" i="7"/>
  <c r="BH306" i="7"/>
  <c r="BG306" i="7"/>
  <c r="BF306" i="7"/>
  <c r="T306" i="7"/>
  <c r="R306" i="7"/>
  <c r="P306" i="7"/>
  <c r="BI304" i="7"/>
  <c r="BH304" i="7"/>
  <c r="BG304" i="7"/>
  <c r="BF304" i="7"/>
  <c r="T304" i="7"/>
  <c r="R304" i="7"/>
  <c r="P304" i="7"/>
  <c r="BI302" i="7"/>
  <c r="BH302" i="7"/>
  <c r="BG302" i="7"/>
  <c r="BF302" i="7"/>
  <c r="T302" i="7"/>
  <c r="R302" i="7"/>
  <c r="P302" i="7"/>
  <c r="BI300" i="7"/>
  <c r="BH300" i="7"/>
  <c r="BG300" i="7"/>
  <c r="BF300" i="7"/>
  <c r="T300" i="7"/>
  <c r="R300" i="7"/>
  <c r="P300" i="7"/>
  <c r="BI298" i="7"/>
  <c r="BH298" i="7"/>
  <c r="BG298" i="7"/>
  <c r="BF298" i="7"/>
  <c r="T298" i="7"/>
  <c r="R298" i="7"/>
  <c r="P298" i="7"/>
  <c r="BI296" i="7"/>
  <c r="BH296" i="7"/>
  <c r="BG296" i="7"/>
  <c r="BF296" i="7"/>
  <c r="T296" i="7"/>
  <c r="R296" i="7"/>
  <c r="P296" i="7"/>
  <c r="BI294" i="7"/>
  <c r="BH294" i="7"/>
  <c r="BG294" i="7"/>
  <c r="BF294" i="7"/>
  <c r="T294" i="7"/>
  <c r="R294" i="7"/>
  <c r="P294" i="7"/>
  <c r="BI292" i="7"/>
  <c r="BH292" i="7"/>
  <c r="BG292" i="7"/>
  <c r="BF292" i="7"/>
  <c r="T292" i="7"/>
  <c r="R292" i="7"/>
  <c r="P292" i="7"/>
  <c r="BI290" i="7"/>
  <c r="BH290" i="7"/>
  <c r="BG290" i="7"/>
  <c r="BF290" i="7"/>
  <c r="T290" i="7"/>
  <c r="R290" i="7"/>
  <c r="P290" i="7"/>
  <c r="BI288" i="7"/>
  <c r="BH288" i="7"/>
  <c r="BG288" i="7"/>
  <c r="BF288" i="7"/>
  <c r="T288" i="7"/>
  <c r="R288" i="7"/>
  <c r="P288" i="7"/>
  <c r="BI286" i="7"/>
  <c r="BH286" i="7"/>
  <c r="BG286" i="7"/>
  <c r="BF286" i="7"/>
  <c r="T286" i="7"/>
  <c r="R286" i="7"/>
  <c r="P286" i="7"/>
  <c r="BI284" i="7"/>
  <c r="BH284" i="7"/>
  <c r="BG284" i="7"/>
  <c r="BF284" i="7"/>
  <c r="T284" i="7"/>
  <c r="R284" i="7"/>
  <c r="P284" i="7"/>
  <c r="BI282" i="7"/>
  <c r="BH282" i="7"/>
  <c r="BG282" i="7"/>
  <c r="BF282" i="7"/>
  <c r="T282" i="7"/>
  <c r="R282" i="7"/>
  <c r="P282" i="7"/>
  <c r="BI280" i="7"/>
  <c r="BH280" i="7"/>
  <c r="BG280" i="7"/>
  <c r="BF280" i="7"/>
  <c r="T280" i="7"/>
  <c r="R280" i="7"/>
  <c r="P280" i="7"/>
  <c r="BI278" i="7"/>
  <c r="BH278" i="7"/>
  <c r="BG278" i="7"/>
  <c r="BF278" i="7"/>
  <c r="T278" i="7"/>
  <c r="R278" i="7"/>
  <c r="P278" i="7"/>
  <c r="BI276" i="7"/>
  <c r="BH276" i="7"/>
  <c r="BG276" i="7"/>
  <c r="BF276" i="7"/>
  <c r="T276" i="7"/>
  <c r="R276" i="7"/>
  <c r="P276" i="7"/>
  <c r="BI274" i="7"/>
  <c r="BH274" i="7"/>
  <c r="BG274" i="7"/>
  <c r="BF274" i="7"/>
  <c r="T274" i="7"/>
  <c r="R274" i="7"/>
  <c r="P274" i="7"/>
  <c r="BI272" i="7"/>
  <c r="BH272" i="7"/>
  <c r="BG272" i="7"/>
  <c r="BF272" i="7"/>
  <c r="T272" i="7"/>
  <c r="R272" i="7"/>
  <c r="P272" i="7"/>
  <c r="BI270" i="7"/>
  <c r="BH270" i="7"/>
  <c r="BG270" i="7"/>
  <c r="BF270" i="7"/>
  <c r="T270" i="7"/>
  <c r="R270" i="7"/>
  <c r="P270" i="7"/>
  <c r="BI268" i="7"/>
  <c r="BH268" i="7"/>
  <c r="BG268" i="7"/>
  <c r="BF268" i="7"/>
  <c r="T268" i="7"/>
  <c r="R268" i="7"/>
  <c r="P268" i="7"/>
  <c r="BI266" i="7"/>
  <c r="BH266" i="7"/>
  <c r="BG266" i="7"/>
  <c r="BF266" i="7"/>
  <c r="T266" i="7"/>
  <c r="R266" i="7"/>
  <c r="P266" i="7"/>
  <c r="BI264" i="7"/>
  <c r="BH264" i="7"/>
  <c r="BG264" i="7"/>
  <c r="BF264" i="7"/>
  <c r="T264" i="7"/>
  <c r="R264" i="7"/>
  <c r="P264" i="7"/>
  <c r="BI262" i="7"/>
  <c r="BH262" i="7"/>
  <c r="BG262" i="7"/>
  <c r="BF262" i="7"/>
  <c r="T262" i="7"/>
  <c r="R262" i="7"/>
  <c r="P262" i="7"/>
  <c r="BI260" i="7"/>
  <c r="BH260" i="7"/>
  <c r="BG260" i="7"/>
  <c r="BF260" i="7"/>
  <c r="T260" i="7"/>
  <c r="R260" i="7"/>
  <c r="P260" i="7"/>
  <c r="BI258" i="7"/>
  <c r="BH258" i="7"/>
  <c r="BG258" i="7"/>
  <c r="BF258" i="7"/>
  <c r="T258" i="7"/>
  <c r="R258" i="7"/>
  <c r="P258" i="7"/>
  <c r="BI256" i="7"/>
  <c r="BH256" i="7"/>
  <c r="BG256" i="7"/>
  <c r="BF256" i="7"/>
  <c r="T256" i="7"/>
  <c r="R256" i="7"/>
  <c r="P256" i="7"/>
  <c r="BI253" i="7"/>
  <c r="BH253" i="7"/>
  <c r="BG253" i="7"/>
  <c r="BF253" i="7"/>
  <c r="T253" i="7"/>
  <c r="R253" i="7"/>
  <c r="P253" i="7"/>
  <c r="BI251" i="7"/>
  <c r="BH251" i="7"/>
  <c r="BG251" i="7"/>
  <c r="BF251" i="7"/>
  <c r="T251" i="7"/>
  <c r="R251" i="7"/>
  <c r="P251" i="7"/>
  <c r="BI249" i="7"/>
  <c r="BH249" i="7"/>
  <c r="BG249" i="7"/>
  <c r="BF249" i="7"/>
  <c r="T249" i="7"/>
  <c r="R249" i="7"/>
  <c r="P249" i="7"/>
  <c r="BI247" i="7"/>
  <c r="BH247" i="7"/>
  <c r="BG247" i="7"/>
  <c r="BF247" i="7"/>
  <c r="T247" i="7"/>
  <c r="R247" i="7"/>
  <c r="P247" i="7"/>
  <c r="BI245" i="7"/>
  <c r="BH245" i="7"/>
  <c r="BG245" i="7"/>
  <c r="BF245" i="7"/>
  <c r="T245" i="7"/>
  <c r="R245" i="7"/>
  <c r="P245" i="7"/>
  <c r="BI243" i="7"/>
  <c r="BH243" i="7"/>
  <c r="BG243" i="7"/>
  <c r="BF243" i="7"/>
  <c r="T243" i="7"/>
  <c r="R243" i="7"/>
  <c r="P243" i="7"/>
  <c r="BI240" i="7"/>
  <c r="BH240" i="7"/>
  <c r="BG240" i="7"/>
  <c r="BF240" i="7"/>
  <c r="T240" i="7"/>
  <c r="R240" i="7"/>
  <c r="P240" i="7"/>
  <c r="BI238" i="7"/>
  <c r="BH238" i="7"/>
  <c r="BG238" i="7"/>
  <c r="BF238" i="7"/>
  <c r="T238" i="7"/>
  <c r="R238" i="7"/>
  <c r="P238" i="7"/>
  <c r="BI236" i="7"/>
  <c r="BH236" i="7"/>
  <c r="BG236" i="7"/>
  <c r="BF236" i="7"/>
  <c r="T236" i="7"/>
  <c r="R236" i="7"/>
  <c r="P236" i="7"/>
  <c r="BI234" i="7"/>
  <c r="BH234" i="7"/>
  <c r="BG234" i="7"/>
  <c r="BF234" i="7"/>
  <c r="T234" i="7"/>
  <c r="R234" i="7"/>
  <c r="P234" i="7"/>
  <c r="BI232" i="7"/>
  <c r="BH232" i="7"/>
  <c r="BG232" i="7"/>
  <c r="BF232" i="7"/>
  <c r="T232" i="7"/>
  <c r="R232" i="7"/>
  <c r="P232" i="7"/>
  <c r="BI230" i="7"/>
  <c r="BH230" i="7"/>
  <c r="BG230" i="7"/>
  <c r="BF230" i="7"/>
  <c r="T230" i="7"/>
  <c r="R230" i="7"/>
  <c r="P230" i="7"/>
  <c r="BI228" i="7"/>
  <c r="BH228" i="7"/>
  <c r="BG228" i="7"/>
  <c r="BF228" i="7"/>
  <c r="T228" i="7"/>
  <c r="R228" i="7"/>
  <c r="P228" i="7"/>
  <c r="BI226" i="7"/>
  <c r="BH226" i="7"/>
  <c r="BG226" i="7"/>
  <c r="BF226" i="7"/>
  <c r="T226" i="7"/>
  <c r="R226" i="7"/>
  <c r="P226" i="7"/>
  <c r="BI224" i="7"/>
  <c r="BH224" i="7"/>
  <c r="BG224" i="7"/>
  <c r="BF224" i="7"/>
  <c r="T224" i="7"/>
  <c r="R224" i="7"/>
  <c r="P224" i="7"/>
  <c r="BI222" i="7"/>
  <c r="BH222" i="7"/>
  <c r="BG222" i="7"/>
  <c r="BF222" i="7"/>
  <c r="T222" i="7"/>
  <c r="R222" i="7"/>
  <c r="P222" i="7"/>
  <c r="BI220" i="7"/>
  <c r="BH220" i="7"/>
  <c r="BG220" i="7"/>
  <c r="BF220" i="7"/>
  <c r="T220" i="7"/>
  <c r="R220" i="7"/>
  <c r="P220" i="7"/>
  <c r="BI217" i="7"/>
  <c r="BH217" i="7"/>
  <c r="BG217" i="7"/>
  <c r="BF217" i="7"/>
  <c r="T217" i="7"/>
  <c r="R217" i="7"/>
  <c r="P217" i="7"/>
  <c r="BI215" i="7"/>
  <c r="BH215" i="7"/>
  <c r="BG215" i="7"/>
  <c r="BF215" i="7"/>
  <c r="T215" i="7"/>
  <c r="R215" i="7"/>
  <c r="P215" i="7"/>
  <c r="BI213" i="7"/>
  <c r="BH213" i="7"/>
  <c r="BG213" i="7"/>
  <c r="BF213" i="7"/>
  <c r="T213" i="7"/>
  <c r="R213" i="7"/>
  <c r="P213" i="7"/>
  <c r="BI211" i="7"/>
  <c r="BH211" i="7"/>
  <c r="BG211" i="7"/>
  <c r="BF211" i="7"/>
  <c r="T211" i="7"/>
  <c r="R211" i="7"/>
  <c r="P211" i="7"/>
  <c r="BI209" i="7"/>
  <c r="BH209" i="7"/>
  <c r="BG209" i="7"/>
  <c r="BF209" i="7"/>
  <c r="T209" i="7"/>
  <c r="R209" i="7"/>
  <c r="P209" i="7"/>
  <c r="BI207" i="7"/>
  <c r="BH207" i="7"/>
  <c r="BG207" i="7"/>
  <c r="BF207" i="7"/>
  <c r="T207" i="7"/>
  <c r="R207" i="7"/>
  <c r="P207" i="7"/>
  <c r="BI205" i="7"/>
  <c r="BH205" i="7"/>
  <c r="BG205" i="7"/>
  <c r="BF205" i="7"/>
  <c r="T205" i="7"/>
  <c r="R205" i="7"/>
  <c r="P205" i="7"/>
  <c r="BI203" i="7"/>
  <c r="BH203" i="7"/>
  <c r="BG203" i="7"/>
  <c r="BF203" i="7"/>
  <c r="T203" i="7"/>
  <c r="R203" i="7"/>
  <c r="P203" i="7"/>
  <c r="BI201" i="7"/>
  <c r="BH201" i="7"/>
  <c r="BG201" i="7"/>
  <c r="BF201" i="7"/>
  <c r="T201" i="7"/>
  <c r="R201" i="7"/>
  <c r="P201" i="7"/>
  <c r="BI199" i="7"/>
  <c r="BH199" i="7"/>
  <c r="BG199" i="7"/>
  <c r="BF199" i="7"/>
  <c r="T199" i="7"/>
  <c r="R199" i="7"/>
  <c r="P199" i="7"/>
  <c r="BI197" i="7"/>
  <c r="BH197" i="7"/>
  <c r="BG197" i="7"/>
  <c r="BF197" i="7"/>
  <c r="T197" i="7"/>
  <c r="R197" i="7"/>
  <c r="P197" i="7"/>
  <c r="BI195" i="7"/>
  <c r="BH195" i="7"/>
  <c r="BG195" i="7"/>
  <c r="BF195" i="7"/>
  <c r="T195" i="7"/>
  <c r="R195" i="7"/>
  <c r="P195" i="7"/>
  <c r="BI193" i="7"/>
  <c r="BH193" i="7"/>
  <c r="BG193" i="7"/>
  <c r="BF193" i="7"/>
  <c r="T193" i="7"/>
  <c r="R193" i="7"/>
  <c r="P193" i="7"/>
  <c r="BI191" i="7"/>
  <c r="BH191" i="7"/>
  <c r="BG191" i="7"/>
  <c r="BF191" i="7"/>
  <c r="T191" i="7"/>
  <c r="R191" i="7"/>
  <c r="P191" i="7"/>
  <c r="BI189" i="7"/>
  <c r="BH189" i="7"/>
  <c r="BG189" i="7"/>
  <c r="BF189" i="7"/>
  <c r="T189" i="7"/>
  <c r="R189" i="7"/>
  <c r="P189" i="7"/>
  <c r="BI187" i="7"/>
  <c r="BH187" i="7"/>
  <c r="BG187" i="7"/>
  <c r="BF187" i="7"/>
  <c r="T187" i="7"/>
  <c r="R187" i="7"/>
  <c r="P187" i="7"/>
  <c r="BI185" i="7"/>
  <c r="BH185" i="7"/>
  <c r="BG185" i="7"/>
  <c r="BF185" i="7"/>
  <c r="T185" i="7"/>
  <c r="R185" i="7"/>
  <c r="P185" i="7"/>
  <c r="BI183" i="7"/>
  <c r="BH183" i="7"/>
  <c r="BG183" i="7"/>
  <c r="BF183" i="7"/>
  <c r="T183" i="7"/>
  <c r="R183" i="7"/>
  <c r="P183" i="7"/>
  <c r="BI181" i="7"/>
  <c r="BH181" i="7"/>
  <c r="BG181" i="7"/>
  <c r="BF181" i="7"/>
  <c r="T181" i="7"/>
  <c r="R181" i="7"/>
  <c r="P181" i="7"/>
  <c r="BI179" i="7"/>
  <c r="BH179" i="7"/>
  <c r="BG179" i="7"/>
  <c r="BF179" i="7"/>
  <c r="T179" i="7"/>
  <c r="R179" i="7"/>
  <c r="P179" i="7"/>
  <c r="BI177" i="7"/>
  <c r="BH177" i="7"/>
  <c r="BG177" i="7"/>
  <c r="BF177" i="7"/>
  <c r="T177" i="7"/>
  <c r="R177" i="7"/>
  <c r="P177" i="7"/>
  <c r="BI175" i="7"/>
  <c r="BH175" i="7"/>
  <c r="BG175" i="7"/>
  <c r="BF175" i="7"/>
  <c r="T175" i="7"/>
  <c r="R175" i="7"/>
  <c r="P175" i="7"/>
  <c r="BI173" i="7"/>
  <c r="BH173" i="7"/>
  <c r="BG173" i="7"/>
  <c r="BF173" i="7"/>
  <c r="T173" i="7"/>
  <c r="R173" i="7"/>
  <c r="P173" i="7"/>
  <c r="BI171" i="7"/>
  <c r="BH171" i="7"/>
  <c r="BG171" i="7"/>
  <c r="BF171" i="7"/>
  <c r="T171" i="7"/>
  <c r="R171" i="7"/>
  <c r="P171" i="7"/>
  <c r="BI169" i="7"/>
  <c r="BH169" i="7"/>
  <c r="BG169" i="7"/>
  <c r="BF169" i="7"/>
  <c r="T169" i="7"/>
  <c r="R169" i="7"/>
  <c r="P169" i="7"/>
  <c r="BI167" i="7"/>
  <c r="BH167" i="7"/>
  <c r="BG167" i="7"/>
  <c r="BF167" i="7"/>
  <c r="T167" i="7"/>
  <c r="R167" i="7"/>
  <c r="P167" i="7"/>
  <c r="BI165" i="7"/>
  <c r="BH165" i="7"/>
  <c r="BG165" i="7"/>
  <c r="BF165" i="7"/>
  <c r="T165" i="7"/>
  <c r="R165" i="7"/>
  <c r="P165" i="7"/>
  <c r="BI163" i="7"/>
  <c r="BH163" i="7"/>
  <c r="BG163" i="7"/>
  <c r="BF163" i="7"/>
  <c r="T163" i="7"/>
  <c r="R163" i="7"/>
  <c r="P163" i="7"/>
  <c r="BI161" i="7"/>
  <c r="BH161" i="7"/>
  <c r="BG161" i="7"/>
  <c r="BF161" i="7"/>
  <c r="T161" i="7"/>
  <c r="R161" i="7"/>
  <c r="P161" i="7"/>
  <c r="BI159" i="7"/>
  <c r="BH159" i="7"/>
  <c r="BG159" i="7"/>
  <c r="BF159" i="7"/>
  <c r="T159" i="7"/>
  <c r="R159" i="7"/>
  <c r="P159" i="7"/>
  <c r="BI157" i="7"/>
  <c r="BH157" i="7"/>
  <c r="BG157" i="7"/>
  <c r="BF157" i="7"/>
  <c r="T157" i="7"/>
  <c r="R157" i="7"/>
  <c r="P157" i="7"/>
  <c r="BI155" i="7"/>
  <c r="BH155" i="7"/>
  <c r="BG155" i="7"/>
  <c r="BF155" i="7"/>
  <c r="T155" i="7"/>
  <c r="R155" i="7"/>
  <c r="P155" i="7"/>
  <c r="BI153" i="7"/>
  <c r="BH153" i="7"/>
  <c r="BG153" i="7"/>
  <c r="BF153" i="7"/>
  <c r="T153" i="7"/>
  <c r="R153" i="7"/>
  <c r="P153" i="7"/>
  <c r="BI151" i="7"/>
  <c r="BH151" i="7"/>
  <c r="BG151" i="7"/>
  <c r="BF151" i="7"/>
  <c r="T151" i="7"/>
  <c r="R151" i="7"/>
  <c r="P151" i="7"/>
  <c r="BI149" i="7"/>
  <c r="BH149" i="7"/>
  <c r="BG149" i="7"/>
  <c r="BF149" i="7"/>
  <c r="T149" i="7"/>
  <c r="R149" i="7"/>
  <c r="P149" i="7"/>
  <c r="BI147" i="7"/>
  <c r="BH147" i="7"/>
  <c r="BG147" i="7"/>
  <c r="BF147" i="7"/>
  <c r="T147" i="7"/>
  <c r="R147" i="7"/>
  <c r="P147" i="7"/>
  <c r="BI145" i="7"/>
  <c r="BH145" i="7"/>
  <c r="BG145" i="7"/>
  <c r="BF145" i="7"/>
  <c r="T145" i="7"/>
  <c r="R145" i="7"/>
  <c r="P145" i="7"/>
  <c r="BI143" i="7"/>
  <c r="BH143" i="7"/>
  <c r="BG143" i="7"/>
  <c r="BF143" i="7"/>
  <c r="T143" i="7"/>
  <c r="R143" i="7"/>
  <c r="P143" i="7"/>
  <c r="BI141" i="7"/>
  <c r="BH141" i="7"/>
  <c r="BG141" i="7"/>
  <c r="BF141" i="7"/>
  <c r="T141" i="7"/>
  <c r="R141" i="7"/>
  <c r="P141" i="7"/>
  <c r="BI139" i="7"/>
  <c r="BH139" i="7"/>
  <c r="BG139" i="7"/>
  <c r="BF139" i="7"/>
  <c r="T139" i="7"/>
  <c r="R139" i="7"/>
  <c r="P139" i="7"/>
  <c r="BI137" i="7"/>
  <c r="BH137" i="7"/>
  <c r="BG137" i="7"/>
  <c r="BF137" i="7"/>
  <c r="T137" i="7"/>
  <c r="R137" i="7"/>
  <c r="P137" i="7"/>
  <c r="BI135" i="7"/>
  <c r="BH135" i="7"/>
  <c r="BG135" i="7"/>
  <c r="BF135" i="7"/>
  <c r="T135" i="7"/>
  <c r="R135" i="7"/>
  <c r="P135" i="7"/>
  <c r="BI133" i="7"/>
  <c r="BH133" i="7"/>
  <c r="BG133" i="7"/>
  <c r="BF133" i="7"/>
  <c r="T133" i="7"/>
  <c r="R133" i="7"/>
  <c r="P133" i="7"/>
  <c r="BI131" i="7"/>
  <c r="BH131" i="7"/>
  <c r="BG131" i="7"/>
  <c r="BF131" i="7"/>
  <c r="T131" i="7"/>
  <c r="R131" i="7"/>
  <c r="P131" i="7"/>
  <c r="BI129" i="7"/>
  <c r="BH129" i="7"/>
  <c r="BG129" i="7"/>
  <c r="BF129" i="7"/>
  <c r="T129" i="7"/>
  <c r="R129" i="7"/>
  <c r="P129" i="7"/>
  <c r="F120" i="7"/>
  <c r="E118" i="7"/>
  <c r="F93" i="7"/>
  <c r="E91" i="7"/>
  <c r="J28" i="7"/>
  <c r="E28" i="7"/>
  <c r="J123" i="7" s="1"/>
  <c r="J27" i="7"/>
  <c r="J25" i="7"/>
  <c r="E25" i="7"/>
  <c r="J122" i="7" s="1"/>
  <c r="J24" i="7"/>
  <c r="J22" i="7"/>
  <c r="E22" i="7"/>
  <c r="F96" i="7" s="1"/>
  <c r="J21" i="7"/>
  <c r="J19" i="7"/>
  <c r="E19" i="7"/>
  <c r="F95" i="7" s="1"/>
  <c r="J18" i="7"/>
  <c r="J16" i="7"/>
  <c r="J120" i="7" s="1"/>
  <c r="E7" i="7"/>
  <c r="E85" i="7"/>
  <c r="J41" i="6"/>
  <c r="J40" i="6"/>
  <c r="AY101" i="1" s="1"/>
  <c r="J39" i="6"/>
  <c r="AX101" i="1"/>
  <c r="BI398" i="6"/>
  <c r="BH398" i="6"/>
  <c r="BG398" i="6"/>
  <c r="BF398" i="6"/>
  <c r="T398" i="6"/>
  <c r="R398" i="6"/>
  <c r="P398" i="6"/>
  <c r="BI396" i="6"/>
  <c r="BH396" i="6"/>
  <c r="BG396" i="6"/>
  <c r="BF396" i="6"/>
  <c r="T396" i="6"/>
  <c r="R396" i="6"/>
  <c r="P396" i="6"/>
  <c r="BI394" i="6"/>
  <c r="BH394" i="6"/>
  <c r="BG394" i="6"/>
  <c r="BF394" i="6"/>
  <c r="T394" i="6"/>
  <c r="R394" i="6"/>
  <c r="P394" i="6"/>
  <c r="BI392" i="6"/>
  <c r="BH392" i="6"/>
  <c r="BG392" i="6"/>
  <c r="BF392" i="6"/>
  <c r="T392" i="6"/>
  <c r="R392" i="6"/>
  <c r="P392" i="6"/>
  <c r="BI390" i="6"/>
  <c r="BH390" i="6"/>
  <c r="BG390" i="6"/>
  <c r="BF390" i="6"/>
  <c r="T390" i="6"/>
  <c r="R390" i="6"/>
  <c r="P390" i="6"/>
  <c r="BI388" i="6"/>
  <c r="BH388" i="6"/>
  <c r="BG388" i="6"/>
  <c r="BF388" i="6"/>
  <c r="T388" i="6"/>
  <c r="R388" i="6"/>
  <c r="P388" i="6"/>
  <c r="BI386" i="6"/>
  <c r="BH386" i="6"/>
  <c r="BG386" i="6"/>
  <c r="BF386" i="6"/>
  <c r="T386" i="6"/>
  <c r="R386" i="6"/>
  <c r="P386" i="6"/>
  <c r="BI384" i="6"/>
  <c r="BH384" i="6"/>
  <c r="BG384" i="6"/>
  <c r="BF384" i="6"/>
  <c r="T384" i="6"/>
  <c r="R384" i="6"/>
  <c r="P384" i="6"/>
  <c r="BI382" i="6"/>
  <c r="BH382" i="6"/>
  <c r="BG382" i="6"/>
  <c r="BF382" i="6"/>
  <c r="T382" i="6"/>
  <c r="R382" i="6"/>
  <c r="P382" i="6"/>
  <c r="BI380" i="6"/>
  <c r="BH380" i="6"/>
  <c r="BG380" i="6"/>
  <c r="BF380" i="6"/>
  <c r="T380" i="6"/>
  <c r="R380" i="6"/>
  <c r="P380" i="6"/>
  <c r="BI378" i="6"/>
  <c r="BH378" i="6"/>
  <c r="BG378" i="6"/>
  <c r="BF378" i="6"/>
  <c r="T378" i="6"/>
  <c r="R378" i="6"/>
  <c r="P378" i="6"/>
  <c r="BI376" i="6"/>
  <c r="BH376" i="6"/>
  <c r="BG376" i="6"/>
  <c r="BF376" i="6"/>
  <c r="T376" i="6"/>
  <c r="R376" i="6"/>
  <c r="P376" i="6"/>
  <c r="BI374" i="6"/>
  <c r="BH374" i="6"/>
  <c r="BG374" i="6"/>
  <c r="BF374" i="6"/>
  <c r="T374" i="6"/>
  <c r="R374" i="6"/>
  <c r="P374" i="6"/>
  <c r="BI372" i="6"/>
  <c r="BH372" i="6"/>
  <c r="BG372" i="6"/>
  <c r="BF372" i="6"/>
  <c r="T372" i="6"/>
  <c r="R372" i="6"/>
  <c r="P372" i="6"/>
  <c r="BI370" i="6"/>
  <c r="BH370" i="6"/>
  <c r="BG370" i="6"/>
  <c r="BF370" i="6"/>
  <c r="T370" i="6"/>
  <c r="R370" i="6"/>
  <c r="P370" i="6"/>
  <c r="BI368" i="6"/>
  <c r="BH368" i="6"/>
  <c r="BG368" i="6"/>
  <c r="BF368" i="6"/>
  <c r="T368" i="6"/>
  <c r="R368" i="6"/>
  <c r="P368" i="6"/>
  <c r="BI366" i="6"/>
  <c r="BH366" i="6"/>
  <c r="BG366" i="6"/>
  <c r="BF366" i="6"/>
  <c r="T366" i="6"/>
  <c r="R366" i="6"/>
  <c r="P366" i="6"/>
  <c r="BI364" i="6"/>
  <c r="BH364" i="6"/>
  <c r="BG364" i="6"/>
  <c r="BF364" i="6"/>
  <c r="T364" i="6"/>
  <c r="R364" i="6"/>
  <c r="P364" i="6"/>
  <c r="BI362" i="6"/>
  <c r="BH362" i="6"/>
  <c r="BG362" i="6"/>
  <c r="BF362" i="6"/>
  <c r="T362" i="6"/>
  <c r="R362" i="6"/>
  <c r="P362" i="6"/>
  <c r="BI360" i="6"/>
  <c r="BH360" i="6"/>
  <c r="BG360" i="6"/>
  <c r="BF360" i="6"/>
  <c r="T360" i="6"/>
  <c r="R360" i="6"/>
  <c r="P360" i="6"/>
  <c r="BI357" i="6"/>
  <c r="BH357" i="6"/>
  <c r="BG357" i="6"/>
  <c r="BF357" i="6"/>
  <c r="T357" i="6"/>
  <c r="R357" i="6"/>
  <c r="P357" i="6"/>
  <c r="BI355" i="6"/>
  <c r="BH355" i="6"/>
  <c r="BG355" i="6"/>
  <c r="BF355" i="6"/>
  <c r="T355" i="6"/>
  <c r="R355" i="6"/>
  <c r="P355" i="6"/>
  <c r="BI353" i="6"/>
  <c r="BH353" i="6"/>
  <c r="BG353" i="6"/>
  <c r="BF353" i="6"/>
  <c r="T353" i="6"/>
  <c r="R353" i="6"/>
  <c r="P353" i="6"/>
  <c r="BI350" i="6"/>
  <c r="BH350" i="6"/>
  <c r="BG350" i="6"/>
  <c r="BF350" i="6"/>
  <c r="T350" i="6"/>
  <c r="T349" i="6" s="1"/>
  <c r="R350" i="6"/>
  <c r="R349" i="6" s="1"/>
  <c r="P350" i="6"/>
  <c r="P349" i="6" s="1"/>
  <c r="BI347" i="6"/>
  <c r="BH347" i="6"/>
  <c r="BG347" i="6"/>
  <c r="BF347" i="6"/>
  <c r="T347" i="6"/>
  <c r="R347" i="6"/>
  <c r="P347" i="6"/>
  <c r="BI345" i="6"/>
  <c r="BH345" i="6"/>
  <c r="BG345" i="6"/>
  <c r="BF345" i="6"/>
  <c r="T345" i="6"/>
  <c r="R345" i="6"/>
  <c r="P345" i="6"/>
  <c r="BI343" i="6"/>
  <c r="BH343" i="6"/>
  <c r="BG343" i="6"/>
  <c r="BF343" i="6"/>
  <c r="T343" i="6"/>
  <c r="R343" i="6"/>
  <c r="P343" i="6"/>
  <c r="BI341" i="6"/>
  <c r="BH341" i="6"/>
  <c r="BG341" i="6"/>
  <c r="BF341" i="6"/>
  <c r="T341" i="6"/>
  <c r="R341" i="6"/>
  <c r="P341" i="6"/>
  <c r="BI338" i="6"/>
  <c r="BH338" i="6"/>
  <c r="BG338" i="6"/>
  <c r="BF338" i="6"/>
  <c r="T338" i="6"/>
  <c r="R338" i="6"/>
  <c r="P338" i="6"/>
  <c r="BI335" i="6"/>
  <c r="BH335" i="6"/>
  <c r="BG335" i="6"/>
  <c r="BF335" i="6"/>
  <c r="T335" i="6"/>
  <c r="R335" i="6"/>
  <c r="P335" i="6"/>
  <c r="BI332" i="6"/>
  <c r="BH332" i="6"/>
  <c r="BG332" i="6"/>
  <c r="BF332" i="6"/>
  <c r="T332" i="6"/>
  <c r="R332" i="6"/>
  <c r="P332" i="6"/>
  <c r="BI330" i="6"/>
  <c r="BH330" i="6"/>
  <c r="BG330" i="6"/>
  <c r="BF330" i="6"/>
  <c r="T330" i="6"/>
  <c r="R330" i="6"/>
  <c r="P330" i="6"/>
  <c r="BI328" i="6"/>
  <c r="BH328" i="6"/>
  <c r="BG328" i="6"/>
  <c r="BF328" i="6"/>
  <c r="T328" i="6"/>
  <c r="R328" i="6"/>
  <c r="P328" i="6"/>
  <c r="BI326" i="6"/>
  <c r="BH326" i="6"/>
  <c r="BG326" i="6"/>
  <c r="BF326" i="6"/>
  <c r="T326" i="6"/>
  <c r="R326" i="6"/>
  <c r="P326" i="6"/>
  <c r="BI324" i="6"/>
  <c r="BH324" i="6"/>
  <c r="BG324" i="6"/>
  <c r="BF324" i="6"/>
  <c r="T324" i="6"/>
  <c r="R324" i="6"/>
  <c r="P324" i="6"/>
  <c r="BI322" i="6"/>
  <c r="BH322" i="6"/>
  <c r="BG322" i="6"/>
  <c r="BF322" i="6"/>
  <c r="T322" i="6"/>
  <c r="R322" i="6"/>
  <c r="P322" i="6"/>
  <c r="BI320" i="6"/>
  <c r="BH320" i="6"/>
  <c r="BG320" i="6"/>
  <c r="BF320" i="6"/>
  <c r="T320" i="6"/>
  <c r="R320" i="6"/>
  <c r="P320" i="6"/>
  <c r="BI318" i="6"/>
  <c r="BH318" i="6"/>
  <c r="BG318" i="6"/>
  <c r="BF318" i="6"/>
  <c r="T318" i="6"/>
  <c r="R318" i="6"/>
  <c r="P318" i="6"/>
  <c r="BI316" i="6"/>
  <c r="BH316" i="6"/>
  <c r="BG316" i="6"/>
  <c r="BF316" i="6"/>
  <c r="T316" i="6"/>
  <c r="R316" i="6"/>
  <c r="P316" i="6"/>
  <c r="BI314" i="6"/>
  <c r="BH314" i="6"/>
  <c r="BG314" i="6"/>
  <c r="BF314" i="6"/>
  <c r="T314" i="6"/>
  <c r="R314" i="6"/>
  <c r="P314" i="6"/>
  <c r="BI312" i="6"/>
  <c r="BH312" i="6"/>
  <c r="BG312" i="6"/>
  <c r="BF312" i="6"/>
  <c r="T312" i="6"/>
  <c r="R312" i="6"/>
  <c r="P312" i="6"/>
  <c r="BI310" i="6"/>
  <c r="BH310" i="6"/>
  <c r="BG310" i="6"/>
  <c r="BF310" i="6"/>
  <c r="T310" i="6"/>
  <c r="R310" i="6"/>
  <c r="P310" i="6"/>
  <c r="BI308" i="6"/>
  <c r="BH308" i="6"/>
  <c r="BG308" i="6"/>
  <c r="BF308" i="6"/>
  <c r="T308" i="6"/>
  <c r="R308" i="6"/>
  <c r="P308" i="6"/>
  <c r="BI306" i="6"/>
  <c r="BH306" i="6"/>
  <c r="BG306" i="6"/>
  <c r="BF306" i="6"/>
  <c r="T306" i="6"/>
  <c r="R306" i="6"/>
  <c r="P306" i="6"/>
  <c r="BI304" i="6"/>
  <c r="BH304" i="6"/>
  <c r="BG304" i="6"/>
  <c r="BF304" i="6"/>
  <c r="T304" i="6"/>
  <c r="R304" i="6"/>
  <c r="P304" i="6"/>
  <c r="BI302" i="6"/>
  <c r="BH302" i="6"/>
  <c r="BG302" i="6"/>
  <c r="BF302" i="6"/>
  <c r="T302" i="6"/>
  <c r="R302" i="6"/>
  <c r="P302" i="6"/>
  <c r="BI300" i="6"/>
  <c r="BH300" i="6"/>
  <c r="BG300" i="6"/>
  <c r="BF300" i="6"/>
  <c r="T300" i="6"/>
  <c r="R300" i="6"/>
  <c r="P300" i="6"/>
  <c r="BI298" i="6"/>
  <c r="BH298" i="6"/>
  <c r="BG298" i="6"/>
  <c r="BF298" i="6"/>
  <c r="T298" i="6"/>
  <c r="R298" i="6"/>
  <c r="P298" i="6"/>
  <c r="BI296" i="6"/>
  <c r="BH296" i="6"/>
  <c r="BG296" i="6"/>
  <c r="BF296" i="6"/>
  <c r="T296" i="6"/>
  <c r="R296" i="6"/>
  <c r="P296" i="6"/>
  <c r="BI294" i="6"/>
  <c r="BH294" i="6"/>
  <c r="BG294" i="6"/>
  <c r="BF294" i="6"/>
  <c r="T294" i="6"/>
  <c r="R294" i="6"/>
  <c r="P294" i="6"/>
  <c r="BI292" i="6"/>
  <c r="BH292" i="6"/>
  <c r="BG292" i="6"/>
  <c r="BF292" i="6"/>
  <c r="T292" i="6"/>
  <c r="R292" i="6"/>
  <c r="P292" i="6"/>
  <c r="BI290" i="6"/>
  <c r="BH290" i="6"/>
  <c r="BG290" i="6"/>
  <c r="BF290" i="6"/>
  <c r="T290" i="6"/>
  <c r="R290" i="6"/>
  <c r="P290" i="6"/>
  <c r="BI288" i="6"/>
  <c r="BH288" i="6"/>
  <c r="BG288" i="6"/>
  <c r="BF288" i="6"/>
  <c r="T288" i="6"/>
  <c r="R288" i="6"/>
  <c r="P288" i="6"/>
  <c r="BI286" i="6"/>
  <c r="BH286" i="6"/>
  <c r="BG286" i="6"/>
  <c r="BF286" i="6"/>
  <c r="T286" i="6"/>
  <c r="R286" i="6"/>
  <c r="P286" i="6"/>
  <c r="BI284" i="6"/>
  <c r="BH284" i="6"/>
  <c r="BG284" i="6"/>
  <c r="BF284" i="6"/>
  <c r="T284" i="6"/>
  <c r="R284" i="6"/>
  <c r="P284" i="6"/>
  <c r="BI282" i="6"/>
  <c r="BH282" i="6"/>
  <c r="BG282" i="6"/>
  <c r="BF282" i="6"/>
  <c r="T282" i="6"/>
  <c r="R282" i="6"/>
  <c r="P282" i="6"/>
  <c r="BI279" i="6"/>
  <c r="BH279" i="6"/>
  <c r="BG279" i="6"/>
  <c r="BF279" i="6"/>
  <c r="T279" i="6"/>
  <c r="R279" i="6"/>
  <c r="P279" i="6"/>
  <c r="BI277" i="6"/>
  <c r="BH277" i="6"/>
  <c r="BG277" i="6"/>
  <c r="BF277" i="6"/>
  <c r="T277" i="6"/>
  <c r="R277" i="6"/>
  <c r="P277" i="6"/>
  <c r="BI275" i="6"/>
  <c r="BH275" i="6"/>
  <c r="BG275" i="6"/>
  <c r="BF275" i="6"/>
  <c r="T275" i="6"/>
  <c r="R275" i="6"/>
  <c r="P275" i="6"/>
  <c r="BI273" i="6"/>
  <c r="BH273" i="6"/>
  <c r="BG273" i="6"/>
  <c r="BF273" i="6"/>
  <c r="T273" i="6"/>
  <c r="R273" i="6"/>
  <c r="P273" i="6"/>
  <c r="BI271" i="6"/>
  <c r="BH271" i="6"/>
  <c r="BG271" i="6"/>
  <c r="BF271" i="6"/>
  <c r="T271" i="6"/>
  <c r="R271" i="6"/>
  <c r="P271" i="6"/>
  <c r="BI269" i="6"/>
  <c r="BH269" i="6"/>
  <c r="BG269" i="6"/>
  <c r="BF269" i="6"/>
  <c r="T269" i="6"/>
  <c r="R269" i="6"/>
  <c r="P269" i="6"/>
  <c r="BI267" i="6"/>
  <c r="BH267" i="6"/>
  <c r="BG267" i="6"/>
  <c r="BF267" i="6"/>
  <c r="T267" i="6"/>
  <c r="R267" i="6"/>
  <c r="P267" i="6"/>
  <c r="BI265" i="6"/>
  <c r="BH265" i="6"/>
  <c r="BG265" i="6"/>
  <c r="BF265" i="6"/>
  <c r="T265" i="6"/>
  <c r="R265" i="6"/>
  <c r="P265"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0" i="6"/>
  <c r="BH250" i="6"/>
  <c r="BG250" i="6"/>
  <c r="BF250" i="6"/>
  <c r="T250" i="6"/>
  <c r="R250" i="6"/>
  <c r="P250" i="6"/>
  <c r="BI247" i="6"/>
  <c r="BH247" i="6"/>
  <c r="BG247" i="6"/>
  <c r="BF247" i="6"/>
  <c r="T247" i="6"/>
  <c r="R247" i="6"/>
  <c r="P247" i="6"/>
  <c r="BI244" i="6"/>
  <c r="BH244" i="6"/>
  <c r="BG244" i="6"/>
  <c r="BF244" i="6"/>
  <c r="T244" i="6"/>
  <c r="R244" i="6"/>
  <c r="P244" i="6"/>
  <c r="BI242" i="6"/>
  <c r="BH242" i="6"/>
  <c r="BG242" i="6"/>
  <c r="BF242" i="6"/>
  <c r="T242" i="6"/>
  <c r="R242" i="6"/>
  <c r="P242" i="6"/>
  <c r="BI240" i="6"/>
  <c r="BH240" i="6"/>
  <c r="BG240" i="6"/>
  <c r="BF240" i="6"/>
  <c r="T240" i="6"/>
  <c r="R240" i="6"/>
  <c r="P240" i="6"/>
  <c r="BI238" i="6"/>
  <c r="BH238" i="6"/>
  <c r="BG238" i="6"/>
  <c r="BF238" i="6"/>
  <c r="T238" i="6"/>
  <c r="R238" i="6"/>
  <c r="P238" i="6"/>
  <c r="BI236" i="6"/>
  <c r="BH236" i="6"/>
  <c r="BG236" i="6"/>
  <c r="BF236" i="6"/>
  <c r="T236" i="6"/>
  <c r="R236" i="6"/>
  <c r="P236" i="6"/>
  <c r="BI234" i="6"/>
  <c r="BH234" i="6"/>
  <c r="BG234" i="6"/>
  <c r="BF234" i="6"/>
  <c r="T234" i="6"/>
  <c r="R234" i="6"/>
  <c r="P234" i="6"/>
  <c r="BI232" i="6"/>
  <c r="BH232" i="6"/>
  <c r="BG232" i="6"/>
  <c r="BF232" i="6"/>
  <c r="T232" i="6"/>
  <c r="R232" i="6"/>
  <c r="P232" i="6"/>
  <c r="BI230" i="6"/>
  <c r="BH230" i="6"/>
  <c r="BG230" i="6"/>
  <c r="BF230" i="6"/>
  <c r="T230" i="6"/>
  <c r="R230" i="6"/>
  <c r="P230" i="6"/>
  <c r="BI228" i="6"/>
  <c r="BH228" i="6"/>
  <c r="BG228" i="6"/>
  <c r="BF228" i="6"/>
  <c r="T228" i="6"/>
  <c r="R228" i="6"/>
  <c r="P228" i="6"/>
  <c r="BI226" i="6"/>
  <c r="BH226" i="6"/>
  <c r="BG226" i="6"/>
  <c r="BF226" i="6"/>
  <c r="T226" i="6"/>
  <c r="R226" i="6"/>
  <c r="P226" i="6"/>
  <c r="BI224" i="6"/>
  <c r="BH224" i="6"/>
  <c r="BG224" i="6"/>
  <c r="BF224" i="6"/>
  <c r="T224" i="6"/>
  <c r="R224" i="6"/>
  <c r="P224" i="6"/>
  <c r="BI222" i="6"/>
  <c r="BH222" i="6"/>
  <c r="BG222" i="6"/>
  <c r="BF222" i="6"/>
  <c r="T222" i="6"/>
  <c r="R222" i="6"/>
  <c r="P222" i="6"/>
  <c r="BI219" i="6"/>
  <c r="BH219" i="6"/>
  <c r="BG219" i="6"/>
  <c r="BF219" i="6"/>
  <c r="T219" i="6"/>
  <c r="R219" i="6"/>
  <c r="P219" i="6"/>
  <c r="BI217" i="6"/>
  <c r="BH217" i="6"/>
  <c r="BG217" i="6"/>
  <c r="BF217" i="6"/>
  <c r="T217" i="6"/>
  <c r="R217" i="6"/>
  <c r="P217" i="6"/>
  <c r="BI214" i="6"/>
  <c r="BH214" i="6"/>
  <c r="BG214" i="6"/>
  <c r="BF214" i="6"/>
  <c r="T214" i="6"/>
  <c r="R214" i="6"/>
  <c r="P214" i="6"/>
  <c r="BI212" i="6"/>
  <c r="BH212" i="6"/>
  <c r="BG212" i="6"/>
  <c r="BF212" i="6"/>
  <c r="T212" i="6"/>
  <c r="R212" i="6"/>
  <c r="P212" i="6"/>
  <c r="BI210" i="6"/>
  <c r="BH210" i="6"/>
  <c r="BG210" i="6"/>
  <c r="BF210" i="6"/>
  <c r="T210" i="6"/>
  <c r="R210" i="6"/>
  <c r="P210" i="6"/>
  <c r="BI208" i="6"/>
  <c r="BH208" i="6"/>
  <c r="BG208" i="6"/>
  <c r="BF208" i="6"/>
  <c r="T208" i="6"/>
  <c r="R208" i="6"/>
  <c r="P208" i="6"/>
  <c r="BI205" i="6"/>
  <c r="BH205" i="6"/>
  <c r="BG205" i="6"/>
  <c r="BF205" i="6"/>
  <c r="T205" i="6"/>
  <c r="R205" i="6"/>
  <c r="P205" i="6"/>
  <c r="BI202" i="6"/>
  <c r="BH202" i="6"/>
  <c r="BG202" i="6"/>
  <c r="BF202" i="6"/>
  <c r="T202" i="6"/>
  <c r="R202" i="6"/>
  <c r="P202" i="6"/>
  <c r="BI198" i="6"/>
  <c r="BH198" i="6"/>
  <c r="BG198" i="6"/>
  <c r="BF198" i="6"/>
  <c r="T198" i="6"/>
  <c r="R198" i="6"/>
  <c r="P198" i="6"/>
  <c r="BI196" i="6"/>
  <c r="BH196" i="6"/>
  <c r="BG196" i="6"/>
  <c r="BF196" i="6"/>
  <c r="T196" i="6"/>
  <c r="R196" i="6"/>
  <c r="P196" i="6"/>
  <c r="BI194" i="6"/>
  <c r="BH194" i="6"/>
  <c r="BG194" i="6"/>
  <c r="BF194" i="6"/>
  <c r="T194" i="6"/>
  <c r="R194" i="6"/>
  <c r="P194" i="6"/>
  <c r="BI191" i="6"/>
  <c r="BH191" i="6"/>
  <c r="BG191" i="6"/>
  <c r="BF191" i="6"/>
  <c r="T191" i="6"/>
  <c r="R191" i="6"/>
  <c r="P191" i="6"/>
  <c r="BI189" i="6"/>
  <c r="BH189" i="6"/>
  <c r="BG189" i="6"/>
  <c r="BF189" i="6"/>
  <c r="T189" i="6"/>
  <c r="R189" i="6"/>
  <c r="P189" i="6"/>
  <c r="BI187" i="6"/>
  <c r="BH187" i="6"/>
  <c r="BG187" i="6"/>
  <c r="BF187" i="6"/>
  <c r="T187" i="6"/>
  <c r="R187" i="6"/>
  <c r="P187" i="6"/>
  <c r="BI185" i="6"/>
  <c r="BH185" i="6"/>
  <c r="BG185" i="6"/>
  <c r="BF185" i="6"/>
  <c r="T185" i="6"/>
  <c r="R185" i="6"/>
  <c r="P185" i="6"/>
  <c r="BI182" i="6"/>
  <c r="BH182" i="6"/>
  <c r="BG182" i="6"/>
  <c r="BF182" i="6"/>
  <c r="T182" i="6"/>
  <c r="R182" i="6"/>
  <c r="P182" i="6"/>
  <c r="BI180" i="6"/>
  <c r="BH180" i="6"/>
  <c r="BG180" i="6"/>
  <c r="BF180" i="6"/>
  <c r="T180" i="6"/>
  <c r="R180" i="6"/>
  <c r="P180" i="6"/>
  <c r="BI177" i="6"/>
  <c r="BH177" i="6"/>
  <c r="BG177" i="6"/>
  <c r="BF177" i="6"/>
  <c r="T177" i="6"/>
  <c r="R177" i="6"/>
  <c r="P177" i="6"/>
  <c r="BI175" i="6"/>
  <c r="BH175" i="6"/>
  <c r="BG175" i="6"/>
  <c r="BF175" i="6"/>
  <c r="T175" i="6"/>
  <c r="R175" i="6"/>
  <c r="P175" i="6"/>
  <c r="BI173" i="6"/>
  <c r="BH173" i="6"/>
  <c r="BG173" i="6"/>
  <c r="BF173" i="6"/>
  <c r="T173" i="6"/>
  <c r="R173" i="6"/>
  <c r="P173" i="6"/>
  <c r="BI171" i="6"/>
  <c r="BH171" i="6"/>
  <c r="BG171" i="6"/>
  <c r="BF171" i="6"/>
  <c r="T171" i="6"/>
  <c r="R171" i="6"/>
  <c r="P171" i="6"/>
  <c r="BI169" i="6"/>
  <c r="BH169" i="6"/>
  <c r="BG169" i="6"/>
  <c r="BF169" i="6"/>
  <c r="T169" i="6"/>
  <c r="R169" i="6"/>
  <c r="P169" i="6"/>
  <c r="BI167" i="6"/>
  <c r="BH167" i="6"/>
  <c r="BG167" i="6"/>
  <c r="BF167" i="6"/>
  <c r="T167" i="6"/>
  <c r="R167" i="6"/>
  <c r="P167" i="6"/>
  <c r="BI165" i="6"/>
  <c r="BH165" i="6"/>
  <c r="BG165" i="6"/>
  <c r="BF165" i="6"/>
  <c r="T165" i="6"/>
  <c r="R165" i="6"/>
  <c r="P165" i="6"/>
  <c r="BI163" i="6"/>
  <c r="BH163" i="6"/>
  <c r="BG163" i="6"/>
  <c r="BF163" i="6"/>
  <c r="T163" i="6"/>
  <c r="R163" i="6"/>
  <c r="P163" i="6"/>
  <c r="BI161" i="6"/>
  <c r="BH161" i="6"/>
  <c r="BG161" i="6"/>
  <c r="BF161" i="6"/>
  <c r="T161" i="6"/>
  <c r="R161" i="6"/>
  <c r="P161" i="6"/>
  <c r="BI159" i="6"/>
  <c r="BH159" i="6"/>
  <c r="BG159" i="6"/>
  <c r="BF159" i="6"/>
  <c r="T159" i="6"/>
  <c r="R159" i="6"/>
  <c r="P159" i="6"/>
  <c r="BI157" i="6"/>
  <c r="BH157" i="6"/>
  <c r="BG157" i="6"/>
  <c r="BF157" i="6"/>
  <c r="T157" i="6"/>
  <c r="R157" i="6"/>
  <c r="P157" i="6"/>
  <c r="BI155" i="6"/>
  <c r="BH155" i="6"/>
  <c r="BG155" i="6"/>
  <c r="BF155" i="6"/>
  <c r="T155" i="6"/>
  <c r="R155" i="6"/>
  <c r="P155" i="6"/>
  <c r="BI153" i="6"/>
  <c r="BH153" i="6"/>
  <c r="BG153" i="6"/>
  <c r="BF153" i="6"/>
  <c r="T153" i="6"/>
  <c r="R153" i="6"/>
  <c r="P153" i="6"/>
  <c r="BI151" i="6"/>
  <c r="BH151" i="6"/>
  <c r="BG151" i="6"/>
  <c r="BF151" i="6"/>
  <c r="T151" i="6"/>
  <c r="R151" i="6"/>
  <c r="P151" i="6"/>
  <c r="BI149" i="6"/>
  <c r="BH149" i="6"/>
  <c r="BG149" i="6"/>
  <c r="BF149" i="6"/>
  <c r="T149" i="6"/>
  <c r="R149" i="6"/>
  <c r="P149" i="6"/>
  <c r="BI147" i="6"/>
  <c r="BH147" i="6"/>
  <c r="BG147" i="6"/>
  <c r="BF147" i="6"/>
  <c r="T147" i="6"/>
  <c r="R147" i="6"/>
  <c r="P147" i="6"/>
  <c r="BI145" i="6"/>
  <c r="BH145" i="6"/>
  <c r="BG145" i="6"/>
  <c r="BF145" i="6"/>
  <c r="T145" i="6"/>
  <c r="R145" i="6"/>
  <c r="P145" i="6"/>
  <c r="BI143" i="6"/>
  <c r="BH143" i="6"/>
  <c r="BG143" i="6"/>
  <c r="BF143" i="6"/>
  <c r="T143" i="6"/>
  <c r="R143" i="6"/>
  <c r="P143" i="6"/>
  <c r="BI141" i="6"/>
  <c r="BH141" i="6"/>
  <c r="BG141" i="6"/>
  <c r="BF141" i="6"/>
  <c r="T141" i="6"/>
  <c r="R141" i="6"/>
  <c r="P141" i="6"/>
  <c r="BI139" i="6"/>
  <c r="BH139" i="6"/>
  <c r="BG139" i="6"/>
  <c r="BF139" i="6"/>
  <c r="T139" i="6"/>
  <c r="R139" i="6"/>
  <c r="P139" i="6"/>
  <c r="F130" i="6"/>
  <c r="E128" i="6"/>
  <c r="F93" i="6"/>
  <c r="E91" i="6"/>
  <c r="J28" i="6"/>
  <c r="E28" i="6"/>
  <c r="J96" i="6" s="1"/>
  <c r="J27" i="6"/>
  <c r="J25" i="6"/>
  <c r="E25" i="6"/>
  <c r="J132" i="6" s="1"/>
  <c r="J24" i="6"/>
  <c r="J22" i="6"/>
  <c r="E22" i="6"/>
  <c r="F96" i="6" s="1"/>
  <c r="J21" i="6"/>
  <c r="J19" i="6"/>
  <c r="E19" i="6"/>
  <c r="F95" i="6" s="1"/>
  <c r="J18" i="6"/>
  <c r="J16" i="6"/>
  <c r="J130" i="6"/>
  <c r="E7" i="6"/>
  <c r="E85" i="6"/>
  <c r="J41" i="5"/>
  <c r="J40" i="5"/>
  <c r="AY100" i="1" s="1"/>
  <c r="J39" i="5"/>
  <c r="AX100" i="1" s="1"/>
  <c r="BI306" i="5"/>
  <c r="BH306" i="5"/>
  <c r="BG306" i="5"/>
  <c r="BF306" i="5"/>
  <c r="T306" i="5"/>
  <c r="R306" i="5"/>
  <c r="P306" i="5"/>
  <c r="BI304" i="5"/>
  <c r="BH304" i="5"/>
  <c r="BG304" i="5"/>
  <c r="BF304" i="5"/>
  <c r="T304" i="5"/>
  <c r="R304" i="5"/>
  <c r="P304" i="5"/>
  <c r="BI302" i="5"/>
  <c r="BH302" i="5"/>
  <c r="BG302" i="5"/>
  <c r="BF302" i="5"/>
  <c r="T302" i="5"/>
  <c r="R302" i="5"/>
  <c r="P302"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2" i="5"/>
  <c r="BH282" i="5"/>
  <c r="BG282" i="5"/>
  <c r="BF282" i="5"/>
  <c r="T282" i="5"/>
  <c r="T281" i="5"/>
  <c r="R282" i="5"/>
  <c r="R281" i="5"/>
  <c r="P282" i="5"/>
  <c r="P281" i="5"/>
  <c r="BI279" i="5"/>
  <c r="BH279" i="5"/>
  <c r="BG279" i="5"/>
  <c r="BF279" i="5"/>
  <c r="T279" i="5"/>
  <c r="R279" i="5"/>
  <c r="P279" i="5"/>
  <c r="BI277" i="5"/>
  <c r="BH277" i="5"/>
  <c r="BG277" i="5"/>
  <c r="BF277" i="5"/>
  <c r="T277" i="5"/>
  <c r="R277" i="5"/>
  <c r="P277" i="5"/>
  <c r="BI275" i="5"/>
  <c r="BH275" i="5"/>
  <c r="BG275" i="5"/>
  <c r="BF275" i="5"/>
  <c r="T275" i="5"/>
  <c r="R275" i="5"/>
  <c r="P275" i="5"/>
  <c r="BI272" i="5"/>
  <c r="BH272" i="5"/>
  <c r="BG272" i="5"/>
  <c r="BF272" i="5"/>
  <c r="T272" i="5"/>
  <c r="R272" i="5"/>
  <c r="P272"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59" i="5"/>
  <c r="BH259" i="5"/>
  <c r="BG259" i="5"/>
  <c r="BF259" i="5"/>
  <c r="T259" i="5"/>
  <c r="R259" i="5"/>
  <c r="P259" i="5"/>
  <c r="BI257" i="5"/>
  <c r="BH257" i="5"/>
  <c r="BG257" i="5"/>
  <c r="BF257" i="5"/>
  <c r="T257" i="5"/>
  <c r="R257" i="5"/>
  <c r="P257" i="5"/>
  <c r="BI254" i="5"/>
  <c r="BH254" i="5"/>
  <c r="BG254" i="5"/>
  <c r="BF254" i="5"/>
  <c r="T254" i="5"/>
  <c r="R254" i="5"/>
  <c r="P254" i="5"/>
  <c r="BI252" i="5"/>
  <c r="BH252" i="5"/>
  <c r="BG252" i="5"/>
  <c r="BF252" i="5"/>
  <c r="T252" i="5"/>
  <c r="R252" i="5"/>
  <c r="P252" i="5"/>
  <c r="BI249" i="5"/>
  <c r="BH249" i="5"/>
  <c r="BG249" i="5"/>
  <c r="BF249" i="5"/>
  <c r="T249" i="5"/>
  <c r="R249" i="5"/>
  <c r="P249" i="5"/>
  <c r="BI246" i="5"/>
  <c r="BH246" i="5"/>
  <c r="BG246" i="5"/>
  <c r="BF246" i="5"/>
  <c r="T246" i="5"/>
  <c r="R246" i="5"/>
  <c r="P246" i="5"/>
  <c r="BI244" i="5"/>
  <c r="BH244" i="5"/>
  <c r="BG244" i="5"/>
  <c r="BF244" i="5"/>
  <c r="T244" i="5"/>
  <c r="R244" i="5"/>
  <c r="P244" i="5"/>
  <c r="BI242" i="5"/>
  <c r="BH242" i="5"/>
  <c r="BG242" i="5"/>
  <c r="BF242" i="5"/>
  <c r="T242" i="5"/>
  <c r="R242" i="5"/>
  <c r="P242" i="5"/>
  <c r="BI240" i="5"/>
  <c r="BH240" i="5"/>
  <c r="BG240" i="5"/>
  <c r="BF240" i="5"/>
  <c r="T240" i="5"/>
  <c r="R240" i="5"/>
  <c r="P240" i="5"/>
  <c r="BI238" i="5"/>
  <c r="BH238" i="5"/>
  <c r="BG238" i="5"/>
  <c r="BF238" i="5"/>
  <c r="T238" i="5"/>
  <c r="R238" i="5"/>
  <c r="P238" i="5"/>
  <c r="BI236" i="5"/>
  <c r="BH236" i="5"/>
  <c r="BG236" i="5"/>
  <c r="BF236" i="5"/>
  <c r="T236" i="5"/>
  <c r="R236" i="5"/>
  <c r="P236" i="5"/>
  <c r="BI234" i="5"/>
  <c r="BH234" i="5"/>
  <c r="BG234" i="5"/>
  <c r="BF234" i="5"/>
  <c r="T234" i="5"/>
  <c r="R234" i="5"/>
  <c r="P234" i="5"/>
  <c r="BI232" i="5"/>
  <c r="BH232" i="5"/>
  <c r="BG232" i="5"/>
  <c r="BF232" i="5"/>
  <c r="T232" i="5"/>
  <c r="R232" i="5"/>
  <c r="P232" i="5"/>
  <c r="BI230" i="5"/>
  <c r="BH230" i="5"/>
  <c r="BG230" i="5"/>
  <c r="BF230" i="5"/>
  <c r="T230" i="5"/>
  <c r="R230" i="5"/>
  <c r="P230" i="5"/>
  <c r="BI227" i="5"/>
  <c r="BH227" i="5"/>
  <c r="BG227" i="5"/>
  <c r="BF227" i="5"/>
  <c r="T227" i="5"/>
  <c r="R227" i="5"/>
  <c r="P227" i="5"/>
  <c r="BI225" i="5"/>
  <c r="BH225" i="5"/>
  <c r="BG225" i="5"/>
  <c r="BF225" i="5"/>
  <c r="T225" i="5"/>
  <c r="R225" i="5"/>
  <c r="P225" i="5"/>
  <c r="BI222" i="5"/>
  <c r="BH222" i="5"/>
  <c r="BG222" i="5"/>
  <c r="BF222" i="5"/>
  <c r="T222" i="5"/>
  <c r="R222" i="5"/>
  <c r="P222" i="5"/>
  <c r="BI220" i="5"/>
  <c r="BH220" i="5"/>
  <c r="BG220" i="5"/>
  <c r="BF220" i="5"/>
  <c r="T220" i="5"/>
  <c r="R220" i="5"/>
  <c r="P220" i="5"/>
  <c r="BI218" i="5"/>
  <c r="BH218" i="5"/>
  <c r="BG218" i="5"/>
  <c r="BF218" i="5"/>
  <c r="T218" i="5"/>
  <c r="R218" i="5"/>
  <c r="P218" i="5"/>
  <c r="BI216" i="5"/>
  <c r="BH216" i="5"/>
  <c r="BG216" i="5"/>
  <c r="BF216" i="5"/>
  <c r="T216" i="5"/>
  <c r="R216" i="5"/>
  <c r="P216" i="5"/>
  <c r="BI214" i="5"/>
  <c r="BH214" i="5"/>
  <c r="BG214" i="5"/>
  <c r="BF214" i="5"/>
  <c r="T214" i="5"/>
  <c r="R214" i="5"/>
  <c r="P214" i="5"/>
  <c r="BI212" i="5"/>
  <c r="BH212" i="5"/>
  <c r="BG212" i="5"/>
  <c r="BF212" i="5"/>
  <c r="T212" i="5"/>
  <c r="R212" i="5"/>
  <c r="P212" i="5"/>
  <c r="BI210" i="5"/>
  <c r="BH210" i="5"/>
  <c r="BG210" i="5"/>
  <c r="BF210" i="5"/>
  <c r="T210" i="5"/>
  <c r="R210" i="5"/>
  <c r="P210" i="5"/>
  <c r="BI206" i="5"/>
  <c r="BH206" i="5"/>
  <c r="BG206" i="5"/>
  <c r="BF206" i="5"/>
  <c r="T206" i="5"/>
  <c r="R206" i="5"/>
  <c r="P206" i="5"/>
  <c r="BI203" i="5"/>
  <c r="BH203" i="5"/>
  <c r="BG203" i="5"/>
  <c r="BF203" i="5"/>
  <c r="T203" i="5"/>
  <c r="R203" i="5"/>
  <c r="P203" i="5"/>
  <c r="BI200" i="5"/>
  <c r="BH200" i="5"/>
  <c r="BG200" i="5"/>
  <c r="BF200" i="5"/>
  <c r="T200" i="5"/>
  <c r="R200" i="5"/>
  <c r="P200"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4" i="5"/>
  <c r="BH184" i="5"/>
  <c r="BG184" i="5"/>
  <c r="BF184" i="5"/>
  <c r="T184" i="5"/>
  <c r="R184" i="5"/>
  <c r="P184" i="5"/>
  <c r="BI182" i="5"/>
  <c r="BH182" i="5"/>
  <c r="BG182" i="5"/>
  <c r="BF182" i="5"/>
  <c r="T182" i="5"/>
  <c r="R182" i="5"/>
  <c r="P182"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1" i="5"/>
  <c r="BH161" i="5"/>
  <c r="BG161" i="5"/>
  <c r="BF161" i="5"/>
  <c r="T161" i="5"/>
  <c r="R161" i="5"/>
  <c r="P161" i="5"/>
  <c r="BI158" i="5"/>
  <c r="BH158" i="5"/>
  <c r="BG158" i="5"/>
  <c r="BF158" i="5"/>
  <c r="T158" i="5"/>
  <c r="R158" i="5"/>
  <c r="P158" i="5"/>
  <c r="BI155" i="5"/>
  <c r="BH155" i="5"/>
  <c r="BG155" i="5"/>
  <c r="BF155" i="5"/>
  <c r="T155" i="5"/>
  <c r="R155" i="5"/>
  <c r="P155" i="5"/>
  <c r="BI153" i="5"/>
  <c r="BH153" i="5"/>
  <c r="BG153" i="5"/>
  <c r="BF153" i="5"/>
  <c r="T153" i="5"/>
  <c r="R153" i="5"/>
  <c r="P153" i="5"/>
  <c r="BI150" i="5"/>
  <c r="BH150" i="5"/>
  <c r="BG150" i="5"/>
  <c r="BF150" i="5"/>
  <c r="T150" i="5"/>
  <c r="R150" i="5"/>
  <c r="P150"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F130" i="5"/>
  <c r="E128" i="5"/>
  <c r="F93" i="5"/>
  <c r="E91" i="5"/>
  <c r="J28" i="5"/>
  <c r="E28" i="5"/>
  <c r="J133" i="5" s="1"/>
  <c r="J27" i="5"/>
  <c r="J25" i="5"/>
  <c r="E25" i="5"/>
  <c r="J95" i="5" s="1"/>
  <c r="J24" i="5"/>
  <c r="J22" i="5"/>
  <c r="E22" i="5"/>
  <c r="F133" i="5" s="1"/>
  <c r="J21" i="5"/>
  <c r="J19" i="5"/>
  <c r="E19" i="5"/>
  <c r="F132" i="5" s="1"/>
  <c r="J18" i="5"/>
  <c r="J16" i="5"/>
  <c r="J93" i="5"/>
  <c r="E7" i="5"/>
  <c r="E122" i="5"/>
  <c r="J41" i="4"/>
  <c r="J40" i="4"/>
  <c r="AY99" i="1" s="1"/>
  <c r="J39" i="4"/>
  <c r="AX99" i="1" s="1"/>
  <c r="BI347" i="4"/>
  <c r="BH347" i="4"/>
  <c r="BG347" i="4"/>
  <c r="BF347" i="4"/>
  <c r="T347" i="4"/>
  <c r="T346" i="4" s="1"/>
  <c r="R347" i="4"/>
  <c r="R346" i="4" s="1"/>
  <c r="P347" i="4"/>
  <c r="P346" i="4" s="1"/>
  <c r="BI344" i="4"/>
  <c r="BH344" i="4"/>
  <c r="BG344" i="4"/>
  <c r="BF344" i="4"/>
  <c r="T344" i="4"/>
  <c r="R344" i="4"/>
  <c r="P344" i="4"/>
  <c r="BI342" i="4"/>
  <c r="BH342" i="4"/>
  <c r="BG342" i="4"/>
  <c r="BF342" i="4"/>
  <c r="T342" i="4"/>
  <c r="R342" i="4"/>
  <c r="P342" i="4"/>
  <c r="BI340" i="4"/>
  <c r="BH340" i="4"/>
  <c r="BG340" i="4"/>
  <c r="BF340" i="4"/>
  <c r="T340" i="4"/>
  <c r="R340" i="4"/>
  <c r="P340" i="4"/>
  <c r="BI337" i="4"/>
  <c r="BH337" i="4"/>
  <c r="BG337" i="4"/>
  <c r="BF337" i="4"/>
  <c r="T337" i="4"/>
  <c r="R337" i="4"/>
  <c r="P337" i="4"/>
  <c r="BI335" i="4"/>
  <c r="BH335" i="4"/>
  <c r="BG335" i="4"/>
  <c r="BF335" i="4"/>
  <c r="T335" i="4"/>
  <c r="R335" i="4"/>
  <c r="P335" i="4"/>
  <c r="BI333" i="4"/>
  <c r="BH333" i="4"/>
  <c r="BG333" i="4"/>
  <c r="BF333" i="4"/>
  <c r="T333" i="4"/>
  <c r="R333" i="4"/>
  <c r="P333" i="4"/>
  <c r="BI331" i="4"/>
  <c r="BH331" i="4"/>
  <c r="BG331" i="4"/>
  <c r="BF331" i="4"/>
  <c r="T331" i="4"/>
  <c r="R331" i="4"/>
  <c r="P331" i="4"/>
  <c r="BI329" i="4"/>
  <c r="BH329" i="4"/>
  <c r="BG329" i="4"/>
  <c r="BF329" i="4"/>
  <c r="T329" i="4"/>
  <c r="R329" i="4"/>
  <c r="P329" i="4"/>
  <c r="BI327" i="4"/>
  <c r="BH327" i="4"/>
  <c r="BG327" i="4"/>
  <c r="BF327" i="4"/>
  <c r="T327" i="4"/>
  <c r="R327" i="4"/>
  <c r="P327" i="4"/>
  <c r="BI325" i="4"/>
  <c r="BH325" i="4"/>
  <c r="BG325" i="4"/>
  <c r="BF325" i="4"/>
  <c r="T325" i="4"/>
  <c r="R325" i="4"/>
  <c r="P325" i="4"/>
  <c r="BI322" i="4"/>
  <c r="BH322" i="4"/>
  <c r="BG322" i="4"/>
  <c r="BF322" i="4"/>
  <c r="T322" i="4"/>
  <c r="R322" i="4"/>
  <c r="P322" i="4"/>
  <c r="BI320" i="4"/>
  <c r="BH320" i="4"/>
  <c r="BG320" i="4"/>
  <c r="BF320" i="4"/>
  <c r="T320" i="4"/>
  <c r="R320" i="4"/>
  <c r="P320" i="4"/>
  <c r="BI318" i="4"/>
  <c r="BH318" i="4"/>
  <c r="BG318" i="4"/>
  <c r="BF318" i="4"/>
  <c r="T318" i="4"/>
  <c r="R318" i="4"/>
  <c r="P318" i="4"/>
  <c r="BI316" i="4"/>
  <c r="BH316" i="4"/>
  <c r="BG316" i="4"/>
  <c r="BF316" i="4"/>
  <c r="T316" i="4"/>
  <c r="R316" i="4"/>
  <c r="P316" i="4"/>
  <c r="BI314" i="4"/>
  <c r="BH314" i="4"/>
  <c r="BG314" i="4"/>
  <c r="BF314" i="4"/>
  <c r="T314" i="4"/>
  <c r="R314" i="4"/>
  <c r="P314" i="4"/>
  <c r="BI311" i="4"/>
  <c r="BH311" i="4"/>
  <c r="BG311" i="4"/>
  <c r="BF311" i="4"/>
  <c r="T311" i="4"/>
  <c r="R311" i="4"/>
  <c r="P311" i="4"/>
  <c r="BI309" i="4"/>
  <c r="BH309" i="4"/>
  <c r="BG309" i="4"/>
  <c r="BF309" i="4"/>
  <c r="T309" i="4"/>
  <c r="R309" i="4"/>
  <c r="P309" i="4"/>
  <c r="BI307" i="4"/>
  <c r="BH307" i="4"/>
  <c r="BG307" i="4"/>
  <c r="BF307" i="4"/>
  <c r="T307" i="4"/>
  <c r="R307" i="4"/>
  <c r="P307" i="4"/>
  <c r="BI303" i="4"/>
  <c r="BH303" i="4"/>
  <c r="BG303" i="4"/>
  <c r="BF303" i="4"/>
  <c r="T303" i="4"/>
  <c r="R303" i="4"/>
  <c r="P303" i="4"/>
  <c r="BI301" i="4"/>
  <c r="BH301" i="4"/>
  <c r="BG301" i="4"/>
  <c r="BF301" i="4"/>
  <c r="T301" i="4"/>
  <c r="R301" i="4"/>
  <c r="P301" i="4"/>
  <c r="BI299" i="4"/>
  <c r="BH299" i="4"/>
  <c r="BG299" i="4"/>
  <c r="BF299" i="4"/>
  <c r="T299" i="4"/>
  <c r="R299" i="4"/>
  <c r="P299" i="4"/>
  <c r="BI297" i="4"/>
  <c r="BH297" i="4"/>
  <c r="BG297" i="4"/>
  <c r="BF297" i="4"/>
  <c r="T297" i="4"/>
  <c r="R297" i="4"/>
  <c r="P297" i="4"/>
  <c r="BI293" i="4"/>
  <c r="BH293" i="4"/>
  <c r="BG293" i="4"/>
  <c r="BF293" i="4"/>
  <c r="T293" i="4"/>
  <c r="R293" i="4"/>
  <c r="P293" i="4"/>
  <c r="BI291" i="4"/>
  <c r="BH291" i="4"/>
  <c r="BG291" i="4"/>
  <c r="BF291" i="4"/>
  <c r="T291" i="4"/>
  <c r="R291" i="4"/>
  <c r="P291" i="4"/>
  <c r="BI289" i="4"/>
  <c r="BH289" i="4"/>
  <c r="BG289" i="4"/>
  <c r="BF289" i="4"/>
  <c r="T289" i="4"/>
  <c r="R289" i="4"/>
  <c r="P289" i="4"/>
  <c r="BI287" i="4"/>
  <c r="BH287" i="4"/>
  <c r="BG287" i="4"/>
  <c r="BF287" i="4"/>
  <c r="T287" i="4"/>
  <c r="R287" i="4"/>
  <c r="P287" i="4"/>
  <c r="BI285" i="4"/>
  <c r="BH285" i="4"/>
  <c r="BG285" i="4"/>
  <c r="BF285" i="4"/>
  <c r="T285" i="4"/>
  <c r="R285" i="4"/>
  <c r="P285" i="4"/>
  <c r="BI283" i="4"/>
  <c r="BH283" i="4"/>
  <c r="BG283" i="4"/>
  <c r="BF283" i="4"/>
  <c r="T283" i="4"/>
  <c r="R283" i="4"/>
  <c r="P283" i="4"/>
  <c r="BI281" i="4"/>
  <c r="BH281" i="4"/>
  <c r="BG281" i="4"/>
  <c r="BF281" i="4"/>
  <c r="T281" i="4"/>
  <c r="R281" i="4"/>
  <c r="P281" i="4"/>
  <c r="BI279" i="4"/>
  <c r="BH279" i="4"/>
  <c r="BG279" i="4"/>
  <c r="BF279" i="4"/>
  <c r="T279" i="4"/>
  <c r="R279" i="4"/>
  <c r="P279" i="4"/>
  <c r="BI277" i="4"/>
  <c r="BH277" i="4"/>
  <c r="BG277" i="4"/>
  <c r="BF277" i="4"/>
  <c r="T277" i="4"/>
  <c r="R277" i="4"/>
  <c r="P277" i="4"/>
  <c r="BI275" i="4"/>
  <c r="BH275" i="4"/>
  <c r="BG275" i="4"/>
  <c r="BF275" i="4"/>
  <c r="T275" i="4"/>
  <c r="R275" i="4"/>
  <c r="P275" i="4"/>
  <c r="BI273" i="4"/>
  <c r="BH273" i="4"/>
  <c r="BG273" i="4"/>
  <c r="BF273" i="4"/>
  <c r="T273" i="4"/>
  <c r="R273" i="4"/>
  <c r="P273" i="4"/>
  <c r="BI271" i="4"/>
  <c r="BH271" i="4"/>
  <c r="BG271" i="4"/>
  <c r="BF271" i="4"/>
  <c r="T271" i="4"/>
  <c r="R271" i="4"/>
  <c r="P271" i="4"/>
  <c r="BI269" i="4"/>
  <c r="BH269" i="4"/>
  <c r="BG269" i="4"/>
  <c r="BF269" i="4"/>
  <c r="T269" i="4"/>
  <c r="R269" i="4"/>
  <c r="P269" i="4"/>
  <c r="BI267" i="4"/>
  <c r="BH267" i="4"/>
  <c r="BG267" i="4"/>
  <c r="BF267" i="4"/>
  <c r="T267" i="4"/>
  <c r="R267" i="4"/>
  <c r="P267" i="4"/>
  <c r="BI265" i="4"/>
  <c r="BH265" i="4"/>
  <c r="BG265" i="4"/>
  <c r="BF265" i="4"/>
  <c r="T265" i="4"/>
  <c r="R265" i="4"/>
  <c r="P265" i="4"/>
  <c r="BI263" i="4"/>
  <c r="BH263" i="4"/>
  <c r="BG263" i="4"/>
  <c r="BF263" i="4"/>
  <c r="T263" i="4"/>
  <c r="R263" i="4"/>
  <c r="P263" i="4"/>
  <c r="BI261" i="4"/>
  <c r="BH261" i="4"/>
  <c r="BG261" i="4"/>
  <c r="BF261" i="4"/>
  <c r="T261" i="4"/>
  <c r="R261" i="4"/>
  <c r="P261" i="4"/>
  <c r="BI259" i="4"/>
  <c r="BH259" i="4"/>
  <c r="BG259" i="4"/>
  <c r="BF259" i="4"/>
  <c r="T259" i="4"/>
  <c r="R259" i="4"/>
  <c r="P259" i="4"/>
  <c r="BI257" i="4"/>
  <c r="BH257" i="4"/>
  <c r="BG257" i="4"/>
  <c r="BF257" i="4"/>
  <c r="T257" i="4"/>
  <c r="R257" i="4"/>
  <c r="P257" i="4"/>
  <c r="BI254" i="4"/>
  <c r="BH254" i="4"/>
  <c r="BG254" i="4"/>
  <c r="BF254" i="4"/>
  <c r="T254" i="4"/>
  <c r="R254" i="4"/>
  <c r="P254" i="4"/>
  <c r="BI252" i="4"/>
  <c r="BH252" i="4"/>
  <c r="BG252" i="4"/>
  <c r="BF252" i="4"/>
  <c r="T252" i="4"/>
  <c r="R252" i="4"/>
  <c r="P252" i="4"/>
  <c r="BI250" i="4"/>
  <c r="BH250" i="4"/>
  <c r="BG250" i="4"/>
  <c r="BF250" i="4"/>
  <c r="T250" i="4"/>
  <c r="R250" i="4"/>
  <c r="P250" i="4"/>
  <c r="BI248" i="4"/>
  <c r="BH248" i="4"/>
  <c r="BG248" i="4"/>
  <c r="BF248" i="4"/>
  <c r="T248" i="4"/>
  <c r="R248" i="4"/>
  <c r="P248" i="4"/>
  <c r="BI246" i="4"/>
  <c r="BH246" i="4"/>
  <c r="BG246" i="4"/>
  <c r="BF246" i="4"/>
  <c r="T246" i="4"/>
  <c r="R246" i="4"/>
  <c r="P246" i="4"/>
  <c r="BI244" i="4"/>
  <c r="BH244" i="4"/>
  <c r="BG244" i="4"/>
  <c r="BF244" i="4"/>
  <c r="T244" i="4"/>
  <c r="R244" i="4"/>
  <c r="P244" i="4"/>
  <c r="BI242" i="4"/>
  <c r="BH242" i="4"/>
  <c r="BG242" i="4"/>
  <c r="BF242" i="4"/>
  <c r="T242" i="4"/>
  <c r="R242" i="4"/>
  <c r="P242" i="4"/>
  <c r="BI240" i="4"/>
  <c r="BH240" i="4"/>
  <c r="BG240" i="4"/>
  <c r="BF240" i="4"/>
  <c r="T240" i="4"/>
  <c r="R240" i="4"/>
  <c r="P240" i="4"/>
  <c r="BI238" i="4"/>
  <c r="BH238" i="4"/>
  <c r="BG238" i="4"/>
  <c r="BF238" i="4"/>
  <c r="T238" i="4"/>
  <c r="R238" i="4"/>
  <c r="P238" i="4"/>
  <c r="BI236" i="4"/>
  <c r="BH236" i="4"/>
  <c r="BG236" i="4"/>
  <c r="BF236" i="4"/>
  <c r="T236" i="4"/>
  <c r="R236" i="4"/>
  <c r="P236" i="4"/>
  <c r="BI234" i="4"/>
  <c r="BH234" i="4"/>
  <c r="BG234" i="4"/>
  <c r="BF234" i="4"/>
  <c r="T234" i="4"/>
  <c r="R234" i="4"/>
  <c r="P234" i="4"/>
  <c r="BI232" i="4"/>
  <c r="BH232" i="4"/>
  <c r="BG232" i="4"/>
  <c r="BF232" i="4"/>
  <c r="T232" i="4"/>
  <c r="R232" i="4"/>
  <c r="P232" i="4"/>
  <c r="BI230" i="4"/>
  <c r="BH230" i="4"/>
  <c r="BG230" i="4"/>
  <c r="BF230" i="4"/>
  <c r="T230" i="4"/>
  <c r="R230" i="4"/>
  <c r="P230" i="4"/>
  <c r="BI226" i="4"/>
  <c r="BH226" i="4"/>
  <c r="BG226" i="4"/>
  <c r="BF226" i="4"/>
  <c r="T226" i="4"/>
  <c r="R226" i="4"/>
  <c r="P226" i="4"/>
  <c r="BI222" i="4"/>
  <c r="BH222" i="4"/>
  <c r="BG222" i="4"/>
  <c r="BF222" i="4"/>
  <c r="T222" i="4"/>
  <c r="R222" i="4"/>
  <c r="P222" i="4"/>
  <c r="BI220" i="4"/>
  <c r="BH220" i="4"/>
  <c r="BG220" i="4"/>
  <c r="BF220" i="4"/>
  <c r="T220" i="4"/>
  <c r="R220" i="4"/>
  <c r="P220" i="4"/>
  <c r="BI218" i="4"/>
  <c r="BH218" i="4"/>
  <c r="BG218" i="4"/>
  <c r="BF218" i="4"/>
  <c r="T218" i="4"/>
  <c r="R218" i="4"/>
  <c r="P218" i="4"/>
  <c r="BI216" i="4"/>
  <c r="BH216" i="4"/>
  <c r="BG216" i="4"/>
  <c r="BF216" i="4"/>
  <c r="T216" i="4"/>
  <c r="R216" i="4"/>
  <c r="P216" i="4"/>
  <c r="BI214" i="4"/>
  <c r="BH214" i="4"/>
  <c r="BG214" i="4"/>
  <c r="BF214" i="4"/>
  <c r="T214" i="4"/>
  <c r="R214" i="4"/>
  <c r="P214" i="4"/>
  <c r="BI212" i="4"/>
  <c r="BH212" i="4"/>
  <c r="BG212" i="4"/>
  <c r="BF212" i="4"/>
  <c r="T212" i="4"/>
  <c r="R212" i="4"/>
  <c r="P212" i="4"/>
  <c r="BI210" i="4"/>
  <c r="BH210" i="4"/>
  <c r="BG210" i="4"/>
  <c r="BF210" i="4"/>
  <c r="T210" i="4"/>
  <c r="R210" i="4"/>
  <c r="P210" i="4"/>
  <c r="BI206" i="4"/>
  <c r="BH206" i="4"/>
  <c r="BG206" i="4"/>
  <c r="BF206" i="4"/>
  <c r="T206" i="4"/>
  <c r="T205" i="4"/>
  <c r="R206" i="4"/>
  <c r="R205" i="4" s="1"/>
  <c r="P206" i="4"/>
  <c r="P205" i="4"/>
  <c r="BI203" i="4"/>
  <c r="BH203" i="4"/>
  <c r="BG203" i="4"/>
  <c r="BF203" i="4"/>
  <c r="T203" i="4"/>
  <c r="R203" i="4"/>
  <c r="P203" i="4"/>
  <c r="BI201" i="4"/>
  <c r="BH201" i="4"/>
  <c r="BG201" i="4"/>
  <c r="BF201" i="4"/>
  <c r="T201" i="4"/>
  <c r="R201" i="4"/>
  <c r="P201" i="4"/>
  <c r="BI198" i="4"/>
  <c r="BH198" i="4"/>
  <c r="BG198" i="4"/>
  <c r="BF198" i="4"/>
  <c r="T198" i="4"/>
  <c r="R198" i="4"/>
  <c r="P198" i="4"/>
  <c r="BI196" i="4"/>
  <c r="BH196" i="4"/>
  <c r="BG196" i="4"/>
  <c r="BF196" i="4"/>
  <c r="T196" i="4"/>
  <c r="R196" i="4"/>
  <c r="P196" i="4"/>
  <c r="BI194" i="4"/>
  <c r="BH194" i="4"/>
  <c r="BG194" i="4"/>
  <c r="BF194" i="4"/>
  <c r="T194" i="4"/>
  <c r="R194" i="4"/>
  <c r="P194" i="4"/>
  <c r="BI192" i="4"/>
  <c r="BH192" i="4"/>
  <c r="BG192" i="4"/>
  <c r="BF192" i="4"/>
  <c r="T192" i="4"/>
  <c r="R192" i="4"/>
  <c r="P192" i="4"/>
  <c r="BI190" i="4"/>
  <c r="BH190" i="4"/>
  <c r="BG190" i="4"/>
  <c r="BF190" i="4"/>
  <c r="T190" i="4"/>
  <c r="R190" i="4"/>
  <c r="P190" i="4"/>
  <c r="BI187" i="4"/>
  <c r="BH187" i="4"/>
  <c r="BG187" i="4"/>
  <c r="BF187" i="4"/>
  <c r="T187" i="4"/>
  <c r="T186" i="4"/>
  <c r="R187" i="4"/>
  <c r="R186" i="4" s="1"/>
  <c r="P187" i="4"/>
  <c r="P186" i="4"/>
  <c r="BI182" i="4"/>
  <c r="BH182" i="4"/>
  <c r="BG182" i="4"/>
  <c r="BF182" i="4"/>
  <c r="T182" i="4"/>
  <c r="T181" i="4" s="1"/>
  <c r="R182" i="4"/>
  <c r="R181" i="4"/>
  <c r="P182" i="4"/>
  <c r="P181" i="4" s="1"/>
  <c r="BI177" i="4"/>
  <c r="BH177" i="4"/>
  <c r="BG177" i="4"/>
  <c r="BF177" i="4"/>
  <c r="T177" i="4"/>
  <c r="R177" i="4"/>
  <c r="P177" i="4"/>
  <c r="BI173" i="4"/>
  <c r="BH173" i="4"/>
  <c r="BG173" i="4"/>
  <c r="BF173" i="4"/>
  <c r="T173" i="4"/>
  <c r="R173" i="4"/>
  <c r="P173" i="4"/>
  <c r="BI169" i="4"/>
  <c r="BH169" i="4"/>
  <c r="BG169" i="4"/>
  <c r="BF169" i="4"/>
  <c r="T169" i="4"/>
  <c r="R169" i="4"/>
  <c r="P169" i="4"/>
  <c r="BI167" i="4"/>
  <c r="BH167" i="4"/>
  <c r="BG167" i="4"/>
  <c r="BF167" i="4"/>
  <c r="T167" i="4"/>
  <c r="R167" i="4"/>
  <c r="P167" i="4"/>
  <c r="BI165" i="4"/>
  <c r="BH165" i="4"/>
  <c r="BG165" i="4"/>
  <c r="BF165" i="4"/>
  <c r="T165" i="4"/>
  <c r="R165" i="4"/>
  <c r="P165" i="4"/>
  <c r="BI163" i="4"/>
  <c r="BH163" i="4"/>
  <c r="BG163" i="4"/>
  <c r="BF163" i="4"/>
  <c r="T163" i="4"/>
  <c r="R163" i="4"/>
  <c r="P163" i="4"/>
  <c r="BI161" i="4"/>
  <c r="BH161" i="4"/>
  <c r="BG161" i="4"/>
  <c r="BF161" i="4"/>
  <c r="T161" i="4"/>
  <c r="R161" i="4"/>
  <c r="P161" i="4"/>
  <c r="BI152" i="4"/>
  <c r="BH152" i="4"/>
  <c r="BG152" i="4"/>
  <c r="BF152" i="4"/>
  <c r="T152" i="4"/>
  <c r="R152" i="4"/>
  <c r="P152" i="4"/>
  <c r="BI150" i="4"/>
  <c r="BH150" i="4"/>
  <c r="BG150" i="4"/>
  <c r="BF150" i="4"/>
  <c r="T150" i="4"/>
  <c r="R150" i="4"/>
  <c r="P150" i="4"/>
  <c r="BI141" i="4"/>
  <c r="BH141" i="4"/>
  <c r="BG141" i="4"/>
  <c r="BF141" i="4"/>
  <c r="T141" i="4"/>
  <c r="R141" i="4"/>
  <c r="P141" i="4"/>
  <c r="F132" i="4"/>
  <c r="E130" i="4"/>
  <c r="F93" i="4"/>
  <c r="E91" i="4"/>
  <c r="J28" i="4"/>
  <c r="E28" i="4"/>
  <c r="J135" i="4" s="1"/>
  <c r="J27" i="4"/>
  <c r="J25" i="4"/>
  <c r="E25" i="4"/>
  <c r="J134" i="4" s="1"/>
  <c r="J24" i="4"/>
  <c r="J22" i="4"/>
  <c r="E22" i="4"/>
  <c r="F96" i="4" s="1"/>
  <c r="J21" i="4"/>
  <c r="J19" i="4"/>
  <c r="E19" i="4"/>
  <c r="F134" i="4" s="1"/>
  <c r="J18" i="4"/>
  <c r="J16" i="4"/>
  <c r="J93" i="4" s="1"/>
  <c r="E7" i="4"/>
  <c r="E85" i="4"/>
  <c r="J41" i="3"/>
  <c r="J40" i="3"/>
  <c r="AY98" i="1" s="1"/>
  <c r="J39" i="3"/>
  <c r="AX98" i="1"/>
  <c r="BI1590" i="3"/>
  <c r="BH1590" i="3"/>
  <c r="BG1590" i="3"/>
  <c r="BF1590" i="3"/>
  <c r="T1590" i="3"/>
  <c r="R1590" i="3"/>
  <c r="P1590" i="3"/>
  <c r="BI1586" i="3"/>
  <c r="BH1586" i="3"/>
  <c r="BG1586" i="3"/>
  <c r="BF1586" i="3"/>
  <c r="T1586" i="3"/>
  <c r="R1586" i="3"/>
  <c r="P1586" i="3"/>
  <c r="BI1584" i="3"/>
  <c r="BH1584" i="3"/>
  <c r="BG1584" i="3"/>
  <c r="BF1584" i="3"/>
  <c r="T1584" i="3"/>
  <c r="R1584" i="3"/>
  <c r="P1584" i="3"/>
  <c r="BI1580" i="3"/>
  <c r="BH1580" i="3"/>
  <c r="BG1580" i="3"/>
  <c r="BF1580" i="3"/>
  <c r="T1580" i="3"/>
  <c r="R1580" i="3"/>
  <c r="P1580" i="3"/>
  <c r="BI1577" i="3"/>
  <c r="BH1577" i="3"/>
  <c r="BG1577" i="3"/>
  <c r="BF1577" i="3"/>
  <c r="T1577" i="3"/>
  <c r="R1577" i="3"/>
  <c r="P1577" i="3"/>
  <c r="BI1575" i="3"/>
  <c r="BH1575" i="3"/>
  <c r="BG1575" i="3"/>
  <c r="BF1575" i="3"/>
  <c r="T1575" i="3"/>
  <c r="R1575" i="3"/>
  <c r="P1575" i="3"/>
  <c r="BI1573" i="3"/>
  <c r="BH1573" i="3"/>
  <c r="BG1573" i="3"/>
  <c r="BF1573" i="3"/>
  <c r="T1573" i="3"/>
  <c r="R1573" i="3"/>
  <c r="P1573" i="3"/>
  <c r="BI1567" i="3"/>
  <c r="BH1567" i="3"/>
  <c r="BG1567" i="3"/>
  <c r="BF1567" i="3"/>
  <c r="T1567" i="3"/>
  <c r="R1567" i="3"/>
  <c r="P1567" i="3"/>
  <c r="BI1563" i="3"/>
  <c r="BH1563" i="3"/>
  <c r="BG1563" i="3"/>
  <c r="BF1563" i="3"/>
  <c r="T1563" i="3"/>
  <c r="R1563" i="3"/>
  <c r="P1563" i="3"/>
  <c r="BI1557" i="3"/>
  <c r="BH1557" i="3"/>
  <c r="BG1557" i="3"/>
  <c r="BF1557" i="3"/>
  <c r="T1557" i="3"/>
  <c r="R1557" i="3"/>
  <c r="P1557" i="3"/>
  <c r="BI1548" i="3"/>
  <c r="BH1548" i="3"/>
  <c r="BG1548" i="3"/>
  <c r="BF1548" i="3"/>
  <c r="T1548" i="3"/>
  <c r="R1548" i="3"/>
  <c r="P1548" i="3"/>
  <c r="BI1492" i="3"/>
  <c r="BH1492" i="3"/>
  <c r="BG1492" i="3"/>
  <c r="BF1492" i="3"/>
  <c r="T1492" i="3"/>
  <c r="R1492" i="3"/>
  <c r="P1492" i="3"/>
  <c r="BI1489" i="3"/>
  <c r="BH1489" i="3"/>
  <c r="BG1489" i="3"/>
  <c r="BF1489" i="3"/>
  <c r="T1489" i="3"/>
  <c r="R1489" i="3"/>
  <c r="P1489" i="3"/>
  <c r="BI1486" i="3"/>
  <c r="BH1486" i="3"/>
  <c r="BG1486" i="3"/>
  <c r="BF1486" i="3"/>
  <c r="T1486" i="3"/>
  <c r="R1486" i="3"/>
  <c r="P1486" i="3"/>
  <c r="BI1484" i="3"/>
  <c r="BH1484" i="3"/>
  <c r="BG1484" i="3"/>
  <c r="BF1484" i="3"/>
  <c r="T1484" i="3"/>
  <c r="R1484" i="3"/>
  <c r="P1484" i="3"/>
  <c r="BI1481" i="3"/>
  <c r="BH1481" i="3"/>
  <c r="BG1481" i="3"/>
  <c r="BF1481" i="3"/>
  <c r="T1481" i="3"/>
  <c r="R1481" i="3"/>
  <c r="P1481" i="3"/>
  <c r="BI1478" i="3"/>
  <c r="BH1478" i="3"/>
  <c r="BG1478" i="3"/>
  <c r="BF1478" i="3"/>
  <c r="T1478" i="3"/>
  <c r="R1478" i="3"/>
  <c r="P1478" i="3"/>
  <c r="BI1459" i="3"/>
  <c r="BH1459" i="3"/>
  <c r="BG1459" i="3"/>
  <c r="BF1459" i="3"/>
  <c r="T1459" i="3"/>
  <c r="R1459" i="3"/>
  <c r="P1459" i="3"/>
  <c r="BI1456" i="3"/>
  <c r="BH1456" i="3"/>
  <c r="BG1456" i="3"/>
  <c r="BF1456" i="3"/>
  <c r="T1456" i="3"/>
  <c r="R1456" i="3"/>
  <c r="P1456" i="3"/>
  <c r="BI1454" i="3"/>
  <c r="BH1454" i="3"/>
  <c r="BG1454" i="3"/>
  <c r="BF1454" i="3"/>
  <c r="T1454" i="3"/>
  <c r="R1454" i="3"/>
  <c r="P1454" i="3"/>
  <c r="BI1452" i="3"/>
  <c r="BH1452" i="3"/>
  <c r="BG1452" i="3"/>
  <c r="BF1452" i="3"/>
  <c r="T1452" i="3"/>
  <c r="R1452" i="3"/>
  <c r="P1452" i="3"/>
  <c r="BI1449" i="3"/>
  <c r="BH1449" i="3"/>
  <c r="BG1449" i="3"/>
  <c r="BF1449" i="3"/>
  <c r="T1449" i="3"/>
  <c r="R1449" i="3"/>
  <c r="P1449" i="3"/>
  <c r="BI1444" i="3"/>
  <c r="BH1444" i="3"/>
  <c r="BG1444" i="3"/>
  <c r="BF1444" i="3"/>
  <c r="T1444" i="3"/>
  <c r="R1444" i="3"/>
  <c r="P1444" i="3"/>
  <c r="BI1435" i="3"/>
  <c r="BH1435" i="3"/>
  <c r="BG1435" i="3"/>
  <c r="BF1435" i="3"/>
  <c r="T1435" i="3"/>
  <c r="R1435" i="3"/>
  <c r="P1435" i="3"/>
  <c r="BI1432" i="3"/>
  <c r="BH1432" i="3"/>
  <c r="BG1432" i="3"/>
  <c r="BF1432" i="3"/>
  <c r="T1432" i="3"/>
  <c r="R1432" i="3"/>
  <c r="P1432" i="3"/>
  <c r="BI1429" i="3"/>
  <c r="BH1429" i="3"/>
  <c r="BG1429" i="3"/>
  <c r="BF1429" i="3"/>
  <c r="T1429" i="3"/>
  <c r="R1429" i="3"/>
  <c r="P1429" i="3"/>
  <c r="BI1427" i="3"/>
  <c r="BH1427" i="3"/>
  <c r="BG1427" i="3"/>
  <c r="BF1427" i="3"/>
  <c r="T1427" i="3"/>
  <c r="R1427" i="3"/>
  <c r="P1427" i="3"/>
  <c r="BI1419" i="3"/>
  <c r="BH1419" i="3"/>
  <c r="BG1419" i="3"/>
  <c r="BF1419" i="3"/>
  <c r="T1419" i="3"/>
  <c r="R1419" i="3"/>
  <c r="P1419" i="3"/>
  <c r="BI1413" i="3"/>
  <c r="BH1413" i="3"/>
  <c r="BG1413" i="3"/>
  <c r="BF1413" i="3"/>
  <c r="T1413" i="3"/>
  <c r="R1413" i="3"/>
  <c r="P1413" i="3"/>
  <c r="BI1407" i="3"/>
  <c r="BH1407" i="3"/>
  <c r="BG1407" i="3"/>
  <c r="BF1407" i="3"/>
  <c r="T1407" i="3"/>
  <c r="R1407" i="3"/>
  <c r="P1407" i="3"/>
  <c r="BI1400" i="3"/>
  <c r="BH1400" i="3"/>
  <c r="BG1400" i="3"/>
  <c r="BF1400" i="3"/>
  <c r="T1400" i="3"/>
  <c r="R1400" i="3"/>
  <c r="P1400" i="3"/>
  <c r="BI1395" i="3"/>
  <c r="BH1395" i="3"/>
  <c r="BG1395" i="3"/>
  <c r="BF1395" i="3"/>
  <c r="T1395" i="3"/>
  <c r="R1395" i="3"/>
  <c r="P1395" i="3"/>
  <c r="BI1391" i="3"/>
  <c r="BH1391" i="3"/>
  <c r="BG1391" i="3"/>
  <c r="BF1391" i="3"/>
  <c r="T1391" i="3"/>
  <c r="R1391" i="3"/>
  <c r="P1391" i="3"/>
  <c r="BI1387" i="3"/>
  <c r="BH1387" i="3"/>
  <c r="BG1387" i="3"/>
  <c r="BF1387" i="3"/>
  <c r="T1387" i="3"/>
  <c r="R1387" i="3"/>
  <c r="P1387" i="3"/>
  <c r="BI1383" i="3"/>
  <c r="BH1383" i="3"/>
  <c r="BG1383" i="3"/>
  <c r="BF1383" i="3"/>
  <c r="T1383" i="3"/>
  <c r="R1383" i="3"/>
  <c r="P1383" i="3"/>
  <c r="BI1379" i="3"/>
  <c r="BH1379" i="3"/>
  <c r="BG1379" i="3"/>
  <c r="BF1379" i="3"/>
  <c r="T1379" i="3"/>
  <c r="R1379" i="3"/>
  <c r="P1379" i="3"/>
  <c r="BI1375" i="3"/>
  <c r="BH1375" i="3"/>
  <c r="BG1375" i="3"/>
  <c r="BF1375" i="3"/>
  <c r="T1375" i="3"/>
  <c r="R1375" i="3"/>
  <c r="P1375" i="3"/>
  <c r="BI1371" i="3"/>
  <c r="BH1371" i="3"/>
  <c r="BG1371" i="3"/>
  <c r="BF1371" i="3"/>
  <c r="T1371" i="3"/>
  <c r="R1371" i="3"/>
  <c r="P1371" i="3"/>
  <c r="BI1367" i="3"/>
  <c r="BH1367" i="3"/>
  <c r="BG1367" i="3"/>
  <c r="BF1367" i="3"/>
  <c r="T1367" i="3"/>
  <c r="R1367" i="3"/>
  <c r="P1367" i="3"/>
  <c r="BI1363" i="3"/>
  <c r="BH1363" i="3"/>
  <c r="BG1363" i="3"/>
  <c r="BF1363" i="3"/>
  <c r="T1363" i="3"/>
  <c r="R1363" i="3"/>
  <c r="P1363" i="3"/>
  <c r="BI1359" i="3"/>
  <c r="BH1359" i="3"/>
  <c r="BG1359" i="3"/>
  <c r="BF1359" i="3"/>
  <c r="T1359" i="3"/>
  <c r="R1359" i="3"/>
  <c r="P1359" i="3"/>
  <c r="BI1355" i="3"/>
  <c r="BH1355" i="3"/>
  <c r="BG1355" i="3"/>
  <c r="BF1355" i="3"/>
  <c r="T1355" i="3"/>
  <c r="R1355" i="3"/>
  <c r="P1355" i="3"/>
  <c r="BI1351" i="3"/>
  <c r="BH1351" i="3"/>
  <c r="BG1351" i="3"/>
  <c r="BF1351" i="3"/>
  <c r="T1351" i="3"/>
  <c r="R1351" i="3"/>
  <c r="P1351" i="3"/>
  <c r="BI1347" i="3"/>
  <c r="BH1347" i="3"/>
  <c r="BG1347" i="3"/>
  <c r="BF1347" i="3"/>
  <c r="T1347" i="3"/>
  <c r="R1347" i="3"/>
  <c r="P1347" i="3"/>
  <c r="BI1343" i="3"/>
  <c r="BH1343" i="3"/>
  <c r="BG1343" i="3"/>
  <c r="BF1343" i="3"/>
  <c r="T1343" i="3"/>
  <c r="R1343" i="3"/>
  <c r="P1343" i="3"/>
  <c r="BI1339" i="3"/>
  <c r="BH1339" i="3"/>
  <c r="BG1339" i="3"/>
  <c r="BF1339" i="3"/>
  <c r="T1339" i="3"/>
  <c r="R1339" i="3"/>
  <c r="P1339" i="3"/>
  <c r="BI1335" i="3"/>
  <c r="BH1335" i="3"/>
  <c r="BG1335" i="3"/>
  <c r="BF1335" i="3"/>
  <c r="T1335" i="3"/>
  <c r="R1335" i="3"/>
  <c r="P1335" i="3"/>
  <c r="BI1331" i="3"/>
  <c r="BH1331" i="3"/>
  <c r="BG1331" i="3"/>
  <c r="BF1331" i="3"/>
  <c r="T1331" i="3"/>
  <c r="R1331" i="3"/>
  <c r="P1331" i="3"/>
  <c r="BI1327" i="3"/>
  <c r="BH1327" i="3"/>
  <c r="BG1327" i="3"/>
  <c r="BF1327" i="3"/>
  <c r="T1327" i="3"/>
  <c r="R1327" i="3"/>
  <c r="P1327" i="3"/>
  <c r="BI1323" i="3"/>
  <c r="BH1323" i="3"/>
  <c r="BG1323" i="3"/>
  <c r="BF1323" i="3"/>
  <c r="T1323" i="3"/>
  <c r="R1323" i="3"/>
  <c r="P1323" i="3"/>
  <c r="BI1319" i="3"/>
  <c r="BH1319" i="3"/>
  <c r="BG1319" i="3"/>
  <c r="BF1319" i="3"/>
  <c r="T1319" i="3"/>
  <c r="R1319" i="3"/>
  <c r="P1319" i="3"/>
  <c r="BI1315" i="3"/>
  <c r="BH1315" i="3"/>
  <c r="BG1315" i="3"/>
  <c r="BF1315" i="3"/>
  <c r="T1315" i="3"/>
  <c r="R1315" i="3"/>
  <c r="P1315" i="3"/>
  <c r="BI1311" i="3"/>
  <c r="BH1311" i="3"/>
  <c r="BG1311" i="3"/>
  <c r="BF1311" i="3"/>
  <c r="T1311" i="3"/>
  <c r="R1311" i="3"/>
  <c r="P1311" i="3"/>
  <c r="BI1307" i="3"/>
  <c r="BH1307" i="3"/>
  <c r="BG1307" i="3"/>
  <c r="BF1307" i="3"/>
  <c r="T1307" i="3"/>
  <c r="R1307" i="3"/>
  <c r="P1307" i="3"/>
  <c r="BI1302" i="3"/>
  <c r="BH1302" i="3"/>
  <c r="BG1302" i="3"/>
  <c r="BF1302" i="3"/>
  <c r="T1302" i="3"/>
  <c r="R1302" i="3"/>
  <c r="P1302" i="3"/>
  <c r="BI1298" i="3"/>
  <c r="BH1298" i="3"/>
  <c r="BG1298" i="3"/>
  <c r="BF1298" i="3"/>
  <c r="T1298" i="3"/>
  <c r="R1298" i="3"/>
  <c r="P1298" i="3"/>
  <c r="BI1294" i="3"/>
  <c r="BH1294" i="3"/>
  <c r="BG1294" i="3"/>
  <c r="BF1294" i="3"/>
  <c r="T1294" i="3"/>
  <c r="R1294" i="3"/>
  <c r="P1294" i="3"/>
  <c r="BI1290" i="3"/>
  <c r="BH1290" i="3"/>
  <c r="BG1290" i="3"/>
  <c r="BF1290" i="3"/>
  <c r="T1290" i="3"/>
  <c r="R1290" i="3"/>
  <c r="P1290" i="3"/>
  <c r="BI1287" i="3"/>
  <c r="BH1287" i="3"/>
  <c r="BG1287" i="3"/>
  <c r="BF1287" i="3"/>
  <c r="T1287" i="3"/>
  <c r="R1287" i="3"/>
  <c r="P1287" i="3"/>
  <c r="BI1282" i="3"/>
  <c r="BH1282" i="3"/>
  <c r="BG1282" i="3"/>
  <c r="BF1282" i="3"/>
  <c r="T1282" i="3"/>
  <c r="R1282" i="3"/>
  <c r="P1282" i="3"/>
  <c r="BI1279" i="3"/>
  <c r="BH1279" i="3"/>
  <c r="BG1279" i="3"/>
  <c r="BF1279" i="3"/>
  <c r="T1279" i="3"/>
  <c r="R1279" i="3"/>
  <c r="P1279" i="3"/>
  <c r="BI1275" i="3"/>
  <c r="BH1275" i="3"/>
  <c r="BG1275" i="3"/>
  <c r="BF1275" i="3"/>
  <c r="T1275" i="3"/>
  <c r="R1275" i="3"/>
  <c r="P1275" i="3"/>
  <c r="BI1272" i="3"/>
  <c r="BH1272" i="3"/>
  <c r="BG1272" i="3"/>
  <c r="BF1272" i="3"/>
  <c r="T1272" i="3"/>
  <c r="R1272" i="3"/>
  <c r="P1272" i="3"/>
  <c r="BI1269" i="3"/>
  <c r="BH1269" i="3"/>
  <c r="BG1269" i="3"/>
  <c r="BF1269" i="3"/>
  <c r="T1269" i="3"/>
  <c r="R1269" i="3"/>
  <c r="P1269" i="3"/>
  <c r="BI1245" i="3"/>
  <c r="BH1245" i="3"/>
  <c r="BG1245" i="3"/>
  <c r="BF1245" i="3"/>
  <c r="T1245" i="3"/>
  <c r="R1245" i="3"/>
  <c r="P1245" i="3"/>
  <c r="BI1242" i="3"/>
  <c r="BH1242" i="3"/>
  <c r="BG1242" i="3"/>
  <c r="BF1242" i="3"/>
  <c r="T1242" i="3"/>
  <c r="R1242" i="3"/>
  <c r="P1242" i="3"/>
  <c r="BI1237" i="3"/>
  <c r="BH1237" i="3"/>
  <c r="BG1237" i="3"/>
  <c r="BF1237" i="3"/>
  <c r="T1237" i="3"/>
  <c r="R1237" i="3"/>
  <c r="P1237" i="3"/>
  <c r="BI1234" i="3"/>
  <c r="BH1234" i="3"/>
  <c r="BG1234" i="3"/>
  <c r="BF1234" i="3"/>
  <c r="T1234" i="3"/>
  <c r="R1234" i="3"/>
  <c r="P1234" i="3"/>
  <c r="BI1231" i="3"/>
  <c r="BH1231" i="3"/>
  <c r="BG1231" i="3"/>
  <c r="BF1231" i="3"/>
  <c r="T1231" i="3"/>
  <c r="R1231" i="3"/>
  <c r="P1231" i="3"/>
  <c r="BI1226" i="3"/>
  <c r="BH1226" i="3"/>
  <c r="BG1226" i="3"/>
  <c r="BF1226" i="3"/>
  <c r="T1226" i="3"/>
  <c r="R1226" i="3"/>
  <c r="P1226" i="3"/>
  <c r="BI1223" i="3"/>
  <c r="BH1223" i="3"/>
  <c r="BG1223" i="3"/>
  <c r="BF1223" i="3"/>
  <c r="T1223" i="3"/>
  <c r="R1223" i="3"/>
  <c r="P1223" i="3"/>
  <c r="BI1219" i="3"/>
  <c r="BH1219" i="3"/>
  <c r="BG1219" i="3"/>
  <c r="BF1219" i="3"/>
  <c r="T1219" i="3"/>
  <c r="R1219" i="3"/>
  <c r="P1219" i="3"/>
  <c r="BI1214" i="3"/>
  <c r="BH1214" i="3"/>
  <c r="BG1214" i="3"/>
  <c r="BF1214" i="3"/>
  <c r="T1214" i="3"/>
  <c r="R1214" i="3"/>
  <c r="P1214" i="3"/>
  <c r="BI1209" i="3"/>
  <c r="BH1209" i="3"/>
  <c r="BG1209" i="3"/>
  <c r="BF1209" i="3"/>
  <c r="T1209" i="3"/>
  <c r="R1209" i="3"/>
  <c r="P1209" i="3"/>
  <c r="BI1196" i="3"/>
  <c r="BH1196" i="3"/>
  <c r="BG1196" i="3"/>
  <c r="BF1196" i="3"/>
  <c r="T1196" i="3"/>
  <c r="R1196" i="3"/>
  <c r="P1196" i="3"/>
  <c r="BI1193" i="3"/>
  <c r="BH1193" i="3"/>
  <c r="BG1193" i="3"/>
  <c r="BF1193" i="3"/>
  <c r="T1193" i="3"/>
  <c r="R1193" i="3"/>
  <c r="P1193" i="3"/>
  <c r="BI1190" i="3"/>
  <c r="BH1190" i="3"/>
  <c r="BG1190" i="3"/>
  <c r="BF1190" i="3"/>
  <c r="T1190" i="3"/>
  <c r="R1190" i="3"/>
  <c r="P1190" i="3"/>
  <c r="BI1187" i="3"/>
  <c r="BH1187" i="3"/>
  <c r="BG1187" i="3"/>
  <c r="BF1187" i="3"/>
  <c r="T1187" i="3"/>
  <c r="R1187" i="3"/>
  <c r="P1187" i="3"/>
  <c r="BI1161" i="3"/>
  <c r="BH1161" i="3"/>
  <c r="BG1161" i="3"/>
  <c r="BF1161" i="3"/>
  <c r="T1161" i="3"/>
  <c r="R1161" i="3"/>
  <c r="P1161" i="3"/>
  <c r="BI1158" i="3"/>
  <c r="BH1158" i="3"/>
  <c r="BG1158" i="3"/>
  <c r="BF1158" i="3"/>
  <c r="T1158" i="3"/>
  <c r="R1158" i="3"/>
  <c r="P1158" i="3"/>
  <c r="BI1151" i="3"/>
  <c r="BH1151" i="3"/>
  <c r="BG1151" i="3"/>
  <c r="BF1151" i="3"/>
  <c r="T1151" i="3"/>
  <c r="R1151" i="3"/>
  <c r="P1151" i="3"/>
  <c r="BI1147" i="3"/>
  <c r="BH1147" i="3"/>
  <c r="BG1147" i="3"/>
  <c r="BF1147" i="3"/>
  <c r="T1147" i="3"/>
  <c r="T1146" i="3" s="1"/>
  <c r="R1147" i="3"/>
  <c r="R1146" i="3"/>
  <c r="P1147" i="3"/>
  <c r="P1146" i="3" s="1"/>
  <c r="BI1143" i="3"/>
  <c r="BH1143" i="3"/>
  <c r="BG1143" i="3"/>
  <c r="BF1143" i="3"/>
  <c r="T1143" i="3"/>
  <c r="R1143" i="3"/>
  <c r="P1143" i="3"/>
  <c r="BI1140" i="3"/>
  <c r="BH1140" i="3"/>
  <c r="BG1140" i="3"/>
  <c r="BF1140" i="3"/>
  <c r="T1140" i="3"/>
  <c r="R1140" i="3"/>
  <c r="P1140" i="3"/>
  <c r="BI1137" i="3"/>
  <c r="BH1137" i="3"/>
  <c r="BG1137" i="3"/>
  <c r="BF1137" i="3"/>
  <c r="T1137" i="3"/>
  <c r="R1137" i="3"/>
  <c r="P1137" i="3"/>
  <c r="BI1134" i="3"/>
  <c r="BH1134" i="3"/>
  <c r="BG1134" i="3"/>
  <c r="BF1134" i="3"/>
  <c r="T1134" i="3"/>
  <c r="R1134" i="3"/>
  <c r="P1134" i="3"/>
  <c r="BI1131" i="3"/>
  <c r="BH1131" i="3"/>
  <c r="BG1131" i="3"/>
  <c r="BF1131" i="3"/>
  <c r="T1131" i="3"/>
  <c r="R1131" i="3"/>
  <c r="P1131" i="3"/>
  <c r="BI1124" i="3"/>
  <c r="BH1124" i="3"/>
  <c r="BG1124" i="3"/>
  <c r="BF1124" i="3"/>
  <c r="T1124" i="3"/>
  <c r="R1124" i="3"/>
  <c r="P1124" i="3"/>
  <c r="BI1119" i="3"/>
  <c r="BH1119" i="3"/>
  <c r="BG1119" i="3"/>
  <c r="BF1119" i="3"/>
  <c r="T1119" i="3"/>
  <c r="R1119" i="3"/>
  <c r="P1119" i="3"/>
  <c r="BI1115" i="3"/>
  <c r="BH1115" i="3"/>
  <c r="BG1115" i="3"/>
  <c r="BF1115" i="3"/>
  <c r="T1115" i="3"/>
  <c r="R1115" i="3"/>
  <c r="P1115" i="3"/>
  <c r="BI1111" i="3"/>
  <c r="BH1111" i="3"/>
  <c r="BG1111" i="3"/>
  <c r="BF1111" i="3"/>
  <c r="T1111" i="3"/>
  <c r="R1111" i="3"/>
  <c r="P1111" i="3"/>
  <c r="BI1107" i="3"/>
  <c r="BH1107" i="3"/>
  <c r="BG1107" i="3"/>
  <c r="BF1107" i="3"/>
  <c r="T1107" i="3"/>
  <c r="R1107" i="3"/>
  <c r="P1107" i="3"/>
  <c r="BI1103" i="3"/>
  <c r="BH1103" i="3"/>
  <c r="BG1103" i="3"/>
  <c r="BF1103" i="3"/>
  <c r="T1103" i="3"/>
  <c r="R1103" i="3"/>
  <c r="P1103" i="3"/>
  <c r="BI1099" i="3"/>
  <c r="BH1099" i="3"/>
  <c r="BG1099" i="3"/>
  <c r="BF1099" i="3"/>
  <c r="T1099" i="3"/>
  <c r="R1099" i="3"/>
  <c r="P1099" i="3"/>
  <c r="BI1095" i="3"/>
  <c r="BH1095" i="3"/>
  <c r="BG1095" i="3"/>
  <c r="BF1095" i="3"/>
  <c r="T1095" i="3"/>
  <c r="R1095" i="3"/>
  <c r="P1095" i="3"/>
  <c r="BI1084" i="3"/>
  <c r="BH1084" i="3"/>
  <c r="BG1084" i="3"/>
  <c r="BF1084" i="3"/>
  <c r="T1084" i="3"/>
  <c r="R1084" i="3"/>
  <c r="P1084" i="3"/>
  <c r="BI1080" i="3"/>
  <c r="BH1080" i="3"/>
  <c r="BG1080" i="3"/>
  <c r="BF1080" i="3"/>
  <c r="T1080" i="3"/>
  <c r="R1080" i="3"/>
  <c r="P1080" i="3"/>
  <c r="BI1076" i="3"/>
  <c r="BH1076" i="3"/>
  <c r="BG1076" i="3"/>
  <c r="BF1076" i="3"/>
  <c r="T1076" i="3"/>
  <c r="R1076" i="3"/>
  <c r="P1076" i="3"/>
  <c r="BI1072" i="3"/>
  <c r="BH1072" i="3"/>
  <c r="BG1072" i="3"/>
  <c r="BF1072" i="3"/>
  <c r="T1072" i="3"/>
  <c r="R1072" i="3"/>
  <c r="P1072" i="3"/>
  <c r="BI1068" i="3"/>
  <c r="BH1068" i="3"/>
  <c r="BG1068" i="3"/>
  <c r="BF1068" i="3"/>
  <c r="T1068" i="3"/>
  <c r="R1068" i="3"/>
  <c r="P1068" i="3"/>
  <c r="BI1065" i="3"/>
  <c r="BH1065" i="3"/>
  <c r="BG1065" i="3"/>
  <c r="BF1065" i="3"/>
  <c r="T1065" i="3"/>
  <c r="R1065" i="3"/>
  <c r="P1065" i="3"/>
  <c r="BI1062" i="3"/>
  <c r="BH1062" i="3"/>
  <c r="BG1062" i="3"/>
  <c r="BF1062" i="3"/>
  <c r="T1062" i="3"/>
  <c r="R1062" i="3"/>
  <c r="P1062" i="3"/>
  <c r="BI1058" i="3"/>
  <c r="BH1058" i="3"/>
  <c r="BG1058" i="3"/>
  <c r="BF1058" i="3"/>
  <c r="T1058" i="3"/>
  <c r="R1058" i="3"/>
  <c r="P1058" i="3"/>
  <c r="BI1054" i="3"/>
  <c r="BH1054" i="3"/>
  <c r="BG1054" i="3"/>
  <c r="BF1054" i="3"/>
  <c r="T1054" i="3"/>
  <c r="R1054" i="3"/>
  <c r="P1054" i="3"/>
  <c r="BI1049" i="3"/>
  <c r="BH1049" i="3"/>
  <c r="BG1049" i="3"/>
  <c r="BF1049" i="3"/>
  <c r="T1049" i="3"/>
  <c r="R1049" i="3"/>
  <c r="P1049" i="3"/>
  <c r="BI1041" i="3"/>
  <c r="BH1041" i="3"/>
  <c r="BG1041" i="3"/>
  <c r="BF1041" i="3"/>
  <c r="T1041" i="3"/>
  <c r="R1041" i="3"/>
  <c r="P1041" i="3"/>
  <c r="BI1037" i="3"/>
  <c r="BH1037" i="3"/>
  <c r="BG1037" i="3"/>
  <c r="BF1037" i="3"/>
  <c r="T1037" i="3"/>
  <c r="R1037" i="3"/>
  <c r="P1037" i="3"/>
  <c r="BI1030" i="3"/>
  <c r="BH1030" i="3"/>
  <c r="BG1030" i="3"/>
  <c r="BF1030" i="3"/>
  <c r="T1030" i="3"/>
  <c r="R1030" i="3"/>
  <c r="P1030" i="3"/>
  <c r="BI1024" i="3"/>
  <c r="BH1024" i="3"/>
  <c r="BG1024" i="3"/>
  <c r="BF1024" i="3"/>
  <c r="T1024" i="3"/>
  <c r="R1024" i="3"/>
  <c r="P1024" i="3"/>
  <c r="BI1018" i="3"/>
  <c r="BH1018" i="3"/>
  <c r="BG1018" i="3"/>
  <c r="BF1018" i="3"/>
  <c r="T1018" i="3"/>
  <c r="R1018" i="3"/>
  <c r="P1018" i="3"/>
  <c r="BI1009" i="3"/>
  <c r="BH1009" i="3"/>
  <c r="BG1009" i="3"/>
  <c r="BF1009" i="3"/>
  <c r="T1009" i="3"/>
  <c r="R1009" i="3"/>
  <c r="P1009" i="3"/>
  <c r="BI998" i="3"/>
  <c r="BH998" i="3"/>
  <c r="BG998" i="3"/>
  <c r="BF998" i="3"/>
  <c r="T998" i="3"/>
  <c r="R998" i="3"/>
  <c r="P998" i="3"/>
  <c r="BI993" i="3"/>
  <c r="BH993" i="3"/>
  <c r="BG993" i="3"/>
  <c r="BF993" i="3"/>
  <c r="T993" i="3"/>
  <c r="R993" i="3"/>
  <c r="P993" i="3"/>
  <c r="BI989" i="3"/>
  <c r="BH989" i="3"/>
  <c r="BG989" i="3"/>
  <c r="BF989" i="3"/>
  <c r="T989" i="3"/>
  <c r="R989" i="3"/>
  <c r="P989" i="3"/>
  <c r="BI984" i="3"/>
  <c r="BH984" i="3"/>
  <c r="BG984" i="3"/>
  <c r="BF984" i="3"/>
  <c r="T984" i="3"/>
  <c r="R984" i="3"/>
  <c r="P984" i="3"/>
  <c r="BI980" i="3"/>
  <c r="BH980" i="3"/>
  <c r="BG980" i="3"/>
  <c r="BF980" i="3"/>
  <c r="T980" i="3"/>
  <c r="R980" i="3"/>
  <c r="P980" i="3"/>
  <c r="BI976" i="3"/>
  <c r="BH976" i="3"/>
  <c r="BG976" i="3"/>
  <c r="BF976" i="3"/>
  <c r="T976" i="3"/>
  <c r="R976" i="3"/>
  <c r="P976" i="3"/>
  <c r="BI974" i="3"/>
  <c r="BH974" i="3"/>
  <c r="BG974" i="3"/>
  <c r="BF974" i="3"/>
  <c r="T974" i="3"/>
  <c r="R974" i="3"/>
  <c r="P974" i="3"/>
  <c r="BI972" i="3"/>
  <c r="BH972" i="3"/>
  <c r="BG972" i="3"/>
  <c r="BF972" i="3"/>
  <c r="T972" i="3"/>
  <c r="R972" i="3"/>
  <c r="P972" i="3"/>
  <c r="BI968" i="3"/>
  <c r="BH968" i="3"/>
  <c r="BG968" i="3"/>
  <c r="BF968" i="3"/>
  <c r="T968" i="3"/>
  <c r="R968" i="3"/>
  <c r="P968" i="3"/>
  <c r="BI966" i="3"/>
  <c r="BH966" i="3"/>
  <c r="BG966" i="3"/>
  <c r="BF966" i="3"/>
  <c r="T966" i="3"/>
  <c r="R966" i="3"/>
  <c r="P966" i="3"/>
  <c r="BI963" i="3"/>
  <c r="BH963" i="3"/>
  <c r="BG963" i="3"/>
  <c r="BF963" i="3"/>
  <c r="T963" i="3"/>
  <c r="R963" i="3"/>
  <c r="P963" i="3"/>
  <c r="BI960" i="3"/>
  <c r="BH960" i="3"/>
  <c r="BG960" i="3"/>
  <c r="BF960" i="3"/>
  <c r="T960" i="3"/>
  <c r="R960" i="3"/>
  <c r="P960" i="3"/>
  <c r="BI958" i="3"/>
  <c r="BH958" i="3"/>
  <c r="BG958" i="3"/>
  <c r="BF958" i="3"/>
  <c r="T958" i="3"/>
  <c r="R958" i="3"/>
  <c r="P958" i="3"/>
  <c r="BI951" i="3"/>
  <c r="BH951" i="3"/>
  <c r="BG951" i="3"/>
  <c r="BF951" i="3"/>
  <c r="T951" i="3"/>
  <c r="R951" i="3"/>
  <c r="P951" i="3"/>
  <c r="BI946" i="3"/>
  <c r="BH946" i="3"/>
  <c r="BG946" i="3"/>
  <c r="BF946" i="3"/>
  <c r="T946" i="3"/>
  <c r="R946" i="3"/>
  <c r="P946" i="3"/>
  <c r="BI943" i="3"/>
  <c r="BH943" i="3"/>
  <c r="BG943" i="3"/>
  <c r="BF943" i="3"/>
  <c r="T943" i="3"/>
  <c r="R943" i="3"/>
  <c r="P943" i="3"/>
  <c r="BI938" i="3"/>
  <c r="BH938" i="3"/>
  <c r="BG938" i="3"/>
  <c r="BF938" i="3"/>
  <c r="T938" i="3"/>
  <c r="R938" i="3"/>
  <c r="P938" i="3"/>
  <c r="BI936" i="3"/>
  <c r="BH936" i="3"/>
  <c r="BG936" i="3"/>
  <c r="BF936" i="3"/>
  <c r="T936" i="3"/>
  <c r="R936" i="3"/>
  <c r="P936" i="3"/>
  <c r="BI934" i="3"/>
  <c r="BH934" i="3"/>
  <c r="BG934" i="3"/>
  <c r="BF934" i="3"/>
  <c r="T934" i="3"/>
  <c r="R934" i="3"/>
  <c r="P934" i="3"/>
  <c r="BI929" i="3"/>
  <c r="BH929" i="3"/>
  <c r="BG929" i="3"/>
  <c r="BF929" i="3"/>
  <c r="T929" i="3"/>
  <c r="R929" i="3"/>
  <c r="P929" i="3"/>
  <c r="BI927" i="3"/>
  <c r="BH927" i="3"/>
  <c r="BG927" i="3"/>
  <c r="BF927" i="3"/>
  <c r="T927" i="3"/>
  <c r="R927" i="3"/>
  <c r="P927" i="3"/>
  <c r="BI925" i="3"/>
  <c r="BH925" i="3"/>
  <c r="BG925" i="3"/>
  <c r="BF925" i="3"/>
  <c r="T925" i="3"/>
  <c r="R925" i="3"/>
  <c r="P925" i="3"/>
  <c r="BI923" i="3"/>
  <c r="BH923" i="3"/>
  <c r="BG923" i="3"/>
  <c r="BF923" i="3"/>
  <c r="T923" i="3"/>
  <c r="R923" i="3"/>
  <c r="P923" i="3"/>
  <c r="BI921" i="3"/>
  <c r="BH921" i="3"/>
  <c r="BG921" i="3"/>
  <c r="BF921" i="3"/>
  <c r="T921" i="3"/>
  <c r="R921" i="3"/>
  <c r="P921" i="3"/>
  <c r="BI916" i="3"/>
  <c r="BH916" i="3"/>
  <c r="BG916" i="3"/>
  <c r="BF916" i="3"/>
  <c r="T916" i="3"/>
  <c r="R916" i="3"/>
  <c r="P916" i="3"/>
  <c r="BI914" i="3"/>
  <c r="BH914" i="3"/>
  <c r="BG914" i="3"/>
  <c r="BF914" i="3"/>
  <c r="T914" i="3"/>
  <c r="R914" i="3"/>
  <c r="P914" i="3"/>
  <c r="BI909" i="3"/>
  <c r="BH909" i="3"/>
  <c r="BG909" i="3"/>
  <c r="BF909" i="3"/>
  <c r="T909" i="3"/>
  <c r="R909" i="3"/>
  <c r="P909" i="3"/>
  <c r="BI906" i="3"/>
  <c r="BH906" i="3"/>
  <c r="BG906" i="3"/>
  <c r="BF906" i="3"/>
  <c r="T906" i="3"/>
  <c r="R906" i="3"/>
  <c r="P906" i="3"/>
  <c r="BI901" i="3"/>
  <c r="BH901" i="3"/>
  <c r="BG901" i="3"/>
  <c r="BF901" i="3"/>
  <c r="T901" i="3"/>
  <c r="R901" i="3"/>
  <c r="P901" i="3"/>
  <c r="BI892" i="3"/>
  <c r="BH892" i="3"/>
  <c r="BG892" i="3"/>
  <c r="BF892" i="3"/>
  <c r="T892" i="3"/>
  <c r="R892" i="3"/>
  <c r="P892" i="3"/>
  <c r="BI887" i="3"/>
  <c r="BH887" i="3"/>
  <c r="BG887" i="3"/>
  <c r="BF887" i="3"/>
  <c r="T887" i="3"/>
  <c r="R887" i="3"/>
  <c r="P887" i="3"/>
  <c r="BI882" i="3"/>
  <c r="BH882" i="3"/>
  <c r="BG882" i="3"/>
  <c r="BF882" i="3"/>
  <c r="T882" i="3"/>
  <c r="R882" i="3"/>
  <c r="P882" i="3"/>
  <c r="BI874" i="3"/>
  <c r="BH874" i="3"/>
  <c r="BG874" i="3"/>
  <c r="BF874" i="3"/>
  <c r="T874" i="3"/>
  <c r="R874" i="3"/>
  <c r="P874" i="3"/>
  <c r="BI860" i="3"/>
  <c r="BH860" i="3"/>
  <c r="BG860" i="3"/>
  <c r="BF860" i="3"/>
  <c r="T860" i="3"/>
  <c r="R860" i="3"/>
  <c r="P860" i="3"/>
  <c r="BI851" i="3"/>
  <c r="BH851" i="3"/>
  <c r="BG851" i="3"/>
  <c r="BF851" i="3"/>
  <c r="T851" i="3"/>
  <c r="R851" i="3"/>
  <c r="P851" i="3"/>
  <c r="BI849" i="3"/>
  <c r="BH849" i="3"/>
  <c r="BG849" i="3"/>
  <c r="BF849" i="3"/>
  <c r="T849" i="3"/>
  <c r="R849" i="3"/>
  <c r="P849" i="3"/>
  <c r="BI847" i="3"/>
  <c r="BH847" i="3"/>
  <c r="BG847" i="3"/>
  <c r="BF847" i="3"/>
  <c r="T847" i="3"/>
  <c r="R847" i="3"/>
  <c r="P847" i="3"/>
  <c r="BI845" i="3"/>
  <c r="BH845" i="3"/>
  <c r="BG845" i="3"/>
  <c r="BF845" i="3"/>
  <c r="T845" i="3"/>
  <c r="R845" i="3"/>
  <c r="P845" i="3"/>
  <c r="BI828" i="3"/>
  <c r="BH828" i="3"/>
  <c r="BG828" i="3"/>
  <c r="BF828" i="3"/>
  <c r="T828" i="3"/>
  <c r="R828" i="3"/>
  <c r="P828" i="3"/>
  <c r="BI826" i="3"/>
  <c r="BH826" i="3"/>
  <c r="BG826" i="3"/>
  <c r="BF826" i="3"/>
  <c r="T826" i="3"/>
  <c r="R826" i="3"/>
  <c r="P826" i="3"/>
  <c r="BI821" i="3"/>
  <c r="BH821" i="3"/>
  <c r="BG821" i="3"/>
  <c r="BF821" i="3"/>
  <c r="T821" i="3"/>
  <c r="R821" i="3"/>
  <c r="P821" i="3"/>
  <c r="BI819" i="3"/>
  <c r="BH819" i="3"/>
  <c r="BG819" i="3"/>
  <c r="BF819" i="3"/>
  <c r="T819" i="3"/>
  <c r="R819" i="3"/>
  <c r="P819" i="3"/>
  <c r="BI814" i="3"/>
  <c r="BH814" i="3"/>
  <c r="BG814" i="3"/>
  <c r="BF814" i="3"/>
  <c r="T814" i="3"/>
  <c r="R814" i="3"/>
  <c r="P814" i="3"/>
  <c r="BI811" i="3"/>
  <c r="BH811" i="3"/>
  <c r="BG811" i="3"/>
  <c r="BF811" i="3"/>
  <c r="T811" i="3"/>
  <c r="R811" i="3"/>
  <c r="P811" i="3"/>
  <c r="BI804" i="3"/>
  <c r="BH804" i="3"/>
  <c r="BG804" i="3"/>
  <c r="BF804" i="3"/>
  <c r="T804" i="3"/>
  <c r="R804" i="3"/>
  <c r="P804" i="3"/>
  <c r="BI802" i="3"/>
  <c r="BH802" i="3"/>
  <c r="BG802" i="3"/>
  <c r="BF802" i="3"/>
  <c r="T802" i="3"/>
  <c r="R802" i="3"/>
  <c r="P802" i="3"/>
  <c r="BI796" i="3"/>
  <c r="BH796" i="3"/>
  <c r="BG796" i="3"/>
  <c r="BF796" i="3"/>
  <c r="T796" i="3"/>
  <c r="R796" i="3"/>
  <c r="P796" i="3"/>
  <c r="BI791" i="3"/>
  <c r="BH791" i="3"/>
  <c r="BG791" i="3"/>
  <c r="BF791" i="3"/>
  <c r="T791" i="3"/>
  <c r="R791" i="3"/>
  <c r="P791" i="3"/>
  <c r="BI788" i="3"/>
  <c r="BH788" i="3"/>
  <c r="BG788" i="3"/>
  <c r="BF788" i="3"/>
  <c r="T788" i="3"/>
  <c r="R788" i="3"/>
  <c r="P788" i="3"/>
  <c r="BI784" i="3"/>
  <c r="BH784" i="3"/>
  <c r="BG784" i="3"/>
  <c r="BF784" i="3"/>
  <c r="T784" i="3"/>
  <c r="R784" i="3"/>
  <c r="P784" i="3"/>
  <c r="BI774" i="3"/>
  <c r="BH774" i="3"/>
  <c r="BG774" i="3"/>
  <c r="BF774" i="3"/>
  <c r="T774" i="3"/>
  <c r="R774" i="3"/>
  <c r="P774" i="3"/>
  <c r="BI770" i="3"/>
  <c r="BH770" i="3"/>
  <c r="BG770" i="3"/>
  <c r="BF770" i="3"/>
  <c r="T770" i="3"/>
  <c r="R770" i="3"/>
  <c r="P770" i="3"/>
  <c r="BI768" i="3"/>
  <c r="BH768" i="3"/>
  <c r="BG768" i="3"/>
  <c r="BF768" i="3"/>
  <c r="T768" i="3"/>
  <c r="R768" i="3"/>
  <c r="P768" i="3"/>
  <c r="BI759" i="3"/>
  <c r="BH759" i="3"/>
  <c r="BG759" i="3"/>
  <c r="BF759" i="3"/>
  <c r="T759" i="3"/>
  <c r="R759" i="3"/>
  <c r="P759" i="3"/>
  <c r="BI750" i="3"/>
  <c r="BH750" i="3"/>
  <c r="BG750" i="3"/>
  <c r="BF750" i="3"/>
  <c r="T750" i="3"/>
  <c r="R750" i="3"/>
  <c r="P750" i="3"/>
  <c r="BI748" i="3"/>
  <c r="BH748" i="3"/>
  <c r="BG748" i="3"/>
  <c r="BF748" i="3"/>
  <c r="T748" i="3"/>
  <c r="R748" i="3"/>
  <c r="P748" i="3"/>
  <c r="BI741" i="3"/>
  <c r="BH741" i="3"/>
  <c r="BG741" i="3"/>
  <c r="BF741" i="3"/>
  <c r="T741" i="3"/>
  <c r="R741" i="3"/>
  <c r="P741" i="3"/>
  <c r="BI734" i="3"/>
  <c r="BH734" i="3"/>
  <c r="BG734" i="3"/>
  <c r="BF734" i="3"/>
  <c r="T734" i="3"/>
  <c r="R734" i="3"/>
  <c r="P734" i="3"/>
  <c r="BI729" i="3"/>
  <c r="BH729" i="3"/>
  <c r="BG729" i="3"/>
  <c r="BF729" i="3"/>
  <c r="T729" i="3"/>
  <c r="R729" i="3"/>
  <c r="P729" i="3"/>
  <c r="BI727" i="3"/>
  <c r="BH727" i="3"/>
  <c r="BG727" i="3"/>
  <c r="BF727" i="3"/>
  <c r="T727" i="3"/>
  <c r="R727" i="3"/>
  <c r="P727" i="3"/>
  <c r="BI717" i="3"/>
  <c r="BH717" i="3"/>
  <c r="BG717" i="3"/>
  <c r="BF717" i="3"/>
  <c r="T717" i="3"/>
  <c r="R717" i="3"/>
  <c r="P717" i="3"/>
  <c r="BI715" i="3"/>
  <c r="BH715" i="3"/>
  <c r="BG715" i="3"/>
  <c r="BF715" i="3"/>
  <c r="T715" i="3"/>
  <c r="R715" i="3"/>
  <c r="P715" i="3"/>
  <c r="BI707" i="3"/>
  <c r="BH707" i="3"/>
  <c r="BG707" i="3"/>
  <c r="BF707" i="3"/>
  <c r="T707" i="3"/>
  <c r="R707" i="3"/>
  <c r="P707" i="3"/>
  <c r="BI701" i="3"/>
  <c r="BH701" i="3"/>
  <c r="BG701" i="3"/>
  <c r="BF701" i="3"/>
  <c r="T701" i="3"/>
  <c r="R701" i="3"/>
  <c r="P701" i="3"/>
  <c r="BI699" i="3"/>
  <c r="BH699" i="3"/>
  <c r="BG699" i="3"/>
  <c r="BF699" i="3"/>
  <c r="T699" i="3"/>
  <c r="R699" i="3"/>
  <c r="P699" i="3"/>
  <c r="BI696" i="3"/>
  <c r="BH696" i="3"/>
  <c r="BG696" i="3"/>
  <c r="BF696" i="3"/>
  <c r="T696" i="3"/>
  <c r="R696" i="3"/>
  <c r="P696" i="3"/>
  <c r="BI692" i="3"/>
  <c r="BH692" i="3"/>
  <c r="BG692" i="3"/>
  <c r="BF692" i="3"/>
  <c r="T692" i="3"/>
  <c r="R692" i="3"/>
  <c r="P692" i="3"/>
  <c r="BI690" i="3"/>
  <c r="BH690" i="3"/>
  <c r="BG690" i="3"/>
  <c r="BF690" i="3"/>
  <c r="T690" i="3"/>
  <c r="R690" i="3"/>
  <c r="P690" i="3"/>
  <c r="BI687" i="3"/>
  <c r="BH687" i="3"/>
  <c r="BG687" i="3"/>
  <c r="BF687" i="3"/>
  <c r="T687" i="3"/>
  <c r="R687" i="3"/>
  <c r="P687" i="3"/>
  <c r="BI683" i="3"/>
  <c r="BH683" i="3"/>
  <c r="BG683" i="3"/>
  <c r="BF683" i="3"/>
  <c r="T683" i="3"/>
  <c r="R683" i="3"/>
  <c r="P683" i="3"/>
  <c r="BI681" i="3"/>
  <c r="BH681" i="3"/>
  <c r="BG681" i="3"/>
  <c r="BF681" i="3"/>
  <c r="T681" i="3"/>
  <c r="R681" i="3"/>
  <c r="P681" i="3"/>
  <c r="BI678" i="3"/>
  <c r="BH678" i="3"/>
  <c r="BG678" i="3"/>
  <c r="BF678" i="3"/>
  <c r="T678" i="3"/>
  <c r="R678" i="3"/>
  <c r="P678" i="3"/>
  <c r="BI674" i="3"/>
  <c r="BH674" i="3"/>
  <c r="BG674" i="3"/>
  <c r="BF674" i="3"/>
  <c r="T674" i="3"/>
  <c r="R674" i="3"/>
  <c r="P674" i="3"/>
  <c r="BI672" i="3"/>
  <c r="BH672" i="3"/>
  <c r="BG672" i="3"/>
  <c r="BF672" i="3"/>
  <c r="T672" i="3"/>
  <c r="R672" i="3"/>
  <c r="P672" i="3"/>
  <c r="BI668" i="3"/>
  <c r="BH668" i="3"/>
  <c r="BG668" i="3"/>
  <c r="BF668" i="3"/>
  <c r="T668" i="3"/>
  <c r="R668" i="3"/>
  <c r="P668" i="3"/>
  <c r="BI655" i="3"/>
  <c r="BH655" i="3"/>
  <c r="BG655" i="3"/>
  <c r="BF655" i="3"/>
  <c r="T655" i="3"/>
  <c r="R655" i="3"/>
  <c r="P655" i="3"/>
  <c r="BI653" i="3"/>
  <c r="BH653" i="3"/>
  <c r="BG653" i="3"/>
  <c r="BF653" i="3"/>
  <c r="T653" i="3"/>
  <c r="R653" i="3"/>
  <c r="P653" i="3"/>
  <c r="BI622" i="3"/>
  <c r="BH622" i="3"/>
  <c r="BG622" i="3"/>
  <c r="BF622" i="3"/>
  <c r="T622" i="3"/>
  <c r="R622" i="3"/>
  <c r="P622" i="3"/>
  <c r="BI609" i="3"/>
  <c r="BH609" i="3"/>
  <c r="BG609" i="3"/>
  <c r="BF609" i="3"/>
  <c r="T609" i="3"/>
  <c r="R609" i="3"/>
  <c r="P609" i="3"/>
  <c r="BI599" i="3"/>
  <c r="BH599" i="3"/>
  <c r="BG599" i="3"/>
  <c r="BF599" i="3"/>
  <c r="T599" i="3"/>
  <c r="R599" i="3"/>
  <c r="P599" i="3"/>
  <c r="BI584" i="3"/>
  <c r="BH584" i="3"/>
  <c r="BG584" i="3"/>
  <c r="BF584" i="3"/>
  <c r="T584" i="3"/>
  <c r="R584" i="3"/>
  <c r="P584" i="3"/>
  <c r="BI579" i="3"/>
  <c r="BH579" i="3"/>
  <c r="BG579" i="3"/>
  <c r="BF579" i="3"/>
  <c r="T579" i="3"/>
  <c r="R579" i="3"/>
  <c r="P579" i="3"/>
  <c r="BI570" i="3"/>
  <c r="BH570" i="3"/>
  <c r="BG570" i="3"/>
  <c r="BF570" i="3"/>
  <c r="T570" i="3"/>
  <c r="R570" i="3"/>
  <c r="P570" i="3"/>
  <c r="BI564" i="3"/>
  <c r="BH564" i="3"/>
  <c r="BG564" i="3"/>
  <c r="BF564" i="3"/>
  <c r="T564" i="3"/>
  <c r="R564" i="3"/>
  <c r="P564" i="3"/>
  <c r="BI555" i="3"/>
  <c r="BH555" i="3"/>
  <c r="BG555" i="3"/>
  <c r="BF555" i="3"/>
  <c r="T555" i="3"/>
  <c r="R555" i="3"/>
  <c r="P555" i="3"/>
  <c r="BI550" i="3"/>
  <c r="BH550" i="3"/>
  <c r="BG550" i="3"/>
  <c r="BF550" i="3"/>
  <c r="T550" i="3"/>
  <c r="R550" i="3"/>
  <c r="P550" i="3"/>
  <c r="BI548" i="3"/>
  <c r="BH548" i="3"/>
  <c r="BG548" i="3"/>
  <c r="BF548" i="3"/>
  <c r="T548" i="3"/>
  <c r="R548" i="3"/>
  <c r="P548" i="3"/>
  <c r="BI539" i="3"/>
  <c r="BH539" i="3"/>
  <c r="BG539" i="3"/>
  <c r="BF539" i="3"/>
  <c r="T539" i="3"/>
  <c r="R539" i="3"/>
  <c r="P539" i="3"/>
  <c r="BI529" i="3"/>
  <c r="BH529" i="3"/>
  <c r="BG529" i="3"/>
  <c r="BF529" i="3"/>
  <c r="T529" i="3"/>
  <c r="R529" i="3"/>
  <c r="P529" i="3"/>
  <c r="BI525" i="3"/>
  <c r="BH525" i="3"/>
  <c r="BG525" i="3"/>
  <c r="BF525" i="3"/>
  <c r="T525" i="3"/>
  <c r="R525" i="3"/>
  <c r="P525" i="3"/>
  <c r="BI519" i="3"/>
  <c r="BH519" i="3"/>
  <c r="BG519" i="3"/>
  <c r="BF519" i="3"/>
  <c r="T519" i="3"/>
  <c r="R519" i="3"/>
  <c r="P519" i="3"/>
  <c r="BI511" i="3"/>
  <c r="BH511" i="3"/>
  <c r="BG511" i="3"/>
  <c r="BF511" i="3"/>
  <c r="T511" i="3"/>
  <c r="R511" i="3"/>
  <c r="P511" i="3"/>
  <c r="BI504" i="3"/>
  <c r="BH504" i="3"/>
  <c r="BG504" i="3"/>
  <c r="BF504" i="3"/>
  <c r="T504" i="3"/>
  <c r="R504" i="3"/>
  <c r="P504" i="3"/>
  <c r="BI498" i="3"/>
  <c r="BH498" i="3"/>
  <c r="BG498" i="3"/>
  <c r="BF498" i="3"/>
  <c r="T498" i="3"/>
  <c r="R498" i="3"/>
  <c r="P498" i="3"/>
  <c r="BI490" i="3"/>
  <c r="BH490" i="3"/>
  <c r="BG490" i="3"/>
  <c r="BF490" i="3"/>
  <c r="T490" i="3"/>
  <c r="R490" i="3"/>
  <c r="P490" i="3"/>
  <c r="BI488" i="3"/>
  <c r="BH488" i="3"/>
  <c r="BG488" i="3"/>
  <c r="BF488" i="3"/>
  <c r="T488" i="3"/>
  <c r="R488" i="3"/>
  <c r="P488" i="3"/>
  <c r="BI476" i="3"/>
  <c r="BH476" i="3"/>
  <c r="BG476" i="3"/>
  <c r="BF476" i="3"/>
  <c r="T476" i="3"/>
  <c r="R476" i="3"/>
  <c r="P476" i="3"/>
  <c r="BI463" i="3"/>
  <c r="BH463" i="3"/>
  <c r="BG463" i="3"/>
  <c r="BF463" i="3"/>
  <c r="T463" i="3"/>
  <c r="R463" i="3"/>
  <c r="P463" i="3"/>
  <c r="BI461" i="3"/>
  <c r="BH461" i="3"/>
  <c r="BG461" i="3"/>
  <c r="BF461" i="3"/>
  <c r="T461" i="3"/>
  <c r="R461" i="3"/>
  <c r="P461" i="3"/>
  <c r="BI456" i="3"/>
  <c r="BH456" i="3"/>
  <c r="BG456" i="3"/>
  <c r="BF456" i="3"/>
  <c r="T456" i="3"/>
  <c r="R456" i="3"/>
  <c r="P456" i="3"/>
  <c r="BI450" i="3"/>
  <c r="BH450" i="3"/>
  <c r="BG450" i="3"/>
  <c r="BF450" i="3"/>
  <c r="T450" i="3"/>
  <c r="R450" i="3"/>
  <c r="P450" i="3"/>
  <c r="BI442" i="3"/>
  <c r="BH442" i="3"/>
  <c r="BG442" i="3"/>
  <c r="BF442" i="3"/>
  <c r="T442" i="3"/>
  <c r="R442" i="3"/>
  <c r="P442" i="3"/>
  <c r="BI437" i="3"/>
  <c r="BH437" i="3"/>
  <c r="BG437" i="3"/>
  <c r="BF437" i="3"/>
  <c r="T437" i="3"/>
  <c r="R437" i="3"/>
  <c r="P437" i="3"/>
  <c r="BI435" i="3"/>
  <c r="BH435" i="3"/>
  <c r="BG435" i="3"/>
  <c r="BF435" i="3"/>
  <c r="T435" i="3"/>
  <c r="R435" i="3"/>
  <c r="P435" i="3"/>
  <c r="BI418" i="3"/>
  <c r="BH418" i="3"/>
  <c r="BG418" i="3"/>
  <c r="BF418" i="3"/>
  <c r="T418" i="3"/>
  <c r="R418" i="3"/>
  <c r="P418" i="3"/>
  <c r="BI413" i="3"/>
  <c r="BH413" i="3"/>
  <c r="BG413" i="3"/>
  <c r="BF413" i="3"/>
  <c r="T413" i="3"/>
  <c r="R413" i="3"/>
  <c r="P413" i="3"/>
  <c r="BI387" i="3"/>
  <c r="BH387" i="3"/>
  <c r="BG387" i="3"/>
  <c r="BF387" i="3"/>
  <c r="T387" i="3"/>
  <c r="R387" i="3"/>
  <c r="P387" i="3"/>
  <c r="BI378" i="3"/>
  <c r="BH378" i="3"/>
  <c r="BG378" i="3"/>
  <c r="BF378" i="3"/>
  <c r="T378" i="3"/>
  <c r="R378" i="3"/>
  <c r="P378" i="3"/>
  <c r="BI359" i="3"/>
  <c r="BH359" i="3"/>
  <c r="BG359" i="3"/>
  <c r="BF359" i="3"/>
  <c r="T359" i="3"/>
  <c r="R359" i="3"/>
  <c r="P359" i="3"/>
  <c r="BI355" i="3"/>
  <c r="BH355" i="3"/>
  <c r="BG355" i="3"/>
  <c r="BF355" i="3"/>
  <c r="T355" i="3"/>
  <c r="R355" i="3"/>
  <c r="P355" i="3"/>
  <c r="BI348" i="3"/>
  <c r="BH348" i="3"/>
  <c r="BG348" i="3"/>
  <c r="BF348" i="3"/>
  <c r="T348" i="3"/>
  <c r="R348" i="3"/>
  <c r="P348" i="3"/>
  <c r="BI340" i="3"/>
  <c r="BH340" i="3"/>
  <c r="BG340" i="3"/>
  <c r="BF340" i="3"/>
  <c r="T340" i="3"/>
  <c r="R340" i="3"/>
  <c r="P340" i="3"/>
  <c r="BI338" i="3"/>
  <c r="BH338" i="3"/>
  <c r="BG338" i="3"/>
  <c r="BF338" i="3"/>
  <c r="T338" i="3"/>
  <c r="R338" i="3"/>
  <c r="P338" i="3"/>
  <c r="BI334" i="3"/>
  <c r="BH334" i="3"/>
  <c r="BG334" i="3"/>
  <c r="BF334" i="3"/>
  <c r="T334" i="3"/>
  <c r="R334" i="3"/>
  <c r="P334" i="3"/>
  <c r="BI330" i="3"/>
  <c r="BH330" i="3"/>
  <c r="BG330" i="3"/>
  <c r="BF330" i="3"/>
  <c r="T330" i="3"/>
  <c r="R330" i="3"/>
  <c r="P330" i="3"/>
  <c r="BI323" i="3"/>
  <c r="BH323" i="3"/>
  <c r="BG323" i="3"/>
  <c r="BF323" i="3"/>
  <c r="T323" i="3"/>
  <c r="R323" i="3"/>
  <c r="P323" i="3"/>
  <c r="BI316" i="3"/>
  <c r="BH316" i="3"/>
  <c r="BG316" i="3"/>
  <c r="BF316" i="3"/>
  <c r="T316" i="3"/>
  <c r="R316" i="3"/>
  <c r="P316" i="3"/>
  <c r="BI311" i="3"/>
  <c r="BH311" i="3"/>
  <c r="BG311" i="3"/>
  <c r="BF311" i="3"/>
  <c r="T311" i="3"/>
  <c r="R311" i="3"/>
  <c r="P311" i="3"/>
  <c r="BI306" i="3"/>
  <c r="BH306" i="3"/>
  <c r="BG306" i="3"/>
  <c r="BF306" i="3"/>
  <c r="T306" i="3"/>
  <c r="R306" i="3"/>
  <c r="P306" i="3"/>
  <c r="BI303" i="3"/>
  <c r="BH303" i="3"/>
  <c r="BG303" i="3"/>
  <c r="BF303" i="3"/>
  <c r="T303" i="3"/>
  <c r="R303" i="3"/>
  <c r="P303" i="3"/>
  <c r="BI298" i="3"/>
  <c r="BH298" i="3"/>
  <c r="BG298" i="3"/>
  <c r="BF298" i="3"/>
  <c r="T298" i="3"/>
  <c r="R298" i="3"/>
  <c r="P298" i="3"/>
  <c r="BI294" i="3"/>
  <c r="BH294" i="3"/>
  <c r="BG294" i="3"/>
  <c r="BF294" i="3"/>
  <c r="T294" i="3"/>
  <c r="R294" i="3"/>
  <c r="P294" i="3"/>
  <c r="BI291" i="3"/>
  <c r="BH291" i="3"/>
  <c r="BG291" i="3"/>
  <c r="BF291" i="3"/>
  <c r="T291" i="3"/>
  <c r="R291" i="3"/>
  <c r="P291" i="3"/>
  <c r="BI283" i="3"/>
  <c r="BH283" i="3"/>
  <c r="BG283" i="3"/>
  <c r="BF283" i="3"/>
  <c r="T283" i="3"/>
  <c r="R283" i="3"/>
  <c r="P283" i="3"/>
  <c r="BI255" i="3"/>
  <c r="BH255" i="3"/>
  <c r="BG255" i="3"/>
  <c r="BF255" i="3"/>
  <c r="T255" i="3"/>
  <c r="R255" i="3"/>
  <c r="P255" i="3"/>
  <c r="BI252" i="3"/>
  <c r="BH252" i="3"/>
  <c r="BG252" i="3"/>
  <c r="BF252" i="3"/>
  <c r="T252" i="3"/>
  <c r="R252" i="3"/>
  <c r="P252" i="3"/>
  <c r="BI242" i="3"/>
  <c r="BH242" i="3"/>
  <c r="BG242" i="3"/>
  <c r="BF242" i="3"/>
  <c r="T242" i="3"/>
  <c r="R242" i="3"/>
  <c r="P242" i="3"/>
  <c r="BI231" i="3"/>
  <c r="BH231" i="3"/>
  <c r="BG231" i="3"/>
  <c r="BF231" i="3"/>
  <c r="T231" i="3"/>
  <c r="R231" i="3"/>
  <c r="P231" i="3"/>
  <c r="BI224" i="3"/>
  <c r="BH224" i="3"/>
  <c r="BG224" i="3"/>
  <c r="BF224" i="3"/>
  <c r="T224" i="3"/>
  <c r="R224" i="3"/>
  <c r="P224" i="3"/>
  <c r="BI222" i="3"/>
  <c r="BH222" i="3"/>
  <c r="BG222" i="3"/>
  <c r="BF222" i="3"/>
  <c r="T222" i="3"/>
  <c r="R222" i="3"/>
  <c r="P222" i="3"/>
  <c r="BI220" i="3"/>
  <c r="BH220" i="3"/>
  <c r="BG220" i="3"/>
  <c r="BF220" i="3"/>
  <c r="T220" i="3"/>
  <c r="R220" i="3"/>
  <c r="P220" i="3"/>
  <c r="BI216" i="3"/>
  <c r="BH216" i="3"/>
  <c r="BG216" i="3"/>
  <c r="BF216" i="3"/>
  <c r="T216" i="3"/>
  <c r="R216" i="3"/>
  <c r="P216" i="3"/>
  <c r="BI214" i="3"/>
  <c r="BH214" i="3"/>
  <c r="BG214" i="3"/>
  <c r="BF214" i="3"/>
  <c r="T214" i="3"/>
  <c r="R214" i="3"/>
  <c r="P214" i="3"/>
  <c r="BI210" i="3"/>
  <c r="BH210" i="3"/>
  <c r="BG210" i="3"/>
  <c r="BF210" i="3"/>
  <c r="T210" i="3"/>
  <c r="R210" i="3"/>
  <c r="P210" i="3"/>
  <c r="BI205" i="3"/>
  <c r="BH205" i="3"/>
  <c r="BG205" i="3"/>
  <c r="BF205" i="3"/>
  <c r="T205" i="3"/>
  <c r="R205" i="3"/>
  <c r="P205" i="3"/>
  <c r="BI203" i="3"/>
  <c r="BH203" i="3"/>
  <c r="BG203" i="3"/>
  <c r="BF203" i="3"/>
  <c r="T203" i="3"/>
  <c r="R203" i="3"/>
  <c r="P203" i="3"/>
  <c r="BI201" i="3"/>
  <c r="BH201" i="3"/>
  <c r="BG201" i="3"/>
  <c r="BF201" i="3"/>
  <c r="T201" i="3"/>
  <c r="R201" i="3"/>
  <c r="P201" i="3"/>
  <c r="BI196" i="3"/>
  <c r="BH196" i="3"/>
  <c r="BG196" i="3"/>
  <c r="BF196" i="3"/>
  <c r="T196" i="3"/>
  <c r="R196" i="3"/>
  <c r="P196" i="3"/>
  <c r="BI187" i="3"/>
  <c r="BH187" i="3"/>
  <c r="BG187" i="3"/>
  <c r="BF187" i="3"/>
  <c r="T187" i="3"/>
  <c r="R187" i="3"/>
  <c r="P187" i="3"/>
  <c r="BI178" i="3"/>
  <c r="BH178" i="3"/>
  <c r="BG178" i="3"/>
  <c r="BF178" i="3"/>
  <c r="T178" i="3"/>
  <c r="R178" i="3"/>
  <c r="P178" i="3"/>
  <c r="BI166" i="3"/>
  <c r="BH166" i="3"/>
  <c r="BG166" i="3"/>
  <c r="BF166" i="3"/>
  <c r="T166" i="3"/>
  <c r="R166" i="3"/>
  <c r="P166" i="3"/>
  <c r="BI163" i="3"/>
  <c r="BH163" i="3"/>
  <c r="BG163" i="3"/>
  <c r="BF163" i="3"/>
  <c r="T163" i="3"/>
  <c r="R163" i="3"/>
  <c r="P163" i="3"/>
  <c r="BI159" i="3"/>
  <c r="BH159" i="3"/>
  <c r="BG159" i="3"/>
  <c r="BF159" i="3"/>
  <c r="T159" i="3"/>
  <c r="R159" i="3"/>
  <c r="P159" i="3"/>
  <c r="BI156" i="3"/>
  <c r="BH156" i="3"/>
  <c r="BG156" i="3"/>
  <c r="BF156" i="3"/>
  <c r="T156" i="3"/>
  <c r="R156" i="3"/>
  <c r="P156" i="3"/>
  <c r="BI152" i="3"/>
  <c r="BH152" i="3"/>
  <c r="BG152" i="3"/>
  <c r="BF152" i="3"/>
  <c r="T152" i="3"/>
  <c r="R152" i="3"/>
  <c r="P152" i="3"/>
  <c r="J145" i="3"/>
  <c r="F145" i="3"/>
  <c r="F143" i="3"/>
  <c r="E141" i="3"/>
  <c r="J95" i="3"/>
  <c r="F95" i="3"/>
  <c r="F93" i="3"/>
  <c r="E91" i="3"/>
  <c r="J28" i="3"/>
  <c r="E28" i="3"/>
  <c r="J96" i="3" s="1"/>
  <c r="J27" i="3"/>
  <c r="J22" i="3"/>
  <c r="E22" i="3"/>
  <c r="F146" i="3" s="1"/>
  <c r="J21" i="3"/>
  <c r="J16" i="3"/>
  <c r="J143" i="3" s="1"/>
  <c r="E7" i="3"/>
  <c r="E135" i="3"/>
  <c r="J41" i="2"/>
  <c r="J40" i="2"/>
  <c r="AY97" i="1" s="1"/>
  <c r="J39" i="2"/>
  <c r="AX97" i="1"/>
  <c r="BI193" i="2"/>
  <c r="BH193" i="2"/>
  <c r="BG193" i="2"/>
  <c r="BF193" i="2"/>
  <c r="T193" i="2"/>
  <c r="R193" i="2"/>
  <c r="P193" i="2"/>
  <c r="BI190" i="2"/>
  <c r="BH190" i="2"/>
  <c r="BG190" i="2"/>
  <c r="BF190" i="2"/>
  <c r="T190" i="2"/>
  <c r="R190" i="2"/>
  <c r="P190" i="2"/>
  <c r="BI187" i="2"/>
  <c r="BH187" i="2"/>
  <c r="BG187" i="2"/>
  <c r="BF187" i="2"/>
  <c r="T187" i="2"/>
  <c r="R187" i="2"/>
  <c r="P187" i="2"/>
  <c r="BI182" i="2"/>
  <c r="BH182" i="2"/>
  <c r="BG182" i="2"/>
  <c r="BF182" i="2"/>
  <c r="T182" i="2"/>
  <c r="R182" i="2"/>
  <c r="P182" i="2"/>
  <c r="BI177" i="2"/>
  <c r="BH177" i="2"/>
  <c r="BG177" i="2"/>
  <c r="BF177" i="2"/>
  <c r="T177" i="2"/>
  <c r="R177" i="2"/>
  <c r="P177" i="2"/>
  <c r="BI167" i="2"/>
  <c r="BH167" i="2"/>
  <c r="BG167" i="2"/>
  <c r="BF167" i="2"/>
  <c r="T167" i="2"/>
  <c r="R167" i="2"/>
  <c r="P167" i="2"/>
  <c r="BI162" i="2"/>
  <c r="BH162" i="2"/>
  <c r="BG162" i="2"/>
  <c r="BF162" i="2"/>
  <c r="T162" i="2"/>
  <c r="T161" i="2"/>
  <c r="R162" i="2"/>
  <c r="R161" i="2" s="1"/>
  <c r="P162" i="2"/>
  <c r="P161" i="2"/>
  <c r="BI158" i="2"/>
  <c r="BH158" i="2"/>
  <c r="BG158" i="2"/>
  <c r="BF158" i="2"/>
  <c r="T158" i="2"/>
  <c r="R158" i="2"/>
  <c r="P158" i="2"/>
  <c r="BI151" i="2"/>
  <c r="BH151" i="2"/>
  <c r="BG151" i="2"/>
  <c r="BF151" i="2"/>
  <c r="T151" i="2"/>
  <c r="R151" i="2"/>
  <c r="P151" i="2"/>
  <c r="BI144" i="2"/>
  <c r="BH144" i="2"/>
  <c r="BG144" i="2"/>
  <c r="BF144" i="2"/>
  <c r="T144" i="2"/>
  <c r="R144" i="2"/>
  <c r="P144" i="2"/>
  <c r="BI136" i="2"/>
  <c r="BH136" i="2"/>
  <c r="BG136" i="2"/>
  <c r="BF136" i="2"/>
  <c r="T136" i="2"/>
  <c r="R136" i="2"/>
  <c r="P136" i="2"/>
  <c r="BI132" i="2"/>
  <c r="BH132" i="2"/>
  <c r="BG132" i="2"/>
  <c r="BF132" i="2"/>
  <c r="T132" i="2"/>
  <c r="R132" i="2"/>
  <c r="P132" i="2"/>
  <c r="J125" i="2"/>
  <c r="F125" i="2"/>
  <c r="F123" i="2"/>
  <c r="E121" i="2"/>
  <c r="J95" i="2"/>
  <c r="F95" i="2"/>
  <c r="F93" i="2"/>
  <c r="E91" i="2"/>
  <c r="J28" i="2"/>
  <c r="E28" i="2"/>
  <c r="J126" i="2" s="1"/>
  <c r="J27" i="2"/>
  <c r="J22" i="2"/>
  <c r="E22" i="2"/>
  <c r="F96" i="2" s="1"/>
  <c r="J21" i="2"/>
  <c r="J16" i="2"/>
  <c r="J123" i="2" s="1"/>
  <c r="E7" i="2"/>
  <c r="E85" i="2"/>
  <c r="L90" i="1"/>
  <c r="AM90" i="1"/>
  <c r="AM89" i="1"/>
  <c r="L89" i="1"/>
  <c r="AM87" i="1"/>
  <c r="L87" i="1"/>
  <c r="L85" i="1"/>
  <c r="L84" i="1"/>
  <c r="BK193" i="2"/>
  <c r="BK158" i="2"/>
  <c r="AS115" i="1"/>
  <c r="BK162" i="2"/>
  <c r="J193" i="2"/>
  <c r="BK151" i="2"/>
  <c r="AS96" i="1"/>
  <c r="J1391" i="3"/>
  <c r="BK1343" i="3"/>
  <c r="J1315" i="3"/>
  <c r="J1279" i="3"/>
  <c r="J1237" i="3"/>
  <c r="J1219" i="3"/>
  <c r="BK1158" i="3"/>
  <c r="BK1119" i="3"/>
  <c r="BK1103" i="3"/>
  <c r="J938" i="3"/>
  <c r="BK923" i="3"/>
  <c r="J821" i="3"/>
  <c r="J804" i="3"/>
  <c r="J770" i="3"/>
  <c r="J690" i="3"/>
  <c r="BK622" i="3"/>
  <c r="BK555" i="3"/>
  <c r="BK525" i="3"/>
  <c r="J435" i="3"/>
  <c r="BK311" i="3"/>
  <c r="J214" i="3"/>
  <c r="J201" i="3"/>
  <c r="BK163" i="3"/>
  <c r="BK1580" i="3"/>
  <c r="BK1575" i="3"/>
  <c r="BK1567" i="3"/>
  <c r="BK1557" i="3"/>
  <c r="J1489" i="3"/>
  <c r="J1456" i="3"/>
  <c r="J1444" i="3"/>
  <c r="J1407" i="3"/>
  <c r="BK1363" i="3"/>
  <c r="BK1327" i="3"/>
  <c r="J1290" i="3"/>
  <c r="BK1275" i="3"/>
  <c r="BK1234" i="3"/>
  <c r="BK1151" i="3"/>
  <c r="J1111" i="3"/>
  <c r="J1065" i="3"/>
  <c r="J972" i="3"/>
  <c r="J943" i="3"/>
  <c r="BK914" i="3"/>
  <c r="BK874" i="3"/>
  <c r="BK804" i="3"/>
  <c r="J519" i="3"/>
  <c r="BK504" i="3"/>
  <c r="J463" i="3"/>
  <c r="BK450" i="3"/>
  <c r="BK413" i="3"/>
  <c r="J359" i="3"/>
  <c r="BK334" i="3"/>
  <c r="BK291" i="3"/>
  <c r="J220" i="3"/>
  <c r="BK1484" i="3"/>
  <c r="BK1454" i="3"/>
  <c r="J1432" i="3"/>
  <c r="BK1391" i="3"/>
  <c r="BK1359" i="3"/>
  <c r="BK1331" i="3"/>
  <c r="J1307" i="3"/>
  <c r="BK1272" i="3"/>
  <c r="J1231" i="3"/>
  <c r="BK1219" i="3"/>
  <c r="BK1190" i="3"/>
  <c r="BK1140" i="3"/>
  <c r="J1131" i="3"/>
  <c r="J1107" i="3"/>
  <c r="BK1072" i="3"/>
  <c r="BK1030" i="3"/>
  <c r="BK993" i="3"/>
  <c r="BK968" i="3"/>
  <c r="BK934" i="3"/>
  <c r="J909" i="3"/>
  <c r="J874" i="3"/>
  <c r="BK847" i="3"/>
  <c r="J814" i="3"/>
  <c r="BK770" i="3"/>
  <c r="J717" i="3"/>
  <c r="BK699" i="3"/>
  <c r="J674" i="3"/>
  <c r="J622" i="3"/>
  <c r="J550" i="3"/>
  <c r="J504" i="3"/>
  <c r="J316" i="3"/>
  <c r="BK294" i="3"/>
  <c r="J242" i="3"/>
  <c r="J205" i="3"/>
  <c r="BK187" i="3"/>
  <c r="BK159" i="3"/>
  <c r="BK1492" i="3"/>
  <c r="BK1452" i="3"/>
  <c r="BK1407" i="3"/>
  <c r="J1363" i="3"/>
  <c r="BK1302" i="3"/>
  <c r="BK1223" i="3"/>
  <c r="J1158" i="3"/>
  <c r="BK1107" i="3"/>
  <c r="BK1065" i="3"/>
  <c r="J1054" i="3"/>
  <c r="BK966" i="3"/>
  <c r="BK951" i="3"/>
  <c r="BK909" i="3"/>
  <c r="J887" i="3"/>
  <c r="J811" i="3"/>
  <c r="BK774" i="3"/>
  <c r="BK741" i="3"/>
  <c r="J707" i="3"/>
  <c r="BK674" i="3"/>
  <c r="BK655" i="3"/>
  <c r="BK539" i="3"/>
  <c r="BK461" i="3"/>
  <c r="J418" i="3"/>
  <c r="BK330" i="3"/>
  <c r="BK298" i="3"/>
  <c r="BK222" i="3"/>
  <c r="J159" i="3"/>
  <c r="J342" i="4"/>
  <c r="BK327" i="4"/>
  <c r="BK307" i="4"/>
  <c r="BK285" i="4"/>
  <c r="BK277" i="4"/>
  <c r="J248" i="4"/>
  <c r="J226" i="4"/>
  <c r="J216" i="4"/>
  <c r="BK203" i="4"/>
  <c r="BK182" i="4"/>
  <c r="J331" i="4"/>
  <c r="BK314" i="4"/>
  <c r="J299" i="4"/>
  <c r="J285" i="4"/>
  <c r="BK257" i="4"/>
  <c r="J240" i="4"/>
  <c r="BK222" i="4"/>
  <c r="J206" i="4"/>
  <c r="J192" i="4"/>
  <c r="BK173" i="4"/>
  <c r="BK161" i="4"/>
  <c r="BK331" i="4"/>
  <c r="J316" i="4"/>
  <c r="J283" i="4"/>
  <c r="BK267" i="4"/>
  <c r="BK254" i="4"/>
  <c r="BK238" i="4"/>
  <c r="J218" i="4"/>
  <c r="BK210" i="4"/>
  <c r="J194" i="4"/>
  <c r="J169" i="4"/>
  <c r="BK347" i="4"/>
  <c r="J340" i="4"/>
  <c r="J329" i="4"/>
  <c r="J314" i="4"/>
  <c r="J281" i="4"/>
  <c r="BK275" i="4"/>
  <c r="J263" i="4"/>
  <c r="J254" i="4"/>
  <c r="BK242" i="4"/>
  <c r="J190" i="4"/>
  <c r="J167" i="4"/>
  <c r="BK141" i="4"/>
  <c r="J293" i="5"/>
  <c r="BK285" i="5"/>
  <c r="J263" i="5"/>
  <c r="BK244" i="5"/>
  <c r="J232" i="5"/>
  <c r="J203" i="5"/>
  <c r="J189" i="5"/>
  <c r="J173" i="5"/>
  <c r="J155" i="5"/>
  <c r="J302" i="5"/>
  <c r="BK282" i="5"/>
  <c r="BK254" i="5"/>
  <c r="BK234" i="5"/>
  <c r="BK220" i="5"/>
  <c r="BK203" i="5"/>
  <c r="J187" i="5"/>
  <c r="BK167" i="5"/>
  <c r="BK306" i="5"/>
  <c r="BK302" i="5"/>
  <c r="J289" i="5"/>
  <c r="J275" i="5"/>
  <c r="J246" i="5"/>
  <c r="BK236" i="5"/>
  <c r="J230" i="5"/>
  <c r="BK222" i="5"/>
  <c r="J195" i="5"/>
  <c r="J165" i="5"/>
  <c r="J147" i="5"/>
  <c r="BK279" i="5"/>
  <c r="BK269" i="5"/>
  <c r="J254" i="5"/>
  <c r="BK230" i="5"/>
  <c r="BK206" i="5"/>
  <c r="BK187" i="5"/>
  <c r="BK173" i="5"/>
  <c r="BK155" i="5"/>
  <c r="BK392" i="6"/>
  <c r="J380" i="6"/>
  <c r="J347" i="6"/>
  <c r="J330" i="6"/>
  <c r="BK310" i="6"/>
  <c r="J296" i="6"/>
  <c r="J279" i="6"/>
  <c r="BK253" i="6"/>
  <c r="J242" i="6"/>
  <c r="BK232" i="6"/>
  <c r="BK214" i="6"/>
  <c r="J196" i="6"/>
  <c r="BK191" i="6"/>
  <c r="BK180" i="6"/>
  <c r="BK165" i="6"/>
  <c r="J149" i="6"/>
  <c r="BK394" i="6"/>
  <c r="J388" i="6"/>
  <c r="BK372" i="6"/>
  <c r="J355" i="6"/>
  <c r="J345" i="6"/>
  <c r="BK324" i="6"/>
  <c r="J306" i="6"/>
  <c r="BK275" i="6"/>
  <c r="BK267" i="6"/>
  <c r="J257" i="6"/>
  <c r="J240" i="6"/>
  <c r="BK217" i="6"/>
  <c r="BK205" i="6"/>
  <c r="BK177" i="6"/>
  <c r="J151" i="6"/>
  <c r="BK139" i="6"/>
  <c r="BK380" i="6"/>
  <c r="J366" i="6"/>
  <c r="J353" i="6"/>
  <c r="J320" i="6"/>
  <c r="J310" i="6"/>
  <c r="J300" i="6"/>
  <c r="BK290" i="6"/>
  <c r="BK282" i="6"/>
  <c r="BK257" i="6"/>
  <c r="J224" i="6"/>
  <c r="J202" i="6"/>
  <c r="BK175" i="6"/>
  <c r="J167" i="6"/>
  <c r="BK157" i="6"/>
  <c r="J382" i="6"/>
  <c r="J364" i="6"/>
  <c r="J341" i="6"/>
  <c r="J324" i="6"/>
  <c r="BK300" i="6"/>
  <c r="J282" i="6"/>
  <c r="BK271" i="6"/>
  <c r="BK240" i="6"/>
  <c r="J230" i="6"/>
  <c r="J217" i="6"/>
  <c r="BK182" i="6"/>
  <c r="BK169" i="6"/>
  <c r="BK149" i="6"/>
  <c r="J410" i="7"/>
  <c r="BK384" i="7"/>
  <c r="BK360" i="7"/>
  <c r="J346" i="7"/>
  <c r="J336" i="7"/>
  <c r="J326" i="7"/>
  <c r="BK308" i="7"/>
  <c r="BK278" i="7"/>
  <c r="J253" i="7"/>
  <c r="J236" i="7"/>
  <c r="BK224" i="7"/>
  <c r="J211" i="7"/>
  <c r="J191" i="7"/>
  <c r="BK177" i="7"/>
  <c r="BK149" i="7"/>
  <c r="J133" i="7"/>
  <c r="BK426" i="7"/>
  <c r="J424" i="7"/>
  <c r="J408" i="7"/>
  <c r="BK388" i="7"/>
  <c r="J374" i="7"/>
  <c r="J358" i="7"/>
  <c r="BK326" i="7"/>
  <c r="BK310" i="7"/>
  <c r="BK300" i="7"/>
  <c r="J272" i="7"/>
  <c r="J262" i="7"/>
  <c r="J249" i="7"/>
  <c r="BK230" i="7"/>
  <c r="J195" i="7"/>
  <c r="BK161" i="7"/>
  <c r="J147" i="7"/>
  <c r="BK131" i="7"/>
  <c r="J406" i="7"/>
  <c r="BK396" i="7"/>
  <c r="J384" i="7"/>
  <c r="J372" i="7"/>
  <c r="BK342" i="7"/>
  <c r="BK334" i="7"/>
  <c r="J318" i="7"/>
  <c r="BK306" i="7"/>
  <c r="BK292" i="7"/>
  <c r="J284" i="7"/>
  <c r="J260" i="7"/>
  <c r="BK243" i="7"/>
  <c r="BK222" i="7"/>
  <c r="BK211" i="7"/>
  <c r="J197" i="7"/>
  <c r="BK189" i="7"/>
  <c r="J167" i="7"/>
  <c r="J151" i="7"/>
  <c r="BK135" i="7"/>
  <c r="J414" i="7"/>
  <c r="BK400" i="7"/>
  <c r="J382" i="7"/>
  <c r="BK366" i="7"/>
  <c r="BK352" i="7"/>
  <c r="J344" i="7"/>
  <c r="J328" i="7"/>
  <c r="J310" i="7"/>
  <c r="BK288" i="7"/>
  <c r="J280" i="7"/>
  <c r="J258" i="7"/>
  <c r="J245" i="7"/>
  <c r="J224" i="7"/>
  <c r="BK205" i="7"/>
  <c r="J189" i="7"/>
  <c r="J177" i="7"/>
  <c r="J159" i="7"/>
  <c r="J141" i="7"/>
  <c r="J451" i="8"/>
  <c r="J419" i="8"/>
  <c r="J405" i="8"/>
  <c r="BK387" i="8"/>
  <c r="J371" i="8"/>
  <c r="J363" i="8"/>
  <c r="J353" i="8"/>
  <c r="BK335" i="8"/>
  <c r="J327" i="8"/>
  <c r="J306" i="8"/>
  <c r="BK291" i="8"/>
  <c r="J279" i="8"/>
  <c r="J247" i="8"/>
  <c r="J237" i="8"/>
  <c r="BK219" i="8"/>
  <c r="J201" i="8"/>
  <c r="BK183" i="8"/>
  <c r="BK163" i="8"/>
  <c r="BK143" i="8"/>
  <c r="BK463" i="8"/>
  <c r="BK459" i="8"/>
  <c r="J443" i="8"/>
  <c r="J427" i="8"/>
  <c r="BK417" i="8"/>
  <c r="J399" i="8"/>
  <c r="J381" i="8"/>
  <c r="BK369" i="8"/>
  <c r="J343" i="8"/>
  <c r="BK323" i="8"/>
  <c r="J300" i="8"/>
  <c r="BK271" i="8"/>
  <c r="J263" i="8"/>
  <c r="BK251" i="8"/>
  <c r="BK231" i="8"/>
  <c r="J211" i="8"/>
  <c r="BK190" i="8"/>
  <c r="J181" i="8"/>
  <c r="J171" i="8"/>
  <c r="BK145" i="8"/>
  <c r="J137" i="8"/>
  <c r="BK451" i="8"/>
  <c r="BK437" i="8"/>
  <c r="BK413" i="8"/>
  <c r="BK403" i="8"/>
  <c r="J391" i="8"/>
  <c r="J369" i="8"/>
  <c r="BK355" i="8"/>
  <c r="J341" i="8"/>
  <c r="J313" i="8"/>
  <c r="BK296" i="8"/>
  <c r="J285" i="8"/>
  <c r="J271" i="8"/>
  <c r="BK255" i="8"/>
  <c r="J239" i="8"/>
  <c r="BK223" i="8"/>
  <c r="BK215" i="8"/>
  <c r="BK205" i="8"/>
  <c r="J197" i="8"/>
  <c r="BK188" i="8"/>
  <c r="J173" i="8"/>
  <c r="J163" i="8"/>
  <c r="BK151" i="8"/>
  <c r="BK141" i="8"/>
  <c r="J129" i="8"/>
  <c r="BK447" i="8"/>
  <c r="J429" i="8"/>
  <c r="BK419" i="8"/>
  <c r="J409" i="8"/>
  <c r="J387" i="8"/>
  <c r="BK351" i="8"/>
  <c r="BK343" i="8"/>
  <c r="J335" i="8"/>
  <c r="BK321" i="8"/>
  <c r="BK306" i="8"/>
  <c r="BK298" i="8"/>
  <c r="BK277" i="8"/>
  <c r="J249" i="8"/>
  <c r="BK237" i="8"/>
  <c r="BK225" i="8"/>
  <c r="BK207" i="8"/>
  <c r="BK159" i="8"/>
  <c r="J153" i="8"/>
  <c r="J197" i="9"/>
  <c r="J185" i="9"/>
  <c r="BK171" i="9"/>
  <c r="J155" i="9"/>
  <c r="J143" i="9"/>
  <c r="J131" i="9"/>
  <c r="J206" i="9"/>
  <c r="BK181" i="9"/>
  <c r="BK162" i="9"/>
  <c r="BK149" i="9"/>
  <c r="BK131" i="9"/>
  <c r="BK206" i="9"/>
  <c r="BK197" i="9"/>
  <c r="J183" i="9"/>
  <c r="BK167" i="9"/>
  <c r="J151" i="9"/>
  <c r="BK135" i="9"/>
  <c r="J215" i="9"/>
  <c r="J191" i="9"/>
  <c r="J141" i="9"/>
  <c r="J506" i="10"/>
  <c r="BK469" i="10"/>
  <c r="J431" i="10"/>
  <c r="J377" i="10"/>
  <c r="BK322" i="10"/>
  <c r="J249" i="10"/>
  <c r="BK155" i="10"/>
  <c r="BK504" i="10"/>
  <c r="J491" i="10"/>
  <c r="BK473" i="10"/>
  <c r="J435" i="10"/>
  <c r="J412" i="10"/>
  <c r="J385" i="10"/>
  <c r="J360" i="10"/>
  <c r="BK332" i="10"/>
  <c r="J294" i="10"/>
  <c r="J247" i="10"/>
  <c r="BK203" i="10"/>
  <c r="J175" i="10"/>
  <c r="BK524" i="10"/>
  <c r="BK491" i="10"/>
  <c r="BK465" i="10"/>
  <c r="J446" i="10"/>
  <c r="BK417" i="10"/>
  <c r="J392" i="10"/>
  <c r="J364" i="10"/>
  <c r="J353" i="10"/>
  <c r="BK335" i="10"/>
  <c r="J322" i="10"/>
  <c r="BK282" i="10"/>
  <c r="J238" i="10"/>
  <c r="BK207" i="10"/>
  <c r="J155" i="10"/>
  <c r="J534" i="10"/>
  <c r="J528" i="10"/>
  <c r="BK501" i="10"/>
  <c r="BK461" i="10"/>
  <c r="BK438" i="10"/>
  <c r="BK392" i="10"/>
  <c r="BK372" i="10"/>
  <c r="BK364" i="10"/>
  <c r="J351" i="10"/>
  <c r="BK306" i="10"/>
  <c r="J282" i="10"/>
  <c r="BK249" i="10"/>
  <c r="J215" i="10"/>
  <c r="BK200" i="10"/>
  <c r="J141" i="10"/>
  <c r="BK406" i="11"/>
  <c r="BK373" i="11"/>
  <c r="J324" i="11"/>
  <c r="J284" i="11"/>
  <c r="BK227" i="11"/>
  <c r="BK196" i="11"/>
  <c r="BK151" i="11"/>
  <c r="J390" i="11"/>
  <c r="J357" i="11"/>
  <c r="BK341" i="11"/>
  <c r="BK324" i="11"/>
  <c r="BK303" i="11"/>
  <c r="BK190" i="11"/>
  <c r="J173" i="11"/>
  <c r="J142" i="11"/>
  <c r="BK409" i="11"/>
  <c r="J401" i="11"/>
  <c r="J350" i="11"/>
  <c r="J326" i="11"/>
  <c r="J303" i="11"/>
  <c r="BK260" i="11"/>
  <c r="BK177" i="11"/>
  <c r="J136" i="11"/>
  <c r="J429" i="11"/>
  <c r="BK415" i="11"/>
  <c r="J386" i="11"/>
  <c r="J341" i="11"/>
  <c r="J227" i="11"/>
  <c r="BK216" i="11"/>
  <c r="BK145" i="11"/>
  <c r="J545" i="12"/>
  <c r="J532" i="12"/>
  <c r="J498" i="12"/>
  <c r="BK457" i="12"/>
  <c r="BK429" i="12"/>
  <c r="J419" i="12"/>
  <c r="BK399" i="12"/>
  <c r="J381" i="12"/>
  <c r="J359" i="12"/>
  <c r="BK330" i="12"/>
  <c r="J307" i="12"/>
  <c r="BK259" i="12"/>
  <c r="BK220" i="12"/>
  <c r="J169" i="12"/>
  <c r="J142" i="12"/>
  <c r="J516" i="12"/>
  <c r="BK463" i="12"/>
  <c r="J449" i="12"/>
  <c r="J436" i="12"/>
  <c r="BK409" i="12"/>
  <c r="BK381" i="12"/>
  <c r="BK326" i="12"/>
  <c r="J269" i="12"/>
  <c r="BK176" i="12"/>
  <c r="J134" i="12"/>
  <c r="BK506" i="12"/>
  <c r="BK446" i="12"/>
  <c r="J429" i="12"/>
  <c r="J405" i="12"/>
  <c r="J388" i="12"/>
  <c r="J346" i="12"/>
  <c r="BK248" i="12"/>
  <c r="BK214" i="12"/>
  <c r="BK157" i="12"/>
  <c r="J554" i="12"/>
  <c r="J519" i="12"/>
  <c r="BK498" i="12"/>
  <c r="BK475" i="12"/>
  <c r="J440" i="12"/>
  <c r="J409" i="12"/>
  <c r="BK388" i="12"/>
  <c r="J339" i="12"/>
  <c r="BK307" i="12"/>
  <c r="BK269" i="12"/>
  <c r="J220" i="12"/>
  <c r="BK181" i="12"/>
  <c r="J164" i="12"/>
  <c r="J140" i="12"/>
  <c r="J179" i="13"/>
  <c r="J147" i="13"/>
  <c r="J187" i="13"/>
  <c r="J165" i="13"/>
  <c r="J181" i="13"/>
  <c r="BK140" i="13"/>
  <c r="BK197" i="14"/>
  <c r="J174" i="14"/>
  <c r="BK202" i="14"/>
  <c r="J142" i="14"/>
  <c r="J206" i="14"/>
  <c r="J178" i="14"/>
  <c r="BK144" i="14"/>
  <c r="J197" i="14"/>
  <c r="BK161" i="14"/>
  <c r="J144" i="14"/>
  <c r="J389" i="15"/>
  <c r="J366" i="15"/>
  <c r="BK338" i="15"/>
  <c r="BK310" i="15"/>
  <c r="BK259" i="15"/>
  <c r="BK219" i="15"/>
  <c r="J171" i="15"/>
  <c r="J387" i="15"/>
  <c r="BK278" i="15"/>
  <c r="J234" i="15"/>
  <c r="BK166" i="15"/>
  <c r="BK139" i="15"/>
  <c r="J395" i="15"/>
  <c r="BK389" i="15"/>
  <c r="BK355" i="15"/>
  <c r="J334" i="15"/>
  <c r="J316" i="15"/>
  <c r="J306" i="15"/>
  <c r="BK285" i="15"/>
  <c r="BK245" i="15"/>
  <c r="J187" i="15"/>
  <c r="J166" i="15"/>
  <c r="BK366" i="15"/>
  <c r="J351" i="15"/>
  <c r="J336" i="15"/>
  <c r="J308" i="15"/>
  <c r="BK291" i="15"/>
  <c r="BK238" i="15"/>
  <c r="BK187" i="15"/>
  <c r="J175" i="16"/>
  <c r="J151" i="16"/>
  <c r="BK177" i="16"/>
  <c r="BK159" i="16"/>
  <c r="J162" i="16"/>
  <c r="J136" i="16"/>
  <c r="J159" i="16"/>
  <c r="BK172" i="17"/>
  <c r="J136" i="17"/>
  <c r="J172" i="17"/>
  <c r="J152" i="17"/>
  <c r="BK136" i="17"/>
  <c r="J161" i="17"/>
  <c r="J142" i="17"/>
  <c r="J134" i="17"/>
  <c r="BK168" i="17"/>
  <c r="BK161" i="17"/>
  <c r="BK130" i="17"/>
  <c r="J293" i="18"/>
  <c r="BK226" i="18"/>
  <c r="BK190" i="18"/>
  <c r="BK147" i="18"/>
  <c r="BK134" i="18"/>
  <c r="BK302" i="18"/>
  <c r="J264" i="18"/>
  <c r="BK208" i="18"/>
  <c r="BK155" i="18"/>
  <c r="BK322" i="18"/>
  <c r="J310" i="18"/>
  <c r="J287" i="18"/>
  <c r="BK204" i="18"/>
  <c r="J155" i="18"/>
  <c r="BK287" i="18"/>
  <c r="J226" i="18"/>
  <c r="BK164" i="18"/>
  <c r="J147" i="18"/>
  <c r="BK211" i="19"/>
  <c r="BK203" i="19"/>
  <c r="BK168" i="19"/>
  <c r="BK154" i="19"/>
  <c r="BK142" i="19"/>
  <c r="BK132" i="19"/>
  <c r="J203" i="19"/>
  <c r="J189" i="19"/>
  <c r="J181" i="19"/>
  <c r="J154" i="19"/>
  <c r="J215" i="19"/>
  <c r="J197" i="19"/>
  <c r="BK164" i="19"/>
  <c r="J144" i="19"/>
  <c r="BK138" i="19"/>
  <c r="BK194" i="19"/>
  <c r="J185" i="19"/>
  <c r="J172" i="19"/>
  <c r="J150" i="19"/>
  <c r="J140" i="19"/>
  <c r="J417" i="20"/>
  <c r="BK388" i="20"/>
  <c r="J368" i="20"/>
  <c r="J339" i="20"/>
  <c r="BK322" i="20"/>
  <c r="J299" i="20"/>
  <c r="BK253" i="20"/>
  <c r="J231" i="20"/>
  <c r="J183" i="20"/>
  <c r="J245" i="20"/>
  <c r="J160" i="20"/>
  <c r="J139" i="20"/>
  <c r="BK428" i="20"/>
  <c r="BK417" i="20"/>
  <c r="BK411" i="20"/>
  <c r="J392" i="20"/>
  <c r="J388" i="20"/>
  <c r="J354" i="20"/>
  <c r="BK337" i="20"/>
  <c r="J287" i="20"/>
  <c r="BK238" i="20"/>
  <c r="BK203" i="20"/>
  <c r="J162" i="20"/>
  <c r="BK137" i="20"/>
  <c r="BK425" i="20"/>
  <c r="J378" i="20"/>
  <c r="BK356" i="20"/>
  <c r="J333" i="20"/>
  <c r="J322" i="20"/>
  <c r="BK306" i="20"/>
  <c r="J289" i="20"/>
  <c r="BK279" i="20"/>
  <c r="J222" i="20"/>
  <c r="J308" i="21"/>
  <c r="J277" i="21"/>
  <c r="J245" i="21"/>
  <c r="BK208" i="21"/>
  <c r="J153" i="21"/>
  <c r="BK352" i="21"/>
  <c r="BK319" i="21"/>
  <c r="BK286" i="21"/>
  <c r="J266" i="21"/>
  <c r="BK228" i="21"/>
  <c r="BK161" i="21"/>
  <c r="BK358" i="21"/>
  <c r="J341" i="21"/>
  <c r="J327" i="21"/>
  <c r="BK302" i="21"/>
  <c r="BK290" i="21"/>
  <c r="J252" i="21"/>
  <c r="BK173" i="21"/>
  <c r="BK139" i="21"/>
  <c r="J358" i="21"/>
  <c r="J347" i="21"/>
  <c r="BK308" i="21"/>
  <c r="J284" i="21"/>
  <c r="J275" i="21"/>
  <c r="BK243" i="21"/>
  <c r="J222" i="21"/>
  <c r="BK192" i="21"/>
  <c r="J173" i="21"/>
  <c r="J139" i="21"/>
  <c r="J247" i="22"/>
  <c r="BK223" i="22"/>
  <c r="J179" i="22"/>
  <c r="BK150" i="22"/>
  <c r="BK245" i="22"/>
  <c r="J225" i="22"/>
  <c r="BK179" i="22"/>
  <c r="BK256" i="22"/>
  <c r="J235" i="22"/>
  <c r="BK201" i="22"/>
  <c r="J167" i="22"/>
  <c r="BK247" i="22"/>
  <c r="BK216" i="22"/>
  <c r="J170" i="22"/>
  <c r="BK460" i="23"/>
  <c r="BK458" i="23"/>
  <c r="J444" i="23"/>
  <c r="J433" i="23"/>
  <c r="BK397" i="23"/>
  <c r="BK364" i="23"/>
  <c r="BK341" i="23"/>
  <c r="J317" i="23"/>
  <c r="BK299" i="23"/>
  <c r="BK266" i="23"/>
  <c r="J207" i="23"/>
  <c r="J141" i="23"/>
  <c r="BK395" i="23"/>
  <c r="J376" i="23"/>
  <c r="J345" i="23"/>
  <c r="BK317" i="23"/>
  <c r="J311" i="23"/>
  <c r="J256" i="23"/>
  <c r="BK163" i="23"/>
  <c r="BK441" i="23"/>
  <c r="J430" i="23"/>
  <c r="J395" i="23"/>
  <c r="BK374" i="23"/>
  <c r="BK343" i="23"/>
  <c r="BK332" i="23"/>
  <c r="J299" i="23"/>
  <c r="BK256" i="23"/>
  <c r="BK209" i="23"/>
  <c r="BK190" i="23"/>
  <c r="J153" i="23"/>
  <c r="BK448" i="23"/>
  <c r="J418" i="23"/>
  <c r="J397" i="23"/>
  <c r="BK376" i="23"/>
  <c r="BK354" i="23"/>
  <c r="J313" i="23"/>
  <c r="BK270" i="23"/>
  <c r="J234" i="23"/>
  <c r="BK169" i="23"/>
  <c r="BK363" i="24"/>
  <c r="J354" i="24"/>
  <c r="BK336" i="24"/>
  <c r="BK319" i="24"/>
  <c r="BK296" i="24"/>
  <c r="J275" i="24"/>
  <c r="BK256" i="24"/>
  <c r="J191" i="24"/>
  <c r="BK160" i="24"/>
  <c r="J138" i="24"/>
  <c r="BK344" i="24"/>
  <c r="BK304" i="24"/>
  <c r="BK284" i="24"/>
  <c r="J235" i="24"/>
  <c r="J214" i="24"/>
  <c r="J141" i="24"/>
  <c r="BK348" i="24"/>
  <c r="J296" i="24"/>
  <c r="BK281" i="24"/>
  <c r="BK260" i="24"/>
  <c r="BK235" i="24"/>
  <c r="J193" i="24"/>
  <c r="J154" i="24"/>
  <c r="BK369" i="24"/>
  <c r="BK354" i="24"/>
  <c r="J344" i="24"/>
  <c r="BK325" i="24"/>
  <c r="BK312" i="24"/>
  <c r="J260" i="24"/>
  <c r="J244" i="24"/>
  <c r="BK203" i="24"/>
  <c r="J177" i="24"/>
  <c r="J151" i="24"/>
  <c r="BK475" i="25"/>
  <c r="J415" i="25"/>
  <c r="J398" i="25"/>
  <c r="BK382" i="25"/>
  <c r="BK351" i="25"/>
  <c r="BK274" i="25"/>
  <c r="J251" i="25"/>
  <c r="J188" i="25"/>
  <c r="BK154" i="25"/>
  <c r="J143" i="25"/>
  <c r="BK445" i="25"/>
  <c r="J417" i="25"/>
  <c r="BK398" i="25"/>
  <c r="BK362" i="25"/>
  <c r="J333" i="25"/>
  <c r="BK305" i="25"/>
  <c r="BK251" i="25"/>
  <c r="BK209" i="25"/>
  <c r="BK165" i="25"/>
  <c r="BK478" i="25"/>
  <c r="J441" i="25"/>
  <c r="J403" i="25"/>
  <c r="BK390" i="25"/>
  <c r="J382" i="25"/>
  <c r="J354" i="25"/>
  <c r="J299" i="25"/>
  <c r="J267" i="25"/>
  <c r="J165" i="25"/>
  <c r="BK147" i="25"/>
  <c r="BK490" i="25"/>
  <c r="J483" i="25"/>
  <c r="BK472" i="25"/>
  <c r="BK456" i="25"/>
  <c r="BK417" i="25"/>
  <c r="J351" i="25"/>
  <c r="J330" i="25"/>
  <c r="J318" i="25"/>
  <c r="BK235" i="25"/>
  <c r="BK563" i="26"/>
  <c r="J522" i="26"/>
  <c r="BK494" i="26"/>
  <c r="BK472" i="26"/>
  <c r="J442" i="26"/>
  <c r="J422" i="26"/>
  <c r="J410" i="26"/>
  <c r="BK386" i="26"/>
  <c r="J306" i="26"/>
  <c r="BK249" i="26"/>
  <c r="J226" i="26"/>
  <c r="BK175" i="26"/>
  <c r="BK147" i="26"/>
  <c r="BK587" i="26"/>
  <c r="BK567" i="26"/>
  <c r="BK522" i="26"/>
  <c r="BK502" i="26"/>
  <c r="BK438" i="26"/>
  <c r="BK410" i="26"/>
  <c r="J386" i="26"/>
  <c r="J284" i="26"/>
  <c r="BK272" i="26"/>
  <c r="J265" i="26"/>
  <c r="J217" i="26"/>
  <c r="J563" i="26"/>
  <c r="BK542" i="26"/>
  <c r="J504" i="26"/>
  <c r="BK468" i="26"/>
  <c r="BK464" i="26"/>
  <c r="J460" i="26"/>
  <c r="J438" i="26"/>
  <c r="BK422" i="26"/>
  <c r="BK380" i="26"/>
  <c r="BK265" i="26"/>
  <c r="BK247" i="26"/>
  <c r="BK192" i="26"/>
  <c r="BK166" i="26"/>
  <c r="BK149" i="26"/>
  <c r="BK139" i="26"/>
  <c r="J144" i="27"/>
  <c r="BK159" i="27"/>
  <c r="J140" i="27"/>
  <c r="BK167" i="27"/>
  <c r="BK148" i="27"/>
  <c r="BK164" i="27"/>
  <c r="BK322" i="28"/>
  <c r="J301" i="28"/>
  <c r="BK282" i="28"/>
  <c r="J271" i="28"/>
  <c r="J265" i="28"/>
  <c r="J236" i="28"/>
  <c r="J212" i="28"/>
  <c r="J187" i="28"/>
  <c r="BK143" i="28"/>
  <c r="J133" i="28"/>
  <c r="J298" i="28"/>
  <c r="J282" i="28"/>
  <c r="J261" i="28"/>
  <c r="J241" i="28"/>
  <c r="BK187" i="28"/>
  <c r="J161" i="28"/>
  <c r="J143" i="28"/>
  <c r="BK271" i="28"/>
  <c r="BK229" i="28"/>
  <c r="BK222" i="28"/>
  <c r="BK212" i="28"/>
  <c r="BK193" i="28"/>
  <c r="BK179" i="28"/>
  <c r="BK161" i="28"/>
  <c r="BK157" i="28"/>
  <c r="BK146" i="28"/>
  <c r="J137" i="28"/>
  <c r="J258" i="29"/>
  <c r="J243" i="29"/>
  <c r="J178" i="29"/>
  <c r="J160" i="29"/>
  <c r="BK154" i="29"/>
  <c r="J139" i="29"/>
  <c r="BK131" i="29"/>
  <c r="J273" i="29"/>
  <c r="BK266" i="29"/>
  <c r="J256" i="29"/>
  <c r="J248" i="29"/>
  <c r="BK239" i="29"/>
  <c r="BK225" i="29"/>
  <c r="J219" i="29"/>
  <c r="J213" i="29"/>
  <c r="BK197" i="29"/>
  <c r="BK152" i="29"/>
  <c r="J144" i="29"/>
  <c r="J271" i="29"/>
  <c r="J260" i="29"/>
  <c r="BK245" i="29"/>
  <c r="BK235" i="29"/>
  <c r="BK229" i="29"/>
  <c r="BK201" i="29"/>
  <c r="BK190" i="29"/>
  <c r="BK180" i="29"/>
  <c r="BK174" i="29"/>
  <c r="BK162" i="29"/>
  <c r="J135" i="29"/>
  <c r="J275" i="29"/>
  <c r="BK256" i="29"/>
  <c r="BK243" i="29"/>
  <c r="J239" i="29"/>
  <c r="J233" i="29"/>
  <c r="J225" i="29"/>
  <c r="BK211" i="29"/>
  <c r="J203" i="29"/>
  <c r="BK199" i="29"/>
  <c r="BK182" i="29"/>
  <c r="BK176" i="29"/>
  <c r="BK170" i="29"/>
  <c r="BK156" i="29"/>
  <c r="BK144" i="29"/>
  <c r="BK133" i="29"/>
  <c r="J250" i="30"/>
  <c r="J242" i="30"/>
  <c r="J229" i="30"/>
  <c r="BK209" i="30"/>
  <c r="BK192" i="30"/>
  <c r="BK181" i="30"/>
  <c r="BK167" i="30"/>
  <c r="BK161" i="30"/>
  <c r="J244" i="30"/>
  <c r="BK236" i="30"/>
  <c r="J218" i="30"/>
  <c r="J181" i="30"/>
  <c r="J169" i="30"/>
  <c r="J152" i="30"/>
  <c r="J240" i="30"/>
  <c r="J221" i="30"/>
  <c r="J213" i="30"/>
  <c r="BK195" i="30"/>
  <c r="J188" i="30"/>
  <c r="BK177" i="30"/>
  <c r="J161" i="30"/>
  <c r="J167" i="2"/>
  <c r="J132" i="2"/>
  <c r="J182" i="2"/>
  <c r="BK177" i="2"/>
  <c r="J151" i="2"/>
  <c r="BK190" i="2"/>
  <c r="BK144" i="2"/>
  <c r="J177" i="2"/>
  <c r="AS108" i="1"/>
  <c r="BK1419" i="3"/>
  <c r="BK1371" i="3"/>
  <c r="J1339" i="3"/>
  <c r="BK1323" i="3"/>
  <c r="BK1307" i="3"/>
  <c r="BK1269" i="3"/>
  <c r="BK1226" i="3"/>
  <c r="BK1161" i="3"/>
  <c r="J1137" i="3"/>
  <c r="J1068" i="3"/>
  <c r="J1037" i="3"/>
  <c r="J1030" i="3"/>
  <c r="J1024" i="3"/>
  <c r="BK1018" i="3"/>
  <c r="J1009" i="3"/>
  <c r="J998" i="3"/>
  <c r="J993" i="3"/>
  <c r="J989" i="3"/>
  <c r="J984" i="3"/>
  <c r="J980" i="3"/>
  <c r="J976" i="3"/>
  <c r="BK974" i="3"/>
  <c r="BK972" i="3"/>
  <c r="J968" i="3"/>
  <c r="BK943" i="3"/>
  <c r="BK929" i="3"/>
  <c r="J916" i="3"/>
  <c r="J847" i="3"/>
  <c r="BK814" i="3"/>
  <c r="BK796" i="3"/>
  <c r="J748" i="3"/>
  <c r="BK681" i="3"/>
  <c r="J609" i="3"/>
  <c r="BK550" i="3"/>
  <c r="BK519" i="3"/>
  <c r="J450" i="3"/>
  <c r="BK387" i="3"/>
  <c r="J298" i="3"/>
  <c r="J210" i="3"/>
  <c r="J196" i="3"/>
  <c r="J1590" i="3"/>
  <c r="BK1584" i="3"/>
  <c r="BK1577" i="3"/>
  <c r="BK1573" i="3"/>
  <c r="J1563" i="3"/>
  <c r="J1484" i="3"/>
  <c r="J1452" i="3"/>
  <c r="BK1427" i="3"/>
  <c r="BK1395" i="3"/>
  <c r="J1375" i="3"/>
  <c r="J1347" i="3"/>
  <c r="J1323" i="3"/>
  <c r="BK1282" i="3"/>
  <c r="BK1237" i="3"/>
  <c r="BK1196" i="3"/>
  <c r="BK1143" i="3"/>
  <c r="BK1095" i="3"/>
  <c r="BK1058" i="3"/>
  <c r="BK958" i="3"/>
  <c r="BK938" i="3"/>
  <c r="BK892" i="3"/>
  <c r="J819" i="3"/>
  <c r="BK729" i="3"/>
  <c r="BK727" i="3"/>
  <c r="BK701" i="3"/>
  <c r="J699" i="3"/>
  <c r="J696" i="3"/>
  <c r="J692" i="3"/>
  <c r="BK683" i="3"/>
  <c r="BK668" i="3"/>
  <c r="BK609" i="3"/>
  <c r="J599" i="3"/>
  <c r="BK579" i="3"/>
  <c r="J555" i="3"/>
  <c r="BK511" i="3"/>
  <c r="J461" i="3"/>
  <c r="BK418" i="3"/>
  <c r="BK378" i="3"/>
  <c r="BK348" i="3"/>
  <c r="J330" i="3"/>
  <c r="J255" i="3"/>
  <c r="J178" i="3"/>
  <c r="J1481" i="3"/>
  <c r="J1435" i="3"/>
  <c r="J1383" i="3"/>
  <c r="J1355" i="3"/>
  <c r="BK1347" i="3"/>
  <c r="J1311" i="3"/>
  <c r="J1287" i="3"/>
  <c r="J1275" i="3"/>
  <c r="J1223" i="3"/>
  <c r="BK1193" i="3"/>
  <c r="J1143" i="3"/>
  <c r="BK1124" i="3"/>
  <c r="J1103" i="3"/>
  <c r="BK1076" i="3"/>
  <c r="J1041" i="3"/>
  <c r="J1018" i="3"/>
  <c r="BK980" i="3"/>
  <c r="BK936" i="3"/>
  <c r="J927" i="3"/>
  <c r="BK887" i="3"/>
  <c r="J851" i="3"/>
  <c r="BK826" i="3"/>
  <c r="J788" i="3"/>
  <c r="BK734" i="3"/>
  <c r="BK707" i="3"/>
  <c r="BK678" i="3"/>
  <c r="BK653" i="3"/>
  <c r="J564" i="3"/>
  <c r="J511" i="3"/>
  <c r="J378" i="3"/>
  <c r="J311" i="3"/>
  <c r="J283" i="3"/>
  <c r="J231" i="3"/>
  <c r="J203" i="3"/>
  <c r="J163" i="3"/>
  <c r="J152" i="3"/>
  <c r="BK1481" i="3"/>
  <c r="BK1435" i="3"/>
  <c r="BK1400" i="3"/>
  <c r="BK1355" i="3"/>
  <c r="BK1298" i="3"/>
  <c r="J1196" i="3"/>
  <c r="BK1147" i="3"/>
  <c r="J1124" i="3"/>
  <c r="J1076" i="3"/>
  <c r="J1062" i="3"/>
  <c r="BK1009" i="3"/>
  <c r="BK963" i="3"/>
  <c r="BK946" i="3"/>
  <c r="BK906" i="3"/>
  <c r="BK860" i="3"/>
  <c r="J845" i="3"/>
  <c r="BK788" i="3"/>
  <c r="BK768" i="3"/>
  <c r="BK717" i="3"/>
  <c r="BK687" i="3"/>
  <c r="BK672" i="3"/>
  <c r="J570" i="3"/>
  <c r="J488" i="3"/>
  <c r="BK456" i="3"/>
  <c r="BK359" i="3"/>
  <c r="BK316" i="3"/>
  <c r="J294" i="3"/>
  <c r="BK220" i="3"/>
  <c r="J187" i="3"/>
  <c r="J333" i="4"/>
  <c r="J311" i="4"/>
  <c r="BK301" i="4"/>
  <c r="BK283" i="4"/>
  <c r="J273" i="4"/>
  <c r="BK250" i="4"/>
  <c r="BK232" i="4"/>
  <c r="J220" i="4"/>
  <c r="BK194" i="4"/>
  <c r="BK152" i="4"/>
  <c r="J327" i="4"/>
  <c r="BK316" i="4"/>
  <c r="BK293" i="4"/>
  <c r="BK289" i="4"/>
  <c r="BK271" i="4"/>
  <c r="BK246" i="4"/>
  <c r="J234" i="4"/>
  <c r="BK212" i="4"/>
  <c r="BK196" i="4"/>
  <c r="BK177" i="4"/>
  <c r="J163" i="4"/>
  <c r="J337" i="4"/>
  <c r="BK320" i="4"/>
  <c r="J309" i="4"/>
  <c r="BK299" i="4"/>
  <c r="J265" i="4"/>
  <c r="J259" i="4"/>
  <c r="BK240" i="4"/>
  <c r="BK218" i="4"/>
  <c r="J212" i="4"/>
  <c r="BK192" i="4"/>
  <c r="BK165" i="4"/>
  <c r="BK342" i="4"/>
  <c r="BK335" i="4"/>
  <c r="J322" i="4"/>
  <c r="BK291" i="4"/>
  <c r="J277" i="4"/>
  <c r="BK265" i="4"/>
  <c r="J257" i="4"/>
  <c r="J246" i="4"/>
  <c r="BK201" i="4"/>
  <c r="J177" i="4"/>
  <c r="BK297" i="5"/>
  <c r="BK289" i="5"/>
  <c r="BK272" i="5"/>
  <c r="BK259" i="5"/>
  <c r="J236" i="5"/>
  <c r="J210" i="5"/>
  <c r="BK193" i="5"/>
  <c r="BK179" i="5"/>
  <c r="BK171" i="5"/>
  <c r="J158" i="5"/>
  <c r="J145" i="5"/>
  <c r="J299" i="5"/>
  <c r="BK267" i="5"/>
  <c r="BK252" i="5"/>
  <c r="J227" i="5"/>
  <c r="J214" i="5"/>
  <c r="J191" i="5"/>
  <c r="BK177" i="5"/>
  <c r="BK145" i="5"/>
  <c r="BK139" i="5"/>
  <c r="J297" i="5"/>
  <c r="J285" i="5"/>
  <c r="J267" i="5"/>
  <c r="J244" i="5"/>
  <c r="BK232" i="5"/>
  <c r="J220" i="5"/>
  <c r="BK197" i="5"/>
  <c r="BK169" i="5"/>
  <c r="J153" i="5"/>
  <c r="J291" i="5"/>
  <c r="J272" i="5"/>
  <c r="J259" i="5"/>
  <c r="J242" i="5"/>
  <c r="BK225" i="5"/>
  <c r="BK210" i="5"/>
  <c r="BK189" i="5"/>
  <c r="J175" i="5"/>
  <c r="J161" i="5"/>
  <c r="J394" i="6"/>
  <c r="J386" i="6"/>
  <c r="BK366" i="6"/>
  <c r="BK345" i="6"/>
  <c r="BK338" i="6"/>
  <c r="J318" i="6"/>
  <c r="J304" i="6"/>
  <c r="BK294" i="6"/>
  <c r="J259" i="6"/>
  <c r="BK244" i="6"/>
  <c r="J228" i="6"/>
  <c r="J212" i="6"/>
  <c r="J198" i="6"/>
  <c r="J187" i="6"/>
  <c r="J169" i="6"/>
  <c r="BK155" i="6"/>
  <c r="BK141" i="6"/>
  <c r="BK382" i="6"/>
  <c r="BK362" i="6"/>
  <c r="BK350" i="6"/>
  <c r="BK332" i="6"/>
  <c r="BK314" i="6"/>
  <c r="BK298" i="6"/>
  <c r="J271" i="6"/>
  <c r="J263" i="6"/>
  <c r="BK247" i="6"/>
  <c r="BK230" i="6"/>
  <c r="J210" i="6"/>
  <c r="BK194" i="6"/>
  <c r="J173" i="6"/>
  <c r="J145" i="6"/>
  <c r="BK398" i="6"/>
  <c r="J384" i="6"/>
  <c r="J370" i="6"/>
  <c r="J362" i="6"/>
  <c r="J328" i="6"/>
  <c r="J312" i="6"/>
  <c r="BK296" i="6"/>
  <c r="BK288" i="6"/>
  <c r="J277" i="6"/>
  <c r="BK261" i="6"/>
  <c r="BK238" i="6"/>
  <c r="J219" i="6"/>
  <c r="J191" i="6"/>
  <c r="BK171" i="6"/>
  <c r="J147" i="6"/>
  <c r="J139" i="6"/>
  <c r="BK374" i="6"/>
  <c r="J350" i="6"/>
  <c r="BK330" i="6"/>
  <c r="BK306" i="6"/>
  <c r="BK279" i="6"/>
  <c r="J267" i="6"/>
  <c r="J244" i="6"/>
  <c r="J232" i="6"/>
  <c r="BK219" i="6"/>
  <c r="J185" i="6"/>
  <c r="J175" i="6"/>
  <c r="J157" i="6"/>
  <c r="BK422" i="7"/>
  <c r="J402" i="7"/>
  <c r="J392" i="7"/>
  <c r="BK382" i="7"/>
  <c r="J366" i="7"/>
  <c r="BK350" i="7"/>
  <c r="BK340" i="7"/>
  <c r="BK328" i="7"/>
  <c r="BK316" i="7"/>
  <c r="BK284" i="7"/>
  <c r="BK268" i="7"/>
  <c r="BK245" i="7"/>
  <c r="J232" i="7"/>
  <c r="J222" i="7"/>
  <c r="BK209" i="7"/>
  <c r="J185" i="7"/>
  <c r="BK179" i="7"/>
  <c r="BK155" i="7"/>
  <c r="BK141" i="7"/>
  <c r="BK428" i="7"/>
  <c r="J418" i="7"/>
  <c r="BK406" i="7"/>
  <c r="BK380" i="7"/>
  <c r="J370" i="7"/>
  <c r="BK356" i="7"/>
  <c r="J334" i="7"/>
  <c r="BK312" i="7"/>
  <c r="BK302" i="7"/>
  <c r="BK294" i="7"/>
  <c r="BK270" i="7"/>
  <c r="J264" i="7"/>
  <c r="J247" i="7"/>
  <c r="BK207" i="7"/>
  <c r="J173" i="7"/>
  <c r="J163" i="7"/>
  <c r="J153" i="7"/>
  <c r="J143" i="7"/>
  <c r="J422" i="7"/>
  <c r="BK404" i="7"/>
  <c r="BK390" i="7"/>
  <c r="BK374" i="7"/>
  <c r="J348" i="7"/>
  <c r="BK336" i="7"/>
  <c r="J324" i="7"/>
  <c r="BK314" i="7"/>
  <c r="BK296" i="7"/>
  <c r="BK286" i="7"/>
  <c r="J274" i="7"/>
  <c r="BK258" i="7"/>
  <c r="BK232" i="7"/>
  <c r="J220" i="7"/>
  <c r="J213" i="7"/>
  <c r="BK199" i="7"/>
  <c r="BK191" i="7"/>
  <c r="J175" i="7"/>
  <c r="BK163" i="7"/>
  <c r="J149" i="7"/>
  <c r="J129" i="7"/>
  <c r="BK410" i="7"/>
  <c r="BK398" i="7"/>
  <c r="J380" i="7"/>
  <c r="BK362" i="7"/>
  <c r="J350" i="7"/>
  <c r="J332" i="7"/>
  <c r="BK320" i="7"/>
  <c r="J302" i="7"/>
  <c r="BK282" i="7"/>
  <c r="BK264" i="7"/>
  <c r="J243" i="7"/>
  <c r="J226" i="7"/>
  <c r="J217" i="7"/>
  <c r="J199" i="7"/>
  <c r="BK181" i="7"/>
  <c r="J169" i="7"/>
  <c r="BK157" i="7"/>
  <c r="BK143" i="7"/>
  <c r="BK443" i="8"/>
  <c r="BK431" i="8"/>
  <c r="BK409" i="8"/>
  <c r="J389" i="8"/>
  <c r="J383" i="8"/>
  <c r="J367" i="8"/>
  <c r="J355" i="8"/>
  <c r="J339" i="8"/>
  <c r="J329" i="8"/>
  <c r="BK315" i="8"/>
  <c r="BK300" i="8"/>
  <c r="BK283" i="8"/>
  <c r="BK265" i="8"/>
  <c r="BK239" i="8"/>
  <c r="J221" i="8"/>
  <c r="BK209" i="8"/>
  <c r="BK197" i="8"/>
  <c r="BK169" i="8"/>
  <c r="BK157" i="8"/>
  <c r="BK133" i="8"/>
  <c r="J461" i="8"/>
  <c r="J455" i="8"/>
  <c r="BK445" i="8"/>
  <c r="J441" i="8"/>
  <c r="J425" i="8"/>
  <c r="J415" i="8"/>
  <c r="J397" i="8"/>
  <c r="BK377" i="8"/>
  <c r="BK347" i="8"/>
  <c r="BK325" i="8"/>
  <c r="J302" i="8"/>
  <c r="BK273" i="8"/>
  <c r="J265" i="8"/>
  <c r="BK257" i="8"/>
  <c r="BK243" i="8"/>
  <c r="BK229" i="8"/>
  <c r="J209" i="8"/>
  <c r="J192" i="8"/>
  <c r="J183" i="8"/>
  <c r="BK173" i="8"/>
  <c r="BK147" i="8"/>
  <c r="J135" i="8"/>
  <c r="BK449" i="8"/>
  <c r="J433" i="8"/>
  <c r="BK411" i="8"/>
  <c r="J401" i="8"/>
  <c r="BK389" i="8"/>
  <c r="BK371" i="8"/>
  <c r="J359" i="8"/>
  <c r="BK345" i="8"/>
  <c r="J315" i="8"/>
  <c r="J291" i="8"/>
  <c r="J277" i="8"/>
  <c r="J259" i="8"/>
  <c r="BK249" i="8"/>
  <c r="J231" i="8"/>
  <c r="BK217" i="8"/>
  <c r="BK201" i="8"/>
  <c r="J190" i="8"/>
  <c r="J177" i="8"/>
  <c r="J169" i="8"/>
  <c r="J147" i="8"/>
  <c r="J133" i="8"/>
  <c r="BK455" i="8"/>
  <c r="J445" i="8"/>
  <c r="BK433" i="8"/>
  <c r="BK421" i="8"/>
  <c r="J403" i="8"/>
  <c r="BK385" i="8"/>
  <c r="BK359" i="8"/>
  <c r="J347" i="8"/>
  <c r="BK329" i="8"/>
  <c r="J319" i="8"/>
  <c r="BK308" i="8"/>
  <c r="BK287" i="8"/>
  <c r="BK275" i="8"/>
  <c r="BK263" i="8"/>
  <c r="J241" i="8"/>
  <c r="BK227" i="8"/>
  <c r="J213" i="8"/>
  <c r="BK181" i="8"/>
  <c r="J151" i="8"/>
  <c r="J221" i="9"/>
  <c r="J194" i="9"/>
  <c r="J179" i="9"/>
  <c r="J162" i="9"/>
  <c r="BK151" i="9"/>
  <c r="BK139" i="9"/>
  <c r="J223" i="9"/>
  <c r="J204" i="9"/>
  <c r="J187" i="9"/>
  <c r="BK175" i="9"/>
  <c r="J160" i="9"/>
  <c r="BK147" i="9"/>
  <c r="J213" i="9"/>
  <c r="J201" i="9"/>
  <c r="BK187" i="9"/>
  <c r="BK177" i="9"/>
  <c r="J164" i="9"/>
  <c r="J149" i="9"/>
  <c r="BK223" i="9"/>
  <c r="BK210" i="9"/>
  <c r="BK183" i="9"/>
  <c r="J171" i="9"/>
  <c r="BK153" i="9"/>
  <c r="J135" i="9"/>
  <c r="BK494" i="10"/>
  <c r="BK458" i="10"/>
  <c r="J423" i="10"/>
  <c r="BK380" i="10"/>
  <c r="BK340" i="10"/>
  <c r="BK317" i="10"/>
  <c r="J233" i="10"/>
  <c r="J150" i="10"/>
  <c r="J501" i="10"/>
  <c r="BK480" i="10"/>
  <c r="BK454" i="10"/>
  <c r="J420" i="10"/>
  <c r="J400" i="10"/>
  <c r="J380" i="10"/>
  <c r="BK362" i="10"/>
  <c r="BK349" i="10"/>
  <c r="BK311" i="10"/>
  <c r="J270" i="10"/>
  <c r="BK220" i="10"/>
  <c r="J200" i="10"/>
  <c r="BK347" i="10"/>
  <c r="J306" i="10"/>
  <c r="BK288" i="10"/>
  <c r="BK262" i="10"/>
  <c r="J220" i="10"/>
  <c r="BK166" i="10"/>
  <c r="BK150" i="10"/>
  <c r="J530" i="10"/>
  <c r="J517" i="10"/>
  <c r="J469" i="10"/>
  <c r="J442" i="10"/>
  <c r="J408" i="10"/>
  <c r="BK385" i="10"/>
  <c r="BK355" i="10"/>
  <c r="J340" i="10"/>
  <c r="BK294" i="10"/>
  <c r="BK268" i="10"/>
  <c r="BK233" i="10"/>
  <c r="J203" i="10"/>
  <c r="J166" i="10"/>
  <c r="J409" i="11"/>
  <c r="BK386" i="11"/>
  <c r="BK335" i="11"/>
  <c r="BK309" i="11"/>
  <c r="J265" i="11"/>
  <c r="J219" i="11"/>
  <c r="J190" i="11"/>
  <c r="BK142" i="11"/>
  <c r="BK394" i="11"/>
  <c r="J359" i="11"/>
  <c r="J343" i="11"/>
  <c r="BK326" i="11"/>
  <c r="BK318" i="11"/>
  <c r="J289" i="11"/>
  <c r="J216" i="11"/>
  <c r="BK159" i="11"/>
  <c r="J140" i="11"/>
  <c r="J406" i="11"/>
  <c r="BK380" i="11"/>
  <c r="BK343" i="11"/>
  <c r="BK315" i="11"/>
  <c r="BK265" i="11"/>
  <c r="BK199" i="11"/>
  <c r="J151" i="11"/>
  <c r="BK429" i="11"/>
  <c r="BK390" i="11"/>
  <c r="BK359" i="11"/>
  <c r="BK295" i="11"/>
  <c r="J240" i="11"/>
  <c r="BK219" i="11"/>
  <c r="BK175" i="11"/>
  <c r="J147" i="11"/>
  <c r="BK554" i="12"/>
  <c r="J526" i="12"/>
  <c r="J511" i="12"/>
  <c r="BK467" i="12"/>
  <c r="BK442" i="12"/>
  <c r="BK426" i="12"/>
  <c r="BK395" i="12"/>
  <c r="BK374" i="12"/>
  <c r="BK339" i="12"/>
  <c r="J322" i="12"/>
  <c r="J290" i="12"/>
  <c r="BK234" i="12"/>
  <c r="J208" i="12"/>
  <c r="J148" i="12"/>
  <c r="BK134" i="12"/>
  <c r="BK511" i="12"/>
  <c r="BK471" i="12"/>
  <c r="J446" i="12"/>
  <c r="J417" i="12"/>
  <c r="J407" i="12"/>
  <c r="J368" i="12"/>
  <c r="J318" i="12"/>
  <c r="BK208" i="12"/>
  <c r="BK138" i="12"/>
  <c r="BK532" i="12"/>
  <c r="J481" i="12"/>
  <c r="BK434" i="12"/>
  <c r="J426" i="12"/>
  <c r="J403" i="12"/>
  <c r="BK385" i="12"/>
  <c r="BK335" i="12"/>
  <c r="J259" i="12"/>
  <c r="BK218" i="12"/>
  <c r="BK161" i="12"/>
  <c r="BK144" i="12"/>
  <c r="BK526" i="12"/>
  <c r="BK501" i="12"/>
  <c r="BK485" i="12"/>
  <c r="J457" i="12"/>
  <c r="J424" i="12"/>
  <c r="BK405" i="12"/>
  <c r="J374" i="12"/>
  <c r="J332" i="12"/>
  <c r="BK304" i="12"/>
  <c r="J266" i="12"/>
  <c r="J210" i="12"/>
  <c r="BK186" i="12"/>
  <c r="J167" i="12"/>
  <c r="J152" i="12"/>
  <c r="BK184" i="13"/>
  <c r="J153" i="13"/>
  <c r="J135" i="13"/>
  <c r="BK181" i="13"/>
  <c r="BK147" i="13"/>
  <c r="BK170" i="13"/>
  <c r="J202" i="14"/>
  <c r="J182" i="14"/>
  <c r="BK150" i="14"/>
  <c r="J161" i="14"/>
  <c r="BK210" i="14"/>
  <c r="BK182" i="14"/>
  <c r="BK157" i="14"/>
  <c r="J210" i="14"/>
  <c r="BK186" i="14"/>
  <c r="J146" i="14"/>
  <c r="J391" i="15"/>
  <c r="J371" i="15"/>
  <c r="J348" i="15"/>
  <c r="BK312" i="15"/>
  <c r="BK265" i="15"/>
  <c r="J222" i="15"/>
  <c r="J139" i="15"/>
  <c r="BK351" i="15"/>
  <c r="J259" i="15"/>
  <c r="J219" i="15"/>
  <c r="J162" i="15"/>
  <c r="J135" i="15"/>
  <c r="BK391" i="15"/>
  <c r="J381" i="15"/>
  <c r="BK348" i="15"/>
  <c r="J329" i="15"/>
  <c r="J312" i="15"/>
  <c r="J303" i="15"/>
  <c r="BK254" i="15"/>
  <c r="BK203" i="15"/>
  <c r="BK176" i="15"/>
  <c r="BK162" i="15"/>
  <c r="BK377" i="15"/>
  <c r="BK361" i="15"/>
  <c r="J338" i="15"/>
  <c r="BK303" i="15"/>
  <c r="J265" i="15"/>
  <c r="BK222" i="15"/>
  <c r="J176" i="15"/>
  <c r="BK162" i="16"/>
  <c r="BK136" i="16"/>
  <c r="BK181" i="16"/>
  <c r="BK144" i="16"/>
  <c r="BK166" i="16"/>
  <c r="BK151" i="16"/>
  <c r="J170" i="17"/>
  <c r="BK144" i="17"/>
  <c r="BK170" i="17"/>
  <c r="J150" i="17"/>
  <c r="J138" i="17"/>
  <c r="BK165" i="17"/>
  <c r="J147" i="17"/>
  <c r="BK134" i="17"/>
  <c r="J130" i="17"/>
  <c r="J159" i="17"/>
  <c r="BK154" i="17"/>
  <c r="BK308" i="18"/>
  <c r="J283" i="18"/>
  <c r="BK217" i="18"/>
  <c r="BK183" i="18"/>
  <c r="BK138" i="18"/>
  <c r="BK310" i="18"/>
  <c r="J278" i="18"/>
  <c r="J217" i="18"/>
  <c r="J164" i="18"/>
  <c r="J138" i="18"/>
  <c r="J315" i="18"/>
  <c r="BK293" i="18"/>
  <c r="J272" i="18"/>
  <c r="BK232" i="18"/>
  <c r="BK160" i="18"/>
  <c r="J308" i="18"/>
  <c r="BK252" i="18"/>
  <c r="BK168" i="18"/>
  <c r="BK151" i="18"/>
  <c r="J140" i="18"/>
  <c r="BK207" i="19"/>
  <c r="J174" i="19"/>
  <c r="BK160" i="19"/>
  <c r="BK152" i="19"/>
  <c r="BK140" i="19"/>
  <c r="J217" i="19"/>
  <c r="J211" i="19"/>
  <c r="J187" i="19"/>
  <c r="BK176" i="19"/>
  <c r="J168" i="19"/>
  <c r="BK150" i="19"/>
  <c r="BK201" i="19"/>
  <c r="BK179" i="19"/>
  <c r="J156" i="19"/>
  <c r="J132" i="19"/>
  <c r="J191" i="19"/>
  <c r="J179" i="19"/>
  <c r="BK174" i="19"/>
  <c r="J164" i="19"/>
  <c r="BK144" i="19"/>
  <c r="BK134" i="19"/>
  <c r="J405" i="20"/>
  <c r="J382" i="20"/>
  <c r="J364" i="20"/>
  <c r="BK345" i="20"/>
  <c r="J325" i="20"/>
  <c r="J306" i="20"/>
  <c r="BK281" i="20"/>
  <c r="J206" i="20"/>
  <c r="BK400" i="20"/>
  <c r="BK348" i="20"/>
  <c r="J309" i="20"/>
  <c r="J253" i="20"/>
  <c r="BK222" i="20"/>
  <c r="J185" i="20"/>
  <c r="BK151" i="20"/>
  <c r="BK435" i="20"/>
  <c r="J431" i="20"/>
  <c r="BK352" i="20"/>
  <c r="BK331" i="20"/>
  <c r="BK309" i="20"/>
  <c r="BK299" i="20"/>
  <c r="J281" i="20"/>
  <c r="J238" i="20"/>
  <c r="BK157" i="20"/>
  <c r="BK327" i="21"/>
  <c r="J292" i="21"/>
  <c r="J264" i="21"/>
  <c r="BK252" i="21"/>
  <c r="J213" i="21"/>
  <c r="J156" i="21"/>
  <c r="BK355" i="21"/>
  <c r="J344" i="21"/>
  <c r="BK280" i="21"/>
  <c r="J257" i="21"/>
  <c r="BK237" i="21"/>
  <c r="BK163" i="21"/>
  <c r="BK137" i="21"/>
  <c r="BK338" i="21"/>
  <c r="BK315" i="21"/>
  <c r="J296" i="21"/>
  <c r="BK271" i="21"/>
  <c r="BK264" i="21"/>
  <c r="BK183" i="21"/>
  <c r="J147" i="21"/>
  <c r="J362" i="21"/>
  <c r="J338" i="21"/>
  <c r="J302" i="21"/>
  <c r="J280" i="21"/>
  <c r="J271" i="21"/>
  <c r="BK153" i="21"/>
  <c r="J260" i="22"/>
  <c r="BK235" i="22"/>
  <c r="J189" i="22"/>
  <c r="BK160" i="22"/>
  <c r="J250" i="22"/>
  <c r="J229" i="22"/>
  <c r="BK186" i="22"/>
  <c r="J134" i="22"/>
  <c r="J231" i="22"/>
  <c r="J216" i="22"/>
  <c r="J186" i="22"/>
  <c r="BK250" i="22"/>
  <c r="BK237" i="22"/>
  <c r="BK213" i="22"/>
  <c r="J150" i="22"/>
  <c r="J462" i="23"/>
  <c r="BK454" i="23"/>
  <c r="BK435" i="23"/>
  <c r="J400" i="23"/>
  <c r="J387" i="23"/>
  <c r="J354" i="23"/>
  <c r="BK335" i="23"/>
  <c r="BK309" i="23"/>
  <c r="J263" i="23"/>
  <c r="J220" i="23"/>
  <c r="J169" i="23"/>
  <c r="J145" i="23"/>
  <c r="BK413" i="23"/>
  <c r="BK387" i="23"/>
  <c r="J359" i="23"/>
  <c r="BK328" i="23"/>
  <c r="BK313" i="23"/>
  <c r="BK275" i="23"/>
  <c r="J205" i="23"/>
  <c r="J139" i="23"/>
  <c r="J435" i="23"/>
  <c r="BK424" i="23"/>
  <c r="J381" i="23"/>
  <c r="BK345" i="23"/>
  <c r="J335" i="23"/>
  <c r="BK306" i="23"/>
  <c r="J275" i="23"/>
  <c r="J237" i="23"/>
  <c r="BK192" i="23"/>
  <c r="BK156" i="23"/>
  <c r="J137" i="23"/>
  <c r="J413" i="23"/>
  <c r="J391" i="23"/>
  <c r="J374" i="23"/>
  <c r="J343" i="23"/>
  <c r="BK321" i="23"/>
  <c r="J266" i="23"/>
  <c r="J227" i="23"/>
  <c r="J163" i="23"/>
  <c r="BK137" i="23"/>
  <c r="BK360" i="24"/>
  <c r="BK352" i="24"/>
  <c r="J325" i="24"/>
  <c r="J310" i="24"/>
  <c r="BK292" i="24"/>
  <c r="J269" i="24"/>
  <c r="J232" i="24"/>
  <c r="BK179" i="24"/>
  <c r="BK156" i="24"/>
  <c r="J134" i="24"/>
  <c r="BK328" i="24"/>
  <c r="BK294" i="24"/>
  <c r="J271" i="24"/>
  <c r="J228" i="24"/>
  <c r="BK154" i="24"/>
  <c r="J352" i="24"/>
  <c r="J319" i="24"/>
  <c r="J292" i="24"/>
  <c r="J273" i="24"/>
  <c r="J248" i="24"/>
  <c r="J210" i="24"/>
  <c r="BK177" i="24"/>
  <c r="BK138" i="24"/>
  <c r="J360" i="24"/>
  <c r="J338" i="24"/>
  <c r="J321" i="24"/>
  <c r="J306" i="24"/>
  <c r="BK273" i="24"/>
  <c r="J252" i="24"/>
  <c r="BK210" i="24"/>
  <c r="J179" i="24"/>
  <c r="J156" i="24"/>
  <c r="J480" i="25"/>
  <c r="BK441" i="25"/>
  <c r="J392" i="25"/>
  <c r="BK369" i="25"/>
  <c r="BK330" i="25"/>
  <c r="BK270" i="25"/>
  <c r="BK238" i="25"/>
  <c r="BK179" i="25"/>
  <c r="J151" i="25"/>
  <c r="J135" i="25"/>
  <c r="J456" i="25"/>
  <c r="J425" i="25"/>
  <c r="J413" i="25"/>
  <c r="BK386" i="25"/>
  <c r="BK354" i="25"/>
  <c r="BK327" i="25"/>
  <c r="J291" i="25"/>
  <c r="J235" i="25"/>
  <c r="BK207" i="25"/>
  <c r="BK159" i="25"/>
  <c r="BK483" i="25"/>
  <c r="J445" i="25"/>
  <c r="BK421" i="25"/>
  <c r="J401" i="25"/>
  <c r="BK376" i="25"/>
  <c r="BK348" i="25"/>
  <c r="J305" i="25"/>
  <c r="J270" i="25"/>
  <c r="J207" i="25"/>
  <c r="J156" i="25"/>
  <c r="BK135" i="25"/>
  <c r="BK486" i="25"/>
  <c r="BK464" i="25"/>
  <c r="J423" i="25"/>
  <c r="BK367" i="25"/>
  <c r="J327" i="25"/>
  <c r="BK299" i="25"/>
  <c r="BK205" i="25"/>
  <c r="BK559" i="26"/>
  <c r="BK534" i="26"/>
  <c r="J510" i="26"/>
  <c r="J485" i="26"/>
  <c r="BK460" i="26"/>
  <c r="BK430" i="26"/>
  <c r="J418" i="26"/>
  <c r="BK394" i="26"/>
  <c r="J336" i="26"/>
  <c r="BK281" i="26"/>
  <c r="J228" i="26"/>
  <c r="BK217" i="26"/>
  <c r="J166" i="26"/>
  <c r="J139" i="26"/>
  <c r="J574" i="26"/>
  <c r="J549" i="26"/>
  <c r="J531" i="26"/>
  <c r="J491" i="26"/>
  <c r="J462" i="26"/>
  <c r="BK418" i="26"/>
  <c r="J394" i="26"/>
  <c r="BK361" i="26"/>
  <c r="BK324" i="26"/>
  <c r="J314" i="26"/>
  <c r="BK221" i="26"/>
  <c r="BK143" i="26"/>
  <c r="BK531" i="26"/>
  <c r="J502" i="26"/>
  <c r="BK491" i="26"/>
  <c r="J472" i="26"/>
  <c r="BK187" i="2"/>
  <c r="AS118" i="1"/>
  <c r="J144" i="2"/>
  <c r="BK182" i="2"/>
  <c r="BK167" i="2"/>
  <c r="J1486" i="3"/>
  <c r="J1454" i="3"/>
  <c r="BK1429" i="3"/>
  <c r="BK1375" i="3"/>
  <c r="BK1335" i="3"/>
  <c r="BK1319" i="3"/>
  <c r="BK1294" i="3"/>
  <c r="J1242" i="3"/>
  <c r="J1209" i="3"/>
  <c r="J1140" i="3"/>
  <c r="BK1111" i="3"/>
  <c r="J1084" i="3"/>
  <c r="J936" i="3"/>
  <c r="J925" i="3"/>
  <c r="BK828" i="3"/>
  <c r="BK811" i="3"/>
  <c r="J791" i="3"/>
  <c r="J741" i="3"/>
  <c r="J678" i="3"/>
  <c r="BK584" i="3"/>
  <c r="BK548" i="3"/>
  <c r="J498" i="3"/>
  <c r="J442" i="3"/>
  <c r="J348" i="3"/>
  <c r="J222" i="3"/>
  <c r="BK203" i="3"/>
  <c r="BK1590" i="3"/>
  <c r="J1586" i="3"/>
  <c r="J1580" i="3"/>
  <c r="J1575" i="3"/>
  <c r="J1567" i="3"/>
  <c r="J1557" i="3"/>
  <c r="BK1486" i="3"/>
  <c r="J1449" i="3"/>
  <c r="BK1383" i="3"/>
  <c r="J1359" i="3"/>
  <c r="J1331" i="3"/>
  <c r="BK1287" i="3"/>
  <c r="J1269" i="3"/>
  <c r="J1226" i="3"/>
  <c r="J1161" i="3"/>
  <c r="BK1115" i="3"/>
  <c r="J1072" i="3"/>
  <c r="BK976" i="3"/>
  <c r="J951" i="3"/>
  <c r="BK927" i="3"/>
  <c r="BK882" i="3"/>
  <c r="BK821" i="3"/>
  <c r="J796" i="3"/>
  <c r="BK759" i="3"/>
  <c r="BK748" i="3"/>
  <c r="J548" i="3"/>
  <c r="BK498" i="3"/>
  <c r="BK442" i="3"/>
  <c r="BK355" i="3"/>
  <c r="J338" i="3"/>
  <c r="BK306" i="3"/>
  <c r="BK242" i="3"/>
  <c r="BK210" i="3"/>
  <c r="J1492" i="3"/>
  <c r="BK1449" i="3"/>
  <c r="J1400" i="3"/>
  <c r="J1371" i="3"/>
  <c r="J1343" i="3"/>
  <c r="BK1315" i="3"/>
  <c r="BK1290" i="3"/>
  <c r="J1282" i="3"/>
  <c r="BK1242" i="3"/>
  <c r="BK1214" i="3"/>
  <c r="J1187" i="3"/>
  <c r="BK1134" i="3"/>
  <c r="BK1084" i="3"/>
  <c r="J1049" i="3"/>
  <c r="BK1024" i="3"/>
  <c r="BK989" i="3"/>
  <c r="J966" i="3"/>
  <c r="J929" i="3"/>
  <c r="BK916" i="3"/>
  <c r="J882" i="3"/>
  <c r="BK849" i="3"/>
  <c r="J828" i="3"/>
  <c r="J784" i="3"/>
  <c r="J727" i="3"/>
  <c r="J701" i="3"/>
  <c r="J687" i="3"/>
  <c r="J584" i="3"/>
  <c r="J529" i="3"/>
  <c r="J413" i="3"/>
  <c r="BK338" i="3"/>
  <c r="BK303" i="3"/>
  <c r="BK255" i="3"/>
  <c r="J224" i="3"/>
  <c r="BK196" i="3"/>
  <c r="J166" i="3"/>
  <c r="BK1548" i="3"/>
  <c r="BK1478" i="3"/>
  <c r="J1427" i="3"/>
  <c r="J1395" i="3"/>
  <c r="BK1351" i="3"/>
  <c r="J1294" i="3"/>
  <c r="J1190" i="3"/>
  <c r="J1134" i="3"/>
  <c r="J1095" i="3"/>
  <c r="BK1068" i="3"/>
  <c r="J1058" i="3"/>
  <c r="J974" i="3"/>
  <c r="J958" i="3"/>
  <c r="BK921" i="3"/>
  <c r="J892" i="3"/>
  <c r="J849" i="3"/>
  <c r="J802" i="3"/>
  <c r="J759" i="3"/>
  <c r="J729" i="3"/>
  <c r="BK696" i="3"/>
  <c r="J681" i="3"/>
  <c r="BK599" i="3"/>
  <c r="J525" i="3"/>
  <c r="J476" i="3"/>
  <c r="J437" i="3"/>
  <c r="J355" i="3"/>
  <c r="J303" i="3"/>
  <c r="BK252" i="3"/>
  <c r="BK214" i="3"/>
  <c r="J335" i="4"/>
  <c r="BK309" i="4"/>
  <c r="BK297" i="4"/>
  <c r="BK281" i="4"/>
  <c r="J267" i="4"/>
  <c r="J236" i="4"/>
  <c r="BK230" i="4"/>
  <c r="BK214" i="4"/>
  <c r="J196" i="4"/>
  <c r="BK163" i="4"/>
  <c r="BK329" i="4"/>
  <c r="BK311" i="4"/>
  <c r="J297" i="4"/>
  <c r="J287" i="4"/>
  <c r="BK263" i="4"/>
  <c r="J244" i="4"/>
  <c r="BK226" i="4"/>
  <c r="BK216" i="4"/>
  <c r="J198" i="4"/>
  <c r="BK169" i="4"/>
  <c r="BK150" i="4"/>
  <c r="BK318" i="4"/>
  <c r="J301" i="4"/>
  <c r="BK269" i="4"/>
  <c r="BK244" i="4"/>
  <c r="J230" i="4"/>
  <c r="BK206" i="4"/>
  <c r="J187" i="4"/>
  <c r="J161" i="4"/>
  <c r="J347" i="4"/>
  <c r="BK337" i="4"/>
  <c r="BK325" i="4"/>
  <c r="J289" i="4"/>
  <c r="BK273" i="4"/>
  <c r="J261" i="4"/>
  <c r="J250" i="4"/>
  <c r="BK198" i="4"/>
  <c r="J165" i="4"/>
  <c r="BK299" i="5"/>
  <c r="BK291" i="5"/>
  <c r="J282" i="5"/>
  <c r="J265" i="5"/>
  <c r="BK246" i="5"/>
  <c r="BK214" i="5"/>
  <c r="BK200" i="5"/>
  <c r="BK184" i="5"/>
  <c r="BK165" i="5"/>
  <c r="BK147" i="5"/>
  <c r="J279" i="5"/>
  <c r="BK242" i="5"/>
  <c r="J218" i="5"/>
  <c r="J200" i="5"/>
  <c r="J184" i="5"/>
  <c r="BK153" i="5"/>
  <c r="J141" i="5"/>
  <c r="J304" i="5"/>
  <c r="J295" i="5"/>
  <c r="BK277" i="5"/>
  <c r="BK249" i="5"/>
  <c r="BK238" i="5"/>
  <c r="BK227" i="5"/>
  <c r="BK212" i="5"/>
  <c r="BK175" i="5"/>
  <c r="BK158" i="5"/>
  <c r="J139" i="5"/>
  <c r="BK275" i="5"/>
  <c r="BK257" i="5"/>
  <c r="J238" i="5"/>
  <c r="J216" i="5"/>
  <c r="BK191" i="5"/>
  <c r="J171" i="5"/>
  <c r="J398" i="6"/>
  <c r="BK388" i="6"/>
  <c r="J376" i="6"/>
  <c r="BK357" i="6"/>
  <c r="BK341" i="6"/>
  <c r="BK326" i="6"/>
  <c r="J308" i="6"/>
  <c r="J292" i="6"/>
  <c r="BK265" i="6"/>
  <c r="BK250" i="6"/>
  <c r="J238" i="6"/>
  <c r="BK226" i="6"/>
  <c r="J208" i="6"/>
  <c r="J189" i="6"/>
  <c r="J171" i="6"/>
  <c r="J163" i="6"/>
  <c r="BK151" i="6"/>
  <c r="BK396" i="6"/>
  <c r="J390" i="6"/>
  <c r="J372" i="6"/>
  <c r="BK353" i="6"/>
  <c r="J343" i="6"/>
  <c r="J326" i="6"/>
  <c r="BK312" i="6"/>
  <c r="BK286" i="6"/>
  <c r="BK269" i="6"/>
  <c r="J261" i="6"/>
  <c r="BK242" i="6"/>
  <c r="BK224" i="6"/>
  <c r="BK208" i="6"/>
  <c r="BK187" i="6"/>
  <c r="J165" i="6"/>
  <c r="BK143" i="6"/>
  <c r="J396" i="6"/>
  <c r="BK376" i="6"/>
  <c r="BK364" i="6"/>
  <c r="BK335" i="6"/>
  <c r="BK316" i="6"/>
  <c r="J302" i="6"/>
  <c r="J294" i="6"/>
  <c r="J286" i="6"/>
  <c r="J273" i="6"/>
  <c r="BK259" i="6"/>
  <c r="J236" i="6"/>
  <c r="BK210" i="6"/>
  <c r="BK189" i="6"/>
  <c r="BK163" i="6"/>
  <c r="BK145" i="6"/>
  <c r="J378" i="6"/>
  <c r="J360" i="6"/>
  <c r="J338" i="6"/>
  <c r="BK320" i="6"/>
  <c r="J284" i="6"/>
  <c r="BK277" i="6"/>
  <c r="J253" i="6"/>
  <c r="J234" i="6"/>
  <c r="J226" i="6"/>
  <c r="J205" i="6"/>
  <c r="J177" i="6"/>
  <c r="J159" i="6"/>
  <c r="J155" i="6"/>
  <c r="J416" i="7"/>
  <c r="J400" i="7"/>
  <c r="J388" i="7"/>
  <c r="BK372" i="7"/>
  <c r="BK358" i="7"/>
  <c r="BK344" i="7"/>
  <c r="BK330" i="7"/>
  <c r="J322" i="7"/>
  <c r="BK290" i="7"/>
  <c r="BK266" i="7"/>
  <c r="BK240" i="7"/>
  <c r="BK234" i="7"/>
  <c r="BK226" i="7"/>
  <c r="BK213" i="7"/>
  <c r="J193" i="7"/>
  <c r="BK183" i="7"/>
  <c r="BK173" i="7"/>
  <c r="BK147" i="7"/>
  <c r="J131" i="7"/>
  <c r="J428" i="7"/>
  <c r="BK424" i="7"/>
  <c r="J412" i="7"/>
  <c r="J390" i="7"/>
  <c r="BK376" i="7"/>
  <c r="BK364" i="7"/>
  <c r="BK354" i="7"/>
  <c r="BK318" i="7"/>
  <c r="J308" i="7"/>
  <c r="J296" i="7"/>
  <c r="BK280" i="7"/>
  <c r="J266" i="7"/>
  <c r="J251" i="7"/>
  <c r="J234" i="7"/>
  <c r="BK197" i="7"/>
  <c r="BK169" i="7"/>
  <c r="BK151" i="7"/>
  <c r="BK133" i="7"/>
  <c r="BK414" i="7"/>
  <c r="BK392" i="7"/>
  <c r="J376" i="7"/>
  <c r="J354" i="7"/>
  <c r="BK338" i="7"/>
  <c r="J320" i="7"/>
  <c r="BK304" i="7"/>
  <c r="J290" i="7"/>
  <c r="J282" i="7"/>
  <c r="BK272" i="7"/>
  <c r="BK253" i="7"/>
  <c r="J230" i="7"/>
  <c r="BK215" i="7"/>
  <c r="J209" i="7"/>
  <c r="BK195" i="7"/>
  <c r="BK187" i="7"/>
  <c r="BK171" i="7"/>
  <c r="J161" i="7"/>
  <c r="BK139" i="7"/>
  <c r="BK418" i="7"/>
  <c r="BK408" i="7"/>
  <c r="J396" i="7"/>
  <c r="J378" i="7"/>
  <c r="J364" i="7"/>
  <c r="J356" i="7"/>
  <c r="J338" i="7"/>
  <c r="BK322" i="7"/>
  <c r="J304" i="7"/>
  <c r="J286" i="7"/>
  <c r="BK274" i="7"/>
  <c r="BK260" i="7"/>
  <c r="BK247" i="7"/>
  <c r="BK236" i="7"/>
  <c r="J207" i="7"/>
  <c r="J201" i="7"/>
  <c r="BK175" i="7"/>
  <c r="J165" i="7"/>
  <c r="BK153" i="7"/>
  <c r="J137" i="7"/>
  <c r="J437" i="8"/>
  <c r="BK415" i="8"/>
  <c r="BK395" i="8"/>
  <c r="J385" i="8"/>
  <c r="BK367" i="8"/>
  <c r="J361" i="8"/>
  <c r="BK341" i="8"/>
  <c r="BK333" i="8"/>
  <c r="J325" i="8"/>
  <c r="J298" i="8"/>
  <c r="J281" i="8"/>
  <c r="J255" i="8"/>
  <c r="J225" i="8"/>
  <c r="J205" i="8"/>
  <c r="BK192" i="8"/>
  <c r="BK167" i="8"/>
  <c r="J161" i="8"/>
  <c r="BK135" i="8"/>
  <c r="J463" i="8"/>
  <c r="J459" i="8"/>
  <c r="J447" i="8"/>
  <c r="J431" i="8"/>
  <c r="BK423" i="8"/>
  <c r="BK407" i="8"/>
  <c r="J395" i="8"/>
  <c r="BK373" i="8"/>
  <c r="J351" i="8"/>
  <c r="BK331" i="8"/>
  <c r="BK313" i="8"/>
  <c r="BK294" i="8"/>
  <c r="BK269" i="8"/>
  <c r="J261" i="8"/>
  <c r="BK253" i="8"/>
  <c r="BK241" i="8"/>
  <c r="J223" i="8"/>
  <c r="BK195" i="8"/>
  <c r="J186" i="8"/>
  <c r="BK175" i="8"/>
  <c r="J155" i="8"/>
  <c r="J141" i="8"/>
  <c r="BK129" i="8"/>
  <c r="J439" i="8"/>
  <c r="BK427" i="8"/>
  <c r="BK405" i="8"/>
  <c r="BK397" i="8"/>
  <c r="BK381" i="8"/>
  <c r="J377" i="8"/>
  <c r="BK361" i="8"/>
  <c r="BK349" i="8"/>
  <c r="BK319" i="8"/>
  <c r="BK310" i="8"/>
  <c r="J294" i="8"/>
  <c r="J287" i="8"/>
  <c r="BK279" i="8"/>
  <c r="BK261" i="8"/>
  <c r="J253" i="8"/>
  <c r="J235" i="8"/>
  <c r="BK221" i="8"/>
  <c r="BK213" i="8"/>
  <c r="J203" i="8"/>
  <c r="J195" i="8"/>
  <c r="J175" i="8"/>
  <c r="J167" i="8"/>
  <c r="J159" i="8"/>
  <c r="J149" i="8"/>
  <c r="BK139" i="8"/>
  <c r="J457" i="8"/>
  <c r="J435" i="8"/>
  <c r="J423" i="8"/>
  <c r="J411" i="8"/>
  <c r="BK391" i="8"/>
  <c r="J373" i="8"/>
  <c r="J349" i="8"/>
  <c r="BK339" i="8"/>
  <c r="J323" i="8"/>
  <c r="J310" i="8"/>
  <c r="BK302" i="8"/>
  <c r="BK285" i="8"/>
  <c r="J269" i="8"/>
  <c r="BK247" i="8"/>
  <c r="J229" i="8"/>
  <c r="J215" i="8"/>
  <c r="BK203" i="8"/>
  <c r="J165" i="8"/>
  <c r="BK155" i="8"/>
  <c r="BK131" i="8"/>
  <c r="J210" i="9"/>
  <c r="J189" i="9"/>
  <c r="BK173" i="9"/>
  <c r="BK157" i="9"/>
  <c r="J147" i="9"/>
  <c r="J137" i="9"/>
  <c r="BK217" i="9"/>
  <c r="BK201" i="9"/>
  <c r="BK185" i="9"/>
  <c r="J167" i="9"/>
  <c r="J133" i="9"/>
  <c r="J208" i="9"/>
  <c r="BK199" i="9"/>
  <c r="BK169" i="9"/>
  <c r="J153" i="9"/>
  <c r="BK137" i="9"/>
  <c r="BK219" i="9"/>
  <c r="BK208" i="9"/>
  <c r="J181" i="9"/>
  <c r="J169" i="9"/>
  <c r="BK143" i="9"/>
  <c r="BK521" i="10"/>
  <c r="BK484" i="10"/>
  <c r="J438" i="10"/>
  <c r="BK408" i="10"/>
  <c r="J372" i="10"/>
  <c r="J335" i="10"/>
  <c r="BK270" i="10"/>
  <c r="BK238" i="10"/>
  <c r="BK141" i="10"/>
  <c r="J498" i="10"/>
  <c r="J476" i="10"/>
  <c r="BK446" i="10"/>
  <c r="J417" i="10"/>
  <c r="J396" i="10"/>
  <c r="BK377" i="10"/>
  <c r="J347" i="10"/>
  <c r="BK301" i="10"/>
  <c r="J268" i="10"/>
  <c r="BK215" i="10"/>
  <c r="BK178" i="10"/>
  <c r="J157" i="10"/>
  <c r="BK498" i="10"/>
  <c r="J473" i="10"/>
  <c r="BK450" i="10"/>
  <c r="BK431" i="10"/>
  <c r="BK400" i="10"/>
  <c r="BK388" i="10"/>
  <c r="BK360" i="10"/>
  <c r="BK351" i="10"/>
  <c r="J327" i="10"/>
  <c r="J301" i="10"/>
  <c r="BK254" i="10"/>
  <c r="J225" i="10"/>
  <c r="J159" i="10"/>
  <c r="BK534" i="10"/>
  <c r="BK528" i="10"/>
  <c r="J504" i="10"/>
  <c r="J465" i="10"/>
  <c r="J450" i="10"/>
  <c r="BK423" i="10"/>
  <c r="BK383" i="10"/>
  <c r="J362" i="10"/>
  <c r="BK342" i="10"/>
  <c r="BK296" i="10"/>
  <c r="J288" i="10"/>
  <c r="BK247" i="10"/>
  <c r="J207" i="10"/>
  <c r="J178" i="10"/>
  <c r="J426" i="11"/>
  <c r="BK403" i="11"/>
  <c r="J380" i="11"/>
  <c r="BK331" i="11"/>
  <c r="J318" i="11"/>
  <c r="BK240" i="11"/>
  <c r="BK210" i="11"/>
  <c r="J164" i="11"/>
  <c r="BK401" i="11"/>
  <c r="BK369" i="11"/>
  <c r="BK350" i="11"/>
  <c r="J329" i="11"/>
  <c r="J315" i="11"/>
  <c r="J223" i="11"/>
  <c r="J177" i="11"/>
  <c r="BK147" i="11"/>
  <c r="BK423" i="11"/>
  <c r="J403" i="11"/>
  <c r="BK357" i="11"/>
  <c r="J331" i="11"/>
  <c r="J295" i="11"/>
  <c r="J233" i="11"/>
  <c r="J196" i="11"/>
  <c r="BK433" i="11"/>
  <c r="J394" i="11"/>
  <c r="J363" i="11"/>
  <c r="BK322" i="11"/>
  <c r="BK282" i="11"/>
  <c r="BK223" i="11"/>
  <c r="BK181" i="11"/>
  <c r="BK164" i="11"/>
  <c r="BK140" i="11"/>
  <c r="BK540" i="12"/>
  <c r="BK522" i="12"/>
  <c r="J501" i="12"/>
  <c r="J463" i="12"/>
  <c r="BK436" i="12"/>
  <c r="BK424" i="12"/>
  <c r="BK415" i="12"/>
  <c r="J385" i="12"/>
  <c r="J363" i="12"/>
  <c r="BK332" i="12"/>
  <c r="BK298" i="12"/>
  <c r="J238" i="12"/>
  <c r="J218" i="12"/>
  <c r="J181" i="12"/>
  <c r="J144" i="12"/>
  <c r="BK536" i="12"/>
  <c r="J509" i="12"/>
  <c r="J467" i="12"/>
  <c r="J453" i="12"/>
  <c r="BK440" i="12"/>
  <c r="J415" i="12"/>
  <c r="J399" i="12"/>
  <c r="J330" i="12"/>
  <c r="J304" i="12"/>
  <c r="J206" i="12"/>
  <c r="BK142" i="12"/>
  <c r="J550" i="12"/>
  <c r="BK516" i="12"/>
  <c r="BK453" i="12"/>
  <c r="J442" i="12"/>
  <c r="J411" i="12"/>
  <c r="J401" i="12"/>
  <c r="BK357" i="12"/>
  <c r="BK266" i="12"/>
  <c r="BK236" i="12"/>
  <c r="J186" i="12"/>
  <c r="BK148" i="12"/>
  <c r="J540" i="12"/>
  <c r="BK509" i="12"/>
  <c r="BK492" i="12"/>
  <c r="J471" i="12"/>
  <c r="BK444" i="12"/>
  <c r="BK419" i="12"/>
  <c r="BK401" i="12"/>
  <c r="BK346" i="12"/>
  <c r="BK318" i="12"/>
  <c r="BK290" i="12"/>
  <c r="J248" i="12"/>
  <c r="BK206" i="12"/>
  <c r="J176" i="12"/>
  <c r="J157" i="12"/>
  <c r="BK187" i="13"/>
  <c r="J161" i="13"/>
  <c r="J140" i="13"/>
  <c r="J184" i="13"/>
  <c r="J149" i="13"/>
  <c r="BK179" i="13"/>
  <c r="BK165" i="13"/>
  <c r="BK131" i="13"/>
  <c r="J188" i="14"/>
  <c r="J157" i="14"/>
  <c r="J164" i="14"/>
  <c r="J134" i="14"/>
  <c r="J186" i="14"/>
  <c r="BK146" i="14"/>
  <c r="BK206" i="14"/>
  <c r="BK178" i="14"/>
  <c r="BK142" i="14"/>
  <c r="BK381" i="15"/>
  <c r="J355" i="15"/>
  <c r="BK316" i="15"/>
  <c r="BK308" i="15"/>
  <c r="J245" i="15"/>
  <c r="J178" i="15"/>
  <c r="BK135" i="15"/>
  <c r="J327" i="15"/>
  <c r="J238" i="15"/>
  <c r="J199" i="15"/>
  <c r="BK153" i="15"/>
  <c r="J299" i="15"/>
  <c r="J278" i="15"/>
  <c r="J242" i="15"/>
  <c r="BK185" i="15"/>
  <c r="BK171" i="15"/>
  <c r="BK147" i="15"/>
  <c r="BK357" i="15"/>
  <c r="BK329" i="15"/>
  <c r="J285" i="15"/>
  <c r="BK242" i="15"/>
  <c r="BK199" i="15"/>
  <c r="J181" i="16"/>
  <c r="J154" i="16"/>
  <c r="J141" i="16"/>
  <c r="J166" i="16"/>
  <c r="J177" i="16"/>
  <c r="J148" i="16"/>
  <c r="BK175" i="16"/>
  <c r="BK141" i="16"/>
  <c r="J163" i="17"/>
  <c r="BK142" i="17"/>
  <c r="BK128" i="17"/>
  <c r="J154" i="17"/>
  <c r="BK140" i="17"/>
  <c r="BK159" i="17"/>
  <c r="J140" i="17"/>
  <c r="BK150" i="17"/>
  <c r="J302" i="18"/>
  <c r="J268" i="18"/>
  <c r="BK206" i="18"/>
  <c r="J168" i="18"/>
  <c r="BK145" i="18"/>
  <c r="BK315" i="18"/>
  <c r="BK283" i="18"/>
  <c r="J235" i="18"/>
  <c r="J190" i="18"/>
  <c r="J149" i="18"/>
  <c r="BK318" i="18"/>
  <c r="J305" i="18"/>
  <c r="BK278" i="18"/>
  <c r="BK264" i="18"/>
  <c r="J183" i="18"/>
  <c r="J134" i="18"/>
  <c r="BK235" i="18"/>
  <c r="J188" i="18"/>
  <c r="J160" i="18"/>
  <c r="BK149" i="18"/>
  <c r="J213" i="19"/>
  <c r="J205" i="19"/>
  <c r="BK181" i="19"/>
  <c r="J158" i="19"/>
  <c r="BK148" i="19"/>
  <c r="J134" i="19"/>
  <c r="BK213" i="19"/>
  <c r="BK199" i="19"/>
  <c r="BK185" i="19"/>
  <c r="J170" i="19"/>
  <c r="J152" i="19"/>
  <c r="BK209" i="19"/>
  <c r="J194" i="19"/>
  <c r="J160" i="19"/>
  <c r="BK146" i="19"/>
  <c r="BK136" i="19"/>
  <c r="BK197" i="19"/>
  <c r="BK183" i="19"/>
  <c r="BK170" i="19"/>
  <c r="J148" i="19"/>
  <c r="J136" i="19"/>
  <c r="J414" i="20"/>
  <c r="BK392" i="20"/>
  <c r="J375" i="20"/>
  <c r="J356" i="20"/>
  <c r="J331" i="20"/>
  <c r="BK316" i="20"/>
  <c r="BK275" i="20"/>
  <c r="BK241" i="20"/>
  <c r="J203" i="20"/>
  <c r="BK283" i="20"/>
  <c r="BK195" i="20"/>
  <c r="J145" i="20"/>
  <c r="J435" i="20"/>
  <c r="J428" i="20"/>
  <c r="BK420" i="20"/>
  <c r="J371" i="20"/>
  <c r="J337" i="20"/>
  <c r="J313" i="20"/>
  <c r="BK302" i="20"/>
  <c r="BK287" i="20"/>
  <c r="J241" i="20"/>
  <c r="BK185" i="20"/>
  <c r="J352" i="21"/>
  <c r="J315" i="21"/>
  <c r="J290" i="21"/>
  <c r="BK261" i="21"/>
  <c r="J241" i="21"/>
  <c r="J192" i="21"/>
  <c r="J143" i="21"/>
  <c r="BK347" i="21"/>
  <c r="BK296" i="21"/>
  <c r="BK269" i="21"/>
  <c r="J243" i="21"/>
  <c r="J208" i="21"/>
  <c r="BK147" i="21"/>
  <c r="BK341" i="21"/>
  <c r="J323" i="21"/>
  <c r="J300" i="21"/>
  <c r="J286" i="21"/>
  <c r="BK266" i="21"/>
  <c r="J189" i="21"/>
  <c r="J163" i="21"/>
  <c r="J137" i="21"/>
  <c r="J355" i="21"/>
  <c r="BK323" i="21"/>
  <c r="BK300" i="21"/>
  <c r="BK277" i="21"/>
  <c r="J261" i="21"/>
  <c r="J228" i="21"/>
  <c r="BK213" i="21"/>
  <c r="J183" i="21"/>
  <c r="BK143" i="21"/>
  <c r="J256" i="22"/>
  <c r="J237" i="22"/>
  <c r="J201" i="22"/>
  <c r="BK134" i="22"/>
  <c r="J243" i="22"/>
  <c r="BK219" i="22"/>
  <c r="BK143" i="22"/>
  <c r="BK241" i="22"/>
  <c r="J219" i="22"/>
  <c r="BK189" i="22"/>
  <c r="BK170" i="22"/>
  <c r="J245" i="22"/>
  <c r="BK225" i="22"/>
  <c r="J193" i="22"/>
  <c r="J143" i="22"/>
  <c r="J460" i="23"/>
  <c r="J458" i="23"/>
  <c r="J441" i="23"/>
  <c r="BK418" i="23"/>
  <c r="J393" i="23"/>
  <c r="BK359" i="23"/>
  <c r="J339" i="23"/>
  <c r="BK319" i="23"/>
  <c r="BK294" i="23"/>
  <c r="BK237" i="23"/>
  <c r="J209" i="23"/>
  <c r="BK161" i="23"/>
  <c r="BK139" i="23"/>
  <c r="J408" i="23"/>
  <c r="J385" i="23"/>
  <c r="J349" i="23"/>
  <c r="J321" i="23"/>
  <c r="J306" i="23"/>
  <c r="BK234" i="23"/>
  <c r="BK153" i="23"/>
  <c r="BK444" i="23"/>
  <c r="BK433" i="23"/>
  <c r="BK408" i="23"/>
  <c r="J378" i="23"/>
  <c r="BK349" i="23"/>
  <c r="BK339" i="23"/>
  <c r="J319" i="23"/>
  <c r="J294" i="23"/>
  <c r="J270" i="23"/>
  <c r="BK207" i="23"/>
  <c r="J161" i="23"/>
  <c r="BK149" i="23"/>
  <c r="BK427" i="23"/>
  <c r="J404" i="23"/>
  <c r="BK378" i="23"/>
  <c r="J364" i="23"/>
  <c r="J328" i="23"/>
  <c r="BK282" i="23"/>
  <c r="BK248" i="23"/>
  <c r="BK182" i="23"/>
  <c r="J156" i="23"/>
  <c r="J356" i="24"/>
  <c r="J328" i="24"/>
  <c r="BK321" i="24"/>
  <c r="BK302" i="24"/>
  <c r="J288" i="24"/>
  <c r="J239" i="24"/>
  <c r="J195" i="24"/>
  <c r="BK173" i="24"/>
  <c r="BK143" i="24"/>
  <c r="BK356" i="24"/>
  <c r="BK338" i="24"/>
  <c r="BK298" i="24"/>
  <c r="BK275" i="24"/>
  <c r="BK232" i="24"/>
  <c r="J169" i="24"/>
  <c r="BK358" i="24"/>
  <c r="BK334" i="24"/>
  <c r="J294" i="24"/>
  <c r="BK269" i="24"/>
  <c r="J217" i="24"/>
  <c r="BK195" i="24"/>
  <c r="J173" i="24"/>
  <c r="J143" i="24"/>
  <c r="J363" i="24"/>
  <c r="J346" i="24"/>
  <c r="J332" i="24"/>
  <c r="BK310" i="24"/>
  <c r="J302" i="24"/>
  <c r="J256" i="24"/>
  <c r="BK239" i="24"/>
  <c r="BK193" i="24"/>
  <c r="J147" i="24"/>
  <c r="BK469" i="25"/>
  <c r="BK425" i="25"/>
  <c r="BK396" i="25"/>
  <c r="J376" i="25"/>
  <c r="BK283" i="25"/>
  <c r="BK259" i="25"/>
  <c r="BK222" i="25"/>
  <c r="BK156" i="25"/>
  <c r="J147" i="25"/>
  <c r="BK137" i="25"/>
  <c r="J464" i="25"/>
  <c r="J435" i="25"/>
  <c r="BK415" i="25"/>
  <c r="BK392" i="25"/>
  <c r="J357" i="25"/>
  <c r="J339" i="25"/>
  <c r="BK311" i="25"/>
  <c r="J238" i="25"/>
  <c r="J205" i="25"/>
  <c r="J179" i="25"/>
  <c r="J137" i="25"/>
  <c r="J475" i="25"/>
  <c r="BK435" i="25"/>
  <c r="BK413" i="25"/>
  <c r="J386" i="25"/>
  <c r="J362" i="25"/>
  <c r="J342" i="25"/>
  <c r="BK291" i="25"/>
  <c r="BK229" i="25"/>
  <c r="J161" i="25"/>
  <c r="BK143" i="25"/>
  <c r="J486" i="25"/>
  <c r="J478" i="25"/>
  <c r="J452" i="25"/>
  <c r="J369" i="25"/>
  <c r="J348" i="25"/>
  <c r="J324" i="25"/>
  <c r="J259" i="25"/>
  <c r="BK190" i="25"/>
  <c r="J545" i="26"/>
  <c r="J513" i="26"/>
  <c r="BK499" i="26"/>
  <c r="J468" i="26"/>
  <c r="J434" i="26"/>
  <c r="BK414" i="26"/>
  <c r="BK398" i="26"/>
  <c r="J361" i="26"/>
  <c r="BK284" i="26"/>
  <c r="J245" i="26"/>
  <c r="J192" i="26"/>
  <c r="BK163" i="26"/>
  <c r="J143" i="26"/>
  <c r="J587" i="26"/>
  <c r="J542" i="26"/>
  <c r="BK517" i="26"/>
  <c r="J464" i="26"/>
  <c r="BK434" i="26"/>
  <c r="J398" i="26"/>
  <c r="J380" i="26"/>
  <c r="BK370" i="26"/>
  <c r="J352" i="26"/>
  <c r="J328" i="26"/>
  <c r="BK228" i="26"/>
  <c r="BK156" i="26"/>
  <c r="BK545" i="26"/>
  <c r="BK510" i="26"/>
  <c r="J494" i="26"/>
  <c r="J477" i="26"/>
  <c r="J452" i="26"/>
  <c r="J430" i="26"/>
  <c r="J414" i="26"/>
  <c r="BK352" i="26"/>
  <c r="BK328" i="26"/>
  <c r="BK306" i="26"/>
  <c r="BK226" i="26"/>
  <c r="J168" i="26"/>
  <c r="J156" i="26"/>
  <c r="BK145" i="26"/>
  <c r="J167" i="27"/>
  <c r="J134" i="27"/>
  <c r="J164" i="27"/>
  <c r="BK171" i="27"/>
  <c r="BK155" i="27"/>
  <c r="BK140" i="27"/>
  <c r="J155" i="27"/>
  <c r="BK313" i="28"/>
  <c r="J309" i="28"/>
  <c r="J279" i="28"/>
  <c r="BK256" i="28"/>
  <c r="J226" i="28"/>
  <c r="BK203" i="28"/>
  <c r="J201" i="28"/>
  <c r="J193" i="28"/>
  <c r="J157" i="28"/>
  <c r="BK306" i="28"/>
  <c r="BK290" i="28"/>
  <c r="J275" i="28"/>
  <c r="BK265" i="28"/>
  <c r="J256" i="28"/>
  <c r="J229" i="28"/>
  <c r="BK169" i="28"/>
  <c r="J146" i="28"/>
  <c r="BK133" i="28"/>
  <c r="J322" i="28"/>
  <c r="BK317" i="28"/>
  <c r="BK309" i="28"/>
  <c r="BK298" i="28"/>
  <c r="BK279" i="28"/>
  <c r="BK261" i="28"/>
  <c r="BK249" i="28"/>
  <c r="BK148" i="28"/>
  <c r="J269" i="29"/>
  <c r="BK252" i="29"/>
  <c r="BK233" i="29"/>
  <c r="BK223" i="29"/>
  <c r="J215" i="29"/>
  <c r="J205" i="29"/>
  <c r="BK188" i="29"/>
  <c r="J186" i="29"/>
  <c r="J170" i="29"/>
  <c r="J162" i="29"/>
  <c r="J156" i="29"/>
  <c r="BK141" i="29"/>
  <c r="BK135" i="29"/>
  <c r="BK269" i="29"/>
  <c r="BK264" i="29"/>
  <c r="BK260" i="29"/>
  <c r="J254" i="29"/>
  <c r="J245" i="29"/>
  <c r="J221" i="29"/>
  <c r="J209" i="29"/>
  <c r="J195" i="29"/>
  <c r="J188" i="29"/>
  <c r="J172" i="29"/>
  <c r="J150" i="29"/>
  <c r="BK137" i="29"/>
  <c r="J266" i="29"/>
  <c r="BK237" i="29"/>
  <c r="BK227" i="29"/>
  <c r="J211" i="29"/>
  <c r="BK203" i="29"/>
  <c r="J197" i="29"/>
  <c r="BK184" i="29"/>
  <c r="BK168" i="29"/>
  <c r="J164" i="29"/>
  <c r="J148" i="29"/>
  <c r="BK279" i="29"/>
  <c r="BK277" i="29"/>
  <c r="J264" i="29"/>
  <c r="BK250" i="29"/>
  <c r="J235" i="29"/>
  <c r="J227" i="29"/>
  <c r="J223" i="29"/>
  <c r="BK221" i="29"/>
  <c r="BK217" i="29"/>
  <c r="BK205" i="29"/>
  <c r="BK186" i="29"/>
  <c r="J174" i="29"/>
  <c r="J168" i="29"/>
  <c r="J154" i="29"/>
  <c r="BK150" i="29"/>
  <c r="J146" i="29"/>
  <c r="J141" i="29"/>
  <c r="J254" i="30"/>
  <c r="BK248" i="30"/>
  <c r="BK244" i="30"/>
  <c r="J236" i="30"/>
  <c r="J225" i="30"/>
  <c r="J206" i="30"/>
  <c r="J198" i="30"/>
  <c r="J173" i="30"/>
  <c r="J156" i="30"/>
  <c r="BK240" i="30"/>
  <c r="J232" i="30"/>
  <c r="BK225" i="30"/>
  <c r="BK213" i="30"/>
  <c r="BK156" i="30"/>
  <c r="BK242" i="30"/>
  <c r="BK232" i="30"/>
  <c r="BK218" i="30"/>
  <c r="J209" i="30"/>
  <c r="BK202" i="30"/>
  <c r="BK169" i="30"/>
  <c r="J150" i="30"/>
  <c r="J190" i="2"/>
  <c r="J136" i="2"/>
  <c r="AS111" i="1"/>
  <c r="J158" i="2"/>
  <c r="BK136" i="2"/>
  <c r="J187" i="2"/>
  <c r="BK132" i="2"/>
  <c r="J162" i="2"/>
  <c r="BK1456" i="3"/>
  <c r="BK1432" i="3"/>
  <c r="J1413" i="3"/>
  <c r="BK1387" i="3"/>
  <c r="BK1367" i="3"/>
  <c r="J1327" i="3"/>
  <c r="BK1311" i="3"/>
  <c r="J1272" i="3"/>
  <c r="BK1231" i="3"/>
  <c r="J1214" i="3"/>
  <c r="J1151" i="3"/>
  <c r="J1115" i="3"/>
  <c r="J1099" i="3"/>
  <c r="J934" i="3"/>
  <c r="J921" i="3"/>
  <c r="J914" i="3"/>
  <c r="BK819" i="3"/>
  <c r="J768" i="3"/>
  <c r="BK692" i="3"/>
  <c r="J653" i="3"/>
  <c r="J579" i="3"/>
  <c r="BK529" i="3"/>
  <c r="BK476" i="3"/>
  <c r="BK437" i="3"/>
  <c r="J334" i="3"/>
  <c r="BK224" i="3"/>
  <c r="BK205" i="3"/>
  <c r="BK166" i="3"/>
  <c r="BK1586" i="3"/>
  <c r="J1584" i="3"/>
  <c r="J1577" i="3"/>
  <c r="J1573" i="3"/>
  <c r="BK1563" i="3"/>
  <c r="J1548" i="3"/>
  <c r="BK1459" i="3"/>
  <c r="BK1413" i="3"/>
  <c r="J1387" i="3"/>
  <c r="J1379" i="3"/>
  <c r="BK1339" i="3"/>
  <c r="J1298" i="3"/>
  <c r="J1245" i="3"/>
  <c r="J1193" i="3"/>
  <c r="J1147" i="3"/>
  <c r="BK1099" i="3"/>
  <c r="BK1049" i="3"/>
  <c r="J960" i="3"/>
  <c r="J946" i="3"/>
  <c r="BK901" i="3"/>
  <c r="J860" i="3"/>
  <c r="BK802" i="3"/>
  <c r="J774" i="3"/>
  <c r="BK750" i="3"/>
  <c r="J672" i="3"/>
  <c r="BK564" i="3"/>
  <c r="BK488" i="3"/>
  <c r="J456" i="3"/>
  <c r="J387" i="3"/>
  <c r="J340" i="3"/>
  <c r="J323" i="3"/>
  <c r="BK283" i="3"/>
  <c r="BK231" i="3"/>
  <c r="BK152" i="3"/>
  <c r="J1478" i="3"/>
  <c r="BK1444" i="3"/>
  <c r="J1429" i="3"/>
  <c r="BK1379" i="3"/>
  <c r="J1351" i="3"/>
  <c r="J1319" i="3"/>
  <c r="J1302" i="3"/>
  <c r="BK1279" i="3"/>
  <c r="J1234" i="3"/>
  <c r="BK1209" i="3"/>
  <c r="BK1137" i="3"/>
  <c r="J1119" i="3"/>
  <c r="BK1080" i="3"/>
  <c r="BK1054" i="3"/>
  <c r="BK1037" i="3"/>
  <c r="BK998" i="3"/>
  <c r="BK984" i="3"/>
  <c r="J963" i="3"/>
  <c r="BK925" i="3"/>
  <c r="J906" i="3"/>
  <c r="BK845" i="3"/>
  <c r="BK791" i="3"/>
  <c r="J750" i="3"/>
  <c r="J715" i="3"/>
  <c r="BK690" i="3"/>
  <c r="J655" i="3"/>
  <c r="BK570" i="3"/>
  <c r="J539" i="3"/>
  <c r="BK490" i="3"/>
  <c r="BK340" i="3"/>
  <c r="J306" i="3"/>
  <c r="J252" i="3"/>
  <c r="BK216" i="3"/>
  <c r="BK201" i="3"/>
  <c r="BK178" i="3"/>
  <c r="BK156" i="3"/>
  <c r="BK1489" i="3"/>
  <c r="J1459" i="3"/>
  <c r="J1419" i="3"/>
  <c r="J1367" i="3"/>
  <c r="J1335" i="3"/>
  <c r="BK1245" i="3"/>
  <c r="BK1187" i="3"/>
  <c r="BK1131" i="3"/>
  <c r="J1080" i="3"/>
  <c r="BK1062" i="3"/>
  <c r="BK1041" i="3"/>
  <c r="BK960" i="3"/>
  <c r="J923" i="3"/>
  <c r="J901" i="3"/>
  <c r="BK851" i="3"/>
  <c r="J826" i="3"/>
  <c r="BK784" i="3"/>
  <c r="J734" i="3"/>
  <c r="BK715" i="3"/>
  <c r="J683" i="3"/>
  <c r="J668" i="3"/>
  <c r="J490" i="3"/>
  <c r="BK463" i="3"/>
  <c r="BK435" i="3"/>
  <c r="BK323" i="3"/>
  <c r="J291" i="3"/>
  <c r="J216" i="3"/>
  <c r="J156" i="3"/>
  <c r="BK340" i="4"/>
  <c r="J320" i="4"/>
  <c r="J303" i="4"/>
  <c r="BK287" i="4"/>
  <c r="J279" i="4"/>
  <c r="J252" i="4"/>
  <c r="BK234" i="4"/>
  <c r="J222" i="4"/>
  <c r="J210" i="4"/>
  <c r="BK190" i="4"/>
  <c r="J141" i="4"/>
  <c r="J325" i="4"/>
  <c r="J307" i="4"/>
  <c r="J291" i="4"/>
  <c r="J275" i="4"/>
  <c r="BK252" i="4"/>
  <c r="J232" i="4"/>
  <c r="BK220" i="4"/>
  <c r="J203" i="4"/>
  <c r="J182" i="4"/>
  <c r="BK167" i="4"/>
  <c r="J344" i="4"/>
  <c r="BK322" i="4"/>
  <c r="BK303" i="4"/>
  <c r="J271" i="4"/>
  <c r="BK261" i="4"/>
  <c r="J242" i="4"/>
  <c r="BK236" i="4"/>
  <c r="J214" i="4"/>
  <c r="J201" i="4"/>
  <c r="J173" i="4"/>
  <c r="J152" i="4"/>
  <c r="BK344" i="4"/>
  <c r="BK333" i="4"/>
  <c r="J318" i="4"/>
  <c r="J293" i="4"/>
  <c r="BK279" i="4"/>
  <c r="J269" i="4"/>
  <c r="BK259" i="4"/>
  <c r="BK248" i="4"/>
  <c r="J238" i="4"/>
  <c r="BK187" i="4"/>
  <c r="J150" i="4"/>
  <c r="BK295" i="5"/>
  <c r="BK287" i="5"/>
  <c r="J269" i="5"/>
  <c r="J257" i="5"/>
  <c r="J240" i="5"/>
  <c r="J212" i="5"/>
  <c r="BK195" i="5"/>
  <c r="J182" i="5"/>
  <c r="J167" i="5"/>
  <c r="J150" i="5"/>
  <c r="J143" i="5"/>
  <c r="BK293" i="5"/>
  <c r="BK265" i="5"/>
  <c r="J249" i="5"/>
  <c r="J222" i="5"/>
  <c r="BK216" i="5"/>
  <c r="J193" i="5"/>
  <c r="BK182" i="5"/>
  <c r="BK150" i="5"/>
  <c r="BK143" i="5"/>
  <c r="J306" i="5"/>
  <c r="J287" i="5"/>
  <c r="J252" i="5"/>
  <c r="J234" i="5"/>
  <c r="J225" i="5"/>
  <c r="J206" i="5"/>
  <c r="J177" i="5"/>
  <c r="BK161" i="5"/>
  <c r="BK304" i="5"/>
  <c r="J277" i="5"/>
  <c r="BK263" i="5"/>
  <c r="BK240" i="5"/>
  <c r="BK218" i="5"/>
  <c r="J197" i="5"/>
  <c r="J179" i="5"/>
  <c r="J169" i="5"/>
  <c r="BK141" i="5"/>
  <c r="BK390" i="6"/>
  <c r="BK384" i="6"/>
  <c r="BK360" i="6"/>
  <c r="BK343" i="6"/>
  <c r="BK328" i="6"/>
  <c r="J316" i="6"/>
  <c r="BK302" i="6"/>
  <c r="J290" i="6"/>
  <c r="BK263" i="6"/>
  <c r="J247" i="6"/>
  <c r="BK236" i="6"/>
  <c r="J222" i="6"/>
  <c r="BK202" i="6"/>
  <c r="J194" i="6"/>
  <c r="BK185" i="6"/>
  <c r="BK167" i="6"/>
  <c r="BK161" i="6"/>
  <c r="BK147" i="6"/>
  <c r="J392" i="6"/>
  <c r="J374" i="6"/>
  <c r="BK370" i="6"/>
  <c r="BK347" i="6"/>
  <c r="J335" i="6"/>
  <c r="J322" i="6"/>
  <c r="BK304" i="6"/>
  <c r="BK273" i="6"/>
  <c r="J265" i="6"/>
  <c r="BK255" i="6"/>
  <c r="BK234" i="6"/>
  <c r="BK212" i="6"/>
  <c r="BK198" i="6"/>
  <c r="J182" i="6"/>
  <c r="J153" i="6"/>
  <c r="J141" i="6"/>
  <c r="BK378" i="6"/>
  <c r="J368" i="6"/>
  <c r="J357" i="6"/>
  <c r="BK322" i="6"/>
  <c r="J314" i="6"/>
  <c r="BK308" i="6"/>
  <c r="J298" i="6"/>
  <c r="BK292" i="6"/>
  <c r="BK284" i="6"/>
  <c r="J269" i="6"/>
  <c r="J255" i="6"/>
  <c r="BK222" i="6"/>
  <c r="BK196" i="6"/>
  <c r="BK173" i="6"/>
  <c r="BK159" i="6"/>
  <c r="J143" i="6"/>
  <c r="BK386" i="6"/>
  <c r="BK368" i="6"/>
  <c r="BK355" i="6"/>
  <c r="J332" i="6"/>
  <c r="BK318" i="6"/>
  <c r="J288" i="6"/>
  <c r="J275" i="6"/>
  <c r="J250" i="6"/>
  <c r="BK228" i="6"/>
  <c r="J214" i="6"/>
  <c r="J180" i="6"/>
  <c r="J161" i="6"/>
  <c r="BK153" i="6"/>
  <c r="BK412" i="7"/>
  <c r="BK394" i="7"/>
  <c r="J386" i="7"/>
  <c r="BK370" i="7"/>
  <c r="J352" i="7"/>
  <c r="J342" i="7"/>
  <c r="BK324" i="7"/>
  <c r="J298" i="7"/>
  <c r="BK276" i="7"/>
  <c r="BK249" i="7"/>
  <c r="J238" i="7"/>
  <c r="J228" i="7"/>
  <c r="J215" i="7"/>
  <c r="BK203" i="7"/>
  <c r="J187" i="7"/>
  <c r="J181" i="7"/>
  <c r="J157" i="7"/>
  <c r="BK145" i="7"/>
  <c r="BK129" i="7"/>
  <c r="J426" i="7"/>
  <c r="BK420" i="7"/>
  <c r="BK402" i="7"/>
  <c r="BK378" i="7"/>
  <c r="J368" i="7"/>
  <c r="BK346" i="7"/>
  <c r="J314" i="7"/>
  <c r="J306" i="7"/>
  <c r="BK298" i="7"/>
  <c r="J292" i="7"/>
  <c r="J268" i="7"/>
  <c r="BK251" i="7"/>
  <c r="BK238" i="7"/>
  <c r="BK201" i="7"/>
  <c r="J171" i="7"/>
  <c r="BK159" i="7"/>
  <c r="J135" i="7"/>
  <c r="J420" i="7"/>
  <c r="J398" i="7"/>
  <c r="BK386" i="7"/>
  <c r="J362" i="7"/>
  <c r="J340" i="7"/>
  <c r="BK332" i="7"/>
  <c r="J316" i="7"/>
  <c r="J300" i="7"/>
  <c r="J288" i="7"/>
  <c r="J276" i="7"/>
  <c r="J270" i="7"/>
  <c r="J256" i="7"/>
  <c r="BK228" i="7"/>
  <c r="BK217" i="7"/>
  <c r="J205" i="7"/>
  <c r="BK193" i="7"/>
  <c r="J183" i="7"/>
  <c r="BK165" i="7"/>
  <c r="J145" i="7"/>
  <c r="BK137" i="7"/>
  <c r="BK416" i="7"/>
  <c r="J404" i="7"/>
  <c r="J394" i="7"/>
  <c r="BK368" i="7"/>
  <c r="J360" i="7"/>
  <c r="BK348" i="7"/>
  <c r="J330" i="7"/>
  <c r="J312" i="7"/>
  <c r="J294" i="7"/>
  <c r="J278" i="7"/>
  <c r="BK262" i="7"/>
  <c r="BK256" i="7"/>
  <c r="J240" i="7"/>
  <c r="BK220" i="7"/>
  <c r="J203" i="7"/>
  <c r="BK185" i="7"/>
  <c r="J179" i="7"/>
  <c r="BK167" i="7"/>
  <c r="J155" i="7"/>
  <c r="J139" i="7"/>
  <c r="BK441" i="8"/>
  <c r="J413" i="8"/>
  <c r="J393" i="8"/>
  <c r="BK375" i="8"/>
  <c r="BK365" i="8"/>
  <c r="J357" i="8"/>
  <c r="BK337" i="8"/>
  <c r="J331" i="8"/>
  <c r="J317" i="8"/>
  <c r="J304" i="8"/>
  <c r="J289" i="8"/>
  <c r="J275" i="8"/>
  <c r="J245" i="8"/>
  <c r="BK235" i="8"/>
  <c r="J217" i="8"/>
  <c r="J199" i="8"/>
  <c r="BK179" i="8"/>
  <c r="BK165" i="8"/>
  <c r="J145" i="8"/>
  <c r="BK461" i="8"/>
  <c r="BK457" i="8"/>
  <c r="J449" i="8"/>
  <c r="BK429" i="8"/>
  <c r="J421" i="8"/>
  <c r="BK401" i="8"/>
  <c r="J379" i="8"/>
  <c r="BK363" i="8"/>
  <c r="J333" i="8"/>
  <c r="J321" i="8"/>
  <c r="J296" i="8"/>
  <c r="J267" i="8"/>
  <c r="BK259" i="8"/>
  <c r="BK245" i="8"/>
  <c r="J227" i="8"/>
  <c r="J207" i="8"/>
  <c r="J188" i="8"/>
  <c r="J179" i="8"/>
  <c r="BK149" i="8"/>
  <c r="J139" i="8"/>
  <c r="BK453" i="8"/>
  <c r="BK435" i="8"/>
  <c r="J407" i="8"/>
  <c r="BK399" i="8"/>
  <c r="BK379" i="8"/>
  <c r="J375" i="8"/>
  <c r="J365" i="8"/>
  <c r="BK353" i="8"/>
  <c r="J337" i="8"/>
  <c r="J308" i="8"/>
  <c r="BK289" i="8"/>
  <c r="J283" i="8"/>
  <c r="J273" i="8"/>
  <c r="J257" i="8"/>
  <c r="J251" i="8"/>
  <c r="BK233" i="8"/>
  <c r="J219" i="8"/>
  <c r="BK211" i="8"/>
  <c r="BK199" i="8"/>
  <c r="BK186" i="8"/>
  <c r="BK171" i="8"/>
  <c r="BK161" i="8"/>
  <c r="BK153" i="8"/>
  <c r="J143" i="8"/>
  <c r="J131" i="8"/>
  <c r="J453" i="8"/>
  <c r="BK439" i="8"/>
  <c r="BK425" i="8"/>
  <c r="J417" i="8"/>
  <c r="BK393" i="8"/>
  <c r="BK383" i="8"/>
  <c r="BK357" i="8"/>
  <c r="J345" i="8"/>
  <c r="BK327" i="8"/>
  <c r="BK317" i="8"/>
  <c r="BK304" i="8"/>
  <c r="BK281" i="8"/>
  <c r="BK267" i="8"/>
  <c r="J243" i="8"/>
  <c r="J233" i="8"/>
  <c r="BK177" i="8"/>
  <c r="J157" i="8"/>
  <c r="BK137" i="8"/>
  <c r="J219" i="9"/>
  <c r="BK191" i="9"/>
  <c r="J175" i="9"/>
  <c r="BK160" i="9"/>
  <c r="BK145" i="9"/>
  <c r="BK133" i="9"/>
  <c r="BK213" i="9"/>
  <c r="J199" i="9"/>
  <c r="BK179" i="9"/>
  <c r="BK164" i="9"/>
  <c r="BK141" i="9"/>
  <c r="BK215" i="9"/>
  <c r="BK204" i="9"/>
  <c r="BK189" i="9"/>
  <c r="J173" i="9"/>
  <c r="BK155" i="9"/>
  <c r="J145" i="9"/>
  <c r="BK221" i="9"/>
  <c r="J217" i="9"/>
  <c r="BK194" i="9"/>
  <c r="J177" i="9"/>
  <c r="J157" i="9"/>
  <c r="J139" i="9"/>
  <c r="BK517" i="10"/>
  <c r="BK476" i="10"/>
  <c r="BK442" i="10"/>
  <c r="BK420" i="10"/>
  <c r="J342" i="10"/>
  <c r="J296" i="10"/>
  <c r="BK192" i="10"/>
  <c r="BK506" i="10"/>
  <c r="J494" i="10"/>
  <c r="J458" i="10"/>
  <c r="BK427" i="10"/>
  <c r="BK404" i="10"/>
  <c r="J388" i="10"/>
  <c r="BK369" i="10"/>
  <c r="J355" i="10"/>
  <c r="BK327" i="10"/>
  <c r="BK277" i="10"/>
  <c r="J254" i="10"/>
  <c r="J212" i="10"/>
  <c r="J192" i="10"/>
  <c r="BK159" i="10"/>
  <c r="J521" i="10"/>
  <c r="J484" i="10"/>
  <c r="J461" i="10"/>
  <c r="BK435" i="10"/>
  <c r="BK412" i="10"/>
  <c r="BK396" i="10"/>
  <c r="J383" i="10"/>
  <c r="J349" i="10"/>
  <c r="J332" i="10"/>
  <c r="J317" i="10"/>
  <c r="J290" i="10"/>
  <c r="J277" i="10"/>
  <c r="BK212" i="10"/>
  <c r="BK157" i="10"/>
  <c r="BK530" i="10"/>
  <c r="J524" i="10"/>
  <c r="J480" i="10"/>
  <c r="J454" i="10"/>
  <c r="J427" i="10"/>
  <c r="J404" i="10"/>
  <c r="J369" i="10"/>
  <c r="BK353" i="10"/>
  <c r="J311" i="10"/>
  <c r="BK290" i="10"/>
  <c r="J262" i="10"/>
  <c r="BK225" i="10"/>
  <c r="BK175" i="10"/>
  <c r="J423" i="11"/>
  <c r="J397" i="11"/>
  <c r="J345" i="11"/>
  <c r="BK329" i="11"/>
  <c r="BK289" i="11"/>
  <c r="BK233" i="11"/>
  <c r="J199" i="11"/>
  <c r="J181" i="11"/>
  <c r="BK397" i="11"/>
  <c r="BK363" i="11"/>
  <c r="BK345" i="11"/>
  <c r="J339" i="11"/>
  <c r="J309" i="11"/>
  <c r="J260" i="11"/>
  <c r="J175" i="11"/>
  <c r="J145" i="11"/>
  <c r="J415" i="11"/>
  <c r="J369" i="11"/>
  <c r="J335" i="11"/>
  <c r="J322" i="11"/>
  <c r="J282" i="11"/>
  <c r="BK247" i="11"/>
  <c r="J159" i="11"/>
  <c r="J433" i="11"/>
  <c r="BK426" i="11"/>
  <c r="J373" i="11"/>
  <c r="BK339" i="11"/>
  <c r="BK284" i="11"/>
  <c r="J247" i="11"/>
  <c r="J210" i="11"/>
  <c r="BK173" i="11"/>
  <c r="BK136" i="11"/>
  <c r="J536" i="12"/>
  <c r="BK519" i="12"/>
  <c r="J492" i="12"/>
  <c r="BK449" i="12"/>
  <c r="BK417" i="12"/>
  <c r="J392" i="12"/>
  <c r="BK368" i="12"/>
  <c r="J335" i="12"/>
  <c r="J311" i="12"/>
  <c r="J236" i="12"/>
  <c r="J214" i="12"/>
  <c r="BK167" i="12"/>
  <c r="BK140" i="12"/>
  <c r="J522" i="12"/>
  <c r="J475" i="12"/>
  <c r="BK459" i="12"/>
  <c r="J434" i="12"/>
  <c r="BK411" i="12"/>
  <c r="J395" i="12"/>
  <c r="J357" i="12"/>
  <c r="BK322" i="12"/>
  <c r="BK210" i="12"/>
  <c r="BK164" i="12"/>
  <c r="BK545" i="12"/>
  <c r="J485" i="12"/>
  <c r="J444" i="12"/>
  <c r="J432" i="12"/>
  <c r="BK407" i="12"/>
  <c r="BK392" i="12"/>
  <c r="BK359" i="12"/>
  <c r="BK311" i="12"/>
  <c r="BK238" i="12"/>
  <c r="BK200" i="12"/>
  <c r="BK152" i="12"/>
  <c r="BK550" i="12"/>
  <c r="J506" i="12"/>
  <c r="BK481" i="12"/>
  <c r="J459" i="12"/>
  <c r="BK432" i="12"/>
  <c r="BK403" i="12"/>
  <c r="BK363" i="12"/>
  <c r="J326" i="12"/>
  <c r="J298" i="12"/>
  <c r="J234" i="12"/>
  <c r="J200" i="12"/>
  <c r="BK169" i="12"/>
  <c r="J161" i="12"/>
  <c r="J138" i="12"/>
  <c r="J170" i="13"/>
  <c r="BK149" i="13"/>
  <c r="J131" i="13"/>
  <c r="BK153" i="13"/>
  <c r="BK161" i="13"/>
  <c r="BK135" i="13"/>
  <c r="BK192" i="14"/>
  <c r="BK164" i="14"/>
  <c r="BK174" i="14"/>
  <c r="J138" i="14"/>
  <c r="BK188" i="14"/>
  <c r="BK134" i="14"/>
  <c r="J192" i="14"/>
  <c r="J150" i="14"/>
  <c r="BK138" i="14"/>
  <c r="BK387" i="15"/>
  <c r="J357" i="15"/>
  <c r="BK336" i="15"/>
  <c r="BK306" i="15"/>
  <c r="BK234" i="15"/>
  <c r="J185" i="15"/>
  <c r="J158" i="15"/>
  <c r="J361" i="15"/>
  <c r="J272" i="15"/>
  <c r="BK215" i="15"/>
  <c r="BK158" i="15"/>
  <c r="BK395" i="15"/>
  <c r="J377" i="15"/>
  <c r="J344" i="15"/>
  <c r="BK327" i="15"/>
  <c r="J310" i="15"/>
  <c r="J291" i="15"/>
  <c r="BK272" i="15"/>
  <c r="J215" i="15"/>
  <c r="BK178" i="15"/>
  <c r="J153" i="15"/>
  <c r="BK371" i="15"/>
  <c r="BK344" i="15"/>
  <c r="BK334" i="15"/>
  <c r="BK299" i="15"/>
  <c r="J254" i="15"/>
  <c r="J203" i="15"/>
  <c r="J147" i="15"/>
  <c r="BK170" i="16"/>
  <c r="BK148" i="16"/>
  <c r="J170" i="16"/>
  <c r="J144" i="16"/>
  <c r="BK154" i="16"/>
  <c r="J132" i="16"/>
  <c r="BK132" i="16"/>
  <c r="J165" i="17"/>
  <c r="BK147" i="17"/>
  <c r="BK132" i="17"/>
  <c r="J156" i="17"/>
  <c r="J144" i="17"/>
  <c r="J168" i="17"/>
  <c r="BK152" i="17"/>
  <c r="BK138" i="17"/>
  <c r="J132" i="17"/>
  <c r="BK163" i="17"/>
  <c r="BK156" i="17"/>
  <c r="J128" i="17"/>
  <c r="BK305" i="18"/>
  <c r="J232" i="18"/>
  <c r="J204" i="18"/>
  <c r="BK158" i="18"/>
  <c r="J318" i="18"/>
  <c r="J299" i="18"/>
  <c r="J252" i="18"/>
  <c r="J206" i="18"/>
  <c r="J151" i="18"/>
  <c r="J322" i="18"/>
  <c r="BK299" i="18"/>
  <c r="BK268" i="18"/>
  <c r="BK188" i="18"/>
  <c r="BK140" i="18"/>
  <c r="BK272" i="18"/>
  <c r="J208" i="18"/>
  <c r="J158" i="18"/>
  <c r="J145" i="18"/>
  <c r="J209" i="19"/>
  <c r="J201" i="19"/>
  <c r="J162" i="19"/>
  <c r="BK156" i="19"/>
  <c r="J146" i="19"/>
  <c r="BK215" i="19"/>
  <c r="J207" i="19"/>
  <c r="BK191" i="19"/>
  <c r="J183" i="19"/>
  <c r="BK172" i="19"/>
  <c r="BK166" i="19"/>
  <c r="BK217" i="19"/>
  <c r="BK205" i="19"/>
  <c r="BK187" i="19"/>
  <c r="BK158" i="19"/>
  <c r="J142" i="19"/>
  <c r="J199" i="19"/>
  <c r="BK189" i="19"/>
  <c r="J176" i="19"/>
  <c r="J166" i="19"/>
  <c r="BK162" i="19"/>
  <c r="J138" i="19"/>
  <c r="J425" i="20"/>
  <c r="BK396" i="20"/>
  <c r="BK378" i="20"/>
  <c r="J348" i="20"/>
  <c r="J328" i="20"/>
  <c r="J319" i="20"/>
  <c r="BK289" i="20"/>
  <c r="BK245" i="20"/>
  <c r="J176" i="20"/>
  <c r="BK160" i="20"/>
  <c r="J157" i="20"/>
  <c r="J151" i="20"/>
  <c r="BK139" i="20"/>
  <c r="J135" i="20"/>
  <c r="J411" i="20"/>
  <c r="BK405" i="20"/>
  <c r="J400" i="20"/>
  <c r="BK382" i="20"/>
  <c r="BK375" i="20"/>
  <c r="BK371" i="20"/>
  <c r="BK368" i="20"/>
  <c r="BK362" i="20"/>
  <c r="J358" i="20"/>
  <c r="BK354" i="20"/>
  <c r="J352" i="20"/>
  <c r="J345" i="20"/>
  <c r="BK343" i="20"/>
  <c r="BK328" i="20"/>
  <c r="BK319" i="20"/>
  <c r="J316" i="20"/>
  <c r="BK313" i="20"/>
  <c r="J302" i="20"/>
  <c r="BK295" i="20"/>
  <c r="J283" i="20"/>
  <c r="J279" i="20"/>
  <c r="BK264" i="20"/>
  <c r="BK231" i="20"/>
  <c r="J195" i="20"/>
  <c r="BK162" i="20"/>
  <c r="BK145" i="20"/>
  <c r="J137" i="20"/>
  <c r="BK422" i="20"/>
  <c r="J420" i="20"/>
  <c r="BK414" i="20"/>
  <c r="J396" i="20"/>
  <c r="BK364" i="20"/>
  <c r="J362" i="20"/>
  <c r="J343" i="20"/>
  <c r="BK333" i="20"/>
  <c r="J275" i="20"/>
  <c r="BK206" i="20"/>
  <c r="BK176" i="20"/>
  <c r="BK135" i="20"/>
  <c r="BK431" i="20"/>
  <c r="J422" i="20"/>
  <c r="BK358" i="20"/>
  <c r="BK339" i="20"/>
  <c r="BK325" i="20"/>
  <c r="J295" i="20"/>
  <c r="J264" i="20"/>
  <c r="BK183" i="20"/>
  <c r="J332" i="21"/>
  <c r="BK294" i="21"/>
  <c r="BK284" i="21"/>
  <c r="BK257" i="21"/>
  <c r="BK222" i="21"/>
  <c r="J158" i="21"/>
  <c r="J135" i="21"/>
  <c r="BK349" i="21"/>
  <c r="BK312" i="21"/>
  <c r="BK275" i="21"/>
  <c r="BK245" i="21"/>
  <c r="J217" i="21"/>
  <c r="BK158" i="21"/>
  <c r="BK344" i="21"/>
  <c r="BK332" i="21"/>
  <c r="J312" i="21"/>
  <c r="J294" i="21"/>
  <c r="J269" i="21"/>
  <c r="BK241" i="21"/>
  <c r="J161" i="21"/>
  <c r="BK362" i="21"/>
  <c r="J349" i="21"/>
  <c r="J319" i="21"/>
  <c r="BK292" i="21"/>
  <c r="J237" i="21"/>
  <c r="BK217" i="21"/>
  <c r="BK189" i="21"/>
  <c r="BK156" i="21"/>
  <c r="BK135" i="21"/>
  <c r="J241" i="22"/>
  <c r="J213" i="22"/>
  <c r="BK167" i="22"/>
  <c r="BK260" i="22"/>
  <c r="BK231" i="22"/>
  <c r="BK152" i="22"/>
  <c r="BK243" i="22"/>
  <c r="J223" i="22"/>
  <c r="BK193" i="22"/>
  <c r="J152" i="22"/>
  <c r="BK229" i="22"/>
  <c r="J160" i="22"/>
  <c r="BK462" i="23"/>
  <c r="J448" i="23"/>
  <c r="BK438" i="23"/>
  <c r="BK404" i="23"/>
  <c r="BK385" i="23"/>
  <c r="J347" i="23"/>
  <c r="J326" i="23"/>
  <c r="BK311" i="23"/>
  <c r="J289" i="23"/>
  <c r="BK227" i="23"/>
  <c r="J190" i="23"/>
  <c r="J158" i="23"/>
  <c r="J454" i="23"/>
  <c r="BK391" i="23"/>
  <c r="BK381" i="23"/>
  <c r="BK347" i="23"/>
  <c r="BK326" i="23"/>
  <c r="J315" i="23"/>
  <c r="J282" i="23"/>
  <c r="BK220" i="23"/>
  <c r="BK141" i="23"/>
  <c r="J438" i="23"/>
  <c r="J427" i="23"/>
  <c r="BK393" i="23"/>
  <c r="J369" i="23"/>
  <c r="J341" i="23"/>
  <c r="BK315" i="23"/>
  <c r="BK289" i="23"/>
  <c r="J248" i="23"/>
  <c r="BK205" i="23"/>
  <c r="J182" i="23"/>
  <c r="BK145" i="23"/>
  <c r="BK430" i="23"/>
  <c r="J424" i="23"/>
  <c r="BK400" i="23"/>
  <c r="BK369" i="23"/>
  <c r="J332" i="23"/>
  <c r="J309" i="23"/>
  <c r="BK263" i="23"/>
  <c r="J192" i="23"/>
  <c r="BK158" i="23"/>
  <c r="J149" i="23"/>
  <c r="J358" i="24"/>
  <c r="BK332" i="24"/>
  <c r="J312" i="24"/>
  <c r="J298" i="24"/>
  <c r="J284" i="24"/>
  <c r="J265" i="24"/>
  <c r="BK228" i="24"/>
  <c r="BK169" i="24"/>
  <c r="BK141" i="24"/>
  <c r="BK346" i="24"/>
  <c r="J316" i="24"/>
  <c r="J281" i="24"/>
  <c r="BK252" i="24"/>
  <c r="BK217" i="24"/>
  <c r="BK151" i="24"/>
  <c r="J336" i="24"/>
  <c r="BK306" i="24"/>
  <c r="BK288" i="24"/>
  <c r="BK265" i="24"/>
  <c r="BK244" i="24"/>
  <c r="J203" i="24"/>
  <c r="BK191" i="24"/>
  <c r="BK147" i="24"/>
  <c r="J369" i="24"/>
  <c r="J348" i="24"/>
  <c r="J334" i="24"/>
  <c r="BK316" i="24"/>
  <c r="J304" i="24"/>
  <c r="BK271" i="24"/>
  <c r="BK248" i="24"/>
  <c r="BK214" i="24"/>
  <c r="J160" i="24"/>
  <c r="BK134" i="24"/>
  <c r="BK448" i="25"/>
  <c r="J421" i="25"/>
  <c r="BK401" i="25"/>
  <c r="BK384" i="25"/>
  <c r="BK324" i="25"/>
  <c r="BK267" i="25"/>
  <c r="J229" i="25"/>
  <c r="BK161" i="25"/>
  <c r="BK151" i="25"/>
  <c r="BK139" i="25"/>
  <c r="J472" i="25"/>
  <c r="J448" i="25"/>
  <c r="BK423" i="25"/>
  <c r="BK403" i="25"/>
  <c r="J367" i="25"/>
  <c r="BK342" i="25"/>
  <c r="BK318" i="25"/>
  <c r="J274" i="25"/>
  <c r="J222" i="25"/>
  <c r="BK188" i="25"/>
  <c r="J154" i="25"/>
  <c r="BK452" i="25"/>
  <c r="BK430" i="25"/>
  <c r="J396" i="25"/>
  <c r="J384" i="25"/>
  <c r="BK357" i="25"/>
  <c r="BK333" i="25"/>
  <c r="J283" i="25"/>
  <c r="J190" i="25"/>
  <c r="J159" i="25"/>
  <c r="J139" i="25"/>
  <c r="J490" i="25"/>
  <c r="BK480" i="25"/>
  <c r="J469" i="25"/>
  <c r="J430" i="25"/>
  <c r="J390" i="25"/>
  <c r="BK339" i="25"/>
  <c r="J311" i="25"/>
  <c r="J209" i="25"/>
  <c r="BK549" i="26"/>
  <c r="J517" i="26"/>
  <c r="BK504" i="26"/>
  <c r="BK477" i="26"/>
  <c r="BK452" i="26"/>
  <c r="J426" i="26"/>
  <c r="BK403" i="26"/>
  <c r="J370" i="26"/>
  <c r="J324" i="26"/>
  <c r="J272" i="26"/>
  <c r="J221" i="26"/>
  <c r="BK168" i="26"/>
  <c r="J145" i="26"/>
  <c r="BK574" i="26"/>
  <c r="J567" i="26"/>
  <c r="J534" i="26"/>
  <c r="J281" i="26"/>
  <c r="J247" i="26"/>
  <c r="J149" i="26"/>
  <c r="J559" i="26"/>
  <c r="BK513" i="26"/>
  <c r="J499" i="26"/>
  <c r="BK485" i="26"/>
  <c r="BK462" i="26"/>
  <c r="BK442" i="26"/>
  <c r="BK426" i="26"/>
  <c r="J403" i="26"/>
  <c r="BK336" i="26"/>
  <c r="BK314" i="26"/>
  <c r="J249" i="26"/>
  <c r="BK245" i="26"/>
  <c r="J175" i="26"/>
  <c r="J163" i="26"/>
  <c r="J147" i="26"/>
  <c r="J151" i="27"/>
  <c r="J171" i="27"/>
  <c r="BK151" i="27"/>
  <c r="BK134" i="27"/>
  <c r="J159" i="27"/>
  <c r="BK144" i="27"/>
  <c r="J148" i="27"/>
  <c r="J317" i="28"/>
  <c r="J306" i="28"/>
  <c r="BK303" i="28"/>
  <c r="J293" i="28"/>
  <c r="J267" i="28"/>
  <c r="J249" i="28"/>
  <c r="BK217" i="28"/>
  <c r="BK197" i="28"/>
  <c r="J179" i="28"/>
  <c r="J148" i="28"/>
  <c r="BK137" i="28"/>
  <c r="BK301" i="28"/>
  <c r="J287" i="28"/>
  <c r="BK267" i="28"/>
  <c r="J222" i="28"/>
  <c r="BK201" i="28"/>
  <c r="J197" i="28"/>
  <c r="J190" i="28"/>
  <c r="BK150" i="28"/>
  <c r="J139" i="28"/>
  <c r="J313" i="28"/>
  <c r="J303" i="28"/>
  <c r="BK293" i="28"/>
  <c r="J290" i="28"/>
  <c r="BK287" i="28"/>
  <c r="BK275" i="28"/>
  <c r="BK241" i="28"/>
  <c r="BK236" i="28"/>
  <c r="BK226" i="28"/>
  <c r="J217" i="28"/>
  <c r="J203" i="28"/>
  <c r="BK190" i="28"/>
  <c r="J169" i="28"/>
  <c r="J150" i="28"/>
  <c r="BK139" i="28"/>
  <c r="BK271" i="29"/>
  <c r="BK254" i="29"/>
  <c r="J237" i="29"/>
  <c r="BK231" i="29"/>
  <c r="J217" i="29"/>
  <c r="J207" i="29"/>
  <c r="BK195" i="29"/>
  <c r="J184" i="29"/>
  <c r="J176" i="29"/>
  <c r="BK164" i="29"/>
  <c r="BK158" i="29"/>
  <c r="J152" i="29"/>
  <c r="J137" i="29"/>
  <c r="BK275" i="29"/>
  <c r="J262" i="29"/>
  <c r="BK258" i="29"/>
  <c r="J250" i="29"/>
  <c r="J241" i="29"/>
  <c r="J229" i="29"/>
  <c r="BK215" i="29"/>
  <c r="J192" i="29"/>
  <c r="BK178" i="29"/>
  <c r="J158" i="29"/>
  <c r="BK146" i="29"/>
  <c r="J277" i="29"/>
  <c r="BK262" i="29"/>
  <c r="BK248" i="29"/>
  <c r="J231" i="29"/>
  <c r="BK213" i="29"/>
  <c r="BK209" i="29"/>
  <c r="J199" i="29"/>
  <c r="BK192" i="29"/>
  <c r="J182" i="29"/>
  <c r="BK166" i="29"/>
  <c r="BK160" i="29"/>
  <c r="J133" i="29"/>
  <c r="J279" i="29"/>
  <c r="BK273" i="29"/>
  <c r="J252" i="29"/>
  <c r="BK241" i="29"/>
  <c r="BK219" i="29"/>
  <c r="BK207" i="29"/>
  <c r="J201" i="29"/>
  <c r="J190" i="29"/>
  <c r="J180" i="29"/>
  <c r="BK172" i="29"/>
  <c r="J166" i="29"/>
  <c r="BK148" i="29"/>
  <c r="BK139" i="29"/>
  <c r="J131" i="29"/>
  <c r="BK254" i="30"/>
  <c r="BK250" i="30"/>
  <c r="J248" i="30"/>
  <c r="BK215" i="30"/>
  <c r="J202" i="30"/>
  <c r="J195" i="30"/>
  <c r="BK185" i="30"/>
  <c r="J177" i="30"/>
  <c r="J163" i="30"/>
  <c r="BK152" i="30"/>
  <c r="BK229" i="30"/>
  <c r="BK221" i="30"/>
  <c r="BK188" i="30"/>
  <c r="BK173" i="30"/>
  <c r="BK163" i="30"/>
  <c r="BK150" i="30"/>
  <c r="J215" i="30"/>
  <c r="BK206" i="30"/>
  <c r="BK198" i="30"/>
  <c r="J192" i="30"/>
  <c r="J185" i="30"/>
  <c r="J167" i="30"/>
  <c r="P503" i="10" l="1"/>
  <c r="R131" i="2"/>
  <c r="P166" i="2"/>
  <c r="T181" i="2"/>
  <c r="T130" i="2" s="1"/>
  <c r="T129" i="2" s="1"/>
  <c r="P151" i="3"/>
  <c r="P297" i="3"/>
  <c r="T503" i="3"/>
  <c r="BK667" i="3"/>
  <c r="J667" i="3" s="1"/>
  <c r="J105" i="3" s="1"/>
  <c r="P801" i="3"/>
  <c r="R900" i="3"/>
  <c r="BK945" i="3"/>
  <c r="J945" i="3"/>
  <c r="J108" i="3" s="1"/>
  <c r="R1123" i="3"/>
  <c r="BK1150" i="3"/>
  <c r="J1150" i="3"/>
  <c r="J112" i="3" s="1"/>
  <c r="P1236" i="3"/>
  <c r="R1274" i="3"/>
  <c r="P1281" i="3"/>
  <c r="BK1289" i="3"/>
  <c r="J1289" i="3"/>
  <c r="J116" i="3" s="1"/>
  <c r="T1306" i="3"/>
  <c r="T1399" i="3"/>
  <c r="T1431" i="3"/>
  <c r="P1451" i="3"/>
  <c r="BK1488" i="3"/>
  <c r="J1488" i="3" s="1"/>
  <c r="J121" i="3"/>
  <c r="BK1556" i="3"/>
  <c r="J1556" i="3"/>
  <c r="J122" i="3" s="1"/>
  <c r="P1566" i="3"/>
  <c r="P1579" i="3"/>
  <c r="P140" i="4"/>
  <c r="P189" i="4"/>
  <c r="R200" i="4"/>
  <c r="R209" i="4"/>
  <c r="BK256" i="4"/>
  <c r="J256" i="4" s="1"/>
  <c r="J110" i="4"/>
  <c r="T313" i="4"/>
  <c r="R324" i="4"/>
  <c r="R339" i="4"/>
  <c r="BK138" i="5"/>
  <c r="J138" i="5" s="1"/>
  <c r="J102" i="5" s="1"/>
  <c r="BK164" i="5"/>
  <c r="J164" i="5"/>
  <c r="J103" i="5" s="1"/>
  <c r="BK181" i="5"/>
  <c r="J181" i="5" s="1"/>
  <c r="J104" i="5"/>
  <c r="T186" i="5"/>
  <c r="P199" i="5"/>
  <c r="R209" i="5"/>
  <c r="P224" i="5"/>
  <c r="BK248" i="5"/>
  <c r="J248" i="5"/>
  <c r="J109" i="5" s="1"/>
  <c r="P284" i="5"/>
  <c r="P301" i="5"/>
  <c r="R138" i="6"/>
  <c r="R179" i="6"/>
  <c r="P184" i="6"/>
  <c r="R216" i="6"/>
  <c r="R246" i="6"/>
  <c r="P252" i="6"/>
  <c r="P281" i="6"/>
  <c r="P340" i="6"/>
  <c r="P352" i="6"/>
  <c r="P359" i="6"/>
  <c r="BK128" i="7"/>
  <c r="BK127" i="7" s="1"/>
  <c r="BK126" i="7" s="1"/>
  <c r="J126" i="7" s="1"/>
  <c r="BK128" i="8"/>
  <c r="P130" i="9"/>
  <c r="P196" i="9"/>
  <c r="BK203" i="9"/>
  <c r="J203" i="9" s="1"/>
  <c r="J104" i="9"/>
  <c r="BK140" i="10"/>
  <c r="T206" i="10"/>
  <c r="P276" i="10"/>
  <c r="T305" i="10"/>
  <c r="T316" i="10"/>
  <c r="T326" i="10"/>
  <c r="P371" i="10"/>
  <c r="T416" i="10"/>
  <c r="T430" i="10"/>
  <c r="P437" i="10"/>
  <c r="T460" i="10"/>
  <c r="R516" i="10"/>
  <c r="R515" i="10" s="1"/>
  <c r="R523" i="10"/>
  <c r="BK135" i="11"/>
  <c r="J135" i="11"/>
  <c r="J100" i="11" s="1"/>
  <c r="BK222" i="11"/>
  <c r="J222" i="11" s="1"/>
  <c r="J101" i="11" s="1"/>
  <c r="P239" i="11"/>
  <c r="R308" i="11"/>
  <c r="BK349" i="11"/>
  <c r="J349" i="11"/>
  <c r="J106" i="11" s="1"/>
  <c r="BK400" i="11"/>
  <c r="J400" i="11" s="1"/>
  <c r="J107" i="11" s="1"/>
  <c r="BK414" i="11"/>
  <c r="J414" i="11"/>
  <c r="J110" i="11" s="1"/>
  <c r="R428" i="11"/>
  <c r="T380" i="12"/>
  <c r="P448" i="12"/>
  <c r="T491" i="12"/>
  <c r="P531" i="12"/>
  <c r="P530" i="12" s="1"/>
  <c r="T130" i="13"/>
  <c r="T129" i="13" s="1"/>
  <c r="T128" i="13"/>
  <c r="T160" i="13"/>
  <c r="T178" i="13"/>
  <c r="T133" i="14"/>
  <c r="R173" i="14"/>
  <c r="R132" i="14" s="1"/>
  <c r="T205" i="14"/>
  <c r="T204" i="14"/>
  <c r="T134" i="15"/>
  <c r="BK258" i="15"/>
  <c r="J258" i="15" s="1"/>
  <c r="J104" i="15" s="1"/>
  <c r="BK298" i="15"/>
  <c r="J298" i="15"/>
  <c r="J105" i="15" s="1"/>
  <c r="P315" i="15"/>
  <c r="BK370" i="15"/>
  <c r="J370" i="15"/>
  <c r="J107" i="15" s="1"/>
  <c r="T131" i="16"/>
  <c r="R158" i="16"/>
  <c r="R169" i="16"/>
  <c r="P127" i="17"/>
  <c r="R146" i="17"/>
  <c r="P158" i="17"/>
  <c r="P167" i="17"/>
  <c r="T133" i="18"/>
  <c r="R282" i="18"/>
  <c r="P292" i="18"/>
  <c r="P131" i="19"/>
  <c r="R178" i="19"/>
  <c r="R196" i="19"/>
  <c r="P134" i="20"/>
  <c r="T252" i="20"/>
  <c r="P294" i="20"/>
  <c r="T370" i="20"/>
  <c r="T404" i="20"/>
  <c r="P134" i="21"/>
  <c r="R221" i="21"/>
  <c r="T256" i="21"/>
  <c r="P307" i="21"/>
  <c r="T331" i="21"/>
  <c r="R133" i="22"/>
  <c r="P200" i="22"/>
  <c r="R255" i="22"/>
  <c r="R254" i="22"/>
  <c r="P136" i="23"/>
  <c r="BK298" i="23"/>
  <c r="J298" i="23" s="1"/>
  <c r="J105" i="23" s="1"/>
  <c r="T298" i="23"/>
  <c r="R399" i="23"/>
  <c r="P417" i="23"/>
  <c r="P453" i="23"/>
  <c r="P452" i="23" s="1"/>
  <c r="T133" i="24"/>
  <c r="P243" i="24"/>
  <c r="T243" i="24"/>
  <c r="T264" i="24"/>
  <c r="BK134" i="25"/>
  <c r="J134" i="25" s="1"/>
  <c r="J102" i="25" s="1"/>
  <c r="T134" i="25"/>
  <c r="P282" i="25"/>
  <c r="T282" i="25"/>
  <c r="R317" i="25"/>
  <c r="P440" i="25"/>
  <c r="T440" i="25"/>
  <c r="P463" i="25"/>
  <c r="P138" i="26"/>
  <c r="R335" i="26"/>
  <c r="P385" i="26"/>
  <c r="T402" i="26"/>
  <c r="T484" i="26"/>
  <c r="R521" i="26"/>
  <c r="T533" i="26"/>
  <c r="T133" i="27"/>
  <c r="T132" i="27"/>
  <c r="T131" i="27" s="1"/>
  <c r="T132" i="28"/>
  <c r="R211" i="28"/>
  <c r="T228" i="28"/>
  <c r="T240" i="28"/>
  <c r="T274" i="28"/>
  <c r="P286" i="28"/>
  <c r="R316" i="28"/>
  <c r="R315" i="28" s="1"/>
  <c r="R130" i="29"/>
  <c r="R143" i="29"/>
  <c r="P194" i="29"/>
  <c r="P247" i="29"/>
  <c r="R268" i="29"/>
  <c r="R149" i="30"/>
  <c r="R148" i="30"/>
  <c r="R160" i="30"/>
  <c r="P166" i="30"/>
  <c r="P165" i="30" s="1"/>
  <c r="BK191" i="30"/>
  <c r="J191" i="30" s="1"/>
  <c r="J110" i="30" s="1"/>
  <c r="BK212" i="30"/>
  <c r="J212" i="30"/>
  <c r="J113" i="30" s="1"/>
  <c r="T212" i="30"/>
  <c r="P228" i="30"/>
  <c r="BK247" i="30"/>
  <c r="J247" i="30" s="1"/>
  <c r="J122" i="30" s="1"/>
  <c r="BK131" i="2"/>
  <c r="J131" i="2"/>
  <c r="J102" i="2" s="1"/>
  <c r="BK166" i="2"/>
  <c r="J166" i="2" s="1"/>
  <c r="J104" i="2" s="1"/>
  <c r="BK181" i="2"/>
  <c r="J181" i="2"/>
  <c r="J105" i="2" s="1"/>
  <c r="BK151" i="3"/>
  <c r="J151" i="3" s="1"/>
  <c r="J102" i="3" s="1"/>
  <c r="R297" i="3"/>
  <c r="R503" i="3"/>
  <c r="R667" i="3"/>
  <c r="R801" i="3"/>
  <c r="P900" i="3"/>
  <c r="P945" i="3"/>
  <c r="BK1123" i="3"/>
  <c r="J1123" i="3"/>
  <c r="J109" i="3" s="1"/>
  <c r="T1150" i="3"/>
  <c r="BK1236" i="3"/>
  <c r="J1236" i="3"/>
  <c r="J113" i="3" s="1"/>
  <c r="P1274" i="3"/>
  <c r="BK1281" i="3"/>
  <c r="J1281" i="3"/>
  <c r="J115" i="3" s="1"/>
  <c r="R1289" i="3"/>
  <c r="R1306" i="3"/>
  <c r="R1399" i="3"/>
  <c r="P1431" i="3"/>
  <c r="R1451" i="3"/>
  <c r="P1488" i="3"/>
  <c r="T1556" i="3"/>
  <c r="R1566" i="3"/>
  <c r="R1579" i="3"/>
  <c r="BK140" i="4"/>
  <c r="J140" i="4"/>
  <c r="J102" i="4" s="1"/>
  <c r="BK189" i="4"/>
  <c r="J189" i="4" s="1"/>
  <c r="J105" i="4" s="1"/>
  <c r="BK200" i="4"/>
  <c r="J200" i="4"/>
  <c r="J106" i="4" s="1"/>
  <c r="BK209" i="4"/>
  <c r="P256" i="4"/>
  <c r="BK313" i="4"/>
  <c r="J313" i="4" s="1"/>
  <c r="J111" i="4" s="1"/>
  <c r="BK324" i="4"/>
  <c r="J324" i="4"/>
  <c r="J112" i="4" s="1"/>
  <c r="BK339" i="4"/>
  <c r="J339" i="4" s="1"/>
  <c r="J113" i="4" s="1"/>
  <c r="P138" i="5"/>
  <c r="P164" i="5"/>
  <c r="P181" i="5"/>
  <c r="BK186" i="5"/>
  <c r="J186" i="5" s="1"/>
  <c r="J105" i="5" s="1"/>
  <c r="BK199" i="5"/>
  <c r="J199" i="5"/>
  <c r="J106" i="5" s="1"/>
  <c r="P209" i="5"/>
  <c r="T224" i="5"/>
  <c r="P248" i="5"/>
  <c r="R284" i="5"/>
  <c r="R301" i="5"/>
  <c r="BK138" i="6"/>
  <c r="J138" i="6"/>
  <c r="J102" i="6" s="1"/>
  <c r="BK179" i="6"/>
  <c r="J179" i="6" s="1"/>
  <c r="J103" i="6"/>
  <c r="T184" i="6"/>
  <c r="P216" i="6"/>
  <c r="P246" i="6"/>
  <c r="R252" i="6"/>
  <c r="T281" i="6"/>
  <c r="T340" i="6"/>
  <c r="T352" i="6"/>
  <c r="BK359" i="6"/>
  <c r="J359" i="6" s="1"/>
  <c r="J112" i="6" s="1"/>
  <c r="R128" i="7"/>
  <c r="R127" i="7"/>
  <c r="R126" i="7" s="1"/>
  <c r="T128" i="8"/>
  <c r="T127" i="8" s="1"/>
  <c r="T126" i="8"/>
  <c r="R130" i="9"/>
  <c r="T196" i="9"/>
  <c r="P203" i="9"/>
  <c r="R140" i="10"/>
  <c r="R206" i="10"/>
  <c r="R276" i="10"/>
  <c r="P305" i="10"/>
  <c r="R316" i="10"/>
  <c r="R326" i="10"/>
  <c r="R371" i="10"/>
  <c r="R416" i="10"/>
  <c r="BK430" i="10"/>
  <c r="J430" i="10" s="1"/>
  <c r="J110" i="10" s="1"/>
  <c r="T437" i="10"/>
  <c r="P460" i="10"/>
  <c r="BK516" i="10"/>
  <c r="BK523" i="10"/>
  <c r="J523" i="10" s="1"/>
  <c r="J116" i="10" s="1"/>
  <c r="P135" i="11"/>
  <c r="R222" i="11"/>
  <c r="T239" i="11"/>
  <c r="P308" i="11"/>
  <c r="T349" i="11"/>
  <c r="T400" i="11"/>
  <c r="T414" i="11"/>
  <c r="T413" i="11"/>
  <c r="T428" i="11"/>
  <c r="T133" i="12"/>
  <c r="P310" i="12"/>
  <c r="BK334" i="12"/>
  <c r="J334" i="12" s="1"/>
  <c r="J102" i="12" s="1"/>
  <c r="T334" i="12"/>
  <c r="R380" i="12"/>
  <c r="BK448" i="12"/>
  <c r="J448" i="12"/>
  <c r="J105" i="12" s="1"/>
  <c r="BK491" i="12"/>
  <c r="J491" i="12" s="1"/>
  <c r="J106" i="12" s="1"/>
  <c r="BK531" i="12"/>
  <c r="J531" i="12"/>
  <c r="J109" i="12" s="1"/>
  <c r="R130" i="13"/>
  <c r="R160" i="13"/>
  <c r="R178" i="13"/>
  <c r="P133" i="14"/>
  <c r="P132" i="14"/>
  <c r="P173" i="14"/>
  <c r="P205" i="14"/>
  <c r="P204" i="14" s="1"/>
  <c r="BK134" i="15"/>
  <c r="J134" i="15" s="1"/>
  <c r="J102" i="15" s="1"/>
  <c r="P258" i="15"/>
  <c r="R298" i="15"/>
  <c r="T315" i="15"/>
  <c r="R370" i="15"/>
  <c r="P131" i="16"/>
  <c r="T158" i="16"/>
  <c r="T169" i="16"/>
  <c r="R127" i="17"/>
  <c r="T146" i="17"/>
  <c r="T158" i="17"/>
  <c r="T167" i="17"/>
  <c r="R133" i="18"/>
  <c r="P282" i="18"/>
  <c r="T292" i="18"/>
  <c r="R131" i="19"/>
  <c r="R130" i="19"/>
  <c r="R129" i="19" s="1"/>
  <c r="P178" i="19"/>
  <c r="BK196" i="19"/>
  <c r="J196" i="19"/>
  <c r="J105" i="19" s="1"/>
  <c r="R134" i="20"/>
  <c r="BK252" i="20"/>
  <c r="J252" i="20"/>
  <c r="J104" i="20" s="1"/>
  <c r="R294" i="20"/>
  <c r="R370" i="20"/>
  <c r="BK404" i="20"/>
  <c r="J404" i="20" s="1"/>
  <c r="J107" i="20" s="1"/>
  <c r="BK134" i="21"/>
  <c r="J134" i="21"/>
  <c r="J102" i="21" s="1"/>
  <c r="T221" i="21"/>
  <c r="R256" i="21"/>
  <c r="BK307" i="21"/>
  <c r="J307" i="21" s="1"/>
  <c r="J106" i="21" s="1"/>
  <c r="BK331" i="21"/>
  <c r="J331" i="21"/>
  <c r="J107" i="21" s="1"/>
  <c r="P133" i="22"/>
  <c r="P132" i="22" s="1"/>
  <c r="T200" i="22"/>
  <c r="BK255" i="22"/>
  <c r="BK254" i="22"/>
  <c r="J254" i="22" s="1"/>
  <c r="J106" i="22" s="1"/>
  <c r="R136" i="23"/>
  <c r="BK274" i="23"/>
  <c r="J274" i="23" s="1"/>
  <c r="J104" i="23" s="1"/>
  <c r="T274" i="23"/>
  <c r="P298" i="23"/>
  <c r="BK399" i="23"/>
  <c r="J399" i="23"/>
  <c r="J106" i="23" s="1"/>
  <c r="T399" i="23"/>
  <c r="R417" i="23"/>
  <c r="BK453" i="23"/>
  <c r="J453" i="23" s="1"/>
  <c r="J110" i="23" s="1"/>
  <c r="T453" i="23"/>
  <c r="T452" i="23"/>
  <c r="P133" i="24"/>
  <c r="P132" i="24"/>
  <c r="P131" i="24" s="1"/>
  <c r="AU123" i="1" s="1"/>
  <c r="BK264" i="24"/>
  <c r="J264" i="24"/>
  <c r="J105" i="24" s="1"/>
  <c r="P264" i="24"/>
  <c r="R134" i="25"/>
  <c r="R133" i="25"/>
  <c r="R132" i="25" s="1"/>
  <c r="BK282" i="25"/>
  <c r="J282" i="25" s="1"/>
  <c r="J104" i="25"/>
  <c r="R282" i="25"/>
  <c r="P317" i="25"/>
  <c r="BK440" i="25"/>
  <c r="J440" i="25"/>
  <c r="J106" i="25" s="1"/>
  <c r="R440" i="25"/>
  <c r="R463" i="25"/>
  <c r="T138" i="26"/>
  <c r="T335" i="26"/>
  <c r="R385" i="26"/>
  <c r="BK402" i="26"/>
  <c r="J402" i="26"/>
  <c r="J107" i="26" s="1"/>
  <c r="R484" i="26"/>
  <c r="T521" i="26"/>
  <c r="T520" i="26"/>
  <c r="P533" i="26"/>
  <c r="P133" i="27"/>
  <c r="P132" i="27" s="1"/>
  <c r="P131" i="27" s="1"/>
  <c r="AU126" i="1" s="1"/>
  <c r="R132" i="28"/>
  <c r="T211" i="28"/>
  <c r="R228" i="28"/>
  <c r="P240" i="28"/>
  <c r="P274" i="28"/>
  <c r="R286" i="28"/>
  <c r="BK316" i="28"/>
  <c r="J316" i="28" s="1"/>
  <c r="J108" i="28" s="1"/>
  <c r="T130" i="29"/>
  <c r="P143" i="29"/>
  <c r="R194" i="29"/>
  <c r="R247" i="29"/>
  <c r="T268" i="29"/>
  <c r="BK149" i="30"/>
  <c r="BK148" i="30" s="1"/>
  <c r="BK160" i="30"/>
  <c r="J160" i="30" s="1"/>
  <c r="J102" i="30"/>
  <c r="T166" i="30"/>
  <c r="T165" i="30"/>
  <c r="P184" i="30"/>
  <c r="P171" i="30"/>
  <c r="T191" i="30"/>
  <c r="R205" i="30"/>
  <c r="P212" i="30"/>
  <c r="BK228" i="30"/>
  <c r="J228" i="30" s="1"/>
  <c r="J117" i="30" s="1"/>
  <c r="T228" i="30"/>
  <c r="P239" i="30"/>
  <c r="P238" i="30" s="1"/>
  <c r="T247" i="30"/>
  <c r="T246" i="30" s="1"/>
  <c r="P131" i="2"/>
  <c r="P130" i="2" s="1"/>
  <c r="P129" i="2" s="1"/>
  <c r="AU97" i="1" s="1"/>
  <c r="R166" i="2"/>
  <c r="P181" i="2"/>
  <c r="T151" i="3"/>
  <c r="T297" i="3"/>
  <c r="P503" i="3"/>
  <c r="T667" i="3"/>
  <c r="BK801" i="3"/>
  <c r="J801" i="3" s="1"/>
  <c r="J106" i="3"/>
  <c r="BK900" i="3"/>
  <c r="J900" i="3"/>
  <c r="J107" i="3" s="1"/>
  <c r="T945" i="3"/>
  <c r="T1123" i="3"/>
  <c r="P1150" i="3"/>
  <c r="T1236" i="3"/>
  <c r="T1274" i="3"/>
  <c r="T1281" i="3"/>
  <c r="T1289" i="3"/>
  <c r="BK1306" i="3"/>
  <c r="J1306" i="3"/>
  <c r="J117" i="3" s="1"/>
  <c r="BK1399" i="3"/>
  <c r="J1399" i="3" s="1"/>
  <c r="J118" i="3" s="1"/>
  <c r="BK1431" i="3"/>
  <c r="J1431" i="3"/>
  <c r="J119" i="3" s="1"/>
  <c r="T1451" i="3"/>
  <c r="R1488" i="3"/>
  <c r="P1556" i="3"/>
  <c r="BK1566" i="3"/>
  <c r="J1566" i="3"/>
  <c r="J124" i="3" s="1"/>
  <c r="BK1579" i="3"/>
  <c r="J1579" i="3" s="1"/>
  <c r="J125" i="3"/>
  <c r="R140" i="4"/>
  <c r="T189" i="4"/>
  <c r="T200" i="4"/>
  <c r="T209" i="4"/>
  <c r="R256" i="4"/>
  <c r="R313" i="4"/>
  <c r="P324" i="4"/>
  <c r="P339" i="4"/>
  <c r="R138" i="5"/>
  <c r="R164" i="5"/>
  <c r="R181" i="5"/>
  <c r="P186" i="5"/>
  <c r="T199" i="5"/>
  <c r="BK209" i="5"/>
  <c r="J209" i="5" s="1"/>
  <c r="J107" i="5" s="1"/>
  <c r="BK224" i="5"/>
  <c r="J224" i="5"/>
  <c r="J108" i="5" s="1"/>
  <c r="T248" i="5"/>
  <c r="BK284" i="5"/>
  <c r="J284" i="5"/>
  <c r="J111" i="5" s="1"/>
  <c r="BK301" i="5"/>
  <c r="J301" i="5" s="1"/>
  <c r="J112" i="5" s="1"/>
  <c r="P138" i="6"/>
  <c r="P137" i="6"/>
  <c r="P136" i="6" s="1"/>
  <c r="AU101" i="1" s="1"/>
  <c r="P179" i="6"/>
  <c r="BK184" i="6"/>
  <c r="J184" i="6" s="1"/>
  <c r="J104" i="6" s="1"/>
  <c r="BK216" i="6"/>
  <c r="J216" i="6"/>
  <c r="J105" i="6" s="1"/>
  <c r="BK246" i="6"/>
  <c r="J246" i="6" s="1"/>
  <c r="J106" i="6"/>
  <c r="BK252" i="6"/>
  <c r="J252" i="6"/>
  <c r="J107" i="6" s="1"/>
  <c r="R281" i="6"/>
  <c r="R340" i="6"/>
  <c r="R352" i="6"/>
  <c r="T359" i="6"/>
  <c r="P128" i="7"/>
  <c r="P127" i="7" s="1"/>
  <c r="P126" i="7" s="1"/>
  <c r="AU102" i="1" s="1"/>
  <c r="P128" i="8"/>
  <c r="P127" i="8" s="1"/>
  <c r="P126" i="8" s="1"/>
  <c r="AU103" i="1" s="1"/>
  <c r="T130" i="9"/>
  <c r="T129" i="9" s="1"/>
  <c r="T128" i="9" s="1"/>
  <c r="R196" i="9"/>
  <c r="T203" i="9"/>
  <c r="T140" i="10"/>
  <c r="P206" i="10"/>
  <c r="BK276" i="10"/>
  <c r="J276" i="10"/>
  <c r="J102" i="10" s="1"/>
  <c r="BK305" i="10"/>
  <c r="J305" i="10" s="1"/>
  <c r="J103" i="10"/>
  <c r="BK316" i="10"/>
  <c r="J316" i="10"/>
  <c r="J104" i="10" s="1"/>
  <c r="P326" i="10"/>
  <c r="T371" i="10"/>
  <c r="P416" i="10"/>
  <c r="R430" i="10"/>
  <c r="BK437" i="10"/>
  <c r="J437" i="10" s="1"/>
  <c r="J111" i="10" s="1"/>
  <c r="R460" i="10"/>
  <c r="P516" i="10"/>
  <c r="P523" i="10"/>
  <c r="T135" i="11"/>
  <c r="T222" i="11"/>
  <c r="BK239" i="11"/>
  <c r="J239" i="11" s="1"/>
  <c r="J102" i="11" s="1"/>
  <c r="BK308" i="11"/>
  <c r="J308" i="11"/>
  <c r="J105" i="11" s="1"/>
  <c r="P349" i="11"/>
  <c r="R400" i="11"/>
  <c r="P414" i="11"/>
  <c r="BK428" i="11"/>
  <c r="J428" i="11"/>
  <c r="J111" i="11" s="1"/>
  <c r="P133" i="12"/>
  <c r="T310" i="12"/>
  <c r="R334" i="12"/>
  <c r="P380" i="12"/>
  <c r="T448" i="12"/>
  <c r="P491" i="12"/>
  <c r="R531" i="12"/>
  <c r="R530" i="12" s="1"/>
  <c r="P130" i="13"/>
  <c r="BK160" i="13"/>
  <c r="J160" i="13"/>
  <c r="J103" i="13" s="1"/>
  <c r="P178" i="13"/>
  <c r="R133" i="14"/>
  <c r="T173" i="14"/>
  <c r="BK205" i="14"/>
  <c r="J205" i="14" s="1"/>
  <c r="J107" i="14"/>
  <c r="R134" i="15"/>
  <c r="T258" i="15"/>
  <c r="T298" i="15"/>
  <c r="R315" i="15"/>
  <c r="T370" i="15"/>
  <c r="R131" i="16"/>
  <c r="P158" i="16"/>
  <c r="P169" i="16"/>
  <c r="BK127" i="17"/>
  <c r="J127" i="17"/>
  <c r="J100" i="17" s="1"/>
  <c r="BK146" i="17"/>
  <c r="BK158" i="17"/>
  <c r="J158" i="17"/>
  <c r="J102" i="17" s="1"/>
  <c r="BK167" i="17"/>
  <c r="J167" i="17" s="1"/>
  <c r="J103" i="17" s="1"/>
  <c r="BK133" i="18"/>
  <c r="J133" i="18"/>
  <c r="J102" i="18" s="1"/>
  <c r="BK282" i="18"/>
  <c r="J282" i="18" s="1"/>
  <c r="J105" i="18" s="1"/>
  <c r="R292" i="18"/>
  <c r="BK131" i="19"/>
  <c r="J131" i="19" s="1"/>
  <c r="J102" i="19" s="1"/>
  <c r="BK178" i="19"/>
  <c r="J178" i="19"/>
  <c r="J103" i="19" s="1"/>
  <c r="P196" i="19"/>
  <c r="T134" i="20"/>
  <c r="R252" i="20"/>
  <c r="BK294" i="20"/>
  <c r="J294" i="20"/>
  <c r="J105" i="20" s="1"/>
  <c r="P370" i="20"/>
  <c r="R404" i="20"/>
  <c r="T134" i="21"/>
  <c r="P221" i="21"/>
  <c r="P256" i="21"/>
  <c r="R307" i="21"/>
  <c r="P331" i="21"/>
  <c r="BK133" i="22"/>
  <c r="J133" i="22"/>
  <c r="J102" i="22"/>
  <c r="BK200" i="22"/>
  <c r="J200" i="22" s="1"/>
  <c r="J104" i="22"/>
  <c r="T255" i="22"/>
  <c r="T254" i="22"/>
  <c r="BK138" i="26"/>
  <c r="J138" i="26"/>
  <c r="J102" i="26"/>
  <c r="P335" i="26"/>
  <c r="T385" i="26"/>
  <c r="R402" i="26"/>
  <c r="P484" i="26"/>
  <c r="P521" i="26"/>
  <c r="P520" i="26" s="1"/>
  <c r="BK533" i="26"/>
  <c r="J533" i="26"/>
  <c r="J112" i="26"/>
  <c r="R133" i="27"/>
  <c r="R132" i="27"/>
  <c r="R131" i="27"/>
  <c r="P132" i="28"/>
  <c r="P211" i="28"/>
  <c r="BK228" i="28"/>
  <c r="J228" i="28"/>
  <c r="J102" i="28"/>
  <c r="BK240" i="28"/>
  <c r="J240" i="28"/>
  <c r="J103" i="28"/>
  <c r="BK274" i="28"/>
  <c r="J274" i="28" s="1"/>
  <c r="J104" i="28"/>
  <c r="BK286" i="28"/>
  <c r="J286" i="28"/>
  <c r="J105" i="28" s="1"/>
  <c r="T316" i="28"/>
  <c r="T315" i="28"/>
  <c r="BK130" i="29"/>
  <c r="J130" i="29" s="1"/>
  <c r="J101" i="29"/>
  <c r="BK143" i="29"/>
  <c r="J143" i="29"/>
  <c r="J102" i="29" s="1"/>
  <c r="BK194" i="29"/>
  <c r="J194" i="29"/>
  <c r="J103" i="29"/>
  <c r="BK247" i="29"/>
  <c r="J247" i="29"/>
  <c r="J104" i="29"/>
  <c r="BK268" i="29"/>
  <c r="J268" i="29" s="1"/>
  <c r="J105" i="29"/>
  <c r="P149" i="30"/>
  <c r="P160" i="30"/>
  <c r="R166" i="30"/>
  <c r="R165" i="30"/>
  <c r="BK184" i="30"/>
  <c r="J184" i="30"/>
  <c r="J109" i="30" s="1"/>
  <c r="T184" i="30"/>
  <c r="T171" i="30"/>
  <c r="R191" i="30"/>
  <c r="BK205" i="30"/>
  <c r="J205" i="30"/>
  <c r="J112" i="30"/>
  <c r="T205" i="30"/>
  <c r="R228" i="30"/>
  <c r="BK239" i="30"/>
  <c r="J239" i="30"/>
  <c r="J120" i="30" s="1"/>
  <c r="R239" i="30"/>
  <c r="R238" i="30"/>
  <c r="R247" i="30"/>
  <c r="R246" i="30" s="1"/>
  <c r="T131" i="2"/>
  <c r="T166" i="2"/>
  <c r="R181" i="2"/>
  <c r="R151" i="3"/>
  <c r="BK297" i="3"/>
  <c r="J297" i="3" s="1"/>
  <c r="J103" i="3" s="1"/>
  <c r="BK503" i="3"/>
  <c r="J503" i="3"/>
  <c r="J104" i="3"/>
  <c r="P667" i="3"/>
  <c r="T801" i="3"/>
  <c r="T900" i="3"/>
  <c r="R945" i="3"/>
  <c r="P1123" i="3"/>
  <c r="R1150" i="3"/>
  <c r="R1236" i="3"/>
  <c r="BK1274" i="3"/>
  <c r="J1274" i="3" s="1"/>
  <c r="J114" i="3" s="1"/>
  <c r="R1281" i="3"/>
  <c r="P1289" i="3"/>
  <c r="P1306" i="3"/>
  <c r="P1399" i="3"/>
  <c r="R1431" i="3"/>
  <c r="BK1451" i="3"/>
  <c r="J1451" i="3" s="1"/>
  <c r="J120" i="3"/>
  <c r="T1488" i="3"/>
  <c r="R1556" i="3"/>
  <c r="T1566" i="3"/>
  <c r="T1565" i="3"/>
  <c r="T1579" i="3"/>
  <c r="T140" i="4"/>
  <c r="T139" i="4" s="1"/>
  <c r="R189" i="4"/>
  <c r="P200" i="4"/>
  <c r="P209" i="4"/>
  <c r="T256" i="4"/>
  <c r="P313" i="4"/>
  <c r="T324" i="4"/>
  <c r="T339" i="4"/>
  <c r="T138" i="5"/>
  <c r="T164" i="5"/>
  <c r="T181" i="5"/>
  <c r="R186" i="5"/>
  <c r="R199" i="5"/>
  <c r="T209" i="5"/>
  <c r="R224" i="5"/>
  <c r="R248" i="5"/>
  <c r="T284" i="5"/>
  <c r="T301" i="5"/>
  <c r="T138" i="6"/>
  <c r="T179" i="6"/>
  <c r="R184" i="6"/>
  <c r="T216" i="6"/>
  <c r="T246" i="6"/>
  <c r="T252" i="6"/>
  <c r="BK281" i="6"/>
  <c r="J281" i="6"/>
  <c r="J108" i="6"/>
  <c r="BK340" i="6"/>
  <c r="J340" i="6"/>
  <c r="J109" i="6"/>
  <c r="BK352" i="6"/>
  <c r="J352" i="6" s="1"/>
  <c r="J111" i="6" s="1"/>
  <c r="R359" i="6"/>
  <c r="T128" i="7"/>
  <c r="T127" i="7" s="1"/>
  <c r="T126" i="7"/>
  <c r="R128" i="8"/>
  <c r="R127" i="8"/>
  <c r="R126" i="8" s="1"/>
  <c r="BK130" i="9"/>
  <c r="J130" i="9"/>
  <c r="J102" i="9" s="1"/>
  <c r="BK196" i="9"/>
  <c r="J196" i="9"/>
  <c r="J103" i="9"/>
  <c r="R203" i="9"/>
  <c r="P140" i="10"/>
  <c r="BK206" i="10"/>
  <c r="J206" i="10"/>
  <c r="J101" i="10" s="1"/>
  <c r="T276" i="10"/>
  <c r="R305" i="10"/>
  <c r="P316" i="10"/>
  <c r="BK326" i="10"/>
  <c r="J326" i="10" s="1"/>
  <c r="J105" i="10"/>
  <c r="BK371" i="10"/>
  <c r="J371" i="10"/>
  <c r="J106" i="10" s="1"/>
  <c r="BK416" i="10"/>
  <c r="J416" i="10"/>
  <c r="J107" i="10"/>
  <c r="P430" i="10"/>
  <c r="P429" i="10"/>
  <c r="R437" i="10"/>
  <c r="BK460" i="10"/>
  <c r="J460" i="10" s="1"/>
  <c r="J112" i="10"/>
  <c r="T516" i="10"/>
  <c r="T523" i="10"/>
  <c r="R135" i="11"/>
  <c r="P222" i="11"/>
  <c r="R239" i="11"/>
  <c r="T308" i="11"/>
  <c r="R349" i="11"/>
  <c r="P400" i="11"/>
  <c r="R414" i="11"/>
  <c r="R413" i="11"/>
  <c r="P428" i="11"/>
  <c r="BK133" i="12"/>
  <c r="J133" i="12" s="1"/>
  <c r="J100" i="12" s="1"/>
  <c r="R133" i="12"/>
  <c r="BK310" i="12"/>
  <c r="J310" i="12" s="1"/>
  <c r="J101" i="12" s="1"/>
  <c r="R310" i="12"/>
  <c r="P334" i="12"/>
  <c r="BK380" i="12"/>
  <c r="J380" i="12"/>
  <c r="J104" i="12" s="1"/>
  <c r="R448" i="12"/>
  <c r="R491" i="12"/>
  <c r="T531" i="12"/>
  <c r="T530" i="12"/>
  <c r="BK130" i="13"/>
  <c r="J130" i="13"/>
  <c r="J102" i="13" s="1"/>
  <c r="P160" i="13"/>
  <c r="BK178" i="13"/>
  <c r="J178" i="13"/>
  <c r="J104" i="13" s="1"/>
  <c r="BK133" i="14"/>
  <c r="J133" i="14"/>
  <c r="J102" i="14"/>
  <c r="BK173" i="14"/>
  <c r="J173" i="14"/>
  <c r="J103" i="14"/>
  <c r="R205" i="14"/>
  <c r="R204" i="14" s="1"/>
  <c r="P134" i="15"/>
  <c r="R258" i="15"/>
  <c r="P298" i="15"/>
  <c r="P133" i="15" s="1"/>
  <c r="P132" i="15" s="1"/>
  <c r="AU112" i="1" s="1"/>
  <c r="BK315" i="15"/>
  <c r="J315" i="15" s="1"/>
  <c r="J106" i="15" s="1"/>
  <c r="P370" i="15"/>
  <c r="BK131" i="16"/>
  <c r="J131" i="16" s="1"/>
  <c r="J102" i="16" s="1"/>
  <c r="BK158" i="16"/>
  <c r="J158" i="16"/>
  <c r="J103" i="16" s="1"/>
  <c r="BK169" i="16"/>
  <c r="J169" i="16"/>
  <c r="J104" i="16"/>
  <c r="T127" i="17"/>
  <c r="T126" i="17"/>
  <c r="T125" i="17"/>
  <c r="P146" i="17"/>
  <c r="R158" i="17"/>
  <c r="R167" i="17"/>
  <c r="P133" i="18"/>
  <c r="P132" i="18"/>
  <c r="P131" i="18" s="1"/>
  <c r="AU116" i="1" s="1"/>
  <c r="T282" i="18"/>
  <c r="BK292" i="18"/>
  <c r="J292" i="18" s="1"/>
  <c r="J106" i="18" s="1"/>
  <c r="T131" i="19"/>
  <c r="T130" i="19"/>
  <c r="T129" i="19" s="1"/>
  <c r="T178" i="19"/>
  <c r="T196" i="19"/>
  <c r="BK134" i="20"/>
  <c r="J134" i="20" s="1"/>
  <c r="J102" i="20" s="1"/>
  <c r="P252" i="20"/>
  <c r="T294" i="20"/>
  <c r="BK370" i="20"/>
  <c r="J370" i="20"/>
  <c r="J106" i="20"/>
  <c r="P404" i="20"/>
  <c r="R134" i="21"/>
  <c r="BK221" i="21"/>
  <c r="J221" i="21"/>
  <c r="J104" i="21"/>
  <c r="BK256" i="21"/>
  <c r="J256" i="21"/>
  <c r="J105" i="21"/>
  <c r="T307" i="21"/>
  <c r="R331" i="21"/>
  <c r="T133" i="22"/>
  <c r="T132" i="22"/>
  <c r="T131" i="22"/>
  <c r="R200" i="22"/>
  <c r="P255" i="22"/>
  <c r="P254" i="22"/>
  <c r="BK136" i="23"/>
  <c r="J136" i="23" s="1"/>
  <c r="J102" i="23" s="1"/>
  <c r="T136" i="23"/>
  <c r="P274" i="23"/>
  <c r="R274" i="23"/>
  <c r="R298" i="23"/>
  <c r="P399" i="23"/>
  <c r="BK417" i="23"/>
  <c r="J417" i="23" s="1"/>
  <c r="J107" i="23" s="1"/>
  <c r="T417" i="23"/>
  <c r="R453" i="23"/>
  <c r="R452" i="23" s="1"/>
  <c r="BK133" i="24"/>
  <c r="J133" i="24"/>
  <c r="J102" i="24"/>
  <c r="R133" i="24"/>
  <c r="BK243" i="24"/>
  <c r="J243" i="24"/>
  <c r="J104" i="24"/>
  <c r="R243" i="24"/>
  <c r="R264" i="24"/>
  <c r="P134" i="25"/>
  <c r="P133" i="25"/>
  <c r="P132" i="25" s="1"/>
  <c r="AU124" i="1" s="1"/>
  <c r="BK317" i="25"/>
  <c r="J317" i="25"/>
  <c r="J105" i="25" s="1"/>
  <c r="T317" i="25"/>
  <c r="BK463" i="25"/>
  <c r="J463" i="25"/>
  <c r="J107" i="25" s="1"/>
  <c r="T463" i="25"/>
  <c r="R138" i="26"/>
  <c r="R137" i="26"/>
  <c r="BK335" i="26"/>
  <c r="J335" i="26"/>
  <c r="J104" i="26"/>
  <c r="BK385" i="26"/>
  <c r="J385" i="26" s="1"/>
  <c r="J106" i="26" s="1"/>
  <c r="P402" i="26"/>
  <c r="BK484" i="26"/>
  <c r="J484" i="26" s="1"/>
  <c r="J108" i="26" s="1"/>
  <c r="BK521" i="26"/>
  <c r="J521" i="26"/>
  <c r="J111" i="26" s="1"/>
  <c r="R533" i="26"/>
  <c r="BK133" i="27"/>
  <c r="BK132" i="28"/>
  <c r="J132" i="28" s="1"/>
  <c r="J100" i="28" s="1"/>
  <c r="BK211" i="28"/>
  <c r="J211" i="28"/>
  <c r="J101" i="28" s="1"/>
  <c r="P228" i="28"/>
  <c r="R240" i="28"/>
  <c r="R274" i="28"/>
  <c r="T286" i="28"/>
  <c r="P316" i="28"/>
  <c r="P315" i="28"/>
  <c r="P130" i="29"/>
  <c r="T143" i="29"/>
  <c r="T194" i="29"/>
  <c r="T247" i="29"/>
  <c r="P268" i="29"/>
  <c r="T149" i="30"/>
  <c r="T160" i="30"/>
  <c r="T148" i="30" s="1"/>
  <c r="BK166" i="30"/>
  <c r="J166" i="30" s="1"/>
  <c r="J104" i="30" s="1"/>
  <c r="R184" i="30"/>
  <c r="R171" i="30"/>
  <c r="P191" i="30"/>
  <c r="P205" i="30"/>
  <c r="R212" i="30"/>
  <c r="T239" i="30"/>
  <c r="T238" i="30" s="1"/>
  <c r="P247" i="30"/>
  <c r="P246" i="30"/>
  <c r="BK349" i="6"/>
  <c r="J349" i="6" s="1"/>
  <c r="J110" i="6" s="1"/>
  <c r="BK302" i="11"/>
  <c r="J302" i="11"/>
  <c r="J104" i="11" s="1"/>
  <c r="BK408" i="11"/>
  <c r="J408" i="11"/>
  <c r="J108" i="11"/>
  <c r="BK394" i="15"/>
  <c r="J394" i="15"/>
  <c r="J108" i="15"/>
  <c r="BK244" i="20"/>
  <c r="J244" i="20" s="1"/>
  <c r="J103" i="20" s="1"/>
  <c r="BK447" i="23"/>
  <c r="J447" i="23"/>
  <c r="J108" i="23" s="1"/>
  <c r="BK368" i="24"/>
  <c r="J368" i="24"/>
  <c r="J107" i="24"/>
  <c r="BK489" i="25"/>
  <c r="J489" i="25"/>
  <c r="J108" i="25"/>
  <c r="BK312" i="28"/>
  <c r="J312" i="28" s="1"/>
  <c r="J106" i="28" s="1"/>
  <c r="BK176" i="30"/>
  <c r="J176" i="30"/>
  <c r="J107" i="30" s="1"/>
  <c r="BK180" i="30"/>
  <c r="J180" i="30"/>
  <c r="J108" i="30"/>
  <c r="BK201" i="30"/>
  <c r="J201" i="30"/>
  <c r="J111" i="30"/>
  <c r="BK161" i="2"/>
  <c r="J161" i="2" s="1"/>
  <c r="J103" i="2" s="1"/>
  <c r="BK181" i="4"/>
  <c r="J181" i="4"/>
  <c r="J103" i="4" s="1"/>
  <c r="BK186" i="4"/>
  <c r="J186" i="4"/>
  <c r="J104" i="4"/>
  <c r="BK205" i="4"/>
  <c r="J205" i="4"/>
  <c r="J107" i="4"/>
  <c r="BK346" i="4"/>
  <c r="J346" i="4" s="1"/>
  <c r="J114" i="4" s="1"/>
  <c r="BK503" i="10"/>
  <c r="J503" i="10"/>
  <c r="J113" i="10" s="1"/>
  <c r="BK367" i="12"/>
  <c r="J367" i="12"/>
  <c r="J103" i="12"/>
  <c r="BK253" i="15"/>
  <c r="J253" i="15"/>
  <c r="J103" i="15"/>
  <c r="BK193" i="19"/>
  <c r="J193" i="19" s="1"/>
  <c r="J104" i="19" s="1"/>
  <c r="BK216" i="21"/>
  <c r="J216" i="21"/>
  <c r="J103" i="21" s="1"/>
  <c r="BK361" i="21"/>
  <c r="J361" i="21"/>
  <c r="J108" i="21"/>
  <c r="BK269" i="23"/>
  <c r="J269" i="23"/>
  <c r="J103" i="23"/>
  <c r="BK362" i="24"/>
  <c r="BK273" i="25"/>
  <c r="J273" i="25"/>
  <c r="J103" i="25" s="1"/>
  <c r="BK224" i="30"/>
  <c r="J224" i="30"/>
  <c r="J116" i="30"/>
  <c r="BK294" i="11"/>
  <c r="J294" i="11"/>
  <c r="J103" i="11"/>
  <c r="BK525" i="12"/>
  <c r="J525" i="12" s="1"/>
  <c r="J107" i="12" s="1"/>
  <c r="BK271" i="18"/>
  <c r="J271" i="18"/>
  <c r="J103" i="18" s="1"/>
  <c r="BK277" i="18"/>
  <c r="J277" i="18"/>
  <c r="J104" i="18"/>
  <c r="BK321" i="18"/>
  <c r="J321" i="18"/>
  <c r="J107" i="18"/>
  <c r="BK434" i="20"/>
  <c r="J434" i="20" s="1"/>
  <c r="J108" i="20" s="1"/>
  <c r="BK192" i="22"/>
  <c r="J192" i="22"/>
  <c r="J103" i="22" s="1"/>
  <c r="BK249" i="22"/>
  <c r="J249" i="22"/>
  <c r="J105" i="22"/>
  <c r="BK327" i="26"/>
  <c r="J327" i="26"/>
  <c r="J103" i="26"/>
  <c r="BK379" i="26"/>
  <c r="J379" i="26" s="1"/>
  <c r="J105" i="26" s="1"/>
  <c r="BK170" i="27"/>
  <c r="J170" i="27"/>
  <c r="J107" i="27" s="1"/>
  <c r="BK217" i="30"/>
  <c r="J217" i="30"/>
  <c r="J114" i="30"/>
  <c r="BK220" i="30"/>
  <c r="J220" i="30"/>
  <c r="J115" i="30"/>
  <c r="BK1146" i="3"/>
  <c r="J1146" i="3" s="1"/>
  <c r="J110" i="3" s="1"/>
  <c r="BK281" i="5"/>
  <c r="J281" i="5"/>
  <c r="J110" i="5" s="1"/>
  <c r="BK426" i="10"/>
  <c r="J426" i="10"/>
  <c r="J108" i="10"/>
  <c r="BK196" i="14"/>
  <c r="J196" i="14"/>
  <c r="J104" i="14"/>
  <c r="BK201" i="14"/>
  <c r="J201" i="14" s="1"/>
  <c r="J105" i="14" s="1"/>
  <c r="BK180" i="16"/>
  <c r="J180" i="16"/>
  <c r="J105" i="16" s="1"/>
  <c r="BK238" i="24"/>
  <c r="J238" i="24"/>
  <c r="J103" i="24"/>
  <c r="BK516" i="26"/>
  <c r="J516" i="26"/>
  <c r="J109" i="26"/>
  <c r="BK158" i="27"/>
  <c r="J158" i="27" s="1"/>
  <c r="J103" i="27" s="1"/>
  <c r="BK163" i="27"/>
  <c r="J163" i="27"/>
  <c r="J104" i="27" s="1"/>
  <c r="BK166" i="27"/>
  <c r="J166" i="27"/>
  <c r="J105" i="27"/>
  <c r="BK172" i="30"/>
  <c r="BK235" i="30"/>
  <c r="J235" i="30"/>
  <c r="J118" i="30"/>
  <c r="BK253" i="30"/>
  <c r="J253" i="30" s="1"/>
  <c r="J124" i="30" s="1"/>
  <c r="F93" i="30"/>
  <c r="J93" i="30"/>
  <c r="E134" i="30"/>
  <c r="J140" i="30"/>
  <c r="J143" i="30"/>
  <c r="BE156" i="30"/>
  <c r="BE169" i="30"/>
  <c r="BE192" i="30"/>
  <c r="BE202" i="30"/>
  <c r="BE206" i="30"/>
  <c r="BE209" i="30"/>
  <c r="BE218" i="30"/>
  <c r="BE221" i="30"/>
  <c r="BE225" i="30"/>
  <c r="BE152" i="30"/>
  <c r="BE161" i="30"/>
  <c r="BE163" i="30"/>
  <c r="BE167" i="30"/>
  <c r="BE181" i="30"/>
  <c r="BE185" i="30"/>
  <c r="BE198" i="30"/>
  <c r="BE215" i="30"/>
  <c r="F94" i="30"/>
  <c r="BE150" i="30"/>
  <c r="BE173" i="30"/>
  <c r="BE177" i="30"/>
  <c r="BE188" i="30"/>
  <c r="BE195" i="30"/>
  <c r="BE213" i="30"/>
  <c r="BE229" i="30"/>
  <c r="BE232" i="30"/>
  <c r="BE236" i="30"/>
  <c r="BE240" i="30"/>
  <c r="BE242" i="30"/>
  <c r="BE244" i="30"/>
  <c r="BE248" i="30"/>
  <c r="BE250" i="30"/>
  <c r="BE254" i="30"/>
  <c r="J93" i="29"/>
  <c r="BE135" i="29"/>
  <c r="BE160" i="29"/>
  <c r="BE162" i="29"/>
  <c r="BE192" i="29"/>
  <c r="BE195" i="29"/>
  <c r="BE213" i="29"/>
  <c r="BE217" i="29"/>
  <c r="BE225" i="29"/>
  <c r="BE229" i="29"/>
  <c r="BE231" i="29"/>
  <c r="BE245" i="29"/>
  <c r="BE256" i="29"/>
  <c r="BE258" i="29"/>
  <c r="BE260" i="29"/>
  <c r="BE262" i="29"/>
  <c r="BE266" i="29"/>
  <c r="BE271" i="29"/>
  <c r="BE275" i="29"/>
  <c r="BE277" i="29"/>
  <c r="BE279" i="29"/>
  <c r="F93" i="29"/>
  <c r="J94" i="29"/>
  <c r="BE131" i="29"/>
  <c r="BE137" i="29"/>
  <c r="BE141" i="29"/>
  <c r="BE144" i="29"/>
  <c r="BE148" i="29"/>
  <c r="BE150" i="29"/>
  <c r="BE152" i="29"/>
  <c r="BE180" i="29"/>
  <c r="BE186" i="29"/>
  <c r="BE215" i="29"/>
  <c r="BE221" i="29"/>
  <c r="BE223" i="29"/>
  <c r="BE241" i="29"/>
  <c r="BE250" i="29"/>
  <c r="BE252" i="29"/>
  <c r="BE254" i="29"/>
  <c r="E115" i="29"/>
  <c r="J121" i="29"/>
  <c r="BE133" i="29"/>
  <c r="BE139" i="29"/>
  <c r="BE154" i="29"/>
  <c r="BE156" i="29"/>
  <c r="BE158" i="29"/>
  <c r="BE166" i="29"/>
  <c r="BE168" i="29"/>
  <c r="BE174" i="29"/>
  <c r="BE182" i="29"/>
  <c r="BE184" i="29"/>
  <c r="BE188" i="29"/>
  <c r="BE199" i="29"/>
  <c r="BE201" i="29"/>
  <c r="BE203" i="29"/>
  <c r="BE205" i="29"/>
  <c r="BE207" i="29"/>
  <c r="BE209" i="29"/>
  <c r="BE219" i="29"/>
  <c r="BE233" i="29"/>
  <c r="BE235" i="29"/>
  <c r="F94" i="29"/>
  <c r="BE146" i="29"/>
  <c r="BE164" i="29"/>
  <c r="BE170" i="29"/>
  <c r="BE172" i="29"/>
  <c r="BE176" i="29"/>
  <c r="BE178" i="29"/>
  <c r="BE190" i="29"/>
  <c r="BE197" i="29"/>
  <c r="BE211" i="29"/>
  <c r="BE227" i="29"/>
  <c r="BE237" i="29"/>
  <c r="BE239" i="29"/>
  <c r="BE243" i="29"/>
  <c r="BE248" i="29"/>
  <c r="BE264" i="29"/>
  <c r="BE269" i="29"/>
  <c r="BE273" i="29"/>
  <c r="J133" i="27"/>
  <c r="J102" i="27" s="1"/>
  <c r="E85" i="28"/>
  <c r="J91" i="28"/>
  <c r="F94" i="28"/>
  <c r="J94" i="28"/>
  <c r="BE137" i="28"/>
  <c r="BE143" i="28"/>
  <c r="BE157" i="28"/>
  <c r="BE169" i="28"/>
  <c r="BE187" i="28"/>
  <c r="BE190" i="28"/>
  <c r="BE203" i="28"/>
  <c r="BE217" i="28"/>
  <c r="BE226" i="28"/>
  <c r="BE229" i="28"/>
  <c r="BE236" i="28"/>
  <c r="BE256" i="28"/>
  <c r="BE265" i="28"/>
  <c r="BE293" i="28"/>
  <c r="BE303" i="28"/>
  <c r="BE306" i="28"/>
  <c r="J93" i="28"/>
  <c r="BE146" i="28"/>
  <c r="BE148" i="28"/>
  <c r="BE161" i="28"/>
  <c r="BE179" i="28"/>
  <c r="BE241" i="28"/>
  <c r="BE282" i="28"/>
  <c r="BE287" i="28"/>
  <c r="BE298" i="28"/>
  <c r="BE309" i="28"/>
  <c r="BE317" i="28"/>
  <c r="F93" i="28"/>
  <c r="BE133" i="28"/>
  <c r="BE139" i="28"/>
  <c r="BE150" i="28"/>
  <c r="BE193" i="28"/>
  <c r="BE197" i="28"/>
  <c r="BE201" i="28"/>
  <c r="BE212" i="28"/>
  <c r="BE222" i="28"/>
  <c r="BE249" i="28"/>
  <c r="BE261" i="28"/>
  <c r="BE267" i="28"/>
  <c r="BE271" i="28"/>
  <c r="BE275" i="28"/>
  <c r="BE279" i="28"/>
  <c r="BE290" i="28"/>
  <c r="BE301" i="28"/>
  <c r="BE313" i="28"/>
  <c r="BE322" i="28"/>
  <c r="E117" i="27"/>
  <c r="BE134" i="27"/>
  <c r="BE159" i="27"/>
  <c r="F96" i="27"/>
  <c r="J125" i="27"/>
  <c r="BE151" i="27"/>
  <c r="BE167" i="27"/>
  <c r="BE171" i="27"/>
  <c r="J96" i="27"/>
  <c r="BE140" i="27"/>
  <c r="BE144" i="27"/>
  <c r="BE164" i="27"/>
  <c r="BE148" i="27"/>
  <c r="BE155" i="27"/>
  <c r="J93" i="26"/>
  <c r="F96" i="26"/>
  <c r="BE143" i="26"/>
  <c r="BE147" i="26"/>
  <c r="BE149" i="26"/>
  <c r="BE163" i="26"/>
  <c r="BE166" i="26"/>
  <c r="BE175" i="26"/>
  <c r="BE228" i="26"/>
  <c r="BE245" i="26"/>
  <c r="BE249" i="26"/>
  <c r="BE306" i="26"/>
  <c r="BE370" i="26"/>
  <c r="BE394" i="26"/>
  <c r="BE410" i="26"/>
  <c r="BE418" i="26"/>
  <c r="BE422" i="26"/>
  <c r="BE434" i="26"/>
  <c r="BE452" i="26"/>
  <c r="BE460" i="26"/>
  <c r="BE477" i="26"/>
  <c r="BE491" i="26"/>
  <c r="BE494" i="26"/>
  <c r="BE502" i="26"/>
  <c r="BE504" i="26"/>
  <c r="BE510" i="26"/>
  <c r="BE522" i="26"/>
  <c r="BE531" i="26"/>
  <c r="BE545" i="26"/>
  <c r="BE559" i="26"/>
  <c r="E85" i="26"/>
  <c r="J96" i="26"/>
  <c r="BE139" i="26"/>
  <c r="BE217" i="26"/>
  <c r="BE226" i="26"/>
  <c r="BE265" i="26"/>
  <c r="BE328" i="26"/>
  <c r="BE352" i="26"/>
  <c r="BE430" i="26"/>
  <c r="BE468" i="26"/>
  <c r="BE485" i="26"/>
  <c r="BE499" i="26"/>
  <c r="BE513" i="26"/>
  <c r="BE549" i="26"/>
  <c r="BE563" i="26"/>
  <c r="BE567" i="26"/>
  <c r="BE574" i="26"/>
  <c r="BE587" i="26"/>
  <c r="BE145" i="26"/>
  <c r="BE156" i="26"/>
  <c r="BE168" i="26"/>
  <c r="BE192" i="26"/>
  <c r="BE221" i="26"/>
  <c r="BE247" i="26"/>
  <c r="BE272" i="26"/>
  <c r="BE281" i="26"/>
  <c r="BE284" i="26"/>
  <c r="BE314" i="26"/>
  <c r="BE324" i="26"/>
  <c r="BE336" i="26"/>
  <c r="BE361" i="26"/>
  <c r="BE380" i="26"/>
  <c r="BE386" i="26"/>
  <c r="BE398" i="26"/>
  <c r="BE403" i="26"/>
  <c r="BE414" i="26"/>
  <c r="BE426" i="26"/>
  <c r="BE438" i="26"/>
  <c r="BE442" i="26"/>
  <c r="BE462" i="26"/>
  <c r="BE464" i="26"/>
  <c r="BE472" i="26"/>
  <c r="BE517" i="26"/>
  <c r="BE534" i="26"/>
  <c r="BE542" i="26"/>
  <c r="BE159" i="25"/>
  <c r="BE179" i="25"/>
  <c r="BE209" i="25"/>
  <c r="BE238" i="25"/>
  <c r="BE251" i="25"/>
  <c r="BE270" i="25"/>
  <c r="BE274" i="25"/>
  <c r="BE283" i="25"/>
  <c r="BE342" i="25"/>
  <c r="BE348" i="25"/>
  <c r="BE362" i="25"/>
  <c r="BE369" i="25"/>
  <c r="BE384" i="25"/>
  <c r="BE390" i="25"/>
  <c r="BE392" i="25"/>
  <c r="BE396" i="25"/>
  <c r="BE403" i="25"/>
  <c r="BE421" i="25"/>
  <c r="BE441" i="25"/>
  <c r="BE445" i="25"/>
  <c r="BE480" i="25"/>
  <c r="BE483" i="25"/>
  <c r="BE486" i="25"/>
  <c r="BE490" i="25"/>
  <c r="F96" i="25"/>
  <c r="J126" i="25"/>
  <c r="BE151" i="25"/>
  <c r="BE156" i="25"/>
  <c r="BE165" i="25"/>
  <c r="BE190" i="25"/>
  <c r="BE222" i="25"/>
  <c r="BE235" i="25"/>
  <c r="BE311" i="25"/>
  <c r="BE318" i="25"/>
  <c r="BE324" i="25"/>
  <c r="BE327" i="25"/>
  <c r="BE398" i="25"/>
  <c r="BE415" i="25"/>
  <c r="BE423" i="25"/>
  <c r="BE456" i="25"/>
  <c r="E85" i="25"/>
  <c r="J129" i="25"/>
  <c r="BE139" i="25"/>
  <c r="BE154" i="25"/>
  <c r="BE161" i="25"/>
  <c r="BE229" i="25"/>
  <c r="BE259" i="25"/>
  <c r="BE267" i="25"/>
  <c r="BE291" i="25"/>
  <c r="BE299" i="25"/>
  <c r="BE330" i="25"/>
  <c r="BE351" i="25"/>
  <c r="BE367" i="25"/>
  <c r="BE376" i="25"/>
  <c r="BE382" i="25"/>
  <c r="BE417" i="25"/>
  <c r="BE425" i="25"/>
  <c r="BE435" i="25"/>
  <c r="BE448" i="25"/>
  <c r="BE452" i="25"/>
  <c r="BE464" i="25"/>
  <c r="BE469" i="25"/>
  <c r="BE475" i="25"/>
  <c r="BE135" i="25"/>
  <c r="BE137" i="25"/>
  <c r="BE143" i="25"/>
  <c r="BE147" i="25"/>
  <c r="BE188" i="25"/>
  <c r="BE205" i="25"/>
  <c r="BE207" i="25"/>
  <c r="BE305" i="25"/>
  <c r="BE333" i="25"/>
  <c r="BE339" i="25"/>
  <c r="BE354" i="25"/>
  <c r="BE357" i="25"/>
  <c r="BE386" i="25"/>
  <c r="BE401" i="25"/>
  <c r="BE413" i="25"/>
  <c r="BE430" i="25"/>
  <c r="BE472" i="25"/>
  <c r="BE478" i="25"/>
  <c r="BK452" i="23"/>
  <c r="J452" i="23"/>
  <c r="J109" i="23"/>
  <c r="E117" i="24"/>
  <c r="J125" i="24"/>
  <c r="BE138" i="24"/>
  <c r="BE143" i="24"/>
  <c r="BE179" i="24"/>
  <c r="BE217" i="24"/>
  <c r="BE235" i="24"/>
  <c r="BE265" i="24"/>
  <c r="BE275" i="24"/>
  <c r="BE356" i="24"/>
  <c r="BE360" i="24"/>
  <c r="BE363" i="24"/>
  <c r="BE369" i="24"/>
  <c r="F96" i="24"/>
  <c r="BE160" i="24"/>
  <c r="BE169" i="24"/>
  <c r="BE252" i="24"/>
  <c r="BE273" i="24"/>
  <c r="BE294" i="24"/>
  <c r="BE296" i="24"/>
  <c r="BE298" i="24"/>
  <c r="BE302" i="24"/>
  <c r="BE310" i="24"/>
  <c r="BE321" i="24"/>
  <c r="BE325" i="24"/>
  <c r="BE328" i="24"/>
  <c r="BE344" i="24"/>
  <c r="J96" i="24"/>
  <c r="BE134" i="24"/>
  <c r="BE141" i="24"/>
  <c r="BE156" i="24"/>
  <c r="BE173" i="24"/>
  <c r="BE177" i="24"/>
  <c r="BE191" i="24"/>
  <c r="BE193" i="24"/>
  <c r="BE195" i="24"/>
  <c r="BE203" i="24"/>
  <c r="BE228" i="24"/>
  <c r="BE256" i="24"/>
  <c r="BE260" i="24"/>
  <c r="BE271" i="24"/>
  <c r="BE281" i="24"/>
  <c r="BE284" i="24"/>
  <c r="BE288" i="24"/>
  <c r="BE306" i="24"/>
  <c r="BE312" i="24"/>
  <c r="BE319" i="24"/>
  <c r="BE332" i="24"/>
  <c r="BE334" i="24"/>
  <c r="BE348" i="24"/>
  <c r="BE352" i="24"/>
  <c r="BE354" i="24"/>
  <c r="BE358" i="24"/>
  <c r="BE147" i="24"/>
  <c r="BE151" i="24"/>
  <c r="BE154" i="24"/>
  <c r="BE210" i="24"/>
  <c r="BE214" i="24"/>
  <c r="BE232" i="24"/>
  <c r="BE239" i="24"/>
  <c r="BE244" i="24"/>
  <c r="BE248" i="24"/>
  <c r="BE269" i="24"/>
  <c r="BE292" i="24"/>
  <c r="BE304" i="24"/>
  <c r="BE316" i="24"/>
  <c r="BE336" i="24"/>
  <c r="BE338" i="24"/>
  <c r="BE346" i="24"/>
  <c r="BK132" i="22"/>
  <c r="BK131" i="22"/>
  <c r="J131" i="22"/>
  <c r="J34" i="22" s="1"/>
  <c r="J255" i="22"/>
  <c r="J107" i="22"/>
  <c r="E85" i="23"/>
  <c r="J131" i="23"/>
  <c r="BE139" i="23"/>
  <c r="BE141" i="23"/>
  <c r="BE207" i="23"/>
  <c r="BE209" i="23"/>
  <c r="BE227" i="23"/>
  <c r="BE299" i="23"/>
  <c r="BE315" i="23"/>
  <c r="BE317" i="23"/>
  <c r="BE335" i="23"/>
  <c r="BE339" i="23"/>
  <c r="BE376" i="23"/>
  <c r="BE381" i="23"/>
  <c r="BE435" i="23"/>
  <c r="BE161" i="23"/>
  <c r="BE163" i="23"/>
  <c r="BE220" i="23"/>
  <c r="BE263" i="23"/>
  <c r="BE275" i="23"/>
  <c r="BE306" i="23"/>
  <c r="BE309" i="23"/>
  <c r="BE311" i="23"/>
  <c r="BE319" i="23"/>
  <c r="BE321" i="23"/>
  <c r="BE326" i="23"/>
  <c r="BE328" i="23"/>
  <c r="BE359" i="23"/>
  <c r="BE385" i="23"/>
  <c r="BE391" i="23"/>
  <c r="BE395" i="23"/>
  <c r="BE400" i="23"/>
  <c r="BE418" i="23"/>
  <c r="BE448" i="23"/>
  <c r="F131" i="23"/>
  <c r="BE145" i="23"/>
  <c r="BE149" i="23"/>
  <c r="BE156" i="23"/>
  <c r="BE182" i="23"/>
  <c r="BE190" i="23"/>
  <c r="BE205" i="23"/>
  <c r="BE234" i="23"/>
  <c r="BE237" i="23"/>
  <c r="BE266" i="23"/>
  <c r="BE282" i="23"/>
  <c r="BE289" i="23"/>
  <c r="BE294" i="23"/>
  <c r="BE332" i="23"/>
  <c r="BE341" i="23"/>
  <c r="BE349" i="23"/>
  <c r="BE354" i="23"/>
  <c r="BE364" i="23"/>
  <c r="BE369" i="23"/>
  <c r="BE378" i="23"/>
  <c r="BE397" i="23"/>
  <c r="BE404" i="23"/>
  <c r="BE424" i="23"/>
  <c r="BE430" i="23"/>
  <c r="BE433" i="23"/>
  <c r="BE438" i="23"/>
  <c r="BE441" i="23"/>
  <c r="J93" i="23"/>
  <c r="BE137" i="23"/>
  <c r="BE153" i="23"/>
  <c r="BE158" i="23"/>
  <c r="BE169" i="23"/>
  <c r="BE192" i="23"/>
  <c r="BE248" i="23"/>
  <c r="BE256" i="23"/>
  <c r="BE270" i="23"/>
  <c r="BE313" i="23"/>
  <c r="BE343" i="23"/>
  <c r="BE345" i="23"/>
  <c r="BE347" i="23"/>
  <c r="BE374" i="23"/>
  <c r="BE387" i="23"/>
  <c r="BE393" i="23"/>
  <c r="BE408" i="23"/>
  <c r="BE413" i="23"/>
  <c r="BE427" i="23"/>
  <c r="BE444" i="23"/>
  <c r="BE454" i="23"/>
  <c r="BE458" i="23"/>
  <c r="BE460" i="23"/>
  <c r="BE462" i="23"/>
  <c r="F95" i="22"/>
  <c r="J96" i="22"/>
  <c r="J125" i="22"/>
  <c r="BE134" i="22"/>
  <c r="BE143" i="22"/>
  <c r="BE170" i="22"/>
  <c r="BE186" i="22"/>
  <c r="BE201" i="22"/>
  <c r="BE219" i="22"/>
  <c r="BE231" i="22"/>
  <c r="J127" i="22"/>
  <c r="BE152" i="22"/>
  <c r="BE160" i="22"/>
  <c r="BE179" i="22"/>
  <c r="BE223" i="22"/>
  <c r="BE225" i="22"/>
  <c r="BE235" i="22"/>
  <c r="BE245" i="22"/>
  <c r="E85" i="22"/>
  <c r="F96" i="22"/>
  <c r="BE150" i="22"/>
  <c r="BE167" i="22"/>
  <c r="BE189" i="22"/>
  <c r="BE193" i="22"/>
  <c r="BE213" i="22"/>
  <c r="BE243" i="22"/>
  <c r="BE247" i="22"/>
  <c r="BE256" i="22"/>
  <c r="BE260" i="22"/>
  <c r="BE216" i="22"/>
  <c r="BE229" i="22"/>
  <c r="BE237" i="22"/>
  <c r="BE241" i="22"/>
  <c r="BE250" i="22"/>
  <c r="J93" i="21"/>
  <c r="J96" i="21"/>
  <c r="F128" i="21"/>
  <c r="BE147" i="21"/>
  <c r="BE158" i="21"/>
  <c r="BE161" i="21"/>
  <c r="BE173" i="21"/>
  <c r="BE237" i="21"/>
  <c r="BE261" i="21"/>
  <c r="BE286" i="21"/>
  <c r="BE294" i="21"/>
  <c r="BE332" i="21"/>
  <c r="BE349" i="21"/>
  <c r="BE352" i="21"/>
  <c r="BE358" i="21"/>
  <c r="BE362" i="21"/>
  <c r="E118" i="21"/>
  <c r="J128" i="21"/>
  <c r="BE137" i="21"/>
  <c r="BE189" i="21"/>
  <c r="BE192" i="21"/>
  <c r="BE213" i="21"/>
  <c r="BE222" i="21"/>
  <c r="BE228" i="21"/>
  <c r="BE243" i="21"/>
  <c r="BE245" i="21"/>
  <c r="BE252" i="21"/>
  <c r="BE257" i="21"/>
  <c r="BE266" i="21"/>
  <c r="BE275" i="21"/>
  <c r="BE280" i="21"/>
  <c r="BE302" i="21"/>
  <c r="BE327" i="21"/>
  <c r="BE341" i="21"/>
  <c r="BE347" i="21"/>
  <c r="BE355" i="21"/>
  <c r="F96" i="21"/>
  <c r="BE135" i="21"/>
  <c r="BE139" i="21"/>
  <c r="BE153" i="21"/>
  <c r="BE156" i="21"/>
  <c r="BE183" i="21"/>
  <c r="BE208" i="21"/>
  <c r="BE217" i="21"/>
  <c r="BE241" i="21"/>
  <c r="BE277" i="21"/>
  <c r="BE290" i="21"/>
  <c r="BE292" i="21"/>
  <c r="BE308" i="21"/>
  <c r="BE312" i="21"/>
  <c r="BE315" i="21"/>
  <c r="BE323" i="21"/>
  <c r="BE344" i="21"/>
  <c r="BE143" i="21"/>
  <c r="BE163" i="21"/>
  <c r="BE264" i="21"/>
  <c r="BE269" i="21"/>
  <c r="BE271" i="21"/>
  <c r="BE284" i="21"/>
  <c r="BE296" i="21"/>
  <c r="BE300" i="21"/>
  <c r="BE319" i="21"/>
  <c r="BE338" i="21"/>
  <c r="F95" i="20"/>
  <c r="J96" i="20"/>
  <c r="J126" i="20"/>
  <c r="F129" i="20"/>
  <c r="BE135" i="20"/>
  <c r="BE137" i="20"/>
  <c r="BE139" i="20"/>
  <c r="BE160" i="20"/>
  <c r="BE162" i="20"/>
  <c r="BE222" i="20"/>
  <c r="BE245" i="20"/>
  <c r="BE264" i="20"/>
  <c r="BE316" i="20"/>
  <c r="BE343" i="20"/>
  <c r="BE348" i="20"/>
  <c r="BE352" i="20"/>
  <c r="BE362" i="20"/>
  <c r="BE396" i="20"/>
  <c r="BE400" i="20"/>
  <c r="BE422" i="20"/>
  <c r="BE428" i="20"/>
  <c r="BE431" i="20"/>
  <c r="BE435" i="20"/>
  <c r="BE145" i="20"/>
  <c r="BE157" i="20"/>
  <c r="BE176" i="20"/>
  <c r="BE183" i="20"/>
  <c r="BE241" i="20"/>
  <c r="BE253" i="20"/>
  <c r="BE275" i="20"/>
  <c r="BE295" i="20"/>
  <c r="BE306" i="20"/>
  <c r="BE309" i="20"/>
  <c r="BE313" i="20"/>
  <c r="BE319" i="20"/>
  <c r="BE322" i="20"/>
  <c r="BE331" i="20"/>
  <c r="BE339" i="20"/>
  <c r="BE354" i="20"/>
  <c r="BE356" i="20"/>
  <c r="BE368" i="20"/>
  <c r="BE375" i="20"/>
  <c r="E85" i="20"/>
  <c r="BE151" i="20"/>
  <c r="BE195" i="20"/>
  <c r="BE203" i="20"/>
  <c r="BE206" i="20"/>
  <c r="BE238" i="20"/>
  <c r="BE279" i="20"/>
  <c r="BE281" i="20"/>
  <c r="BE287" i="20"/>
  <c r="BE289" i="20"/>
  <c r="BE302" i="20"/>
  <c r="BE337" i="20"/>
  <c r="BE345" i="20"/>
  <c r="BE364" i="20"/>
  <c r="BE378" i="20"/>
  <c r="BE382" i="20"/>
  <c r="BE388" i="20"/>
  <c r="BE392" i="20"/>
  <c r="BE414" i="20"/>
  <c r="BE420" i="20"/>
  <c r="BE425" i="20"/>
  <c r="J95" i="20"/>
  <c r="BE185" i="20"/>
  <c r="BE231" i="20"/>
  <c r="BE283" i="20"/>
  <c r="BE299" i="20"/>
  <c r="BE325" i="20"/>
  <c r="BE328" i="20"/>
  <c r="BE333" i="20"/>
  <c r="BE358" i="20"/>
  <c r="BE371" i="20"/>
  <c r="BE405" i="20"/>
  <c r="BE411" i="20"/>
  <c r="BE417" i="20"/>
  <c r="J95" i="19"/>
  <c r="F126" i="19"/>
  <c r="BE140" i="19"/>
  <c r="BE150" i="19"/>
  <c r="BE154" i="19"/>
  <c r="BE156" i="19"/>
  <c r="BE164" i="19"/>
  <c r="BE166" i="19"/>
  <c r="BE187" i="19"/>
  <c r="E85" i="19"/>
  <c r="F95" i="19"/>
  <c r="J123" i="19"/>
  <c r="J126" i="19"/>
  <c r="BE148" i="19"/>
  <c r="BE168" i="19"/>
  <c r="BE174" i="19"/>
  <c r="BE179" i="19"/>
  <c r="BE183" i="19"/>
  <c r="BE185" i="19"/>
  <c r="BE189" i="19"/>
  <c r="BE203" i="19"/>
  <c r="BE215" i="19"/>
  <c r="BE132" i="19"/>
  <c r="BE134" i="19"/>
  <c r="BE138" i="19"/>
  <c r="BE142" i="19"/>
  <c r="BE144" i="19"/>
  <c r="BE146" i="19"/>
  <c r="BE152" i="19"/>
  <c r="BE158" i="19"/>
  <c r="BE160" i="19"/>
  <c r="BE162" i="19"/>
  <c r="BE181" i="19"/>
  <c r="BE191" i="19"/>
  <c r="BE194" i="19"/>
  <c r="BE197" i="19"/>
  <c r="BE211" i="19"/>
  <c r="BE217" i="19"/>
  <c r="BE136" i="19"/>
  <c r="BE170" i="19"/>
  <c r="BE172" i="19"/>
  <c r="BE176" i="19"/>
  <c r="BE199" i="19"/>
  <c r="BE201" i="19"/>
  <c r="BE205" i="19"/>
  <c r="BE207" i="19"/>
  <c r="BE209" i="19"/>
  <c r="BE213" i="19"/>
  <c r="E85" i="18"/>
  <c r="F95" i="18"/>
  <c r="J96" i="18"/>
  <c r="BE134" i="18"/>
  <c r="BE140" i="18"/>
  <c r="BE188" i="18"/>
  <c r="BE190" i="18"/>
  <c r="BE204" i="18"/>
  <c r="BE264" i="18"/>
  <c r="BE268" i="18"/>
  <c r="BE278" i="18"/>
  <c r="BE299" i="18"/>
  <c r="BE302" i="18"/>
  <c r="BE308" i="18"/>
  <c r="BE310" i="18"/>
  <c r="J95" i="18"/>
  <c r="BE145" i="18"/>
  <c r="BE149" i="18"/>
  <c r="BE158" i="18"/>
  <c r="BE164" i="18"/>
  <c r="BE208" i="18"/>
  <c r="BE318" i="18"/>
  <c r="BE322" i="18"/>
  <c r="J93" i="18"/>
  <c r="F128" i="18"/>
  <c r="BE138" i="18"/>
  <c r="BE168" i="18"/>
  <c r="BE183" i="18"/>
  <c r="BE217" i="18"/>
  <c r="BE226" i="18"/>
  <c r="BE272" i="18"/>
  <c r="BE287" i="18"/>
  <c r="BE147" i="18"/>
  <c r="BE151" i="18"/>
  <c r="BE155" i="18"/>
  <c r="BE160" i="18"/>
  <c r="BE206" i="18"/>
  <c r="BE232" i="18"/>
  <c r="BE235" i="18"/>
  <c r="BE252" i="18"/>
  <c r="BE283" i="18"/>
  <c r="BE293" i="18"/>
  <c r="BE305" i="18"/>
  <c r="BE315" i="18"/>
  <c r="E85" i="17"/>
  <c r="F94" i="17"/>
  <c r="F121" i="17"/>
  <c r="BE136" i="17"/>
  <c r="BE144" i="17"/>
  <c r="BE165" i="17"/>
  <c r="BE172" i="17"/>
  <c r="J94" i="17"/>
  <c r="J119" i="17"/>
  <c r="BE128" i="17"/>
  <c r="BE130" i="17"/>
  <c r="BE132" i="17"/>
  <c r="BE134" i="17"/>
  <c r="BE140" i="17"/>
  <c r="BE142" i="17"/>
  <c r="BE147" i="17"/>
  <c r="BE154" i="17"/>
  <c r="BE168" i="17"/>
  <c r="BE170" i="17"/>
  <c r="J121" i="17"/>
  <c r="BE163" i="17"/>
  <c r="BE138" i="17"/>
  <c r="BE150" i="17"/>
  <c r="BE152" i="17"/>
  <c r="BE156" i="17"/>
  <c r="BE159" i="17"/>
  <c r="BE161" i="17"/>
  <c r="F96" i="16"/>
  <c r="BE144" i="16"/>
  <c r="BE177" i="16"/>
  <c r="J93" i="16"/>
  <c r="E115" i="16"/>
  <c r="BE132" i="16"/>
  <c r="BE136" i="16"/>
  <c r="BE148" i="16"/>
  <c r="BE170" i="16"/>
  <c r="BE141" i="16"/>
  <c r="BE151" i="16"/>
  <c r="BE154" i="16"/>
  <c r="BE159" i="16"/>
  <c r="BE162" i="16"/>
  <c r="BE166" i="16"/>
  <c r="BE175" i="16"/>
  <c r="BE181" i="16"/>
  <c r="F96" i="15"/>
  <c r="BE158" i="15"/>
  <c r="BE166" i="15"/>
  <c r="BE178" i="15"/>
  <c r="BE203" i="15"/>
  <c r="BE215" i="15"/>
  <c r="BE219" i="15"/>
  <c r="BE242" i="15"/>
  <c r="BE259" i="15"/>
  <c r="BE265" i="15"/>
  <c r="BE310" i="15"/>
  <c r="BE316" i="15"/>
  <c r="BE348" i="15"/>
  <c r="BE387" i="15"/>
  <c r="BE135" i="15"/>
  <c r="BE153" i="15"/>
  <c r="BE222" i="15"/>
  <c r="BE234" i="15"/>
  <c r="BE254" i="15"/>
  <c r="BE306" i="15"/>
  <c r="BE334" i="15"/>
  <c r="BE357" i="15"/>
  <c r="BE361" i="15"/>
  <c r="BE371" i="15"/>
  <c r="BE381" i="15"/>
  <c r="BE389" i="15"/>
  <c r="BE391" i="15"/>
  <c r="BE395" i="15"/>
  <c r="E85" i="15"/>
  <c r="J93" i="15"/>
  <c r="BE171" i="15"/>
  <c r="BE185" i="15"/>
  <c r="BE238" i="15"/>
  <c r="BE245" i="15"/>
  <c r="BE285" i="15"/>
  <c r="BE291" i="15"/>
  <c r="BE299" i="15"/>
  <c r="BE303" i="15"/>
  <c r="BE308" i="15"/>
  <c r="BE312" i="15"/>
  <c r="BE336" i="15"/>
  <c r="BE338" i="15"/>
  <c r="BE344" i="15"/>
  <c r="BE355" i="15"/>
  <c r="BE366" i="15"/>
  <c r="BE377" i="15"/>
  <c r="BE139" i="15"/>
  <c r="BE147" i="15"/>
  <c r="BE162" i="15"/>
  <c r="BE176" i="15"/>
  <c r="BE187" i="15"/>
  <c r="BE199" i="15"/>
  <c r="BE272" i="15"/>
  <c r="BE278" i="15"/>
  <c r="BE327" i="15"/>
  <c r="BE329" i="15"/>
  <c r="BE351" i="15"/>
  <c r="F96" i="14"/>
  <c r="BE164" i="14"/>
  <c r="J125" i="14"/>
  <c r="J128" i="14"/>
  <c r="BE192" i="14"/>
  <c r="BE197" i="14"/>
  <c r="E85" i="14"/>
  <c r="BE142" i="14"/>
  <c r="BE144" i="14"/>
  <c r="BE150" i="14"/>
  <c r="BE161" i="14"/>
  <c r="BE178" i="14"/>
  <c r="BE182" i="14"/>
  <c r="BE186" i="14"/>
  <c r="BE188" i="14"/>
  <c r="BE206" i="14"/>
  <c r="BE210" i="14"/>
  <c r="BE134" i="14"/>
  <c r="BE138" i="14"/>
  <c r="BE146" i="14"/>
  <c r="BE157" i="14"/>
  <c r="BE174" i="14"/>
  <c r="BE202" i="14"/>
  <c r="F96" i="13"/>
  <c r="J125" i="13"/>
  <c r="BE153" i="13"/>
  <c r="BE179" i="13"/>
  <c r="BE184" i="13"/>
  <c r="J93" i="13"/>
  <c r="BE135" i="13"/>
  <c r="BE140" i="13"/>
  <c r="BE147" i="13"/>
  <c r="BE149" i="13"/>
  <c r="BE165" i="13"/>
  <c r="BE187" i="13"/>
  <c r="BE131" i="13"/>
  <c r="BE170" i="13"/>
  <c r="E85" i="13"/>
  <c r="BE161" i="13"/>
  <c r="BE181" i="13"/>
  <c r="BK134" i="11"/>
  <c r="J134" i="11"/>
  <c r="J99" i="11"/>
  <c r="E85" i="12"/>
  <c r="F94" i="12"/>
  <c r="J125" i="12"/>
  <c r="J128" i="12"/>
  <c r="BE142" i="12"/>
  <c r="BE214" i="12"/>
  <c r="BE357" i="12"/>
  <c r="BE381" i="12"/>
  <c r="BE392" i="12"/>
  <c r="BE395" i="12"/>
  <c r="BE411" i="12"/>
  <c r="BE415" i="12"/>
  <c r="BE426" i="12"/>
  <c r="BE434" i="12"/>
  <c r="BE440" i="12"/>
  <c r="BE446" i="12"/>
  <c r="BE449" i="12"/>
  <c r="BE459" i="12"/>
  <c r="BE467" i="12"/>
  <c r="BE511" i="12"/>
  <c r="BE540" i="12"/>
  <c r="BE554" i="12"/>
  <c r="BE134" i="12"/>
  <c r="BE140" i="12"/>
  <c r="BE164" i="12"/>
  <c r="BE176" i="12"/>
  <c r="BE206" i="12"/>
  <c r="BE208" i="12"/>
  <c r="BE269" i="12"/>
  <c r="BE290" i="12"/>
  <c r="BE298" i="12"/>
  <c r="BE304" i="12"/>
  <c r="BE318" i="12"/>
  <c r="BE322" i="12"/>
  <c r="BE330" i="12"/>
  <c r="BE332" i="12"/>
  <c r="BE363" i="12"/>
  <c r="BE374" i="12"/>
  <c r="BE417" i="12"/>
  <c r="BE436" i="12"/>
  <c r="BE453" i="12"/>
  <c r="BE463" i="12"/>
  <c r="BE509" i="12"/>
  <c r="BE516" i="12"/>
  <c r="BE522" i="12"/>
  <c r="BE536" i="12"/>
  <c r="BE144" i="12"/>
  <c r="BE152" i="12"/>
  <c r="BE161" i="12"/>
  <c r="BE167" i="12"/>
  <c r="BE181" i="12"/>
  <c r="BE210" i="12"/>
  <c r="BE218" i="12"/>
  <c r="BE220" i="12"/>
  <c r="BE234" i="12"/>
  <c r="BE236" i="12"/>
  <c r="BE238" i="12"/>
  <c r="BE248" i="12"/>
  <c r="BE307" i="12"/>
  <c r="BE335" i="12"/>
  <c r="BE339" i="12"/>
  <c r="BE359" i="12"/>
  <c r="BE368" i="12"/>
  <c r="BE385" i="12"/>
  <c r="BE388" i="12"/>
  <c r="BE399" i="12"/>
  <c r="BE401" i="12"/>
  <c r="BE419" i="12"/>
  <c r="BE424" i="12"/>
  <c r="BE429" i="12"/>
  <c r="BE442" i="12"/>
  <c r="BE492" i="12"/>
  <c r="BE498" i="12"/>
  <c r="BE501" i="12"/>
  <c r="BE519" i="12"/>
  <c r="BE532" i="12"/>
  <c r="BE138" i="12"/>
  <c r="BE148" i="12"/>
  <c r="BE157" i="12"/>
  <c r="BE169" i="12"/>
  <c r="BE186" i="12"/>
  <c r="BE200" i="12"/>
  <c r="BE259" i="12"/>
  <c r="BE266" i="12"/>
  <c r="BE311" i="12"/>
  <c r="BE326" i="12"/>
  <c r="BE346" i="12"/>
  <c r="BE403" i="12"/>
  <c r="BE405" i="12"/>
  <c r="BE407" i="12"/>
  <c r="BE409" i="12"/>
  <c r="BE432" i="12"/>
  <c r="BE444" i="12"/>
  <c r="BE457" i="12"/>
  <c r="BE471" i="12"/>
  <c r="BE475" i="12"/>
  <c r="BE481" i="12"/>
  <c r="BE485" i="12"/>
  <c r="BE506" i="12"/>
  <c r="BE526" i="12"/>
  <c r="BE545" i="12"/>
  <c r="BE550" i="12"/>
  <c r="J140" i="10"/>
  <c r="J100" i="10"/>
  <c r="J516" i="10"/>
  <c r="J115" i="10" s="1"/>
  <c r="J91" i="11"/>
  <c r="J94" i="11"/>
  <c r="BE147" i="11"/>
  <c r="BE177" i="11"/>
  <c r="BE190" i="11"/>
  <c r="BE196" i="11"/>
  <c r="BE199" i="11"/>
  <c r="BE227" i="11"/>
  <c r="BE260" i="11"/>
  <c r="BE289" i="11"/>
  <c r="BE309" i="11"/>
  <c r="BE315" i="11"/>
  <c r="BE318" i="11"/>
  <c r="BE324" i="11"/>
  <c r="BE341" i="11"/>
  <c r="BE343" i="11"/>
  <c r="BE345" i="11"/>
  <c r="BE373" i="11"/>
  <c r="BE380" i="11"/>
  <c r="BE394" i="11"/>
  <c r="BE401" i="11"/>
  <c r="BE403" i="11"/>
  <c r="BE423" i="11"/>
  <c r="BE429" i="11"/>
  <c r="BE433" i="11"/>
  <c r="BE136" i="11"/>
  <c r="BE140" i="11"/>
  <c r="BE142" i="11"/>
  <c r="BE145" i="11"/>
  <c r="BE173" i="11"/>
  <c r="BE181" i="11"/>
  <c r="BE216" i="11"/>
  <c r="BE223" i="11"/>
  <c r="BE233" i="11"/>
  <c r="BE284" i="11"/>
  <c r="BE326" i="11"/>
  <c r="BE329" i="11"/>
  <c r="BE339" i="11"/>
  <c r="BE357" i="11"/>
  <c r="BE369" i="11"/>
  <c r="BE386" i="11"/>
  <c r="BE390" i="11"/>
  <c r="BE397" i="11"/>
  <c r="E85" i="11"/>
  <c r="F94" i="11"/>
  <c r="BE151" i="11"/>
  <c r="BE159" i="11"/>
  <c r="BE240" i="11"/>
  <c r="BE265" i="11"/>
  <c r="BE282" i="11"/>
  <c r="BE322" i="11"/>
  <c r="BE331" i="11"/>
  <c r="BE335" i="11"/>
  <c r="BE406" i="11"/>
  <c r="BE409" i="11"/>
  <c r="BE415" i="11"/>
  <c r="BE426" i="11"/>
  <c r="BE164" i="11"/>
  <c r="BE175" i="11"/>
  <c r="BE210" i="11"/>
  <c r="BE219" i="11"/>
  <c r="BE247" i="11"/>
  <c r="BE295" i="11"/>
  <c r="BE303" i="11"/>
  <c r="BE350" i="11"/>
  <c r="BE359" i="11"/>
  <c r="BE363" i="11"/>
  <c r="BE155" i="10"/>
  <c r="BE157" i="10"/>
  <c r="BE215" i="10"/>
  <c r="BE270" i="10"/>
  <c r="BE311" i="10"/>
  <c r="BE322" i="10"/>
  <c r="BE327" i="10"/>
  <c r="BE332" i="10"/>
  <c r="BE347" i="10"/>
  <c r="BE417" i="10"/>
  <c r="BE431" i="10"/>
  <c r="BE442" i="10"/>
  <c r="BE454" i="10"/>
  <c r="BE469" i="10"/>
  <c r="BE473" i="10"/>
  <c r="BE484" i="10"/>
  <c r="BE517" i="10"/>
  <c r="BE521" i="10"/>
  <c r="BE528" i="10"/>
  <c r="BE530" i="10"/>
  <c r="BE534" i="10"/>
  <c r="F94" i="10"/>
  <c r="J132" i="10"/>
  <c r="J135" i="10"/>
  <c r="BE175" i="10"/>
  <c r="BE192" i="10"/>
  <c r="BE225" i="10"/>
  <c r="BE268" i="10"/>
  <c r="BE294" i="10"/>
  <c r="BE296" i="10"/>
  <c r="BE306" i="10"/>
  <c r="BE340" i="10"/>
  <c r="BE369" i="10"/>
  <c r="BE372" i="10"/>
  <c r="BE377" i="10"/>
  <c r="BE385" i="10"/>
  <c r="BE404" i="10"/>
  <c r="BE420" i="10"/>
  <c r="BE427" i="10"/>
  <c r="BE438" i="10"/>
  <c r="BE476" i="10"/>
  <c r="BE480" i="10"/>
  <c r="BE501" i="10"/>
  <c r="BE506" i="10"/>
  <c r="E126" i="10"/>
  <c r="BE141" i="10"/>
  <c r="BE150" i="10"/>
  <c r="BE178" i="10"/>
  <c r="BE207" i="10"/>
  <c r="BE233" i="10"/>
  <c r="BE247" i="10"/>
  <c r="BE262" i="10"/>
  <c r="BE282" i="10"/>
  <c r="BE290" i="10"/>
  <c r="BE317" i="10"/>
  <c r="BE335" i="10"/>
  <c r="BE364" i="10"/>
  <c r="BE396" i="10"/>
  <c r="BE408" i="10"/>
  <c r="BE423" i="10"/>
  <c r="BE435" i="10"/>
  <c r="BE446" i="10"/>
  <c r="BE461" i="10"/>
  <c r="BE465" i="10"/>
  <c r="BE524" i="10"/>
  <c r="BE159" i="10"/>
  <c r="BE166" i="10"/>
  <c r="BE200" i="10"/>
  <c r="BE203" i="10"/>
  <c r="BE212" i="10"/>
  <c r="BE220" i="10"/>
  <c r="BE238" i="10"/>
  <c r="BE249" i="10"/>
  <c r="BE254" i="10"/>
  <c r="BE277" i="10"/>
  <c r="BE288" i="10"/>
  <c r="BE301" i="10"/>
  <c r="BE342" i="10"/>
  <c r="BE349" i="10"/>
  <c r="BE351" i="10"/>
  <c r="BE353" i="10"/>
  <c r="BE355" i="10"/>
  <c r="BE360" i="10"/>
  <c r="BE362" i="10"/>
  <c r="BE380" i="10"/>
  <c r="BE383" i="10"/>
  <c r="BE388" i="10"/>
  <c r="BE392" i="10"/>
  <c r="BE400" i="10"/>
  <c r="BE412" i="10"/>
  <c r="BE450" i="10"/>
  <c r="BE458" i="10"/>
  <c r="BE491" i="10"/>
  <c r="BE494" i="10"/>
  <c r="BE498" i="10"/>
  <c r="BE504" i="10"/>
  <c r="J93" i="9"/>
  <c r="F95" i="9"/>
  <c r="J96" i="9"/>
  <c r="F125" i="9"/>
  <c r="BE131" i="9"/>
  <c r="BE145" i="9"/>
  <c r="BE147" i="9"/>
  <c r="BE151" i="9"/>
  <c r="BE162" i="9"/>
  <c r="BE164" i="9"/>
  <c r="BE173" i="9"/>
  <c r="BE177" i="9"/>
  <c r="BE185" i="9"/>
  <c r="BE197" i="9"/>
  <c r="BE204" i="9"/>
  <c r="BE206" i="9"/>
  <c r="BE210" i="9"/>
  <c r="BE213" i="9"/>
  <c r="BE219" i="9"/>
  <c r="BE139" i="9"/>
  <c r="BE157" i="9"/>
  <c r="BE160" i="9"/>
  <c r="BE179" i="9"/>
  <c r="BE194" i="9"/>
  <c r="BE217" i="9"/>
  <c r="BE221" i="9"/>
  <c r="BE223" i="9"/>
  <c r="E114" i="9"/>
  <c r="BE135" i="9"/>
  <c r="BE137" i="9"/>
  <c r="BE143" i="9"/>
  <c r="BE149" i="9"/>
  <c r="BE153" i="9"/>
  <c r="BE155" i="9"/>
  <c r="BE167" i="9"/>
  <c r="BE169" i="9"/>
  <c r="BE171" i="9"/>
  <c r="BE181" i="9"/>
  <c r="BE183" i="9"/>
  <c r="BE189" i="9"/>
  <c r="BE191" i="9"/>
  <c r="BE215" i="9"/>
  <c r="J95" i="9"/>
  <c r="BE133" i="9"/>
  <c r="BE141" i="9"/>
  <c r="BE175" i="9"/>
  <c r="BE187" i="9"/>
  <c r="BE199" i="9"/>
  <c r="BE201" i="9"/>
  <c r="BE208" i="9"/>
  <c r="J127" i="7"/>
  <c r="J101" i="7" s="1"/>
  <c r="F95" i="8"/>
  <c r="E112" i="8"/>
  <c r="F123" i="8"/>
  <c r="BE133" i="8"/>
  <c r="BE141" i="8"/>
  <c r="BE147" i="8"/>
  <c r="BE153" i="8"/>
  <c r="BE161" i="8"/>
  <c r="BE169" i="8"/>
  <c r="BE171" i="8"/>
  <c r="BE173" i="8"/>
  <c r="BE175" i="8"/>
  <c r="BE190" i="8"/>
  <c r="BE192" i="8"/>
  <c r="BE195" i="8"/>
  <c r="BE197" i="8"/>
  <c r="BE199" i="8"/>
  <c r="BE209" i="8"/>
  <c r="BE219" i="8"/>
  <c r="BE223" i="8"/>
  <c r="BE239" i="8"/>
  <c r="BE241" i="8"/>
  <c r="BE243" i="8"/>
  <c r="BE251" i="8"/>
  <c r="BE253" i="8"/>
  <c r="BE255" i="8"/>
  <c r="BE259" i="8"/>
  <c r="BE285" i="8"/>
  <c r="BE289" i="8"/>
  <c r="BE291" i="8"/>
  <c r="BE313" i="8"/>
  <c r="BE323" i="8"/>
  <c r="BE337" i="8"/>
  <c r="BE353" i="8"/>
  <c r="BE361" i="8"/>
  <c r="BE363" i="8"/>
  <c r="BE365" i="8"/>
  <c r="BE367" i="8"/>
  <c r="BE371" i="8"/>
  <c r="BE373" i="8"/>
  <c r="BE375" i="8"/>
  <c r="BE379" i="8"/>
  <c r="BE395" i="8"/>
  <c r="BE397" i="8"/>
  <c r="BE405" i="8"/>
  <c r="BE413" i="8"/>
  <c r="BE427" i="8"/>
  <c r="BE449" i="8"/>
  <c r="BE451" i="8"/>
  <c r="BE455" i="8"/>
  <c r="J128" i="7"/>
  <c r="J102" i="7" s="1"/>
  <c r="J95" i="8"/>
  <c r="BE135" i="8"/>
  <c r="BE137" i="8"/>
  <c r="BE155" i="8"/>
  <c r="BE163" i="8"/>
  <c r="BE165" i="8"/>
  <c r="BE177" i="8"/>
  <c r="BE179" i="8"/>
  <c r="BE181" i="8"/>
  <c r="BE207" i="8"/>
  <c r="BE225" i="8"/>
  <c r="BE235" i="8"/>
  <c r="BE245" i="8"/>
  <c r="BE281" i="8"/>
  <c r="BE298" i="8"/>
  <c r="BE300" i="8"/>
  <c r="BE302" i="8"/>
  <c r="BE304" i="8"/>
  <c r="BE306" i="8"/>
  <c r="BE321" i="8"/>
  <c r="BE325" i="8"/>
  <c r="BE327" i="8"/>
  <c r="BE329" i="8"/>
  <c r="BE331" i="8"/>
  <c r="BE333" i="8"/>
  <c r="BE341" i="8"/>
  <c r="BE349" i="8"/>
  <c r="BE381" i="8"/>
  <c r="BE383" i="8"/>
  <c r="BE385" i="8"/>
  <c r="BE393" i="8"/>
  <c r="BE407" i="8"/>
  <c r="BE415" i="8"/>
  <c r="BE417" i="8"/>
  <c r="BE421" i="8"/>
  <c r="BE431" i="8"/>
  <c r="BE441" i="8"/>
  <c r="BE443" i="8"/>
  <c r="BE445" i="8"/>
  <c r="J100" i="7"/>
  <c r="J96" i="8"/>
  <c r="BE131" i="8"/>
  <c r="BE143" i="8"/>
  <c r="BE151" i="8"/>
  <c r="BE157" i="8"/>
  <c r="BE159" i="8"/>
  <c r="BE167" i="8"/>
  <c r="BE183" i="8"/>
  <c r="BE201" i="8"/>
  <c r="BE203" i="8"/>
  <c r="BE217" i="8"/>
  <c r="BE221" i="8"/>
  <c r="BE237" i="8"/>
  <c r="BE247" i="8"/>
  <c r="BE273" i="8"/>
  <c r="BE277" i="8"/>
  <c r="BE279" i="8"/>
  <c r="BE287" i="8"/>
  <c r="BE296" i="8"/>
  <c r="BE315" i="8"/>
  <c r="BE317" i="8"/>
  <c r="BE319" i="8"/>
  <c r="BE335" i="8"/>
  <c r="BE339" i="8"/>
  <c r="BE359" i="8"/>
  <c r="BE387" i="8"/>
  <c r="BE389" i="8"/>
  <c r="BE391" i="8"/>
  <c r="BE403" i="8"/>
  <c r="BE409" i="8"/>
  <c r="BE411" i="8"/>
  <c r="BE453" i="8"/>
  <c r="BE457" i="8"/>
  <c r="BE459" i="8"/>
  <c r="BE461" i="8"/>
  <c r="BE463" i="8"/>
  <c r="J93" i="8"/>
  <c r="BE129" i="8"/>
  <c r="BE139" i="8"/>
  <c r="BE145" i="8"/>
  <c r="BE149" i="8"/>
  <c r="BE186" i="8"/>
  <c r="BE188" i="8"/>
  <c r="BE205" i="8"/>
  <c r="BE211" i="8"/>
  <c r="BE213" i="8"/>
  <c r="BE215" i="8"/>
  <c r="BE227" i="8"/>
  <c r="BE229" i="8"/>
  <c r="BE231" i="8"/>
  <c r="BE233" i="8"/>
  <c r="BE249" i="8"/>
  <c r="BE257" i="8"/>
  <c r="BE261" i="8"/>
  <c r="BE263" i="8"/>
  <c r="BE265" i="8"/>
  <c r="BE267" i="8"/>
  <c r="BE269" i="8"/>
  <c r="BE271" i="8"/>
  <c r="BE275" i="8"/>
  <c r="BE283" i="8"/>
  <c r="BE294" i="8"/>
  <c r="BE308" i="8"/>
  <c r="BE310" i="8"/>
  <c r="BE343" i="8"/>
  <c r="BE345" i="8"/>
  <c r="BE347" i="8"/>
  <c r="BE351" i="8"/>
  <c r="BE355" i="8"/>
  <c r="BE357" i="8"/>
  <c r="BE369" i="8"/>
  <c r="BE377" i="8"/>
  <c r="BE399" i="8"/>
  <c r="BE401" i="8"/>
  <c r="BE419" i="8"/>
  <c r="BE423" i="8"/>
  <c r="BE425" i="8"/>
  <c r="BE429" i="8"/>
  <c r="BE433" i="8"/>
  <c r="BE435" i="8"/>
  <c r="BE437" i="8"/>
  <c r="BE439" i="8"/>
  <c r="BE447" i="8"/>
  <c r="J93" i="7"/>
  <c r="J96" i="7"/>
  <c r="F122" i="7"/>
  <c r="BE129" i="7"/>
  <c r="BE133" i="7"/>
  <c r="BE135" i="7"/>
  <c r="BE137" i="7"/>
  <c r="BE145" i="7"/>
  <c r="BE149" i="7"/>
  <c r="BE161" i="7"/>
  <c r="BE171" i="7"/>
  <c r="BE191" i="7"/>
  <c r="BE193" i="7"/>
  <c r="BE207" i="7"/>
  <c r="BE209" i="7"/>
  <c r="BE213" i="7"/>
  <c r="BE222" i="7"/>
  <c r="BE226" i="7"/>
  <c r="BE228" i="7"/>
  <c r="BE230" i="7"/>
  <c r="BE232" i="7"/>
  <c r="BE236" i="7"/>
  <c r="BE240" i="7"/>
  <c r="BE249" i="7"/>
  <c r="BE266" i="7"/>
  <c r="BE268" i="7"/>
  <c r="BE270" i="7"/>
  <c r="BE276" i="7"/>
  <c r="BE290" i="7"/>
  <c r="BE294" i="7"/>
  <c r="BE296" i="7"/>
  <c r="BE298" i="7"/>
  <c r="BE306" i="7"/>
  <c r="BE318" i="7"/>
  <c r="BE334" i="7"/>
  <c r="BE338" i="7"/>
  <c r="BE340" i="7"/>
  <c r="BE346" i="7"/>
  <c r="BE356" i="7"/>
  <c r="BE370" i="7"/>
  <c r="BE372" i="7"/>
  <c r="BE374" i="7"/>
  <c r="BE384" i="7"/>
  <c r="BE388" i="7"/>
  <c r="J95" i="7"/>
  <c r="BE131" i="7"/>
  <c r="BE141" i="7"/>
  <c r="BE147" i="7"/>
  <c r="BE153" i="7"/>
  <c r="BE157" i="7"/>
  <c r="BE167" i="7"/>
  <c r="BE173" i="7"/>
  <c r="BE177" i="7"/>
  <c r="BE201" i="7"/>
  <c r="BE224" i="7"/>
  <c r="BE238" i="7"/>
  <c r="BE262" i="7"/>
  <c r="BE264" i="7"/>
  <c r="BE278" i="7"/>
  <c r="BE308" i="7"/>
  <c r="BE316" i="7"/>
  <c r="BE324" i="7"/>
  <c r="BE326" i="7"/>
  <c r="BE328" i="7"/>
  <c r="BE330" i="7"/>
  <c r="BE344" i="7"/>
  <c r="BE348" i="7"/>
  <c r="BE354" i="7"/>
  <c r="BE362" i="7"/>
  <c r="BE366" i="7"/>
  <c r="BE368" i="7"/>
  <c r="BE378" i="7"/>
  <c r="BE380" i="7"/>
  <c r="BE394" i="7"/>
  <c r="BE404" i="7"/>
  <c r="BE408" i="7"/>
  <c r="BE416" i="7"/>
  <c r="BE418" i="7"/>
  <c r="BE422" i="7"/>
  <c r="E112" i="7"/>
  <c r="F123" i="7"/>
  <c r="BE139" i="7"/>
  <c r="BE143" i="7"/>
  <c r="BE155" i="7"/>
  <c r="BE163" i="7"/>
  <c r="BE175" i="7"/>
  <c r="BE179" i="7"/>
  <c r="BE181" i="7"/>
  <c r="BE183" i="7"/>
  <c r="BE185" i="7"/>
  <c r="BE187" i="7"/>
  <c r="BE203" i="7"/>
  <c r="BE211" i="7"/>
  <c r="BE215" i="7"/>
  <c r="BE220" i="7"/>
  <c r="BE234" i="7"/>
  <c r="BE245" i="7"/>
  <c r="BE251" i="7"/>
  <c r="BE274" i="7"/>
  <c r="BE282" i="7"/>
  <c r="BE284" i="7"/>
  <c r="BE288" i="7"/>
  <c r="BE314" i="7"/>
  <c r="BE322" i="7"/>
  <c r="BE336" i="7"/>
  <c r="BE342" i="7"/>
  <c r="BE350" i="7"/>
  <c r="BE358" i="7"/>
  <c r="BE360" i="7"/>
  <c r="BE382" i="7"/>
  <c r="BE392" i="7"/>
  <c r="BE396" i="7"/>
  <c r="BE398" i="7"/>
  <c r="BE410" i="7"/>
  <c r="BE412" i="7"/>
  <c r="BE420" i="7"/>
  <c r="BE424" i="7"/>
  <c r="BE426" i="7"/>
  <c r="BE428" i="7"/>
  <c r="BE151" i="7"/>
  <c r="BE159" i="7"/>
  <c r="BE165" i="7"/>
  <c r="BE169" i="7"/>
  <c r="BE189" i="7"/>
  <c r="BE195" i="7"/>
  <c r="BE197" i="7"/>
  <c r="BE199" i="7"/>
  <c r="BE205" i="7"/>
  <c r="BE217" i="7"/>
  <c r="BE243" i="7"/>
  <c r="BE247" i="7"/>
  <c r="BE253" i="7"/>
  <c r="BE256" i="7"/>
  <c r="BE258" i="7"/>
  <c r="BE260" i="7"/>
  <c r="BE272" i="7"/>
  <c r="BE280" i="7"/>
  <c r="BE286" i="7"/>
  <c r="BE292" i="7"/>
  <c r="BE300" i="7"/>
  <c r="BE302" i="7"/>
  <c r="BE304" i="7"/>
  <c r="BE310" i="7"/>
  <c r="BE312" i="7"/>
  <c r="BE320" i="7"/>
  <c r="BE332" i="7"/>
  <c r="BE352" i="7"/>
  <c r="BE364" i="7"/>
  <c r="BE376" i="7"/>
  <c r="BE386" i="7"/>
  <c r="BE390" i="7"/>
  <c r="BE400" i="7"/>
  <c r="BE402" i="7"/>
  <c r="BE406" i="7"/>
  <c r="BE414" i="7"/>
  <c r="J93" i="6"/>
  <c r="F133" i="6"/>
  <c r="BE139" i="6"/>
  <c r="BE141" i="6"/>
  <c r="BE143" i="6"/>
  <c r="BE145" i="6"/>
  <c r="BE147" i="6"/>
  <c r="BE151" i="6"/>
  <c r="BE163" i="6"/>
  <c r="BE165" i="6"/>
  <c r="BE171" i="6"/>
  <c r="BE187" i="6"/>
  <c r="BE189" i="6"/>
  <c r="BE194" i="6"/>
  <c r="BE196" i="6"/>
  <c r="BE208" i="6"/>
  <c r="BE210" i="6"/>
  <c r="BE222" i="6"/>
  <c r="BE224" i="6"/>
  <c r="BE244" i="6"/>
  <c r="BE255" i="6"/>
  <c r="BE257" i="6"/>
  <c r="BE259" i="6"/>
  <c r="BE261" i="6"/>
  <c r="BE265" i="6"/>
  <c r="BE269" i="6"/>
  <c r="BE282" i="6"/>
  <c r="BE296" i="6"/>
  <c r="BE302" i="6"/>
  <c r="BE308" i="6"/>
  <c r="BE310" i="6"/>
  <c r="BE314" i="6"/>
  <c r="BE322" i="6"/>
  <c r="BE328" i="6"/>
  <c r="BE341" i="6"/>
  <c r="BE345" i="6"/>
  <c r="BE350" i="6"/>
  <c r="BE353" i="6"/>
  <c r="BE360" i="6"/>
  <c r="BE366" i="6"/>
  <c r="BE370" i="6"/>
  <c r="J95" i="6"/>
  <c r="E122" i="6"/>
  <c r="F132" i="6"/>
  <c r="BE149" i="6"/>
  <c r="BE153" i="6"/>
  <c r="BE177" i="6"/>
  <c r="BE180" i="6"/>
  <c r="BE182" i="6"/>
  <c r="BE185" i="6"/>
  <c r="BE191" i="6"/>
  <c r="BE198" i="6"/>
  <c r="BE202" i="6"/>
  <c r="BE212" i="6"/>
  <c r="BE214" i="6"/>
  <c r="BE226" i="6"/>
  <c r="BE230" i="6"/>
  <c r="BE232" i="6"/>
  <c r="BE234" i="6"/>
  <c r="BE240" i="6"/>
  <c r="BE242" i="6"/>
  <c r="BE247" i="6"/>
  <c r="BE253" i="6"/>
  <c r="BE263" i="6"/>
  <c r="BE275" i="6"/>
  <c r="BE277" i="6"/>
  <c r="BE304" i="6"/>
  <c r="BE316" i="6"/>
  <c r="BE324" i="6"/>
  <c r="BE326" i="6"/>
  <c r="BE330" i="6"/>
  <c r="BE335" i="6"/>
  <c r="BE343" i="6"/>
  <c r="BE347" i="6"/>
  <c r="BE355" i="6"/>
  <c r="BE386" i="6"/>
  <c r="BE388" i="6"/>
  <c r="BE390" i="6"/>
  <c r="BE392" i="6"/>
  <c r="BE394" i="6"/>
  <c r="BE396" i="6"/>
  <c r="BE398" i="6"/>
  <c r="J133" i="6"/>
  <c r="BE155" i="6"/>
  <c r="BE157" i="6"/>
  <c r="BE159" i="6"/>
  <c r="BE161" i="6"/>
  <c r="BE167" i="6"/>
  <c r="BE169" i="6"/>
  <c r="BE219" i="6"/>
  <c r="BE236" i="6"/>
  <c r="BE250" i="6"/>
  <c r="BE279" i="6"/>
  <c r="BE288" i="6"/>
  <c r="BE290" i="6"/>
  <c r="BE292" i="6"/>
  <c r="BE294" i="6"/>
  <c r="BE300" i="6"/>
  <c r="BE306" i="6"/>
  <c r="BE318" i="6"/>
  <c r="BE320" i="6"/>
  <c r="BE338" i="6"/>
  <c r="BE357" i="6"/>
  <c r="BE368" i="6"/>
  <c r="BE378" i="6"/>
  <c r="BE384" i="6"/>
  <c r="BE173" i="6"/>
  <c r="BE175" i="6"/>
  <c r="BE205" i="6"/>
  <c r="BE217" i="6"/>
  <c r="BE228" i="6"/>
  <c r="BE238" i="6"/>
  <c r="BE267" i="6"/>
  <c r="BE271" i="6"/>
  <c r="BE273" i="6"/>
  <c r="BE284" i="6"/>
  <c r="BE286" i="6"/>
  <c r="BE298" i="6"/>
  <c r="BE312" i="6"/>
  <c r="BE332" i="6"/>
  <c r="BE362" i="6"/>
  <c r="BE364" i="6"/>
  <c r="BE372" i="6"/>
  <c r="BE374" i="6"/>
  <c r="BE376" i="6"/>
  <c r="BE380" i="6"/>
  <c r="BE382" i="6"/>
  <c r="J209" i="4"/>
  <c r="J109" i="4"/>
  <c r="F95" i="5"/>
  <c r="F96" i="5"/>
  <c r="J132" i="5"/>
  <c r="BE141" i="5"/>
  <c r="BE145" i="5"/>
  <c r="BE147" i="5"/>
  <c r="BE150" i="5"/>
  <c r="BE165" i="5"/>
  <c r="BE175" i="5"/>
  <c r="BE184" i="5"/>
  <c r="BE193" i="5"/>
  <c r="BE212" i="5"/>
  <c r="BE216" i="5"/>
  <c r="BE218" i="5"/>
  <c r="BE220" i="5"/>
  <c r="BE227" i="5"/>
  <c r="BE234" i="5"/>
  <c r="BE246" i="5"/>
  <c r="BE265" i="5"/>
  <c r="BE289" i="5"/>
  <c r="BE295" i="5"/>
  <c r="BE299" i="5"/>
  <c r="BE302" i="5"/>
  <c r="J96" i="5"/>
  <c r="J130" i="5"/>
  <c r="BE139" i="5"/>
  <c r="BE173" i="5"/>
  <c r="BE177" i="5"/>
  <c r="BE187" i="5"/>
  <c r="BE189" i="5"/>
  <c r="BE191" i="5"/>
  <c r="BE195" i="5"/>
  <c r="BE200" i="5"/>
  <c r="BE203" i="5"/>
  <c r="BE206" i="5"/>
  <c r="BE214" i="5"/>
  <c r="BE240" i="5"/>
  <c r="BE242" i="5"/>
  <c r="BE252" i="5"/>
  <c r="BE263" i="5"/>
  <c r="BE267" i="5"/>
  <c r="BE269" i="5"/>
  <c r="BE279" i="5"/>
  <c r="BE293" i="5"/>
  <c r="BE304" i="5"/>
  <c r="BE306" i="5"/>
  <c r="E85" i="5"/>
  <c r="BE158" i="5"/>
  <c r="BE161" i="5"/>
  <c r="BE169" i="5"/>
  <c r="BE171" i="5"/>
  <c r="BE179" i="5"/>
  <c r="BE210" i="5"/>
  <c r="BE225" i="5"/>
  <c r="BE236" i="5"/>
  <c r="BE238" i="5"/>
  <c r="BE257" i="5"/>
  <c r="BE259" i="5"/>
  <c r="BE272" i="5"/>
  <c r="BE282" i="5"/>
  <c r="BE285" i="5"/>
  <c r="BE287" i="5"/>
  <c r="BE291" i="5"/>
  <c r="BE297" i="5"/>
  <c r="BE143" i="5"/>
  <c r="BE153" i="5"/>
  <c r="BE155" i="5"/>
  <c r="BE167" i="5"/>
  <c r="BE182" i="5"/>
  <c r="BE197" i="5"/>
  <c r="BE222" i="5"/>
  <c r="BE230" i="5"/>
  <c r="BE232" i="5"/>
  <c r="BE244" i="5"/>
  <c r="BE249" i="5"/>
  <c r="BE254" i="5"/>
  <c r="BE275" i="5"/>
  <c r="BE277" i="5"/>
  <c r="J96" i="4"/>
  <c r="F135" i="4"/>
  <c r="BE161" i="4"/>
  <c r="BE220" i="4"/>
  <c r="BE226" i="4"/>
  <c r="BE238" i="4"/>
  <c r="BE252" i="4"/>
  <c r="BE281" i="4"/>
  <c r="BE285" i="4"/>
  <c r="BE293" i="4"/>
  <c r="BE297" i="4"/>
  <c r="BE303" i="4"/>
  <c r="BE307" i="4"/>
  <c r="BE309" i="4"/>
  <c r="BE316" i="4"/>
  <c r="BE318" i="4"/>
  <c r="BE331" i="4"/>
  <c r="BE344" i="4"/>
  <c r="BE347" i="4"/>
  <c r="J95" i="4"/>
  <c r="BE141" i="4"/>
  <c r="BE163" i="4"/>
  <c r="BE169" i="4"/>
  <c r="BE173" i="4"/>
  <c r="BE177" i="4"/>
  <c r="BE187" i="4"/>
  <c r="BE201" i="4"/>
  <c r="BE203" i="4"/>
  <c r="BE216" i="4"/>
  <c r="BE218" i="4"/>
  <c r="BE222" i="4"/>
  <c r="BE232" i="4"/>
  <c r="BE248" i="4"/>
  <c r="BE250" i="4"/>
  <c r="BE257" i="4"/>
  <c r="BE271" i="4"/>
  <c r="BE273" i="4"/>
  <c r="BE279" i="4"/>
  <c r="BE283" i="4"/>
  <c r="BE287" i="4"/>
  <c r="BE289" i="4"/>
  <c r="BE291" i="4"/>
  <c r="BE311" i="4"/>
  <c r="BE325" i="4"/>
  <c r="BE327" i="4"/>
  <c r="BE335" i="4"/>
  <c r="BE342" i="4"/>
  <c r="BK1565" i="3"/>
  <c r="J1565" i="3"/>
  <c r="J123" i="3" s="1"/>
  <c r="F95" i="4"/>
  <c r="E124" i="4"/>
  <c r="J132" i="4"/>
  <c r="BE182" i="4"/>
  <c r="BE190" i="4"/>
  <c r="BE192" i="4"/>
  <c r="BE194" i="4"/>
  <c r="BE206" i="4"/>
  <c r="BE214" i="4"/>
  <c r="BE230" i="4"/>
  <c r="BE234" i="4"/>
  <c r="BE236" i="4"/>
  <c r="BE259" i="4"/>
  <c r="BE261" i="4"/>
  <c r="BE263" i="4"/>
  <c r="BE265" i="4"/>
  <c r="BE275" i="4"/>
  <c r="BE299" i="4"/>
  <c r="BE301" i="4"/>
  <c r="BE320" i="4"/>
  <c r="BE329" i="4"/>
  <c r="BE333" i="4"/>
  <c r="BE340" i="4"/>
  <c r="BE150" i="4"/>
  <c r="BE152" i="4"/>
  <c r="BE165" i="4"/>
  <c r="BE167" i="4"/>
  <c r="BE196" i="4"/>
  <c r="BE198" i="4"/>
  <c r="BE210" i="4"/>
  <c r="BE212" i="4"/>
  <c r="BE240" i="4"/>
  <c r="BE242" i="4"/>
  <c r="BE244" i="4"/>
  <c r="BE246" i="4"/>
  <c r="BE254" i="4"/>
  <c r="BE267" i="4"/>
  <c r="BE269" i="4"/>
  <c r="BE277" i="4"/>
  <c r="BE314" i="4"/>
  <c r="BE322" i="4"/>
  <c r="BE337" i="4"/>
  <c r="E85" i="3"/>
  <c r="F96" i="3"/>
  <c r="BE159" i="3"/>
  <c r="BE166" i="3"/>
  <c r="BE196" i="3"/>
  <c r="BE201" i="3"/>
  <c r="BE205" i="3"/>
  <c r="BE224" i="3"/>
  <c r="BE255" i="3"/>
  <c r="BE306" i="3"/>
  <c r="BE311" i="3"/>
  <c r="BE334" i="3"/>
  <c r="BE340" i="3"/>
  <c r="BE378" i="3"/>
  <c r="BE387" i="3"/>
  <c r="BE442" i="3"/>
  <c r="BE498" i="3"/>
  <c r="BE511" i="3"/>
  <c r="BE525" i="3"/>
  <c r="BE548" i="3"/>
  <c r="BE550" i="3"/>
  <c r="BE555" i="3"/>
  <c r="BE579" i="3"/>
  <c r="BE584" i="3"/>
  <c r="BE609" i="3"/>
  <c r="BE622" i="3"/>
  <c r="BE678" i="3"/>
  <c r="BE690" i="3"/>
  <c r="BE699" i="3"/>
  <c r="BE748" i="3"/>
  <c r="BE770" i="3"/>
  <c r="BE791" i="3"/>
  <c r="BE814" i="3"/>
  <c r="BE819" i="3"/>
  <c r="BE847" i="3"/>
  <c r="BE874" i="3"/>
  <c r="BE914" i="3"/>
  <c r="BE925" i="3"/>
  <c r="BE929" i="3"/>
  <c r="BE936" i="3"/>
  <c r="BE968" i="3"/>
  <c r="BE976" i="3"/>
  <c r="BE980" i="3"/>
  <c r="BE989" i="3"/>
  <c r="BE1018" i="3"/>
  <c r="BE1024" i="3"/>
  <c r="BE1030" i="3"/>
  <c r="BE1049" i="3"/>
  <c r="BE1072" i="3"/>
  <c r="BE1084" i="3"/>
  <c r="BE1099" i="3"/>
  <c r="BE1115" i="3"/>
  <c r="BE1161" i="3"/>
  <c r="BE1196" i="3"/>
  <c r="BE1209" i="3"/>
  <c r="BE1219" i="3"/>
  <c r="BE1231" i="3"/>
  <c r="BE1242" i="3"/>
  <c r="BE1269" i="3"/>
  <c r="BE1272" i="3"/>
  <c r="BE1275" i="3"/>
  <c r="BE1282" i="3"/>
  <c r="BE1287" i="3"/>
  <c r="BE1315" i="3"/>
  <c r="BE1327" i="3"/>
  <c r="BE1331" i="3"/>
  <c r="BE1335" i="3"/>
  <c r="BE1343" i="3"/>
  <c r="BE1371" i="3"/>
  <c r="BE1375" i="3"/>
  <c r="BE1379" i="3"/>
  <c r="BE1387" i="3"/>
  <c r="BE1407" i="3"/>
  <c r="BE1429" i="3"/>
  <c r="BE1444" i="3"/>
  <c r="BE1454" i="3"/>
  <c r="BE1486" i="3"/>
  <c r="J93" i="3"/>
  <c r="J146" i="3"/>
  <c r="BE210" i="3"/>
  <c r="BE220" i="3"/>
  <c r="BE330" i="3"/>
  <c r="BE348" i="3"/>
  <c r="BE418" i="3"/>
  <c r="BE437" i="3"/>
  <c r="BE450" i="3"/>
  <c r="BE456" i="3"/>
  <c r="BE463" i="3"/>
  <c r="BE476" i="3"/>
  <c r="BE519" i="3"/>
  <c r="BE539" i="3"/>
  <c r="BE599" i="3"/>
  <c r="BE681" i="3"/>
  <c r="BE692" i="3"/>
  <c r="BE727" i="3"/>
  <c r="BE741" i="3"/>
  <c r="BE784" i="3"/>
  <c r="BE796" i="3"/>
  <c r="BE802" i="3"/>
  <c r="BE804" i="3"/>
  <c r="BE821" i="3"/>
  <c r="BE892" i="3"/>
  <c r="BE921" i="3"/>
  <c r="BE938" i="3"/>
  <c r="BE943" i="3"/>
  <c r="BE946" i="3"/>
  <c r="BE972" i="3"/>
  <c r="BE974" i="3"/>
  <c r="BE1058" i="3"/>
  <c r="BE1065" i="3"/>
  <c r="BE1068" i="3"/>
  <c r="BE1095" i="3"/>
  <c r="BE1111" i="3"/>
  <c r="BE1137" i="3"/>
  <c r="BE1147" i="3"/>
  <c r="BE1151" i="3"/>
  <c r="BE1226" i="3"/>
  <c r="BE1234" i="3"/>
  <c r="BE1245" i="3"/>
  <c r="BE1294" i="3"/>
  <c r="BE1323" i="3"/>
  <c r="BE1339" i="3"/>
  <c r="BE1363" i="3"/>
  <c r="BE1456" i="3"/>
  <c r="BE1489" i="3"/>
  <c r="BE156" i="3"/>
  <c r="BE163" i="3"/>
  <c r="BE187" i="3"/>
  <c r="BE203" i="3"/>
  <c r="BE214" i="3"/>
  <c r="BE222" i="3"/>
  <c r="BE294" i="3"/>
  <c r="BE298" i="3"/>
  <c r="BE435" i="3"/>
  <c r="BE529" i="3"/>
  <c r="BE570" i="3"/>
  <c r="BE653" i="3"/>
  <c r="BE674" i="3"/>
  <c r="BE687" i="3"/>
  <c r="BE707" i="3"/>
  <c r="BE715" i="3"/>
  <c r="BE734" i="3"/>
  <c r="BE768" i="3"/>
  <c r="BE788" i="3"/>
  <c r="BE811" i="3"/>
  <c r="BE826" i="3"/>
  <c r="BE828" i="3"/>
  <c r="BE845" i="3"/>
  <c r="BE849" i="3"/>
  <c r="BE906" i="3"/>
  <c r="BE916" i="3"/>
  <c r="BE923" i="3"/>
  <c r="BE934" i="3"/>
  <c r="BE963" i="3"/>
  <c r="BE966" i="3"/>
  <c r="BE984" i="3"/>
  <c r="BE993" i="3"/>
  <c r="BE998" i="3"/>
  <c r="BE1009" i="3"/>
  <c r="BE1037" i="3"/>
  <c r="BE1062" i="3"/>
  <c r="BE1076" i="3"/>
  <c r="BE1103" i="3"/>
  <c r="BE1107" i="3"/>
  <c r="BE1119" i="3"/>
  <c r="BE1124" i="3"/>
  <c r="BE1131" i="3"/>
  <c r="BE1140" i="3"/>
  <c r="BE1158" i="3"/>
  <c r="BE1187" i="3"/>
  <c r="BE1214" i="3"/>
  <c r="BE1237" i="3"/>
  <c r="BE1279" i="3"/>
  <c r="BE1302" i="3"/>
  <c r="BE1307" i="3"/>
  <c r="BE1311" i="3"/>
  <c r="BE1319" i="3"/>
  <c r="BE1367" i="3"/>
  <c r="BE1419" i="3"/>
  <c r="BE1432" i="3"/>
  <c r="BE1435" i="3"/>
  <c r="BE1478" i="3"/>
  <c r="BE1481" i="3"/>
  <c r="BE1484" i="3"/>
  <c r="BE1492" i="3"/>
  <c r="BE1548" i="3"/>
  <c r="BE1557" i="3"/>
  <c r="BE1563" i="3"/>
  <c r="BE1567" i="3"/>
  <c r="BE1573" i="3"/>
  <c r="BE1575" i="3"/>
  <c r="BE1577" i="3"/>
  <c r="BE1580" i="3"/>
  <c r="BE1584" i="3"/>
  <c r="BE1586" i="3"/>
  <c r="BE1590" i="3"/>
  <c r="BE152" i="3"/>
  <c r="BE178" i="3"/>
  <c r="BE216" i="3"/>
  <c r="BE231" i="3"/>
  <c r="BE242" i="3"/>
  <c r="BE252" i="3"/>
  <c r="BE283" i="3"/>
  <c r="BE291" i="3"/>
  <c r="BE303" i="3"/>
  <c r="BE316" i="3"/>
  <c r="BE323" i="3"/>
  <c r="BE338" i="3"/>
  <c r="BE355" i="3"/>
  <c r="BE359" i="3"/>
  <c r="BE413" i="3"/>
  <c r="BE461" i="3"/>
  <c r="BE488" i="3"/>
  <c r="BE490" i="3"/>
  <c r="BE504" i="3"/>
  <c r="BE564" i="3"/>
  <c r="BE655" i="3"/>
  <c r="BE668" i="3"/>
  <c r="BE672" i="3"/>
  <c r="BE683" i="3"/>
  <c r="BE696" i="3"/>
  <c r="BE701" i="3"/>
  <c r="BE717" i="3"/>
  <c r="BE729" i="3"/>
  <c r="BE750" i="3"/>
  <c r="BE759" i="3"/>
  <c r="BE774" i="3"/>
  <c r="BE851" i="3"/>
  <c r="BE860" i="3"/>
  <c r="BE882" i="3"/>
  <c r="BE887" i="3"/>
  <c r="BE901" i="3"/>
  <c r="BE909" i="3"/>
  <c r="BE927" i="3"/>
  <c r="BE951" i="3"/>
  <c r="BE958" i="3"/>
  <c r="BE960" i="3"/>
  <c r="BE1041" i="3"/>
  <c r="BE1054" i="3"/>
  <c r="BE1080" i="3"/>
  <c r="BE1134" i="3"/>
  <c r="BE1143" i="3"/>
  <c r="BE1190" i="3"/>
  <c r="BE1193" i="3"/>
  <c r="BE1223" i="3"/>
  <c r="BE1290" i="3"/>
  <c r="BE1298" i="3"/>
  <c r="BE1347" i="3"/>
  <c r="BE1351" i="3"/>
  <c r="BE1355" i="3"/>
  <c r="BE1359" i="3"/>
  <c r="BE1383" i="3"/>
  <c r="BE1391" i="3"/>
  <c r="BE1395" i="3"/>
  <c r="BE1400" i="3"/>
  <c r="BE1413" i="3"/>
  <c r="BE1427" i="3"/>
  <c r="BE1449" i="3"/>
  <c r="BE1452" i="3"/>
  <c r="BE1459" i="3"/>
  <c r="J93" i="2"/>
  <c r="J96" i="2"/>
  <c r="BE136" i="2"/>
  <c r="BE144" i="2"/>
  <c r="BE151" i="2"/>
  <c r="BE167" i="2"/>
  <c r="BE187" i="2"/>
  <c r="E115" i="2"/>
  <c r="F126" i="2"/>
  <c r="BE132" i="2"/>
  <c r="BE158" i="2"/>
  <c r="BE162" i="2"/>
  <c r="BE177" i="2"/>
  <c r="BE182" i="2"/>
  <c r="BE190" i="2"/>
  <c r="BE193" i="2"/>
  <c r="J36" i="10"/>
  <c r="AW105" i="1" s="1"/>
  <c r="F39" i="11"/>
  <c r="BD106" i="1" s="1"/>
  <c r="J36" i="12"/>
  <c r="AW107" i="1" s="1"/>
  <c r="F41" i="13"/>
  <c r="BD109" i="1" s="1"/>
  <c r="F38" i="13"/>
  <c r="BA109" i="1"/>
  <c r="F40" i="14"/>
  <c r="BC110" i="1" s="1"/>
  <c r="F38" i="14"/>
  <c r="BA110" i="1"/>
  <c r="F40" i="15"/>
  <c r="BC112" i="1" s="1"/>
  <c r="F39" i="16"/>
  <c r="BB113" i="1" s="1"/>
  <c r="F41" i="16"/>
  <c r="BD113" i="1" s="1"/>
  <c r="F39" i="17"/>
  <c r="BD114" i="1" s="1"/>
  <c r="F40" i="18"/>
  <c r="BC116" i="1" s="1"/>
  <c r="F41" i="18"/>
  <c r="BD116" i="1"/>
  <c r="F40" i="19"/>
  <c r="BC117" i="1" s="1"/>
  <c r="F38" i="20"/>
  <c r="BA119" i="1"/>
  <c r="F38" i="21"/>
  <c r="BA120" i="1" s="1"/>
  <c r="J38" i="22"/>
  <c r="AW121" i="1" s="1"/>
  <c r="F39" i="23"/>
  <c r="BB122" i="1" s="1"/>
  <c r="F41" i="24"/>
  <c r="BD123" i="1" s="1"/>
  <c r="F38" i="24"/>
  <c r="BA123" i="1" s="1"/>
  <c r="F41" i="25"/>
  <c r="BD124" i="1"/>
  <c r="F40" i="26"/>
  <c r="BC125" i="1" s="1"/>
  <c r="F38" i="27"/>
  <c r="BA126" i="1"/>
  <c r="J38" i="27"/>
  <c r="AW126" i="1" s="1"/>
  <c r="F39" i="28"/>
  <c r="BD127" i="1" s="1"/>
  <c r="J36" i="29"/>
  <c r="AW128" i="1" s="1"/>
  <c r="F38" i="30"/>
  <c r="BC129" i="1" s="1"/>
  <c r="F39" i="30"/>
  <c r="BD129" i="1" s="1"/>
  <c r="J34" i="7"/>
  <c r="F40" i="2"/>
  <c r="BC97" i="1" s="1"/>
  <c r="F39" i="2"/>
  <c r="BB97" i="1"/>
  <c r="F39" i="3"/>
  <c r="BB98" i="1" s="1"/>
  <c r="F41" i="3"/>
  <c r="BD98" i="1"/>
  <c r="F41" i="5"/>
  <c r="BD100" i="1" s="1"/>
  <c r="F40" i="5"/>
  <c r="BC100" i="1"/>
  <c r="F39" i="6"/>
  <c r="BB101" i="1" s="1"/>
  <c r="J38" i="6"/>
  <c r="AW101" i="1"/>
  <c r="F38" i="7"/>
  <c r="BA102" i="1" s="1"/>
  <c r="F41" i="7"/>
  <c r="BD102" i="1"/>
  <c r="F41" i="8"/>
  <c r="BD103" i="1" s="1"/>
  <c r="F41" i="9"/>
  <c r="BD104" i="1"/>
  <c r="F40" i="9"/>
  <c r="BC104" i="1" s="1"/>
  <c r="F37" i="10"/>
  <c r="BB105" i="1"/>
  <c r="F38" i="10"/>
  <c r="BC105" i="1" s="1"/>
  <c r="F36" i="11"/>
  <c r="BA106" i="1"/>
  <c r="F37" i="12"/>
  <c r="BB107" i="1" s="1"/>
  <c r="F39" i="12"/>
  <c r="BD107" i="1"/>
  <c r="J38" i="15"/>
  <c r="AW112" i="1" s="1"/>
  <c r="F38" i="16"/>
  <c r="BA113" i="1"/>
  <c r="J36" i="17"/>
  <c r="AW114" i="1" s="1"/>
  <c r="F36" i="17"/>
  <c r="BA114" i="1"/>
  <c r="F39" i="18"/>
  <c r="BB116" i="1" s="1"/>
  <c r="F41" i="19"/>
  <c r="BD117" i="1"/>
  <c r="J38" i="19"/>
  <c r="AW117" i="1" s="1"/>
  <c r="F39" i="20"/>
  <c r="BB119" i="1"/>
  <c r="F40" i="20"/>
  <c r="BC119" i="1" s="1"/>
  <c r="F39" i="21"/>
  <c r="BB120" i="1"/>
  <c r="F40" i="22"/>
  <c r="BC121" i="1" s="1"/>
  <c r="F39" i="22"/>
  <c r="BB121" i="1"/>
  <c r="F38" i="23"/>
  <c r="BA122" i="1" s="1"/>
  <c r="J38" i="24"/>
  <c r="AW123" i="1"/>
  <c r="F38" i="25"/>
  <c r="BA124" i="1" s="1"/>
  <c r="F38" i="26"/>
  <c r="BA125" i="1" s="1"/>
  <c r="F40" i="27"/>
  <c r="BC126" i="1" s="1"/>
  <c r="F36" i="28"/>
  <c r="BA127" i="1" s="1"/>
  <c r="F38" i="29"/>
  <c r="BC128" i="1" s="1"/>
  <c r="F37" i="29"/>
  <c r="BB128" i="1"/>
  <c r="J38" i="2"/>
  <c r="AW97" i="1" s="1"/>
  <c r="F41" i="2"/>
  <c r="BD97" i="1"/>
  <c r="J38" i="3"/>
  <c r="AW98" i="1" s="1"/>
  <c r="J38" i="4"/>
  <c r="AW99" i="1" s="1"/>
  <c r="F38" i="4"/>
  <c r="BA99" i="1" s="1"/>
  <c r="F39" i="4"/>
  <c r="BB99" i="1" s="1"/>
  <c r="F40" i="4"/>
  <c r="BC99" i="1" s="1"/>
  <c r="F41" i="4"/>
  <c r="BD99" i="1"/>
  <c r="J38" i="5"/>
  <c r="AW100" i="1" s="1"/>
  <c r="F38" i="6"/>
  <c r="BA101" i="1"/>
  <c r="F40" i="6"/>
  <c r="BC101" i="1" s="1"/>
  <c r="F39" i="7"/>
  <c r="BB102" i="1" s="1"/>
  <c r="F38" i="8"/>
  <c r="BA103" i="1" s="1"/>
  <c r="J38" i="8"/>
  <c r="AW103" i="1" s="1"/>
  <c r="F40" i="8"/>
  <c r="BC103" i="1" s="1"/>
  <c r="F36" i="10"/>
  <c r="BA105" i="1"/>
  <c r="F37" i="11"/>
  <c r="BB106" i="1" s="1"/>
  <c r="F38" i="12"/>
  <c r="BC107" i="1"/>
  <c r="J38" i="13"/>
  <c r="AW109" i="1" s="1"/>
  <c r="J38" i="14"/>
  <c r="AW110" i="1"/>
  <c r="F39" i="14"/>
  <c r="BB110" i="1" s="1"/>
  <c r="F38" i="15"/>
  <c r="BA112" i="1" s="1"/>
  <c r="F40" i="16"/>
  <c r="BC113" i="1" s="1"/>
  <c r="J38" i="16"/>
  <c r="AW113" i="1"/>
  <c r="F38" i="17"/>
  <c r="BC114" i="1" s="1"/>
  <c r="J38" i="18"/>
  <c r="AW116" i="1"/>
  <c r="F39" i="19"/>
  <c r="BB117" i="1" s="1"/>
  <c r="J38" i="20"/>
  <c r="AW119" i="1"/>
  <c r="F40" i="21"/>
  <c r="BC120" i="1" s="1"/>
  <c r="F41" i="21"/>
  <c r="BD120" i="1" s="1"/>
  <c r="F41" i="23"/>
  <c r="BD122" i="1" s="1"/>
  <c r="F40" i="23"/>
  <c r="BC122" i="1"/>
  <c r="F40" i="24"/>
  <c r="BC123" i="1" s="1"/>
  <c r="F40" i="25"/>
  <c r="BC124" i="1"/>
  <c r="F39" i="26"/>
  <c r="BB125" i="1" s="1"/>
  <c r="F41" i="26"/>
  <c r="BD125" i="1"/>
  <c r="J36" i="28"/>
  <c r="AW127" i="1" s="1"/>
  <c r="F36" i="29"/>
  <c r="BA128" i="1" s="1"/>
  <c r="F36" i="30"/>
  <c r="BA129" i="1" s="1"/>
  <c r="F38" i="2"/>
  <c r="BA97" i="1"/>
  <c r="AS95" i="1"/>
  <c r="AS94" i="1" s="1"/>
  <c r="F38" i="3"/>
  <c r="BA98" i="1"/>
  <c r="F40" i="3"/>
  <c r="BC98" i="1" s="1"/>
  <c r="F38" i="5"/>
  <c r="BA100" i="1"/>
  <c r="F39" i="5"/>
  <c r="BB100" i="1" s="1"/>
  <c r="F41" i="6"/>
  <c r="BD101" i="1" s="1"/>
  <c r="J38" i="7"/>
  <c r="AW102" i="1" s="1"/>
  <c r="F40" i="7"/>
  <c r="BC102" i="1"/>
  <c r="F39" i="8"/>
  <c r="BB103" i="1" s="1"/>
  <c r="J38" i="9"/>
  <c r="AW104" i="1"/>
  <c r="F38" i="9"/>
  <c r="BA104" i="1" s="1"/>
  <c r="F39" i="9"/>
  <c r="BB104" i="1"/>
  <c r="F39" i="10"/>
  <c r="BD105" i="1" s="1"/>
  <c r="J36" i="11"/>
  <c r="AW106" i="1" s="1"/>
  <c r="F38" i="11"/>
  <c r="BC106" i="1" s="1"/>
  <c r="F36" i="12"/>
  <c r="BA107" i="1"/>
  <c r="F40" i="13"/>
  <c r="BC109" i="1" s="1"/>
  <c r="F39" i="13"/>
  <c r="BB109" i="1"/>
  <c r="F41" i="14"/>
  <c r="BD110" i="1" s="1"/>
  <c r="F39" i="15"/>
  <c r="BB112" i="1"/>
  <c r="F41" i="15"/>
  <c r="BD112" i="1"/>
  <c r="F37" i="17"/>
  <c r="BB114" i="1"/>
  <c r="F38" i="18"/>
  <c r="BA116" i="1"/>
  <c r="F38" i="19"/>
  <c r="BA117" i="1"/>
  <c r="F41" i="20"/>
  <c r="BD119" i="1"/>
  <c r="J38" i="21"/>
  <c r="AW120" i="1"/>
  <c r="F41" i="22"/>
  <c r="BD121" i="1"/>
  <c r="F38" i="22"/>
  <c r="BA121" i="1"/>
  <c r="J38" i="23"/>
  <c r="AW122" i="1"/>
  <c r="F39" i="24"/>
  <c r="BB123" i="1"/>
  <c r="J38" i="25"/>
  <c r="AW124" i="1"/>
  <c r="F39" i="25"/>
  <c r="BB124" i="1"/>
  <c r="J38" i="26"/>
  <c r="AW125" i="1"/>
  <c r="F41" i="27"/>
  <c r="BD126" i="1"/>
  <c r="F39" i="27"/>
  <c r="BB126" i="1"/>
  <c r="F38" i="28"/>
  <c r="BC127" i="1"/>
  <c r="F37" i="28"/>
  <c r="BB127" i="1"/>
  <c r="F39" i="29"/>
  <c r="BD128" i="1" s="1"/>
  <c r="J36" i="30"/>
  <c r="AW129" i="1"/>
  <c r="F37" i="30"/>
  <c r="BB129" i="1" s="1"/>
  <c r="J146" i="17" l="1"/>
  <c r="J101" i="17" s="1"/>
  <c r="BK126" i="17"/>
  <c r="J126" i="17" s="1"/>
  <c r="J99" i="17" s="1"/>
  <c r="BK171" i="30"/>
  <c r="J171" i="30" s="1"/>
  <c r="J105" i="30" s="1"/>
  <c r="BK127" i="8"/>
  <c r="J128" i="8"/>
  <c r="J102" i="8" s="1"/>
  <c r="J362" i="24"/>
  <c r="J106" i="24" s="1"/>
  <c r="BK132" i="24"/>
  <c r="BK131" i="24" s="1"/>
  <c r="J131" i="24" s="1"/>
  <c r="J100" i="24" s="1"/>
  <c r="R130" i="16"/>
  <c r="R129" i="16" s="1"/>
  <c r="P208" i="4"/>
  <c r="P131" i="14"/>
  <c r="AU110" i="1" s="1"/>
  <c r="P129" i="29"/>
  <c r="P128" i="29"/>
  <c r="P127" i="29" s="1"/>
  <c r="AU128" i="1" s="1"/>
  <c r="T135" i="23"/>
  <c r="T134" i="23"/>
  <c r="R133" i="21"/>
  <c r="R132" i="21"/>
  <c r="R134" i="11"/>
  <c r="R133" i="11"/>
  <c r="T515" i="10"/>
  <c r="T137" i="6"/>
  <c r="T136" i="6"/>
  <c r="T137" i="5"/>
  <c r="T136" i="5" s="1"/>
  <c r="T133" i="20"/>
  <c r="T132" i="20"/>
  <c r="P129" i="13"/>
  <c r="P128" i="13" s="1"/>
  <c r="AU109" i="1" s="1"/>
  <c r="AU108" i="1" s="1"/>
  <c r="R137" i="5"/>
  <c r="R136" i="5"/>
  <c r="BK515" i="10"/>
  <c r="J515" i="10"/>
  <c r="J114" i="10"/>
  <c r="R139" i="10"/>
  <c r="R138" i="10" s="1"/>
  <c r="P137" i="26"/>
  <c r="P136" i="26"/>
  <c r="AU125" i="1"/>
  <c r="P130" i="19"/>
  <c r="P129" i="19" s="1"/>
  <c r="AU117" i="1" s="1"/>
  <c r="AU115" i="1" s="1"/>
  <c r="P126" i="17"/>
  <c r="P125" i="17"/>
  <c r="AU114" i="1" s="1"/>
  <c r="T130" i="16"/>
  <c r="T129" i="16"/>
  <c r="R208" i="4"/>
  <c r="R138" i="4" s="1"/>
  <c r="P1565" i="3"/>
  <c r="P132" i="12"/>
  <c r="P131" i="12"/>
  <c r="AU107" i="1"/>
  <c r="P413" i="11"/>
  <c r="P515" i="10"/>
  <c r="P1149" i="3"/>
  <c r="T129" i="29"/>
  <c r="T128" i="29" s="1"/>
  <c r="T127" i="29" s="1"/>
  <c r="R131" i="28"/>
  <c r="R130" i="28"/>
  <c r="R126" i="17"/>
  <c r="R125" i="17"/>
  <c r="R129" i="9"/>
  <c r="R128" i="9"/>
  <c r="R1565" i="3"/>
  <c r="T1149" i="3"/>
  <c r="T131" i="28"/>
  <c r="T130" i="28"/>
  <c r="R132" i="22"/>
  <c r="R131" i="22"/>
  <c r="T132" i="18"/>
  <c r="T131" i="18"/>
  <c r="T132" i="14"/>
  <c r="T131" i="14"/>
  <c r="T429" i="10"/>
  <c r="P129" i="9"/>
  <c r="P128" i="9" s="1"/>
  <c r="AU104" i="1" s="1"/>
  <c r="P139" i="4"/>
  <c r="P138" i="4"/>
  <c r="AU99" i="1" s="1"/>
  <c r="R130" i="2"/>
  <c r="R129" i="2"/>
  <c r="T147" i="30"/>
  <c r="T146" i="30" s="1"/>
  <c r="R132" i="24"/>
  <c r="R131" i="24"/>
  <c r="R132" i="12"/>
  <c r="R131" i="12" s="1"/>
  <c r="R150" i="3"/>
  <c r="P148" i="30"/>
  <c r="P147" i="30"/>
  <c r="P146" i="30" s="1"/>
  <c r="AU129" i="1" s="1"/>
  <c r="P131" i="28"/>
  <c r="P130" i="28"/>
  <c r="AU127" i="1" s="1"/>
  <c r="R133" i="15"/>
  <c r="R132" i="15"/>
  <c r="T134" i="11"/>
  <c r="T133" i="11" s="1"/>
  <c r="R429" i="10"/>
  <c r="T139" i="10"/>
  <c r="T138" i="10" s="1"/>
  <c r="T208" i="4"/>
  <c r="T138" i="4"/>
  <c r="R135" i="23"/>
  <c r="R134" i="23" s="1"/>
  <c r="R133" i="20"/>
  <c r="R132" i="20"/>
  <c r="P134" i="11"/>
  <c r="P133" i="11" s="1"/>
  <c r="AU106" i="1" s="1"/>
  <c r="P137" i="5"/>
  <c r="P136" i="5"/>
  <c r="AU100" i="1" s="1"/>
  <c r="R129" i="29"/>
  <c r="R128" i="29"/>
  <c r="R127" i="29"/>
  <c r="R520" i="26"/>
  <c r="R136" i="26"/>
  <c r="T132" i="24"/>
  <c r="T131" i="24"/>
  <c r="P133" i="20"/>
  <c r="P132" i="20"/>
  <c r="AU119" i="1"/>
  <c r="T133" i="15"/>
  <c r="T132" i="15" s="1"/>
  <c r="R137" i="6"/>
  <c r="R136" i="6"/>
  <c r="P150" i="3"/>
  <c r="BK132" i="27"/>
  <c r="P139" i="10"/>
  <c r="P138" i="10"/>
  <c r="AU105" i="1"/>
  <c r="R1149" i="3"/>
  <c r="T133" i="21"/>
  <c r="T132" i="21"/>
  <c r="R131" i="14"/>
  <c r="R139" i="4"/>
  <c r="T150" i="3"/>
  <c r="T149" i="3"/>
  <c r="T137" i="26"/>
  <c r="T136" i="26"/>
  <c r="P131" i="22"/>
  <c r="AU121" i="1"/>
  <c r="R132" i="18"/>
  <c r="R131" i="18"/>
  <c r="P130" i="16"/>
  <c r="P129" i="16"/>
  <c r="AU113" i="1" s="1"/>
  <c r="AU111" i="1" s="1"/>
  <c r="R129" i="13"/>
  <c r="R128" i="13"/>
  <c r="T132" i="12"/>
  <c r="T131" i="12" s="1"/>
  <c r="BK208" i="4"/>
  <c r="J208" i="4"/>
  <c r="J108" i="4"/>
  <c r="R147" i="30"/>
  <c r="R146" i="30"/>
  <c r="T133" i="25"/>
  <c r="T132" i="25"/>
  <c r="P135" i="23"/>
  <c r="P134" i="23"/>
  <c r="AU122" i="1"/>
  <c r="P133" i="21"/>
  <c r="P132" i="21" s="1"/>
  <c r="AU120" i="1" s="1"/>
  <c r="BK139" i="10"/>
  <c r="AG102" i="1"/>
  <c r="AN102" i="1" s="1"/>
  <c r="BK139" i="4"/>
  <c r="J139" i="4"/>
  <c r="J101" i="4"/>
  <c r="BK204" i="14"/>
  <c r="J204" i="14" s="1"/>
  <c r="J106" i="14" s="1"/>
  <c r="BK135" i="23"/>
  <c r="BK134" i="23" s="1"/>
  <c r="J134" i="23" s="1"/>
  <c r="J100" i="23" s="1"/>
  <c r="J135" i="23"/>
  <c r="J101" i="23" s="1"/>
  <c r="BK315" i="28"/>
  <c r="J315" i="28"/>
  <c r="J107" i="28"/>
  <c r="BK129" i="29"/>
  <c r="J129" i="29"/>
  <c r="J100" i="29"/>
  <c r="J148" i="30"/>
  <c r="J100" i="30" s="1"/>
  <c r="J172" i="30"/>
  <c r="J106" i="30"/>
  <c r="BK137" i="5"/>
  <c r="J137" i="5" s="1"/>
  <c r="J101" i="5" s="1"/>
  <c r="BK132" i="12"/>
  <c r="J132" i="12"/>
  <c r="J99" i="12" s="1"/>
  <c r="BK133" i="15"/>
  <c r="J133" i="15"/>
  <c r="J101" i="15"/>
  <c r="BK130" i="16"/>
  <c r="J130" i="16"/>
  <c r="J101" i="16"/>
  <c r="BK133" i="21"/>
  <c r="J133" i="21" s="1"/>
  <c r="J101" i="21" s="1"/>
  <c r="BK137" i="26"/>
  <c r="J137" i="26"/>
  <c r="J101" i="26" s="1"/>
  <c r="BK520" i="26"/>
  <c r="J520" i="26"/>
  <c r="J110" i="26"/>
  <c r="J149" i="30"/>
  <c r="J101" i="30"/>
  <c r="BK165" i="30"/>
  <c r="J165" i="30"/>
  <c r="J103" i="30" s="1"/>
  <c r="BK238" i="30"/>
  <c r="J238" i="30"/>
  <c r="J119" i="30"/>
  <c r="BK246" i="30"/>
  <c r="J246" i="30"/>
  <c r="J121" i="30"/>
  <c r="BK252" i="30"/>
  <c r="J252" i="30" s="1"/>
  <c r="J123" i="30" s="1"/>
  <c r="BK129" i="9"/>
  <c r="J129" i="9"/>
  <c r="J101" i="9" s="1"/>
  <c r="BK413" i="11"/>
  <c r="J413" i="11"/>
  <c r="J109" i="11"/>
  <c r="BK132" i="18"/>
  <c r="J132" i="18"/>
  <c r="J101" i="18"/>
  <c r="BK131" i="28"/>
  <c r="J131" i="28" s="1"/>
  <c r="J99" i="28" s="1"/>
  <c r="BK130" i="2"/>
  <c r="J130" i="2"/>
  <c r="J101" i="2" s="1"/>
  <c r="BK150" i="3"/>
  <c r="J150" i="3"/>
  <c r="J101" i="3"/>
  <c r="BK1149" i="3"/>
  <c r="J1149" i="3"/>
  <c r="J111" i="3"/>
  <c r="BK137" i="6"/>
  <c r="J137" i="6" s="1"/>
  <c r="J101" i="6" s="1"/>
  <c r="BK429" i="10"/>
  <c r="J429" i="10"/>
  <c r="J109" i="10" s="1"/>
  <c r="BK530" i="12"/>
  <c r="J530" i="12"/>
  <c r="J108" i="12"/>
  <c r="BK129" i="13"/>
  <c r="J129" i="13"/>
  <c r="J101" i="13"/>
  <c r="BK132" i="14"/>
  <c r="J132" i="14" s="1"/>
  <c r="J101" i="14" s="1"/>
  <c r="BK130" i="19"/>
  <c r="J130" i="19"/>
  <c r="J101" i="19" s="1"/>
  <c r="BK133" i="20"/>
  <c r="J133" i="20"/>
  <c r="J101" i="20"/>
  <c r="BK133" i="25"/>
  <c r="J133" i="25"/>
  <c r="J101" i="25"/>
  <c r="BK169" i="27"/>
  <c r="J169" i="27" s="1"/>
  <c r="J106" i="27" s="1"/>
  <c r="J132" i="24"/>
  <c r="J101" i="24"/>
  <c r="AG121" i="1"/>
  <c r="J132" i="22"/>
  <c r="J101" i="22"/>
  <c r="J100" i="22"/>
  <c r="BK125" i="17"/>
  <c r="J125" i="17" s="1"/>
  <c r="J98" i="17" s="1"/>
  <c r="BK133" i="11"/>
  <c r="J133" i="11"/>
  <c r="J98" i="11" s="1"/>
  <c r="BK149" i="3"/>
  <c r="J149" i="3"/>
  <c r="J100" i="3"/>
  <c r="J37" i="3"/>
  <c r="AV98" i="1"/>
  <c r="AT98" i="1"/>
  <c r="F37" i="8"/>
  <c r="AZ103" i="1"/>
  <c r="F35" i="11"/>
  <c r="AZ106" i="1"/>
  <c r="F37" i="13"/>
  <c r="AZ109" i="1"/>
  <c r="BA108" i="1"/>
  <c r="AW108" i="1"/>
  <c r="J37" i="14"/>
  <c r="AV110" i="1"/>
  <c r="AT110" i="1"/>
  <c r="J37" i="15"/>
  <c r="AV112" i="1" s="1"/>
  <c r="AT112" i="1" s="1"/>
  <c r="BD115" i="1"/>
  <c r="J37" i="19"/>
  <c r="AV117" i="1" s="1"/>
  <c r="AT117" i="1" s="1"/>
  <c r="J37" i="20"/>
  <c r="AV119" i="1"/>
  <c r="AT119" i="1" s="1"/>
  <c r="F37" i="23"/>
  <c r="AZ122" i="1"/>
  <c r="J37" i="26"/>
  <c r="AV125" i="1" s="1"/>
  <c r="AT125" i="1" s="1"/>
  <c r="F35" i="29"/>
  <c r="AZ128" i="1"/>
  <c r="F37" i="3"/>
  <c r="AZ98" i="1"/>
  <c r="J37" i="8"/>
  <c r="AV103" i="1"/>
  <c r="AT103" i="1"/>
  <c r="J35" i="11"/>
  <c r="AV106" i="1" s="1"/>
  <c r="AT106" i="1" s="1"/>
  <c r="J37" i="13"/>
  <c r="AV109" i="1"/>
  <c r="AT109" i="1" s="1"/>
  <c r="BB108" i="1"/>
  <c r="AX108" i="1"/>
  <c r="BD108" i="1"/>
  <c r="BC108" i="1"/>
  <c r="AY108" i="1"/>
  <c r="F37" i="14"/>
  <c r="AZ110" i="1"/>
  <c r="F37" i="15"/>
  <c r="AZ112" i="1"/>
  <c r="BC115" i="1"/>
  <c r="AY115" i="1"/>
  <c r="BA115" i="1"/>
  <c r="AW115" i="1"/>
  <c r="BB115" i="1"/>
  <c r="AX115" i="1"/>
  <c r="F37" i="19"/>
  <c r="AZ117" i="1"/>
  <c r="F37" i="20"/>
  <c r="AZ119" i="1"/>
  <c r="J37" i="23"/>
  <c r="AV122" i="1"/>
  <c r="AT122" i="1"/>
  <c r="F37" i="26"/>
  <c r="AZ125" i="1" s="1"/>
  <c r="J35" i="29"/>
  <c r="AV128" i="1"/>
  <c r="AT128" i="1"/>
  <c r="F37" i="2"/>
  <c r="AZ97" i="1"/>
  <c r="J37" i="4"/>
  <c r="AV99" i="1"/>
  <c r="AT99" i="1" s="1"/>
  <c r="J37" i="5"/>
  <c r="AV100" i="1"/>
  <c r="AT100" i="1"/>
  <c r="F37" i="6"/>
  <c r="AZ101" i="1"/>
  <c r="F37" i="7"/>
  <c r="AZ102" i="1"/>
  <c r="BD96" i="1"/>
  <c r="F37" i="9"/>
  <c r="AZ104" i="1" s="1"/>
  <c r="BB96" i="1"/>
  <c r="BA96" i="1"/>
  <c r="J35" i="10"/>
  <c r="AV105" i="1" s="1"/>
  <c r="AT105" i="1" s="1"/>
  <c r="F35" i="12"/>
  <c r="AZ107" i="1"/>
  <c r="BB111" i="1"/>
  <c r="AX111" i="1"/>
  <c r="BC111" i="1"/>
  <c r="AY111" i="1"/>
  <c r="BD111" i="1"/>
  <c r="F37" i="16"/>
  <c r="AZ113" i="1"/>
  <c r="J35" i="17"/>
  <c r="AV114" i="1" s="1"/>
  <c r="AT114" i="1" s="1"/>
  <c r="F37" i="18"/>
  <c r="AZ116" i="1"/>
  <c r="F37" i="21"/>
  <c r="AZ120" i="1"/>
  <c r="F37" i="22"/>
  <c r="AZ121" i="1"/>
  <c r="J37" i="24"/>
  <c r="AV123" i="1"/>
  <c r="AT123" i="1"/>
  <c r="J34" i="24"/>
  <c r="AG123" i="1" s="1"/>
  <c r="J37" i="25"/>
  <c r="AV124" i="1"/>
  <c r="AT124" i="1"/>
  <c r="BD118" i="1"/>
  <c r="F37" i="27"/>
  <c r="AZ126" i="1"/>
  <c r="BC118" i="1"/>
  <c r="AY118" i="1" s="1"/>
  <c r="BA118" i="1"/>
  <c r="AW118" i="1"/>
  <c r="F35" i="28"/>
  <c r="AZ127" i="1" s="1"/>
  <c r="F35" i="30"/>
  <c r="AZ129" i="1"/>
  <c r="J37" i="2"/>
  <c r="AV97" i="1" s="1"/>
  <c r="AT97" i="1" s="1"/>
  <c r="F37" i="4"/>
  <c r="AZ99" i="1"/>
  <c r="F37" i="5"/>
  <c r="AZ100" i="1"/>
  <c r="J37" i="6"/>
  <c r="AV101" i="1"/>
  <c r="AT101" i="1" s="1"/>
  <c r="J37" i="7"/>
  <c r="AV102" i="1"/>
  <c r="AT102" i="1"/>
  <c r="J37" i="9"/>
  <c r="AV104" i="1"/>
  <c r="AT104" i="1"/>
  <c r="BC96" i="1"/>
  <c r="F35" i="10"/>
  <c r="AZ105" i="1"/>
  <c r="J35" i="12"/>
  <c r="AV107" i="1" s="1"/>
  <c r="AT107" i="1" s="1"/>
  <c r="BA111" i="1"/>
  <c r="AW111" i="1"/>
  <c r="J37" i="16"/>
  <c r="AV113" i="1"/>
  <c r="AT113" i="1"/>
  <c r="F35" i="17"/>
  <c r="AZ114" i="1" s="1"/>
  <c r="J37" i="18"/>
  <c r="AV116" i="1"/>
  <c r="AT116" i="1"/>
  <c r="J37" i="21"/>
  <c r="AV120" i="1"/>
  <c r="AT120" i="1"/>
  <c r="J37" i="22"/>
  <c r="AV121" i="1" s="1"/>
  <c r="AT121" i="1" s="1"/>
  <c r="F37" i="24"/>
  <c r="AZ123" i="1" s="1"/>
  <c r="F37" i="25"/>
  <c r="AZ124" i="1"/>
  <c r="J37" i="27"/>
  <c r="AV126" i="1" s="1"/>
  <c r="AT126" i="1" s="1"/>
  <c r="BB118" i="1"/>
  <c r="AX118" i="1"/>
  <c r="J35" i="28"/>
  <c r="AV127" i="1"/>
  <c r="AT127" i="1"/>
  <c r="J35" i="30"/>
  <c r="AV129" i="1" s="1"/>
  <c r="AT129" i="1" s="1"/>
  <c r="AN121" i="1" l="1"/>
  <c r="J127" i="8"/>
  <c r="J101" i="8" s="1"/>
  <c r="BK126" i="8"/>
  <c r="J126" i="8" s="1"/>
  <c r="BK131" i="27"/>
  <c r="J131" i="27" s="1"/>
  <c r="J100" i="27" s="1"/>
  <c r="R149" i="3"/>
  <c r="BK138" i="10"/>
  <c r="J138" i="10" s="1"/>
  <c r="J98" i="10" s="1"/>
  <c r="P149" i="3"/>
  <c r="AU98" i="1"/>
  <c r="AU96" i="1" s="1"/>
  <c r="AU95" i="1" s="1"/>
  <c r="AU94" i="1" s="1"/>
  <c r="BK147" i="30"/>
  <c r="J147" i="30"/>
  <c r="J99" i="30"/>
  <c r="BK132" i="25"/>
  <c r="J132" i="25" s="1"/>
  <c r="J34" i="25" s="1"/>
  <c r="AG124" i="1" s="1"/>
  <c r="BK131" i="14"/>
  <c r="J131" i="14"/>
  <c r="J100" i="14"/>
  <c r="BK132" i="15"/>
  <c r="J132" i="15"/>
  <c r="J100" i="15"/>
  <c r="BK132" i="20"/>
  <c r="J132" i="20" s="1"/>
  <c r="J100" i="20" s="1"/>
  <c r="BK138" i="4"/>
  <c r="J138" i="4"/>
  <c r="J100" i="4" s="1"/>
  <c r="BK130" i="28"/>
  <c r="J130" i="28"/>
  <c r="J98" i="28"/>
  <c r="J139" i="10"/>
  <c r="J99" i="10"/>
  <c r="BK131" i="12"/>
  <c r="J131" i="12"/>
  <c r="J98" i="12" s="1"/>
  <c r="BK129" i="16"/>
  <c r="J129" i="16"/>
  <c r="J100" i="16"/>
  <c r="BK129" i="19"/>
  <c r="J129" i="19"/>
  <c r="J34" i="19" s="1"/>
  <c r="AG117" i="1" s="1"/>
  <c r="BK132" i="21"/>
  <c r="J132" i="21"/>
  <c r="J100" i="21" s="1"/>
  <c r="BK136" i="5"/>
  <c r="J136" i="5"/>
  <c r="J100" i="5"/>
  <c r="BK128" i="13"/>
  <c r="J128" i="13"/>
  <c r="J100" i="13"/>
  <c r="BK131" i="18"/>
  <c r="J131" i="18" s="1"/>
  <c r="J100" i="18" s="1"/>
  <c r="J132" i="27"/>
  <c r="J101" i="27"/>
  <c r="BK128" i="29"/>
  <c r="J128" i="29"/>
  <c r="J99" i="29"/>
  <c r="BK129" i="2"/>
  <c r="J129" i="2" s="1"/>
  <c r="J34" i="2" s="1"/>
  <c r="AG97" i="1" s="1"/>
  <c r="BK128" i="9"/>
  <c r="J128" i="9"/>
  <c r="J100" i="9"/>
  <c r="BK136" i="6"/>
  <c r="J136" i="6"/>
  <c r="J100" i="6"/>
  <c r="BK136" i="26"/>
  <c r="J136" i="26" s="1"/>
  <c r="J100" i="26" s="1"/>
  <c r="AN123" i="1"/>
  <c r="J43" i="24"/>
  <c r="J43" i="22"/>
  <c r="J43" i="7"/>
  <c r="J34" i="3"/>
  <c r="AG98" i="1"/>
  <c r="AY96" i="1"/>
  <c r="J32" i="11"/>
  <c r="AG106" i="1"/>
  <c r="AN106" i="1"/>
  <c r="AZ111" i="1"/>
  <c r="AV111" i="1"/>
  <c r="AT111" i="1"/>
  <c r="J34" i="23"/>
  <c r="AG122" i="1" s="1"/>
  <c r="BA95" i="1"/>
  <c r="AW95" i="1"/>
  <c r="AU118" i="1"/>
  <c r="AW96" i="1"/>
  <c r="AZ118" i="1"/>
  <c r="AV118" i="1" s="1"/>
  <c r="AT118" i="1" s="1"/>
  <c r="BB95" i="1"/>
  <c r="AX95" i="1"/>
  <c r="AX96" i="1"/>
  <c r="AZ108" i="1"/>
  <c r="AV108" i="1"/>
  <c r="AT108" i="1"/>
  <c r="AZ115" i="1"/>
  <c r="AV115" i="1" s="1"/>
  <c r="AT115" i="1" s="1"/>
  <c r="BC95" i="1"/>
  <c r="AY95" i="1"/>
  <c r="AZ96" i="1"/>
  <c r="J32" i="17"/>
  <c r="AG114" i="1" s="1"/>
  <c r="AN114" i="1" s="1"/>
  <c r="BD95" i="1"/>
  <c r="BD94" i="1"/>
  <c r="W33" i="1" s="1"/>
  <c r="J100" i="8" l="1"/>
  <c r="J34" i="8"/>
  <c r="J43" i="19"/>
  <c r="J43" i="2"/>
  <c r="J43" i="25"/>
  <c r="BK127" i="29"/>
  <c r="J127" i="29"/>
  <c r="BK146" i="30"/>
  <c r="J146" i="30" s="1"/>
  <c r="J32" i="30" s="1"/>
  <c r="AG129" i="1" s="1"/>
  <c r="J100" i="19"/>
  <c r="J100" i="25"/>
  <c r="J100" i="2"/>
  <c r="J43" i="23"/>
  <c r="AN122" i="1"/>
  <c r="J41" i="17"/>
  <c r="J41" i="11"/>
  <c r="J43" i="3"/>
  <c r="AN98" i="1"/>
  <c r="AN117" i="1"/>
  <c r="AN124" i="1"/>
  <c r="AN97" i="1"/>
  <c r="J34" i="20"/>
  <c r="AG119" i="1"/>
  <c r="J32" i="28"/>
  <c r="AG127" i="1"/>
  <c r="J34" i="18"/>
  <c r="AG116" i="1" s="1"/>
  <c r="AG115" i="1" s="1"/>
  <c r="J34" i="6"/>
  <c r="AG101" i="1"/>
  <c r="AN101" i="1" s="1"/>
  <c r="J32" i="10"/>
  <c r="AG105" i="1"/>
  <c r="AV96" i="1"/>
  <c r="AT96" i="1" s="1"/>
  <c r="BC94" i="1"/>
  <c r="W32" i="1"/>
  <c r="J32" i="29"/>
  <c r="AG128" i="1" s="1"/>
  <c r="J34" i="16"/>
  <c r="AG113" i="1"/>
  <c r="J34" i="14"/>
  <c r="AG110" i="1" s="1"/>
  <c r="J34" i="26"/>
  <c r="AG125" i="1"/>
  <c r="J34" i="5"/>
  <c r="AG100" i="1" s="1"/>
  <c r="AN100" i="1" s="1"/>
  <c r="J32" i="12"/>
  <c r="AG107" i="1"/>
  <c r="J34" i="21"/>
  <c r="AG120" i="1"/>
  <c r="BB94" i="1"/>
  <c r="W31" i="1"/>
  <c r="J34" i="4"/>
  <c r="AG99" i="1"/>
  <c r="AN99" i="1"/>
  <c r="J34" i="9"/>
  <c r="AG104" i="1" s="1"/>
  <c r="J34" i="15"/>
  <c r="AG112" i="1"/>
  <c r="J34" i="13"/>
  <c r="AG109" i="1" s="1"/>
  <c r="J34" i="27"/>
  <c r="AG126" i="1"/>
  <c r="BA94" i="1"/>
  <c r="W30" i="1" s="1"/>
  <c r="AZ95" i="1"/>
  <c r="AV95" i="1"/>
  <c r="AT95" i="1"/>
  <c r="AG103" i="1" l="1"/>
  <c r="AN103" i="1" s="1"/>
  <c r="J43" i="8"/>
  <c r="J41" i="12"/>
  <c r="J43" i="14"/>
  <c r="J43" i="20"/>
  <c r="J41" i="30"/>
  <c r="J43" i="13"/>
  <c r="J43" i="21"/>
  <c r="J43" i="15"/>
  <c r="J43" i="9"/>
  <c r="J43" i="4"/>
  <c r="J41" i="10"/>
  <c r="J98" i="30"/>
  <c r="J41" i="29"/>
  <c r="J43" i="18"/>
  <c r="J43" i="26"/>
  <c r="J98" i="29"/>
  <c r="J43" i="16"/>
  <c r="J43" i="5"/>
  <c r="J43" i="6"/>
  <c r="J41" i="28"/>
  <c r="J43" i="27"/>
  <c r="AN110" i="1"/>
  <c r="AN112" i="1"/>
  <c r="AN119" i="1"/>
  <c r="AN125" i="1"/>
  <c r="AN109" i="1"/>
  <c r="AN128" i="1"/>
  <c r="AN105" i="1"/>
  <c r="AN104" i="1"/>
  <c r="AN107" i="1"/>
  <c r="AN113" i="1"/>
  <c r="AN116" i="1"/>
  <c r="AN120" i="1"/>
  <c r="AN126" i="1"/>
  <c r="AN127" i="1"/>
  <c r="AN129" i="1"/>
  <c r="AN115" i="1"/>
  <c r="AG108" i="1"/>
  <c r="AW94" i="1"/>
  <c r="AK30" i="1" s="1"/>
  <c r="AG111" i="1"/>
  <c r="AG118" i="1"/>
  <c r="AG95" i="1" s="1"/>
  <c r="AG94" i="1" s="1"/>
  <c r="AK26" i="1" s="1"/>
  <c r="AN118" i="1"/>
  <c r="AZ94" i="1"/>
  <c r="W29" i="1"/>
  <c r="AY94" i="1"/>
  <c r="AX94" i="1"/>
  <c r="AG96" i="1"/>
  <c r="AN95" i="1" l="1"/>
  <c r="AN111" i="1"/>
  <c r="AN108" i="1"/>
  <c r="AN96" i="1"/>
  <c r="AV94" i="1"/>
  <c r="AK29" i="1"/>
  <c r="AK35" i="1"/>
  <c r="AT94" i="1" l="1"/>
  <c r="AN94" i="1"/>
</calcChain>
</file>

<file path=xl/sharedStrings.xml><?xml version="1.0" encoding="utf-8"?>
<sst xmlns="http://schemas.openxmlformats.org/spreadsheetml/2006/main" count="69072" uniqueCount="6408">
  <si>
    <t>Export Komplet</t>
  </si>
  <si>
    <t/>
  </si>
  <si>
    <t>2.0</t>
  </si>
  <si>
    <t>False</t>
  </si>
  <si>
    <t>{d67c88d5-4bdc-43df-a72a-ce093f90b065}</t>
  </si>
  <si>
    <t>&gt;&gt;  skryté sloupce  &lt;&lt;</t>
  </si>
  <si>
    <t>0,01</t>
  </si>
  <si>
    <t>21</t>
  </si>
  <si>
    <t>15</t>
  </si>
  <si>
    <t>REKAPITULACE STAVBY</t>
  </si>
  <si>
    <t>v ---  níže se nacházejí doplnkové a pomocné údaje k sestavám  --- v</t>
  </si>
  <si>
    <t>Návod na vyplnění</t>
  </si>
  <si>
    <t>0,001</t>
  </si>
  <si>
    <t>Kód:</t>
  </si>
  <si>
    <t>HDP_Brno-221154</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</si>
  <si>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</si>
  <si>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</si>
  <si>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21.03 ČOV Šumperk, Sušárna čistírenských kalů - projektová dokumentace haly</t>
  </si>
  <si>
    <t>KSO:</t>
  </si>
  <si>
    <t>CC-CZ:</t>
  </si>
  <si>
    <t>Místo:</t>
  </si>
  <si>
    <t xml:space="preserve"> </t>
  </si>
  <si>
    <t>Datum:</t>
  </si>
  <si>
    <t>27. 4. 2022</t>
  </si>
  <si>
    <t>Zadavatel:</t>
  </si>
  <si>
    <t>IČ:</t>
  </si>
  <si>
    <t>Vodohospodářská zařízení Šumperk, a. s</t>
  </si>
  <si>
    <t>DIČ:</t>
  </si>
  <si>
    <t>Uchazeč:</t>
  </si>
  <si>
    <t>Vyplň údaj</t>
  </si>
  <si>
    <t>Projektant:</t>
  </si>
  <si>
    <t>Sweco Hydroprojekt a.s., divize Morava</t>
  </si>
  <si>
    <t>True</t>
  </si>
  <si>
    <t>Zpracovatel:</t>
  </si>
  <si>
    <t>Poznámka:</t>
  </si>
  <si>
    <t xml:space="preserve">Pokud je v názvu položky soupisu prací v kolonce "Popis, popř. Plný Popis" uvedená obchodní značka materiálu, výrobku nebo technologie, má tento název pouze informativní charakter._x000D_
Pro nacenění a následně pro realizaci je možné použít jiný materiál, výrobek nebo technologii se srovnatelnými nebo lepšími technickými vlastnostmi, které odpovídají pažadavkům projektové dokumnetace_x000D_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</si>
  <si>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</si>
  <si>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</si>
  <si>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</si>
  <si>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</si>
  <si>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</si>
  <si>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</si>
  <si>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</si>
  <si>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</si>
  <si>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</si>
  <si>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</si>
  <si>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</si>
  <si>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</si>
  <si>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</si>
  <si>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</si>
  <si>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</si>
  <si>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</si>
  <si>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</si>
  <si>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</si>
  <si>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</si>
  <si>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</si>
  <si>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</si>
  <si>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</si>
  <si>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</si>
  <si>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</si>
  <si>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</si>
  <si>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</si>
  <si>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</si>
  <si>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</si>
  <si>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</si>
  <si>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</si>
  <si>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</si>
  <si>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</si>
  <si>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</si>
  <si>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</si>
  <si>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</si>
  <si>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</si>
  <si>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</si>
  <si>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</si>
  <si>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</si>
  <si>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</si>
  <si>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</si>
  <si>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</si>
  <si>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</si>
  <si>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</si>
  <si>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01</t>
  </si>
  <si>
    <t>STA</t>
  </si>
  <si>
    <t>1</t>
  </si>
  <si>
    <t>{38fad8c6-7b9b-4ff2-b444-4ff1a4248165}</t>
  </si>
  <si>
    <t>2</t>
  </si>
  <si>
    <t>001</t>
  </si>
  <si>
    <t>SO 01 Objekt zpracování kalu</t>
  </si>
  <si>
    <t>Soupis</t>
  </si>
  <si>
    <t>{d876dbcb-2ff7-4b4f-93f5-3aa74b0e7a9c}</t>
  </si>
  <si>
    <t>/</t>
  </si>
  <si>
    <t>0001</t>
  </si>
  <si>
    <t>SO 01.1 Bourání kalových polí</t>
  </si>
  <si>
    <t>3</t>
  </si>
  <si>
    <t>{d83f9de7-8115-4274-85bc-05b99f6ff11c}</t>
  </si>
  <si>
    <t>0002</t>
  </si>
  <si>
    <t>SO 01.2 Stavební část</t>
  </si>
  <si>
    <t>{9f9b29a8-2250-45e1-836c-bdceab4f6341}</t>
  </si>
  <si>
    <t>0003</t>
  </si>
  <si>
    <t>SO 01.3 Ztravotně technická instalce</t>
  </si>
  <si>
    <t>{f23dfd1c-326e-451f-8fdc-5733a0e9c342}</t>
  </si>
  <si>
    <t>0004</t>
  </si>
  <si>
    <t>SO 01.4 Vzduchotechnika</t>
  </si>
  <si>
    <t>{34ec6473-cc2e-4ada-b9a0-cca92df50d8e}</t>
  </si>
  <si>
    <t>0005</t>
  </si>
  <si>
    <t>SO 01.5 Vytápění</t>
  </si>
  <si>
    <t>{2bca3cc1-1f92-4d59-9adc-92507479120e}</t>
  </si>
  <si>
    <t>0006</t>
  </si>
  <si>
    <t>SO 01.6 Měření a regulace</t>
  </si>
  <si>
    <t>{37348178-d03e-4933-8994-ab82c47300f2}</t>
  </si>
  <si>
    <t>0007</t>
  </si>
  <si>
    <t>SO 01.7 Silnoproudá elektrotechnika</t>
  </si>
  <si>
    <t>{446277b1-a1bd-4558-97f3-631b0b041f81}</t>
  </si>
  <si>
    <t>0008</t>
  </si>
  <si>
    <t>SO 01.8 Plynové rozvody</t>
  </si>
  <si>
    <t>{7645bccd-4a89-4872-baf2-0aa4d370277a}</t>
  </si>
  <si>
    <t>002</t>
  </si>
  <si>
    <t>SO 02 Skládka kalů</t>
  </si>
  <si>
    <t>{6408b1bf-7263-466b-9ddd-b48dcad384a6}</t>
  </si>
  <si>
    <t>003</t>
  </si>
  <si>
    <t>SO 03 Biofiltr</t>
  </si>
  <si>
    <t>{1dc0136e-fb6d-492d-9f3d-c789e3a9cd2f}</t>
  </si>
  <si>
    <t>004</t>
  </si>
  <si>
    <t>SO 04 Čerpací stanice provozní vody</t>
  </si>
  <si>
    <t>{b9b45347-fc38-4cee-8d71-a585be514d2a}</t>
  </si>
  <si>
    <t>005</t>
  </si>
  <si>
    <t>SO 05 Sklad hořlavých kapalin</t>
  </si>
  <si>
    <t>{4782de93-6c94-42a7-b43e-77f1b6ec837f}</t>
  </si>
  <si>
    <t>DSO 05.1 Bourání stávajícího skladu</t>
  </si>
  <si>
    <t>{8e08b471-6a97-43f5-8801-a6b34c53ff89}</t>
  </si>
  <si>
    <t>DSO 05.2 Skladovací kontejner s požární odolností</t>
  </si>
  <si>
    <t>{fa17045e-561d-4488-af5b-8912800da5c4}</t>
  </si>
  <si>
    <t>006</t>
  </si>
  <si>
    <t>SO 06 Zpevněné plochy</t>
  </si>
  <si>
    <t>{5dcd28f9-e90d-476e-b605-306689166808}</t>
  </si>
  <si>
    <t>SO 06.1 Komunikace</t>
  </si>
  <si>
    <t>{926087d9-ac58-40e0-b37b-bf74ca9d428f}</t>
  </si>
  <si>
    <t>SO 06.2 Chodník</t>
  </si>
  <si>
    <t>{bd767968-e41e-4e68-a4a3-e11db763c621}</t>
  </si>
  <si>
    <t>007</t>
  </si>
  <si>
    <t>SO 07 Výměna trafa 400/630 kVA</t>
  </si>
  <si>
    <t>{2aa4fed0-f85c-4f55-a5ca-7f29e6571eb4}</t>
  </si>
  <si>
    <t>008</t>
  </si>
  <si>
    <t>SO 08 Rozvod plynu</t>
  </si>
  <si>
    <t>{1a203e23-b200-4562-a82c-8b1c8ce569f0}</t>
  </si>
  <si>
    <t>SO 08.1 Rozvod plynu - zemní práce</t>
  </si>
  <si>
    <t>{89fd3157-c77f-43cc-8209-e9bc5ae55436}</t>
  </si>
  <si>
    <t>SO 08.2 Rozvod plynu - potrubní rozvody</t>
  </si>
  <si>
    <t>{9c4116e8-4502-4546-a1f4-370e6f52ed4c}</t>
  </si>
  <si>
    <t>009</t>
  </si>
  <si>
    <t>SO 09 Inženýrské sítě</t>
  </si>
  <si>
    <t>{31891d95-98ab-4dc6-afb6-7f6cb099d50e}</t>
  </si>
  <si>
    <t>SO 09.1 Areálová kanalizace - do kanalizace</t>
  </si>
  <si>
    <t>{d67e98ac-65d2-478e-8ca0-7e9667c61f3d}</t>
  </si>
  <si>
    <t>SO 09.2 Areálová kanalizace - do jímky fugátu</t>
  </si>
  <si>
    <t>{802580a7-6598-4a7c-ad95-c11a61e22773}</t>
  </si>
  <si>
    <t>SO 09.3 Přípojky dešťových svodů</t>
  </si>
  <si>
    <t>{32a7dab2-da14-439e-aedc-21d65ff8906d}</t>
  </si>
  <si>
    <t>SO 09.4 Výtlak kalu VK-1</t>
  </si>
  <si>
    <t>{68054eac-0f9c-4bf1-801f-3d156b994a47}</t>
  </si>
  <si>
    <t>SO 09.5 Přípojka vody V-1</t>
  </si>
  <si>
    <t>{6b4fb92b-78b7-4954-a4b2-e0f1e2475f67}</t>
  </si>
  <si>
    <t>SO 09.6 Provozní vodovody</t>
  </si>
  <si>
    <t>{90f9a08a-8c93-414d-829a-a7db7901efd1}</t>
  </si>
  <si>
    <t>SO 09.7 Trasy kabelových rozvodů</t>
  </si>
  <si>
    <t>{d4695adc-8854-45e4-b0fd-ac3cd7f78671}</t>
  </si>
  <si>
    <t>SO 09.8 Výkop a zásyp pro vzduchové potrbí</t>
  </si>
  <si>
    <t>{080a9b99-c5e0-482c-9a29-96331c6073cc}</t>
  </si>
  <si>
    <t>010</t>
  </si>
  <si>
    <t>SO 10 Detailní terénní úpravy</t>
  </si>
  <si>
    <t>{bda441ee-11ea-4480-9393-62bd7006eac6}</t>
  </si>
  <si>
    <t>011</t>
  </si>
  <si>
    <t>PS 04 Elektro-technologická část</t>
  </si>
  <si>
    <t>{419e4e2f-32b3-40b2-988e-d51ebe14f001}</t>
  </si>
  <si>
    <t>012</t>
  </si>
  <si>
    <t>Ostatní a vedlejší náklady</t>
  </si>
  <si>
    <t>{93f00e48-6399-42ea-8942-42c500d43b58}</t>
  </si>
  <si>
    <t>KRYCÍ LIST SOUPISU PRACÍ</t>
  </si>
  <si>
    <t>Objekt:</t>
  </si>
  <si>
    <t>01 - 21.03 ČOV Šumperk, Sušárna čistírenských kalů - projektová dokumentace haly</t>
  </si>
  <si>
    <t>Soupis:</t>
  </si>
  <si>
    <t>001 - SO 01 Objekt zpracování kalu</t>
  </si>
  <si>
    <t>Úroveň 3:</t>
  </si>
  <si>
    <t>0001 - SO 01.1 Bourání kalových polí</t>
  </si>
  <si>
    <t>REKAPITULACE ČLENĚNÍ SOUPISU PRACÍ</t>
  </si>
  <si>
    <t>Kód dílu - Popis</t>
  </si>
  <si>
    <t>Cena celkem [CZK]</t>
  </si>
  <si>
    <t>Náklady ze soupisu prací</t>
  </si>
  <si>
    <t>-1</t>
  </si>
  <si>
    <t>HSV - Práce a dodávky HSV</t>
  </si>
  <si>
    <t xml:space="preserve">    1 - Zemní práce</t>
  </si>
  <si>
    <t xml:space="preserve">    8 - Trubní vedení</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</si>
  <si>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</si>
  <si>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</si>
  <si>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</si>
  <si>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</si>
  <si>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</si>
  <si>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</si>
  <si>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</si>
  <si>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</si>
  <si>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</si>
  <si>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</si>
  <si>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</si>
  <si>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</si>
  <si>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</si>
  <si>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</si>
  <si>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</si>
  <si>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</si>
  <si>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</si>
  <si>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</si>
  <si>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</si>
  <si>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</si>
  <si>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121151113</t>
  </si>
  <si>
    <t>Sejmutí ornice plochy do 500 m2 tl vrstvy do 200 mm strojně</t>
  </si>
  <si>
    <t>m2</t>
  </si>
  <si>
    <t>CS ÚRS 2022 01</t>
  </si>
  <si>
    <t>4</t>
  </si>
  <si>
    <t>717574112</t>
  </si>
  <si>
    <t>PP</t>
  </si>
  <si>
    <t>Sejmutí ornice strojně při souvislé ploše přes 100 do 500 m2, tl. vrstvy do 200 mm</t>
  </si>
  <si>
    <t>P</t>
  </si>
  <si>
    <t>Poznámka k položce:_x000D_
viz TZ př.č.1.1.1.1 a v.č.D.1.1.1.2 až 14, situace C3</t>
  </si>
  <si>
    <t>VV</t>
  </si>
  <si>
    <t>"dle TZ" 335,5</t>
  </si>
  <si>
    <t>131251106</t>
  </si>
  <si>
    <t>Hloubení jam nezapažených v hornině třídy těžitelnosti I skupiny 3 objem do 5000 m3 strojně</t>
  </si>
  <si>
    <t>m3</t>
  </si>
  <si>
    <t>-906300965</t>
  </si>
  <si>
    <t>Hloubení nezapažených jam a zářezů strojně s urovnáním dna do předepsaného profilu a spádu v hornině třídy těžitelnosti I skupiny 3 přes 1 000 do 5 000 m3</t>
  </si>
  <si>
    <t>Poznámka k položce:_x000D_
viz TZ př.č.1.1.1.1 a v.č.D.1.1.1.2 až 14, situace C3_x000D_
100% hor.tř. III</t>
  </si>
  <si>
    <t>výměra dle TZ</t>
  </si>
  <si>
    <t>3903,9</t>
  </si>
  <si>
    <t>"odpočet kubatury betonu kalových polí" -594,41</t>
  </si>
  <si>
    <t>"odpočet ornice" -335,5*0,2</t>
  </si>
  <si>
    <t>Součet</t>
  </si>
  <si>
    <t>162651112</t>
  </si>
  <si>
    <t>Vodorovné přemístění přes 4 000 do 5000 m výkopku/sypaniny z horniny třídy těžitelnosti I skupiny 1 až 3 - výkop na mezideponii</t>
  </si>
  <si>
    <t>-283706123</t>
  </si>
  <si>
    <t>Vodorovné přemístění výkopku nebo sypaniny po suchu na obvyklém dopravním prostředku, bez naložení výkopku, avšak se složením bez rozhrnutí z horniny třídy těžitelnosti I skupiny 1 až 3 na vzdálenost přes 4 000 do 5 000 m</t>
  </si>
  <si>
    <t>zemina pro potrřebu násypu v rámci HTÚ viz SO 10</t>
  </si>
  <si>
    <t>1520,6</t>
  </si>
  <si>
    <t>ornice</t>
  </si>
  <si>
    <t>335,5*0,2</t>
  </si>
  <si>
    <t>162751117</t>
  </si>
  <si>
    <t>Vodorovné přemístění přes 9 000 do 10000 m výkopku/sypaniny z horniny třídy těžitelnosti I skupiny 1 až 3 - výkop na trvalou skládku</t>
  </si>
  <si>
    <t>-149300283</t>
  </si>
  <si>
    <t>Vodorovné přemístění výkopku nebo sypaniny po suchu na obvyklém dopravním prostředku, bez naložení výkopku, avšak se složením bez rozhrnutí z horniny třídy těžitelnosti I skupiny 1 až 3 na vzdálenost přes 9 000 do 10 000 m</t>
  </si>
  <si>
    <t>výkop</t>
  </si>
  <si>
    <t>3242,39</t>
  </si>
  <si>
    <t>zemina potřebna pro SO 10 odvezena na mezideponii</t>
  </si>
  <si>
    <t>-1520,6</t>
  </si>
  <si>
    <t>5</t>
  </si>
  <si>
    <t>171201231</t>
  </si>
  <si>
    <t>Poplatek za uložení zeminy a kamení na recyklační skládce (skládkovné) kód odpadu 17 05 04</t>
  </si>
  <si>
    <t>t</t>
  </si>
  <si>
    <t>4974047</t>
  </si>
  <si>
    <t>Poplatek za uložení stavebního odpadu na recyklační skládce (skládkovné) zeminy a kamení zatříděného do Katalogu odpadů pod kódem 17 05 04</t>
  </si>
  <si>
    <t>1721,29*1,8 'Přepočtené koeficientem množství</t>
  </si>
  <si>
    <t>8</t>
  </si>
  <si>
    <t>Trubní vedení</t>
  </si>
  <si>
    <t>6</t>
  </si>
  <si>
    <t>871275811</t>
  </si>
  <si>
    <t>Bourání stávajícího potrubí z PVC nebo PP DN 150</t>
  </si>
  <si>
    <t>m</t>
  </si>
  <si>
    <t>326319449</t>
  </si>
  <si>
    <t>Bourání stávajícího potrubí z PVC nebo polypropylenu PP v otevřeném výkopu DN do 150</t>
  </si>
  <si>
    <t>Poznámka k položce:_x000D_
viz TZ př.č.1.1.1.1 a v.č.D.1.1.1.2a a b, situace C3</t>
  </si>
  <si>
    <t>"drenážní potrubí" 360</t>
  </si>
  <si>
    <t>9</t>
  </si>
  <si>
    <t>Ostatní konstrukce a práce, bourání</t>
  </si>
  <si>
    <t>7</t>
  </si>
  <si>
    <t>961044111</t>
  </si>
  <si>
    <t>Bourání konstrukcí kalových polí z betonu prostého</t>
  </si>
  <si>
    <t>954062599</t>
  </si>
  <si>
    <t>jednotlivé výměry dle TZ</t>
  </si>
  <si>
    <t>"běžné sloupky" 44,7</t>
  </si>
  <si>
    <t>"stěny kalových polí" 25,4</t>
  </si>
  <si>
    <t>"nájezdové plochy" 440,6</t>
  </si>
  <si>
    <t>"spádový beton" 13,14</t>
  </si>
  <si>
    <t>"odvodňovací těleso" 70,57</t>
  </si>
  <si>
    <t>980,1-R</t>
  </si>
  <si>
    <t>Zafoukání drenážního potrubí cemento-popílkovou směsí, vč. dodávky materiálů</t>
  </si>
  <si>
    <t>-687708702</t>
  </si>
  <si>
    <t>"DN100" 3,14*0,05*0,05*90,7</t>
  </si>
  <si>
    <t>997</t>
  </si>
  <si>
    <t>Přesun sutě</t>
  </si>
  <si>
    <t>997013511</t>
  </si>
  <si>
    <t>Odvoz suti a vybouraných hmot z meziskládky na skládku do 1 km s naložením a se složením</t>
  </si>
  <si>
    <t>-899237690</t>
  </si>
  <si>
    <t>Odvoz suti a vybouraných hmot z meziskládky na skládku  s naložením a se složením, na vzdálenost do 1 km</t>
  </si>
  <si>
    <t>"betová kalová pole" 1188,82</t>
  </si>
  <si>
    <t>"drenážní potrubí" 1,8</t>
  </si>
  <si>
    <t>10</t>
  </si>
  <si>
    <t>997013509</t>
  </si>
  <si>
    <t>Příplatek k odvozu suti a vybouraných hmot na skládku ZKD 1 km přes 1 km</t>
  </si>
  <si>
    <t>-1568222570</t>
  </si>
  <si>
    <t>Odvoz suti a vybouraných hmot na skládku nebo meziskládku  se složením, na vzdálenost Příplatek k ceně za každý další i započatý 1 km přes 1 km</t>
  </si>
  <si>
    <t>1190,62*9 'Přepočtené koeficientem množství</t>
  </si>
  <si>
    <t>11</t>
  </si>
  <si>
    <t>997013861</t>
  </si>
  <si>
    <t>Poplatek za uložení stavebního odpadu na recyklační skládce (skládkovné) z prostého betonu kód odpadu 17 01 01</t>
  </si>
  <si>
    <t>1467349761</t>
  </si>
  <si>
    <t>Poplatek za uložení stavebního odpadu na recyklační skládce (skládkovné) z prostého betonu zatříděného do Katalogu odpadů pod kódem 17 01 01</t>
  </si>
  <si>
    <t>12</t>
  </si>
  <si>
    <t>997013871</t>
  </si>
  <si>
    <t>Poplatek za uložení stavebního odpadu na recyklační skládce (skládkovné) směsného stavebního a demoličního kód odpadu  17 09 04</t>
  </si>
  <si>
    <t>1247662454</t>
  </si>
  <si>
    <t>Poplatek za uložení stavebního odpadu na recyklační skládce (skládkovné) směsného stavebního a demoličního zatříděného do Katalogu odpadů pod kódem 17 09 04</t>
  </si>
  <si>
    <t>0002 - SO 01.2 Stavební část</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</si>
  <si>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</si>
  <si>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</si>
  <si>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</si>
  <si>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</si>
  <si>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</si>
  <si>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</si>
  <si>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</si>
  <si>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713 - Izolace tepelné</t>
  </si>
  <si>
    <t xml:space="preserve">    721 - Zdravotechnika - vnitřní kanalizace</t>
  </si>
  <si>
    <t xml:space="preserve">    762 - Konstrukce tesařské</t>
  </si>
  <si>
    <t xml:space="preserve">    766 - Konstrukce truhlářské</t>
  </si>
  <si>
    <t xml:space="preserve">    767 - Konstrukce zámečnické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</si>
  <si>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</si>
  <si>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</si>
  <si>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</si>
  <si>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</si>
  <si>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</si>
  <si>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M - Práce a dodávky M</t>
  </si>
  <si>
    <t xml:space="preserve">    21-M - Elektromontáže</t>
  </si>
  <si>
    <t xml:space="preserve">    43-M - Montáž ocelových konstrukcí</t>
  </si>
  <si>
    <t>115,3-R</t>
  </si>
  <si>
    <t>Dodávka + montáž čerpací vrtaná studna DN600 délka vrtu 5,5m perforovaná zárubnice PVC DN315, vč. následného odstranění</t>
  </si>
  <si>
    <t>ks</t>
  </si>
  <si>
    <t>-322449629</t>
  </si>
  <si>
    <t xml:space="preserve">Dodávka + montáž čerpací vrtaná studna DN600 délka vrtu 5,5m perforovaná zárubnice PVC DN315, vč. následného odstranění
-pažený vrt od úrovně 299,06, délka vrtu 5,5 m, průměr min. 600 mm, po úroveň 293,56
-vystrojení vrtů perforovaným potrubím PVC DN315, délka jednoho vystrojení 6 m
-perforace od výšky 0,6 m, podélné prořezy, šířka řezu 3 mm, vzdálenost řezů v úrovních po 10 cm, délka řezu 10 cm, 3 řezy v 1 úrovni
-obsyp perforovaného potrubí štěrkem fr. 16/32 do úrovně 299,06
-čerpání 5 l/s na 1 vrt
-na SO se předpokládá 1 ks zálohového čerpadla.
</t>
  </si>
  <si>
    <t>115001101</t>
  </si>
  <si>
    <t>Převedení vody potrubím DN do 100, vč. následného odstranění</t>
  </si>
  <si>
    <t>529585487</t>
  </si>
  <si>
    <t>Převedení vody potrubím průměru DN do 100</t>
  </si>
  <si>
    <t>60</t>
  </si>
  <si>
    <t>115101201</t>
  </si>
  <si>
    <t>Čerpání vody na dopravní výšku do 10 m průměrný přítok do 500 l/min</t>
  </si>
  <si>
    <t>hod</t>
  </si>
  <si>
    <t>51932201</t>
  </si>
  <si>
    <t>Čerpání vody na dopravní výšku do 10 m s uvažovaným průměrným přítokem do 500 l/min</t>
  </si>
  <si>
    <t>5l/s na 1vrt</t>
  </si>
  <si>
    <t>90*12*4</t>
  </si>
  <si>
    <t>115101301</t>
  </si>
  <si>
    <t>Pohotovost čerpací soupravy pro dopravní výšku do 10 m přítok do 500 l/min</t>
  </si>
  <si>
    <t>den</t>
  </si>
  <si>
    <t>-988056150</t>
  </si>
  <si>
    <t>Pohotovost záložní čerpací soupravy pro dopravní výšku do 10 m s uvažovaným průměrným přítokem do 500 l/min</t>
  </si>
  <si>
    <t>90*4</t>
  </si>
  <si>
    <t>131251105</t>
  </si>
  <si>
    <t>Hloubení jam nezapažených v hornině třídy těžitelnosti I skupiny 3 objemu do 1000 m3 strojně</t>
  </si>
  <si>
    <t>-1848120907</t>
  </si>
  <si>
    <t>Hloubení nezapažených jam a zářezů strojně s urovnáním dna do předepsaného profilu a spádu v hornině třídy těžitelnosti I skupiny 3 přes 500 do 1 000 m3</t>
  </si>
  <si>
    <t>pro plošinu, z úrovně 300,25 na 298,61</t>
  </si>
  <si>
    <t>"plocha dle autocad" 30,75*1,64</t>
  </si>
  <si>
    <t>vnitřní stěny + kabelový kanál</t>
  </si>
  <si>
    <t>"plochy dle autocad" (118,8-47,9-10,75)*1,19</t>
  </si>
  <si>
    <t>potrubní kanál</t>
  </si>
  <si>
    <t>14,4*1,35</t>
  </si>
  <si>
    <t>obvodové sokly</t>
  </si>
  <si>
    <t>(34,4+12,2+5,8+13,5+4,18)*1*0,75</t>
  </si>
  <si>
    <t>131251205</t>
  </si>
  <si>
    <t>Hloubení jam zapažených v hornině třídy těžitelnosti I skupiny 3 objem do 1000 m3 strojně</t>
  </si>
  <si>
    <t>2145295488</t>
  </si>
  <si>
    <t>Hloubení zapažených jam a zářezů strojně s urovnáním dna do předepsaného profilu a spádu v hornině třídy těžitelnosti I skupiny 3 přes 500 do 1 000 m3</t>
  </si>
  <si>
    <t>výkop pro bungr z úrovně 299,06 na úroveň -4,500</t>
  </si>
  <si>
    <t>"plocha dle autocadL" 208,5*2,86</t>
  </si>
  <si>
    <t>odpočet na úroveň -3,000</t>
  </si>
  <si>
    <t>"plocha dle autocad" -47,5-1,5</t>
  </si>
  <si>
    <t>"prohloubení jímky na úroveň -5,050" 3,3*1,8*0,55</t>
  </si>
  <si>
    <t>132254205</t>
  </si>
  <si>
    <t>Hloubení zapažených rýh š do 2000 mm v hornině třídy těžitelnosti I skupiny 3 objem do 1000 m3</t>
  </si>
  <si>
    <t>-498574315</t>
  </si>
  <si>
    <t>Hloubení zapažených rýh šířky přes 800 do 2 000 mm strojně s urovnáním dna do předepsaného profilu a spádu v hornině třídy těžitelnosti I skupiny 3 přes 500 do 1 000 m3</t>
  </si>
  <si>
    <t>Poznámka k položce:_x000D_
viz TZ př.č.1.1.1.1 a v.č.D.1.1.1.14, situace C3_x000D_
100% hor.tř. III</t>
  </si>
  <si>
    <t>v nezpevněné ploše tl.0mm (zásyp recyklátem, vybourání kalových polí)</t>
  </si>
  <si>
    <t xml:space="preserve"> - recyklát z výkopu zůstane vedle rýhy a použije pro zpětný zásyp</t>
  </si>
  <si>
    <t>"dreny pro vsak" 56*0,9*0,6</t>
  </si>
  <si>
    <t>"přípojky" 4,44*0,9*0,6</t>
  </si>
  <si>
    <t>"Studna" (2,1*2,1*1,45-2,1*0,9*0,6)*4</t>
  </si>
  <si>
    <t>151811131</t>
  </si>
  <si>
    <t>Osazení pažicího boxu hl výkopu do 4 m š do 1,2 m</t>
  </si>
  <si>
    <t>-511656423</t>
  </si>
  <si>
    <t>Zřízení pažicích boxů pro pažení a rozepření stěn rýh podzemního vedení hloubka výkopu do 4 m, šířka do 1,2 m</t>
  </si>
  <si>
    <t>Poznámka k položce:_x000D_
viz TZ př.č.1.1.1.1 a v.č.D.1.1.1.14, situace C3</t>
  </si>
  <si>
    <t>studny</t>
  </si>
  <si>
    <t>(2,1*1,45*2)*4</t>
  </si>
  <si>
    <t>151811141</t>
  </si>
  <si>
    <t>Osazení pažicího boxu hl výkopu do 6 m š do 1,2 m</t>
  </si>
  <si>
    <t>1419123001</t>
  </si>
  <si>
    <t>Zřízení pažicích boxů pro pažení a rozepření stěn rýh podzemního vedení hloubka výkopu přes 4 do 6 m, šířka do 1,2 m</t>
  </si>
  <si>
    <t>153112111</t>
  </si>
  <si>
    <t>Nastražení ocelových štětovnic dl do 10 m ve standardních podmínkách z terénu</t>
  </si>
  <si>
    <t>-1599129935</t>
  </si>
  <si>
    <t>Zřízení beraněných stěn z ocelových štětovnic  z terénu nastražení štětovnic ve standardních podmínkách, délky do 10 m</t>
  </si>
  <si>
    <t>153112123</t>
  </si>
  <si>
    <t>Zaberanění ocelových štětovnic na dl do 12 m ve standardních podmínkách z terénu</t>
  </si>
  <si>
    <t>-980558491</t>
  </si>
  <si>
    <t>Zřízení beraněných stěn z ocelových štětovnic  z terénu zaberanění štětovnic ve standardních podmínkách, délky do 12 m</t>
  </si>
  <si>
    <t>obvod dle autocad</t>
  </si>
  <si>
    <t>67,2*9</t>
  </si>
  <si>
    <t>M</t>
  </si>
  <si>
    <t>15920300R</t>
  </si>
  <si>
    <t>štětovnice typu IIln</t>
  </si>
  <si>
    <t>-511690966</t>
  </si>
  <si>
    <t>pažnice ocelová UNION dl 4 m</t>
  </si>
  <si>
    <t>155,5kg/m2 uvažováno se 70-ti % obratovosti</t>
  </si>
  <si>
    <t>604,8*155,5/1000*0,3</t>
  </si>
  <si>
    <t>13</t>
  </si>
  <si>
    <t>153113113</t>
  </si>
  <si>
    <t>Vytažení ocelových štětovnic dl do 12 m zaberaněných do hl 12 m z terénu ve standardnich podmínkách</t>
  </si>
  <si>
    <t>-999919835</t>
  </si>
  <si>
    <t>Vytažení stěn z ocelových štětovnic zaberaněných  z terénu délky do 12 m ve standardních podmínkách, zaberaněných na hloubku do 12 m</t>
  </si>
  <si>
    <t>14</t>
  </si>
  <si>
    <t>-1562590639</t>
  </si>
  <si>
    <t>výkop jam</t>
  </si>
  <si>
    <t>194,009+550,577</t>
  </si>
  <si>
    <t>162651112,1</t>
  </si>
  <si>
    <t>Vodorovné přemístění přes 4 000 do 5000 m výkopku/sypaniny z horniny třídy těžitelnosti I skupiny 1 až 3 - výkop zpět na stavbu</t>
  </si>
  <si>
    <t>576663492</t>
  </si>
  <si>
    <t>16</t>
  </si>
  <si>
    <t>-1400012428</t>
  </si>
  <si>
    <t>17</t>
  </si>
  <si>
    <t>167151111</t>
  </si>
  <si>
    <t>Nakládání výkopku z hornin třídy těžitelnosti I skupiny 1 až 3 přes 100 m3 - výkop zpět na stavbu</t>
  </si>
  <si>
    <t>-1706138737</t>
  </si>
  <si>
    <t>Nakládání, skládání a překládání neulehlého výkopku nebo sypaniny strojně nakládání, množství přes 100 m3, z hornin třídy těžitelnosti I, skupiny 1 až 3</t>
  </si>
  <si>
    <t>zásyp po zapaženýcé jámě (bunkr)</t>
  </si>
  <si>
    <t>323,22</t>
  </si>
  <si>
    <t>zásyp po nezapažené jámě (hala)</t>
  </si>
  <si>
    <t>155,207</t>
  </si>
  <si>
    <t>18</t>
  </si>
  <si>
    <t>167151111,1</t>
  </si>
  <si>
    <t>Nakládání výkopku z hornin třídy těžitelnosti I skupiny 1 až 3 přes 100 m3 - výkop na trvalou skládku</t>
  </si>
  <si>
    <t>1131120406</t>
  </si>
  <si>
    <t>výkop zpět na stavbu</t>
  </si>
  <si>
    <t>-478,427</t>
  </si>
  <si>
    <t>výkop rýh</t>
  </si>
  <si>
    <t>53,68</t>
  </si>
  <si>
    <t>zásyp po rýhách</t>
  </si>
  <si>
    <t>-20,965</t>
  </si>
  <si>
    <t>19</t>
  </si>
  <si>
    <t>171152501</t>
  </si>
  <si>
    <t>Zhutnění podloží z hornin soudržných nebo nesoudržných pod násypy</t>
  </si>
  <si>
    <t>321057390</t>
  </si>
  <si>
    <t>Zhutnění podloží pod násypy z rostlé horniny třídy těžitelnosti I a II, skupiny 1 až 4 z hornin soudružných a nesoudržných</t>
  </si>
  <si>
    <t>výměry dle autocad</t>
  </si>
  <si>
    <t>"kalový bunkr" 208,5</t>
  </si>
  <si>
    <t>"hala" 600</t>
  </si>
  <si>
    <t>"vsakovací studna" 2,1*2,1*4</t>
  </si>
  <si>
    <t>"přípojky" 4,44*0,9</t>
  </si>
  <si>
    <t>"dreny" 56*0,9</t>
  </si>
  <si>
    <t>20</t>
  </si>
  <si>
    <t>-1953681744</t>
  </si>
  <si>
    <t>298,874*1,8 'Přepočtené koeficientem množství</t>
  </si>
  <si>
    <t>174151101</t>
  </si>
  <si>
    <t>Zásyp jam, šachet rýh nebo kolem objektů sypaninou se zhutněním</t>
  </si>
  <si>
    <t>-1896839384</t>
  </si>
  <si>
    <t>Zásyp sypaninou z jakékoliv horniny strojně s uložením výkopku ve vrstvách se zhutněním jam, šachet, rýh nebo kolem objektů v těchto vykopávkách</t>
  </si>
  <si>
    <t>vsakovací studny</t>
  </si>
  <si>
    <t>lóže</t>
  </si>
  <si>
    <t>-0,799-4,586</t>
  </si>
  <si>
    <t>obsyp</t>
  </si>
  <si>
    <t>-11,479</t>
  </si>
  <si>
    <t xml:space="preserve">dren vsaku </t>
  </si>
  <si>
    <t>-56*0,9*0,2</t>
  </si>
  <si>
    <t>OP studní v rámci výkopu</t>
  </si>
  <si>
    <t>-3,14*0,59*0,59*1,32*4</t>
  </si>
  <si>
    <t>Mezisoučet</t>
  </si>
  <si>
    <t>výkop jam zapažených</t>
  </si>
  <si>
    <t>550,577</t>
  </si>
  <si>
    <t>OP kalového bunkru po úroveň 299,06 , plochy dle autocad</t>
  </si>
  <si>
    <t>-62,52*2,76</t>
  </si>
  <si>
    <t>-30,36*1,26</t>
  </si>
  <si>
    <t>podkladní beton pod ZD1 a ZD2</t>
  </si>
  <si>
    <t>"plocha dle autocad" -157,6*0,1*1,05</t>
  </si>
  <si>
    <t>výkop jam nezapažených</t>
  </si>
  <si>
    <t>194,009</t>
  </si>
  <si>
    <t>zásyp cca 4/5 z výkopu</t>
  </si>
  <si>
    <t>-194,009/5*1</t>
  </si>
  <si>
    <t>22</t>
  </si>
  <si>
    <t>175111101</t>
  </si>
  <si>
    <t>Obsypání potrubí ručně sypaninou bez prohození, uloženou do 3 m</t>
  </si>
  <si>
    <t>2026129274</t>
  </si>
  <si>
    <t>Obsypání potrubí ručně sypaninou z vhodných hornin třídy těžitelnosti I a II, skupiny 1 až 4 nebo materiálem připraveným podél výkopu ve vzdálenosti do 3 m od jeho kraje pro jakoukoliv hloubku výkopu a míru zhutnění bez prohození sypaniny</t>
  </si>
  <si>
    <t xml:space="preserve">obsyp přípojky </t>
  </si>
  <si>
    <t>4,44*0,9*0,35</t>
  </si>
  <si>
    <t>obsyp drenů nad dreny</t>
  </si>
  <si>
    <t>56*0,9*0,2</t>
  </si>
  <si>
    <t>23</t>
  </si>
  <si>
    <t>58333600R</t>
  </si>
  <si>
    <t>písek 0-8mm, vč. dopravy</t>
  </si>
  <si>
    <t>868889041</t>
  </si>
  <si>
    <t>písek 0-8mm</t>
  </si>
  <si>
    <t>1,399*2 'Přepočtené koeficientem množství</t>
  </si>
  <si>
    <t>24</t>
  </si>
  <si>
    <t>58337344</t>
  </si>
  <si>
    <t>štěrkopísek frakce 0/32</t>
  </si>
  <si>
    <t>-1421697822</t>
  </si>
  <si>
    <t>10,08*2 'Přepočtené koeficientem množství</t>
  </si>
  <si>
    <t>Zakládání</t>
  </si>
  <si>
    <t>25</t>
  </si>
  <si>
    <t>211971110</t>
  </si>
  <si>
    <t>Zřízení opláštění žeber nebo trativodů geotextilií v rýze nebo zářezu sklonu do 1:2</t>
  </si>
  <si>
    <t>-1821978814</t>
  </si>
  <si>
    <t>Zřízení opláštění výplně z geotextilie odvodňovacích žeber nebo trativodů  v rýze nebo zářezu se stěnami šikmými o sklonu do 1:2</t>
  </si>
  <si>
    <t>dreny vsaku</t>
  </si>
  <si>
    <t>56*1</t>
  </si>
  <si>
    <t>26</t>
  </si>
  <si>
    <t>69311080</t>
  </si>
  <si>
    <t>geotextilie netkaná separační, ochranná, filtrační, drenážní PES 200g/m2</t>
  </si>
  <si>
    <t>771272152</t>
  </si>
  <si>
    <t>56*1,1845 'Přepočtené koeficientem množství</t>
  </si>
  <si>
    <t>27</t>
  </si>
  <si>
    <t>212751107</t>
  </si>
  <si>
    <t>Trativod z drenážních trubek flexibilních PVC-U SN 4 perforace 360° včetně lože otevřený výkop DN 200 pro meliorace</t>
  </si>
  <si>
    <t>-460569822</t>
  </si>
  <si>
    <t>Trativody z drenážních a melioračních trubek pro meliorace, dočasné nebo odlehčovací drenáže se zřízením štěrkového lože pod trubky a s jejich obsypem v otevřeném výkopu trubka flexibilní PVC-U SN 4 celoperforovaná 360° DN 200</t>
  </si>
  <si>
    <t>dren vsaků</t>
  </si>
  <si>
    <t>56</t>
  </si>
  <si>
    <t>28</t>
  </si>
  <si>
    <t>212752101</t>
  </si>
  <si>
    <t>Trativod z drenážních trubek korugovaných PE-HD SN 4 perforace 360° včetně lože otevřený výkop DN 100 pro liniové stavby</t>
  </si>
  <si>
    <t>1530190966</t>
  </si>
  <si>
    <t>Trativody z drenážních trubek pro liniové stavby a komunikace se zřízením štěrkového lože pod trubky a s jejich obsypem v otevřeném výkopu trubka korugovaná sendvičová PE-HD SN 4 celoperforovaná 360° DN 100</t>
  </si>
  <si>
    <t>"odvodnění spodní stavby" 67,2</t>
  </si>
  <si>
    <t>29</t>
  </si>
  <si>
    <t>226112213</t>
  </si>
  <si>
    <t>Vrty velkoprofilové svislé nezapažené D od 550 do 650 mm hl přes 5 m hornina III</t>
  </si>
  <si>
    <t>573747962</t>
  </si>
  <si>
    <t>Velkoprofilové vrty náběrovým vrtáním svislé nezapažené  průměru přes 550 do 650 mm, v hl přes 5 m v hornině tř. III</t>
  </si>
  <si>
    <t>Poznámka k položce:_x000D_
viz TZ př.č.1.1.1.1 a v.č.D.1.1.1.2 až 14, situace C3_x000D_
viz statika TZ D.1.2.1.1.1 a v.č. D.1.2.1.1.2 až 14_x000D_
30% hor.tř.III a 70% hor.tř.IV</t>
  </si>
  <si>
    <t>předvrtání (rozrušení) podloží před beraněním štětovnic</t>
  </si>
  <si>
    <t>obvod dle autocad, 2ks vrtů na 1bm pažení</t>
  </si>
  <si>
    <t>67,2*2= cca 135 vrtů</t>
  </si>
  <si>
    <t>9*135*0,3</t>
  </si>
  <si>
    <t>30</t>
  </si>
  <si>
    <t>226112214</t>
  </si>
  <si>
    <t>Vrty velkoprofilové svislé nezapažené D od 550 do 650 mm hl přes 5 m hornina IV</t>
  </si>
  <si>
    <t>1971854093</t>
  </si>
  <si>
    <t>Velkoprofilové vrty náběrovým vrtáním svislé nezapažené  průměru přes 550 do 650 mm, v hl přes 5 m v hornině tř. IV</t>
  </si>
  <si>
    <t>9*135*0,7</t>
  </si>
  <si>
    <t>31</t>
  </si>
  <si>
    <t>226213113</t>
  </si>
  <si>
    <t>Vrty velkoprofilové svislé zapažené D přes 850 do 1050 mm hl od 0 do 5 m hornina III</t>
  </si>
  <si>
    <t>349251163</t>
  </si>
  <si>
    <t>Velkoprofilové vrty náběrovým vrtáním svislé zapažené  ocelovými pažnicemi průměru přes 850 do 1050 mm, v hl od 0 do 5 m v hornině tř. III</t>
  </si>
  <si>
    <t>Poznámka k položce:_x000D_
viz TZ př.č.1.1.1.1 a v.č.D.1.1.1.2 až 14, situace C3_x000D_
viz statika TZ D.1.2.1.1.1 a v.č. D.1.2.1.1.2 až 14_x000D_
50% hor.tř.III a 50% hor.tř.IV</t>
  </si>
  <si>
    <t>4,5*16*0,5</t>
  </si>
  <si>
    <t>32</t>
  </si>
  <si>
    <t>226213114</t>
  </si>
  <si>
    <t>Vrty velkoprofilové svislé zapažené D přes 850 do 1050 mm hl od 0 do 5 m hornina IV</t>
  </si>
  <si>
    <t>-617962609</t>
  </si>
  <si>
    <t>Velkoprofilové vrty náběrovým vrtáním svislé zapažené  ocelovými pažnicemi průměru přes 850 do 1050 mm, v hl od 0 do 5 m v hornině tř. IV</t>
  </si>
  <si>
    <t>33</t>
  </si>
  <si>
    <t>231,5-R</t>
  </si>
  <si>
    <t>Příplatek za provádění pilot D přes 650 do 1250mm pod hladinou podzemní vod</t>
  </si>
  <si>
    <t>1192394823</t>
  </si>
  <si>
    <t>Příplatek za provádění pilot D přes 650 do 1250mm pod hladinou podzemní vod
vrt bude pažen ocelovými dvouplášťovými výpažnicemi o vnějším Ø 900 mm. Při vrtání pod hladinou spodní vody musí mít výpažnice dostatečný předstih před vrtákem (alespoň 0,5 m), jinak by mohlo dojít k provalení dna vrtu vlivem vztlaku podzemní vody
Bude použito sypákových rour spuštěných na dno vrtu. Betonáž bude probíhat odspodu, konec sypákové roury musí být postupně vytahován tak, aby byl trvale ponořen v betonové směsi. Podzemní voda je z vrtu vytlačována vzhůru betonovou směsí a je postupně odčerpávána. Toto probíhá za současného vytahování výpažnice. Hlava pilot bude přebetonována o 0,50 m a následně ubourána na úroveň čistého zhlaví podle projektové dokumentace</t>
  </si>
  <si>
    <t>34</t>
  </si>
  <si>
    <t>231212113</t>
  </si>
  <si>
    <t>Zřízení pilot svislých zapažených D přes 650 do 1250 mm hl od 0 do 10 m s vytažením pažnic z betonu železového</t>
  </si>
  <si>
    <t>-166980960</t>
  </si>
  <si>
    <t>Zřízení výplně pilot zapažených s vytažením pažnic z vrtu  svislých z betonu železového, v hl od 0 do 10 m, při průměru piloty přes 650 do 1250 mm</t>
  </si>
  <si>
    <t>Poznámka k položce:_x000D_
viz TZ př.č.1.1.1.1 a v.č.D.1.1.1.2 až 14, situace C3_x000D_
viz statika TZ D.1.2.1.1.1 a v.č. D.1.2.1.1.2 až 14</t>
  </si>
  <si>
    <t>M6</t>
  </si>
  <si>
    <t>4,5*16</t>
  </si>
  <si>
    <t xml:space="preserve">Hlava pilot bude přebetonována o 0,50 m </t>
  </si>
  <si>
    <t>"přesah o 0,5m" 0,5*16</t>
  </si>
  <si>
    <t>35</t>
  </si>
  <si>
    <t>58933330</t>
  </si>
  <si>
    <t>beton C 30/37 XC2, XA3</t>
  </si>
  <si>
    <t>-81965032</t>
  </si>
  <si>
    <t>3,14*0,45*0,45*4,5*16</t>
  </si>
  <si>
    <t>"přesah o 0,5m" 3,14*0,45*0,45*0,5*16</t>
  </si>
  <si>
    <t>50,868*1,1 'Přepočtené koeficientem množství</t>
  </si>
  <si>
    <t>36</t>
  </si>
  <si>
    <t>231611114</t>
  </si>
  <si>
    <t>Výztuž pilot betonovaných do země ocel z betonářské oceli 10 505</t>
  </si>
  <si>
    <t>1532904274</t>
  </si>
  <si>
    <t>Výztuž pilot betonovaných do země  z oceli 10 505 (R)</t>
  </si>
  <si>
    <t>3,3214</t>
  </si>
  <si>
    <t>37</t>
  </si>
  <si>
    <t>270,1-R</t>
  </si>
  <si>
    <t>Dodávka + montáž prefabrikované základové prahy, beton C30/37 XC2, XA1, ocel 10 505 (R) odhad 170kg/m3</t>
  </si>
  <si>
    <t>-1969175230</t>
  </si>
  <si>
    <t>plochy dle autocad</t>
  </si>
  <si>
    <t>"A/2.1" 9,53*0,15*5</t>
  </si>
  <si>
    <t>"A/2.2" 5,45*0,15</t>
  </si>
  <si>
    <t>"A/2.3" 4,68*0,15</t>
  </si>
  <si>
    <t>"A/2.4" 5,14*0,15</t>
  </si>
  <si>
    <t>"A/2.5" 5,86*0,15</t>
  </si>
  <si>
    <t>"A/2.6" 8,22*0,15</t>
  </si>
  <si>
    <t>"A/2.7" 6,06*0,15</t>
  </si>
  <si>
    <t>"A/2.8" 9,29*0,15</t>
  </si>
  <si>
    <t>"A/2.9" 9,22*0,15</t>
  </si>
  <si>
    <t>"A/2.10" 9,54*0,15</t>
  </si>
  <si>
    <t>"A/2.11" 8,02*0,15</t>
  </si>
  <si>
    <t>"A/2.12" 8,02*0,15</t>
  </si>
  <si>
    <t>"A/2.13" 6,44*0,15</t>
  </si>
  <si>
    <t>"A/2.14" 7,54*0,15</t>
  </si>
  <si>
    <t>38</t>
  </si>
  <si>
    <t>273313611</t>
  </si>
  <si>
    <t>Základové desky z betonu tř. C 16/20 X0</t>
  </si>
  <si>
    <t>-477258424</t>
  </si>
  <si>
    <t>Základy z betonu prostého desky z betonu kamenem neprokládaného tř. C 16/20</t>
  </si>
  <si>
    <t>M4</t>
  </si>
  <si>
    <t>pod ZD1 a ZD2</t>
  </si>
  <si>
    <t>"plocha dle autocad" 157,6*0,1*1,05</t>
  </si>
  <si>
    <t>pod halu</t>
  </si>
  <si>
    <t>"plocha dle autocad" 521*0,1*1,05</t>
  </si>
  <si>
    <t>39</t>
  </si>
  <si>
    <t>273321511</t>
  </si>
  <si>
    <t>Základové desky ze ŽB bez zvýšených nároků na prostředí tř. C 25/30 XC2, XA1</t>
  </si>
  <si>
    <t>1618060527</t>
  </si>
  <si>
    <t xml:space="preserve">Základy z betonu železového (bez výztuže) desky z betonu bez zvláštních nároků na prostředí tř. C 25/30
</t>
  </si>
  <si>
    <t xml:space="preserve">Poznámka k položce:_x000D_
viz TZ př.č.1.1.1.1 a v.č.D.1.1.1.2 až 14, situace C3_x000D_
viz statika TZ D.1.2.1.1.1 a v.č. D.1.2.1.1.2 až 14_x000D_
</t>
  </si>
  <si>
    <t>M5</t>
  </si>
  <si>
    <t>deska pod plošinu, lito rovnou do výkopu, výztuž viz výztuž stropu</t>
  </si>
  <si>
    <t>4,87*3,75*0,45*1,05</t>
  </si>
  <si>
    <t>M7</t>
  </si>
  <si>
    <t>blok s TI</t>
  </si>
  <si>
    <t>"plocha dle autocad" 70,54*0,65</t>
  </si>
  <si>
    <t>"odpočet TI" -66,15*0,1</t>
  </si>
  <si>
    <t>podlahová deska haly</t>
  </si>
  <si>
    <t>"plocha dle autocad, úroveň -0,15" 550,54*0,4</t>
  </si>
  <si>
    <t>"odpočet plocha bloku s TI" -70,54*0,4</t>
  </si>
  <si>
    <t>"vyvýšení, úroveň 0,10" 1,7*0,5*0,25*2+2,4*3,3*0,25+1,1*1,2*0,25+5,7*1,2*0,25+2,35*0,7*0,25</t>
  </si>
  <si>
    <t>"vyvýšení, úroveň 0,16" 6,2*3,8*0,31</t>
  </si>
  <si>
    <t>"vyvýšení, úroveň 0,2" 1,1*2,25*0,35*3</t>
  </si>
  <si>
    <t>stěny kabelových kanálů, plochy dle autocad</t>
  </si>
  <si>
    <t>(15,6-8,87)*0,4</t>
  </si>
  <si>
    <t>stěny potrbního kanál, plochy dle autocad</t>
  </si>
  <si>
    <t>4,4-2,96*1,35</t>
  </si>
  <si>
    <t>"vyplnění potrubního kanálu po osazení potrubí" 2,96*1,35-3,14*0,33*0,33*3,21</t>
  </si>
  <si>
    <t>40</t>
  </si>
  <si>
    <t>273,4-R</t>
  </si>
  <si>
    <t>Příplatek k podlahové desce za provedení řezaných smršťovacích spár, vč. jajich následném vyplnění, vč. dodávky materiálů</t>
  </si>
  <si>
    <t>619190810</t>
  </si>
  <si>
    <t>Provedení řezaných smršťovacích spár (pro kontrolovaný vznik smršťovacích trhlin) na čtverce do max. rozměru 6,0 x 6,0 m (viz ČSN 74 4505). Spáry budou řezány do 24 hodin po vyrobení směsi, na hloubku 35 mm při krycí vrstvě horní výztuže 45 mm. Po odeznění objemových změn budou smršťovací spáry zmonolitněny speciální tuhou výplňovou hmotou, vč. dodávky materiálů</t>
  </si>
  <si>
    <t>podlahová desky haly</t>
  </si>
  <si>
    <t>"plocha dle autocad" 550,54</t>
  </si>
  <si>
    <t>41</t>
  </si>
  <si>
    <t>273351121</t>
  </si>
  <si>
    <t>Zřízení bednění základových desek</t>
  </si>
  <si>
    <t>809498282</t>
  </si>
  <si>
    <t>Bednění základů desek zřízení</t>
  </si>
  <si>
    <t>"obvod dle autocad" 44,48*0,65</t>
  </si>
  <si>
    <t xml:space="preserve">"vyvýšení, úroveň 0,10" </t>
  </si>
  <si>
    <t>(1,7+0,5+1,7)*0,25*2+2*(2,4+3,3)*0,25+2*(1,1+1,2)*0,25+2*(5,7+1,2)*0,25+2*(2,35+0,7)*0,25</t>
  </si>
  <si>
    <t>"vyvýšení, úroveň 0,16" (3,8+6,2+3,8)*0,31</t>
  </si>
  <si>
    <t>"vyvýšení, úroveň 0,2" 2*(1,1+2,25)*0,35*3</t>
  </si>
  <si>
    <t>stěny kabelových kanálů, obovd dle autocad</t>
  </si>
  <si>
    <t>"vnější, mimo základy" (0,45+0,9+0,45+4,9+3,4+4,9)*0,4</t>
  </si>
  <si>
    <t>"vnitřní" 31,9*0,4</t>
  </si>
  <si>
    <t>"vnitřní pro mazaninu" 31,9*0,15</t>
  </si>
  <si>
    <t xml:space="preserve">stěny potrbního kanál, </t>
  </si>
  <si>
    <t>"vnější" (3,26+0,93+0,67+2,8+1,4)*1,35</t>
  </si>
  <si>
    <t>"vnitřní" (3,06+0,65+0,5+2,6)*1,35</t>
  </si>
  <si>
    <t>42</t>
  </si>
  <si>
    <t>273351122</t>
  </si>
  <si>
    <t>Odstranění bednění základových desek</t>
  </si>
  <si>
    <t>-982134709</t>
  </si>
  <si>
    <t>Bednění základů desek odstranění</t>
  </si>
  <si>
    <t>43</t>
  </si>
  <si>
    <t>273361821</t>
  </si>
  <si>
    <t>Výztuž základových desek betonářskou ocelí 10 505 (R)</t>
  </si>
  <si>
    <t>-1003531173</t>
  </si>
  <si>
    <t>Výztuž základů desek z betonářské oceli 10 505 (R) nebo BSt 500</t>
  </si>
  <si>
    <t>(266,6+481,9)/1000</t>
  </si>
  <si>
    <t>44</t>
  </si>
  <si>
    <t>273362021</t>
  </si>
  <si>
    <t>Výztuž základových desek svařovanými sítěmi Kari</t>
  </si>
  <si>
    <t>1072131435</t>
  </si>
  <si>
    <t>Výztuž základů desek ze svařovaných sítí z drátů typu KARI</t>
  </si>
  <si>
    <t>0,9999</t>
  </si>
  <si>
    <t>9,857</t>
  </si>
  <si>
    <t>45</t>
  </si>
  <si>
    <t>274321511</t>
  </si>
  <si>
    <t>Základové pasy ze ŽB bez zvýšených nároků na prostředí tř. C 25/30 XC2, XA1</t>
  </si>
  <si>
    <t>1902249103</t>
  </si>
  <si>
    <t>Základy z betonu železového (bez výztuže) pasy z betonu bez zvláštních nároků na prostředí tř. C 25/30</t>
  </si>
  <si>
    <t>pásy pro plošinu, výztuž viz výztuž stropu</t>
  </si>
  <si>
    <t>3,35*0,5*1,29*2</t>
  </si>
  <si>
    <t>46</t>
  </si>
  <si>
    <t>274351121</t>
  </si>
  <si>
    <t>Zřízení bednění základových pasů rovného</t>
  </si>
  <si>
    <t>807327588</t>
  </si>
  <si>
    <t>Bednění základů pasů rovné zřízení</t>
  </si>
  <si>
    <t>pásy pro plošinu</t>
  </si>
  <si>
    <t>2*(3,35+0,5)*1,29*2</t>
  </si>
  <si>
    <t>47</t>
  </si>
  <si>
    <t>274351122</t>
  </si>
  <si>
    <t>Odstranění bednění základových pasů rovného</t>
  </si>
  <si>
    <t>224136350</t>
  </si>
  <si>
    <t>Bednění základů pasů rovné odstranění</t>
  </si>
  <si>
    <t>48</t>
  </si>
  <si>
    <t>275313811</t>
  </si>
  <si>
    <t>Základové patky z betonu tř. C 25/30, XC2, XA1</t>
  </si>
  <si>
    <t>1806676791</t>
  </si>
  <si>
    <t>Základy z betonu prostého patky a bloky z betonu kamenem neprokládaného tř. C 25/30</t>
  </si>
  <si>
    <t>Bloky</t>
  </si>
  <si>
    <t xml:space="preserve">"č.m. 0.2 a 0.1" </t>
  </si>
  <si>
    <t>1,8*0,9*0,15</t>
  </si>
  <si>
    <t>2,1*4,4*1,44</t>
  </si>
  <si>
    <t>1,2*2,5*0,15</t>
  </si>
  <si>
    <t>1,5*3*0,15</t>
  </si>
  <si>
    <t>1,6*0,3*0,15*2</t>
  </si>
  <si>
    <t>0,5*0,5*0,2</t>
  </si>
  <si>
    <t>49</t>
  </si>
  <si>
    <t>275351121</t>
  </si>
  <si>
    <t>Zřízení bednění základových patek</t>
  </si>
  <si>
    <t>-1442804783</t>
  </si>
  <si>
    <t>Bednění základů patek zřízení</t>
  </si>
  <si>
    <t>1,8*0,15</t>
  </si>
  <si>
    <t>(2,1+4,4+2,1)*1,44</t>
  </si>
  <si>
    <t>(1,2+2,5+1,2)*0,15</t>
  </si>
  <si>
    <t>(1,5+3+1,5)*0,15</t>
  </si>
  <si>
    <t>2*(1,6+0,3)*0,15*2</t>
  </si>
  <si>
    <t>(0,5+0,5+0,5)*0,2</t>
  </si>
  <si>
    <t>50</t>
  </si>
  <si>
    <t>275351122</t>
  </si>
  <si>
    <t>Odstranění bednění základových patek</t>
  </si>
  <si>
    <t>-1631248057</t>
  </si>
  <si>
    <t>Bednění základů patek odstranění</t>
  </si>
  <si>
    <t>51</t>
  </si>
  <si>
    <t>279113132</t>
  </si>
  <si>
    <t>Základová zeď tl přes 150 do 200 mm z tvárnic ztraceného bednění včetně výplně z betonu tř. C 16/20</t>
  </si>
  <si>
    <t>2119222003</t>
  </si>
  <si>
    <t>Základové zdi z tvárnic ztraceného bednění včetně výplně z betonu  bez zvláštních nároků na vliv prostředí třídy C 16/20, tloušťky zdiva přes 150 do 200 mm</t>
  </si>
  <si>
    <t>pro skříň HUK</t>
  </si>
  <si>
    <t>2*(2,2+0,6)*1,5</t>
  </si>
  <si>
    <t>vestavek NaOH</t>
  </si>
  <si>
    <t>(1,7+0,35)*1,25</t>
  </si>
  <si>
    <t>52</t>
  </si>
  <si>
    <t>279113134</t>
  </si>
  <si>
    <t>Základová zeď tl přes 250 do 300 mm z tvárnic ztraceného bednění včetně výplně z betonu tř. C 16/20</t>
  </si>
  <si>
    <t>-1489322098</t>
  </si>
  <si>
    <t>Základové zdi z tvárnic ztraceného bednění včetně výplně z betonu  bez zvláštních nároků na vliv prostředí třídy C 16/20, tloušťky zdiva přes 250 do 300 mm</t>
  </si>
  <si>
    <t>základy vnitřních zdí</t>
  </si>
  <si>
    <t>(6,6+15,4+6,6+6,3)*1,25</t>
  </si>
  <si>
    <t>Svislé a kompletní konstrukce</t>
  </si>
  <si>
    <t>53</t>
  </si>
  <si>
    <t>311235121</t>
  </si>
  <si>
    <t>Zdivo jednovrstvé z cihel broušených do P10 na tenkovrstvou maltu tl 200 mm</t>
  </si>
  <si>
    <t>264398256</t>
  </si>
  <si>
    <t>Zdivo jednovrstvé z cihel děrovaných broušených na celoplošnou tenkovrstvou maltu, pevnost cihel do P10, tl. zdiva 200 mm</t>
  </si>
  <si>
    <t>sklad NaOH</t>
  </si>
  <si>
    <t>(3,15+1,65)*2,9</t>
  </si>
  <si>
    <t>-2,5*2,5</t>
  </si>
  <si>
    <t>54</t>
  </si>
  <si>
    <t>311235151</t>
  </si>
  <si>
    <t>Zdivo jednovrstvé z cihel broušených do P10 na tenkovrstvou maltu tl 300 mm</t>
  </si>
  <si>
    <t>-1787359527</t>
  </si>
  <si>
    <t>Zdivo jednovrstvé z cihel děrovaných broušených na celoplošnou tenkovrstvou maltu, pevnost cihel do P10, tl. zdiva 300 mm</t>
  </si>
  <si>
    <t>vestavky 1.2 a 1.3</t>
  </si>
  <si>
    <t>(15,4+6,5+6,45+6,45)*3,7</t>
  </si>
  <si>
    <t>-1,5*1,25</t>
  </si>
  <si>
    <t>-1,3*2,25</t>
  </si>
  <si>
    <t>55</t>
  </si>
  <si>
    <t>317168054</t>
  </si>
  <si>
    <t>Překlad keramický vysoký v 238 mm dl 1750 mm</t>
  </si>
  <si>
    <t>kus</t>
  </si>
  <si>
    <t>312903029</t>
  </si>
  <si>
    <t>Překlady keramické vysoké osazené do maltového lože, šířky překladu 70 mm výšky 238 mm, délky 1750 mm</t>
  </si>
  <si>
    <t>"1.1" 4</t>
  </si>
  <si>
    <t>"1.3" 4</t>
  </si>
  <si>
    <t>317168059</t>
  </si>
  <si>
    <t>Překlad keramický vysoký v 238 mm dl 3000 mm</t>
  </si>
  <si>
    <t>-722223058</t>
  </si>
  <si>
    <t>Překlady keramické vysoké osazené do maltového lože, šířky překladu 70 mm výšky 238 mm, délky 3000 mm</t>
  </si>
  <si>
    <t>"1.3" 2</t>
  </si>
  <si>
    <t>57</t>
  </si>
  <si>
    <t>330321611</t>
  </si>
  <si>
    <t>Sloupy nebo pilíře z betonu pohledového tř. C 30/37 XC2, XA1 bez výztuže</t>
  </si>
  <si>
    <t>22258236</t>
  </si>
  <si>
    <t>Sloupy, pilíře, táhla, rámové stojky, vzpěry z betonu železového (bez výztuže)  pohledového bez zvláštních nároků na vliv prostředí tř. C 30/37</t>
  </si>
  <si>
    <t>M2</t>
  </si>
  <si>
    <t>sloupy plošiny, výztuž viz výztuž stropu</t>
  </si>
  <si>
    <t>0,25*0,25*2,47*2</t>
  </si>
  <si>
    <t>0,25*0,25*2,82*4</t>
  </si>
  <si>
    <t>sloupy technologického zažízení</t>
  </si>
  <si>
    <t>0,2*0,2*2,85*2</t>
  </si>
  <si>
    <t>58</t>
  </si>
  <si>
    <t>331351115</t>
  </si>
  <si>
    <t>Zřízení bednění čtyřúhelníkových sloupů v do 4 m průřezu přes 0,04 do 0,08 m2</t>
  </si>
  <si>
    <t>210403228</t>
  </si>
  <si>
    <t>Bednění hranatých sloupů a pilířů včetně vzepření průřezu pravoúhlého čtyřúhelníka výšky do 4 m, průřezu přes 0,04 do 0,08 m2 zřízení</t>
  </si>
  <si>
    <t>sloupy plošiny</t>
  </si>
  <si>
    <t>2*(0,25+0,25)*2,47*2</t>
  </si>
  <si>
    <t>2*(0,25+0,25)*2,82*4</t>
  </si>
  <si>
    <t>2*(0,2+0,2)*2,85*2</t>
  </si>
  <si>
    <t>59</t>
  </si>
  <si>
    <t>331351116</t>
  </si>
  <si>
    <t>Odstranění bednění čtyřúhelníkových sloupů v do 4 m průřezu do 0,08 m2</t>
  </si>
  <si>
    <t>1545712940</t>
  </si>
  <si>
    <t>Bednění hranatých sloupů a pilířů včetně vzepření průřezu pravoúhlého čtyřúhelníka výšky do 4 m, průřezu přes 0,04 do 0,08 m2 odstranění</t>
  </si>
  <si>
    <t>342,1-R</t>
  </si>
  <si>
    <t>Dodávka + montáž systémových prvků k prefabrikovaným typizovaným stěnovým velkoformátovým panelům dle vybraného výrobce</t>
  </si>
  <si>
    <t>126585182</t>
  </si>
  <si>
    <t>Poznámka k položce:_x000D_
viz TZ př.č.1.1.1.1 a v.č.D.1.1.1.2 až 14, situace C3_x000D_
OPLECHOVÁNÍ NADPRAŽÍ, PARAPETŮ A OSTĚNÍ OKEN, DVEŘÍ, VRAT A FASÁDNÍCH OTVORŮ, SYSTÉMOVÉ PŘÍSLUŠENSTVÍ SENDVIČOVÝCH PANELŮ. OCELOVÝ PLECH TL. 0,6 mm S OBOUSTRANNOU VRSTVOU ŽÁROVÉHO ZINKOVÁNÍ, VRCHNÍ STRANA PES/POLYESTER, SPODNÍ STRANA POLYESTEROVÝ LAK, VŠE V TOVÁRNÍ ÚPRAVĚ</t>
  </si>
  <si>
    <t>položka K/1 na výkrese</t>
  </si>
  <si>
    <t>778,2</t>
  </si>
  <si>
    <t>61</t>
  </si>
  <si>
    <t>342151112</t>
  </si>
  <si>
    <t>Montáž opláštění stěn ocelových kcí ze sendvičových panelů šroubovaných budov v přes 6 do 12 m</t>
  </si>
  <si>
    <t>60541252</t>
  </si>
  <si>
    <t>Montáž opláštění stěn ocelové konstrukce  ze sendvičových panelů šroubovaných, výšky budovy přes 6 do 12 m</t>
  </si>
  <si>
    <t>Poznámka k položce:_x000D_
viz TZ př.č.1.1.1.1 a v.č.D.1.1.1.2 až 14, situace C3_x000D_
drobné otvory v panelech pro potřeby VZT, vytápění bude upřesněno v rámci dodavatelské dokumentace</t>
  </si>
  <si>
    <t>plochy dle Autocad</t>
  </si>
  <si>
    <t>"pohled východní, odpočet okna" 266-3*1,1*3</t>
  </si>
  <si>
    <t>"pohlad jižní" 140,2</t>
  </si>
  <si>
    <t>"pohled západní, odpočet okna" 288-1,5*3*3-1,5*4*2</t>
  </si>
  <si>
    <t>"pohled severní" 119,4</t>
  </si>
  <si>
    <t>62</t>
  </si>
  <si>
    <t>55324713</t>
  </si>
  <si>
    <t>panel sendvičový stěnový i střešní, izolace PIR, viditelné kotvení, U 0,22W/m2K, modulová/celková š 1100/1120mm tl 100mm</t>
  </si>
  <si>
    <t>-1385564215</t>
  </si>
  <si>
    <t>"barva šedobílá RAL 9002" 778,2-109,68</t>
  </si>
  <si>
    <t>"brava tmavě modrá RAL 5010" 2*(35,2+16,4)*1,15-1*3*3</t>
  </si>
  <si>
    <t>778,2*1,1 'Přepočtené koeficientem množství</t>
  </si>
  <si>
    <t>63</t>
  </si>
  <si>
    <t>342244221</t>
  </si>
  <si>
    <t>Příčka z cihel broušených na tenkovrstvou maltu tloušťky 140 mm</t>
  </si>
  <si>
    <t>-237682463</t>
  </si>
  <si>
    <t>Příčky jednoduché z cihel děrovaných  broušených, na tenkovrstvou maltu, pevnost cihel do P15, tl. příčky 140 mm</t>
  </si>
  <si>
    <t>zděno ze soklu +0,600</t>
  </si>
  <si>
    <t>(1,61+2,99)*2,15</t>
  </si>
  <si>
    <t>zdivo do výšky 2,100</t>
  </si>
  <si>
    <t>(4,9+2,67)*1,5</t>
  </si>
  <si>
    <t>64</t>
  </si>
  <si>
    <t>342271560R</t>
  </si>
  <si>
    <t>Stěna z VPC cihel tl 150 mm (rozměr cihly 300x150x75mm), pohledové zdivo</t>
  </si>
  <si>
    <t>-1349326420</t>
  </si>
  <si>
    <t>přístavek pro plyn</t>
  </si>
  <si>
    <t>2*(0,6+1,6)*1,92-1,6*1,6</t>
  </si>
  <si>
    <t>65</t>
  </si>
  <si>
    <t>380326342b</t>
  </si>
  <si>
    <t>Kompletní konstrukce ČOV, nádrží, vodojemů, žlabů ze ŽB pro konstrukce bílých van tř. C 30/37 XC2,, XF1, XA1 tl přes 150 do 400 mm, vč. rozšíření</t>
  </si>
  <si>
    <t>-155213533</t>
  </si>
  <si>
    <t>Kompletní konstrukce čistíren odpadních vod, nádrží, vodojemů, kanálů z betonu železového  bez výztuže a bednění pro konstrukce bílých van tř. C 30/37, tl. přes 150 do 400 mm</t>
  </si>
  <si>
    <t>M1</t>
  </si>
  <si>
    <t>stěny do horní úrovně ZD2 (-2,50), stěna mezi dvěma úrovněmi součástí základové desky ZD1 a ZD2</t>
  </si>
  <si>
    <t>(5,7+9,4+1+4,6+5,7+4,6+1+2,7+1,3)*0,3*1,5</t>
  </si>
  <si>
    <t>1*1*1,5*2+1,3*1*1,5+1*0,3*1,5</t>
  </si>
  <si>
    <t>stěny od úrovně -2,50 po úroveň 0,00</t>
  </si>
  <si>
    <t>(5,7+9,4+1+4,6+5,7+4,6+1+3,1+1,7)*0,3*2,5</t>
  </si>
  <si>
    <t>1*1*2,5*2+1,3*1*2,5+0,3*1*2,5</t>
  </si>
  <si>
    <t>5,1*0,4*2,5-1*1*0,4</t>
  </si>
  <si>
    <t>2*(8,7+4)*0,3*2,5</t>
  </si>
  <si>
    <t>66</t>
  </si>
  <si>
    <t>380326342a</t>
  </si>
  <si>
    <t>Kompletní konstrukce ČOV, nádrží, vodojemů, žlabů ze ŽB pro konstrukce bílých van tř. C 30/37 XC4, XF3, XA1 tl přes 150 do 400 mm, vč. rozšíření</t>
  </si>
  <si>
    <t>-1995569535</t>
  </si>
  <si>
    <t>Stropní deska SD1</t>
  </si>
  <si>
    <t>"plocha dle autocad" 88*0,3</t>
  </si>
  <si>
    <t>"otvory" -6*1*0,3-0,6*0,6*0,3*2-3,14*0,25*0,25*0,3-3*3*0,3-0,8*0,8*0,3</t>
  </si>
  <si>
    <t>"komínky" 6,4*1,4*0,3-6*1*0,3</t>
  </si>
  <si>
    <t>1,2*1,2*0,5-0,8*0,8*0,5</t>
  </si>
  <si>
    <t>3,4*3,4*0,3-3*3*0,3</t>
  </si>
  <si>
    <t>67</t>
  </si>
  <si>
    <t>380326343</t>
  </si>
  <si>
    <t>Kompletní konstrukce ČOV, nádrží, vodojemů, žlabů ze ŽB pro konstrukce bílých van tř. C 30/37 XC2, XA1 tl přes 300 mm</t>
  </si>
  <si>
    <t>-460713470</t>
  </si>
  <si>
    <t>Kompletní konstrukce čistíren odpadních vod, nádrží, vodojemů, kanálů z betonu železového  bez výztuže a bednění pro konstrukce bílých van tř. C 30/37, tl. přes 300 mm</t>
  </si>
  <si>
    <t>Základová deska ZD1</t>
  </si>
  <si>
    <t>"plocha dle autocad" 109*0,4</t>
  </si>
  <si>
    <t>"jímka, plocha dle autocad"  4,7*0,4</t>
  </si>
  <si>
    <t>"rozšíření, náběh pod ZD2" 5,4*0,32*1,1</t>
  </si>
  <si>
    <t>"spádovýní desky 1%" 76,5*0,02</t>
  </si>
  <si>
    <t>Základová deska ZD2</t>
  </si>
  <si>
    <t>"plocha dle autocad" 47,5*0,4</t>
  </si>
  <si>
    <t>-4*1*0,4</t>
  </si>
  <si>
    <t>68</t>
  </si>
  <si>
    <t>380356231</t>
  </si>
  <si>
    <t>Bednění kompletních konstrukcí ČOV, nádrží nebo vodojemů neomítaných ploch rovinných zřízení</t>
  </si>
  <si>
    <t>-2094239735</t>
  </si>
  <si>
    <t>Bednění kompletních konstrukcí čistíren odpadních vod, nádrží, vodojemů, kanálů  konstrukcí neomítaných z betonu prostého nebo železového ploch rovinných zřízení</t>
  </si>
  <si>
    <t xml:space="preserve">Poznámka k položce:_x000D_
viz TZ př.č.1.1.1.1 a v.č.D.1.1.1.2 až 14, situace C3_x000D_
viz statika TZ D.1.2.1.1.1 a v.č. D.1.2.1.1.2 až 14_x000D_
VEŠKERÉ VIDITELNÉ HRANY ZKOSENY 20x20mm_x000D_
DO BEDNĚNÍ VLOŽIT DRENÁŽNÍ FOLII </t>
  </si>
  <si>
    <t>"obvod dle autocad" 50,6*0,4</t>
  </si>
  <si>
    <t>"jímka, plocha dle autocad"  2*(0,8+1,1)</t>
  </si>
  <si>
    <t>"rozšíření, náběh pod ZD2" 5,4*1,1*2+0,6*1,1*2</t>
  </si>
  <si>
    <t>"žlábek" (10,45+1,35)*0,07*2</t>
  </si>
  <si>
    <t>"obvod dle autocad" 29*0,4</t>
  </si>
  <si>
    <t>2*(4+1)*0,4</t>
  </si>
  <si>
    <t>"vyložení dno" 4,6*1,8</t>
  </si>
  <si>
    <t>"vnější" (1,5+5,7+9,7+1+1+1+4,6+1+1,3+1,3+1+5,4+4,9+1+1+1+2,7)*1,5</t>
  </si>
  <si>
    <t>"vnitřní" 2*(5,1+15)*1,5-5,4*1,5</t>
  </si>
  <si>
    <t>"vnější" (2+5,7+9,7+1+1+1+4,6+1+1,3+1,3+1+5,4+4,9+1+1+1+3,1+6,6+4,6+6,6)*2,5</t>
  </si>
  <si>
    <t>"vnitřní" 2*(5,1+9,4+1,8)*2,5+2*(5,1+5,5)*2,5+2*(8+4)*2,5</t>
  </si>
  <si>
    <t>"prostupy v dělící stěně" -1*1*2-0,6*0,3*2</t>
  </si>
  <si>
    <t>pro protuspy v dělící stěně</t>
  </si>
  <si>
    <t>2*(1+1)*0,4+2*(0,3+0,6)*0,4</t>
  </si>
  <si>
    <t>"plocha dle autocad dno" 88-3*3</t>
  </si>
  <si>
    <t>"obvod dle autocad" 44,8*0,3</t>
  </si>
  <si>
    <t>"otvory" 2*(6+1)*(0,3+0,3)+2*(0,6+0,6)*0,3*2+2*3,14*0,25*0,3+2*(3+3)*(0,3+0,3)+2*(0,8+0,8)*(0,3+0,5)</t>
  </si>
  <si>
    <t>"komínky vstupu" 2*(6,4+1,4)*0,3+2*(3,4+3,4)*0,3+2*(1,2+1,2)*0,5</t>
  </si>
  <si>
    <t>69</t>
  </si>
  <si>
    <t>380356232</t>
  </si>
  <si>
    <t>Bednění kompletních konstrukcí ČOV, nádrží nebo vodojemů neomítaných ploch rovinných odstranění</t>
  </si>
  <si>
    <t>-1592993842</t>
  </si>
  <si>
    <t>Bednění kompletních konstrukcí čistíren odpadních vod, nádrží, vodojemů, kanálů  konstrukcí neomítaných z betonu prostého nebo železového ploch rovinných odstranění</t>
  </si>
  <si>
    <t>70</t>
  </si>
  <si>
    <t>380361006</t>
  </si>
  <si>
    <t>Výztuž kompletních konstrukcí ČOV, nádrží nebo vodojemů z betonářské oceli 10 505</t>
  </si>
  <si>
    <t>-2040431624</t>
  </si>
  <si>
    <t>Výztuž kompletních konstrukcí čistíren odpadních vod, nádrží, vodojemů, kanálů  z oceli 10 505 (R) nebo BSt 500</t>
  </si>
  <si>
    <t>6,4234</t>
  </si>
  <si>
    <t>2,5542</t>
  </si>
  <si>
    <t>Stěny</t>
  </si>
  <si>
    <t>10,3081</t>
  </si>
  <si>
    <t>3,892</t>
  </si>
  <si>
    <t>Vodorovné konstrukce</t>
  </si>
  <si>
    <t>71</t>
  </si>
  <si>
    <t>411124111</t>
  </si>
  <si>
    <t>Montáž stropních panelů l do 3,6 m hmotnosti do 1,5 t budova v do 12 m</t>
  </si>
  <si>
    <t>749215720</t>
  </si>
  <si>
    <t>Montáž stropních panelů  délky do 3,6 m, hmotnosti do 1,5 t, v budovách výšky do 12 m</t>
  </si>
  <si>
    <t>"2.1" 2</t>
  </si>
  <si>
    <t>72</t>
  </si>
  <si>
    <t>59341221</t>
  </si>
  <si>
    <t>deska stropní plná PZD 2100x300x90mm</t>
  </si>
  <si>
    <t>-1820973126</t>
  </si>
  <si>
    <t>73</t>
  </si>
  <si>
    <t>411124221</t>
  </si>
  <si>
    <t>Montáž stropních panelů l přes 3,6 do 4,8 m hmotnosti přes 1,5 do 3 t budova v do 12 m</t>
  </si>
  <si>
    <t>266796892</t>
  </si>
  <si>
    <t>Montáž stropních panelů  délky přes 3,6 do 4,8 m, hmotnosti přes 1,5 do 3,0 t, v budovách výšky do 12 m</t>
  </si>
  <si>
    <t>"2.4" 5+1</t>
  </si>
  <si>
    <t>74</t>
  </si>
  <si>
    <t>59346868</t>
  </si>
  <si>
    <t>panel stropní předpjatý š 1190mm v 200mm</t>
  </si>
  <si>
    <t>-122661119</t>
  </si>
  <si>
    <t>3,1*5 'Přepočtené koeficientem množství</t>
  </si>
  <si>
    <t>75</t>
  </si>
  <si>
    <t>59346802R</t>
  </si>
  <si>
    <t>panel stropní předpjatý š 600mm v 200mm - atyp</t>
  </si>
  <si>
    <t>-755913776</t>
  </si>
  <si>
    <t>76</t>
  </si>
  <si>
    <t>411124331</t>
  </si>
  <si>
    <t>Montáž stropních panelů l přes 4,8 do 6 m hmotnosti přes 3 do 5,5 t budova v do 12 m</t>
  </si>
  <si>
    <t>821122378</t>
  </si>
  <si>
    <t>Montáž stropních panelů  délky přes 4,8 do 6 m, hmotnosti přes 3,0 do 5,5 t, v budovách výšky do 12 m</t>
  </si>
  <si>
    <t>"2.3" 5+1</t>
  </si>
  <si>
    <t>77</t>
  </si>
  <si>
    <t>59346865</t>
  </si>
  <si>
    <t>panel stropní předpjatý š 1190mm v 320mm</t>
  </si>
  <si>
    <t>-488633174</t>
  </si>
  <si>
    <t>5,3*5 'Přepočtené koeficientem množství</t>
  </si>
  <si>
    <t>78</t>
  </si>
  <si>
    <t>59346800R</t>
  </si>
  <si>
    <t>panel stropní předpjatý š 750mm v 320mm - atyp</t>
  </si>
  <si>
    <t>-52244935</t>
  </si>
  <si>
    <t>79</t>
  </si>
  <si>
    <t>411124335</t>
  </si>
  <si>
    <t>Montáž stropních panelů l přes 6 do 10 m hmotnosti přes 5,5 do 9,0 t budova v do 12 m</t>
  </si>
  <si>
    <t>-1728381414</t>
  </si>
  <si>
    <t>Montáž stropních panelů  délky přes 6 do 10 m, hmotnosti přes 5,5 do 9,0 t, v budovách výšky do 12 m</t>
  </si>
  <si>
    <t>"2.2" 5+1</t>
  </si>
  <si>
    <t>80</t>
  </si>
  <si>
    <t>1330336248</t>
  </si>
  <si>
    <t>9,8*5 'Přepočtené koeficientem množství</t>
  </si>
  <si>
    <t>81</t>
  </si>
  <si>
    <t>59346801R</t>
  </si>
  <si>
    <t>-2010499681</t>
  </si>
  <si>
    <t>82</t>
  </si>
  <si>
    <t>411324646</t>
  </si>
  <si>
    <t>Stropy deskové ze ŽB pohledového tř. C 30/37 XC2, XA1</t>
  </si>
  <si>
    <t>-1623926573</t>
  </si>
  <si>
    <t>Stropy z betonu železového (bez výztuže)  pohledového stropů deskových, plochých střech, desek balkonových, desek hřibových stropů včetně hlavic hřibových sloupů tř. C 30/37</t>
  </si>
  <si>
    <t>deska plošiny</t>
  </si>
  <si>
    <t>5,925*4,85*0,25</t>
  </si>
  <si>
    <t>83</t>
  </si>
  <si>
    <t>411351011</t>
  </si>
  <si>
    <t>Zřízení bednění stropů deskových tl přes 5 do 25 cm bez podpěrné kce</t>
  </si>
  <si>
    <t>-592001414</t>
  </si>
  <si>
    <t>Bednění stropních konstrukcí - bez podpěrné konstrukce desek tloušťky stropní desky přes 5 do 25 cm zřízení</t>
  </si>
  <si>
    <t>5,925*4,85</t>
  </si>
  <si>
    <t>2*(5,925+4,85)*0,25</t>
  </si>
  <si>
    <t>"mazanina na stropě" 2*(5,925+4,85)*0,08</t>
  </si>
  <si>
    <t>84</t>
  </si>
  <si>
    <t>411351012</t>
  </si>
  <si>
    <t>Odstranění bednění stropů deskových tl přes 5 do 25 cm bez podpěrné kce</t>
  </si>
  <si>
    <t>616282809</t>
  </si>
  <si>
    <t>Bednění stropních konstrukcí - bez podpěrné konstrukce desek tloušťky stropní desky přes 5 do 25 cm odstranění</t>
  </si>
  <si>
    <t>85</t>
  </si>
  <si>
    <t>411354315</t>
  </si>
  <si>
    <t>Zřízení podpěrné konstrukce stropů výšky do 4 m tl přes 25 do 35 cm</t>
  </si>
  <si>
    <t>1507167837</t>
  </si>
  <si>
    <t>Podpěrná konstrukce stropů - desek, kleneb a skořepin výška podepření do 4 m tloušťka stropu přes 25 do 35 cm zřízení</t>
  </si>
  <si>
    <t>Výložení základové deskyZD2</t>
  </si>
  <si>
    <t>4,6*1,8</t>
  </si>
  <si>
    <t>"plocha dle autocad" 88-3*3</t>
  </si>
  <si>
    <t>Plošina pro šnekolisy</t>
  </si>
  <si>
    <t>86</t>
  </si>
  <si>
    <t>411354316</t>
  </si>
  <si>
    <t>Odstranění podpěrné konstrukce stropů výšky do 4 m tl přes 25 do 35 cm</t>
  </si>
  <si>
    <t>575373330</t>
  </si>
  <si>
    <t>Podpěrná konstrukce stropů - desek, kleneb a skořepin výška podepření do 4 m tloušťka stropu přes 25 do 35 cm odstranění</t>
  </si>
  <si>
    <t>87</t>
  </si>
  <si>
    <t>411361821</t>
  </si>
  <si>
    <t>Výztuž stropů betonářskou ocelí 10 505</t>
  </si>
  <si>
    <t>-671664077</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</si>
  <si>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</si>
  <si>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kopletně celá plošiny, vč. základové desky a pásů, sloupů a nosníků</t>
  </si>
  <si>
    <t>2,3844</t>
  </si>
  <si>
    <t>88</t>
  </si>
  <si>
    <t>413322626</t>
  </si>
  <si>
    <t>Nosníky ze ŽB pohledového tř. C 30/37 XC2, XA1</t>
  </si>
  <si>
    <t>213947552</t>
  </si>
  <si>
    <t>Nosníky z betonu železového (bez výztuže)  včetně stěnových i jeřábových drah, volných trámů, průvlaků, rámových příčlí, ztužidel, konzol, vodorovných táhel apod., tyčových konstrukcí pohledového tř. C 30/37</t>
  </si>
  <si>
    <t>M2 nosníky plošiny, výztuž viz výztuž stropu</t>
  </si>
  <si>
    <t>"P1" 4,85*0,25*0,25*3</t>
  </si>
  <si>
    <t>"P2" 5,925*0,25*0,25*2</t>
  </si>
  <si>
    <t>89</t>
  </si>
  <si>
    <t>413351111</t>
  </si>
  <si>
    <t>Zřízení bednění nosníků a průvlaků bez podpěrné kce výšky do 100 cm</t>
  </si>
  <si>
    <t>-835007293</t>
  </si>
  <si>
    <t>Bednění nosníků a průvlaků - bez podpěrné konstrukce výška nosníku po spodní líc stropní desky do 100 cm zřízení</t>
  </si>
  <si>
    <t>nosníky plošiny</t>
  </si>
  <si>
    <t>"P1" (0,25+0,25+0,25)*4,85*3+0,25*0,25*2*3</t>
  </si>
  <si>
    <t>"P2" (0,25+0,25+0,25)*5,925*2+0,25*0,25*2*2</t>
  </si>
  <si>
    <t>90</t>
  </si>
  <si>
    <t>413351112</t>
  </si>
  <si>
    <t>Odstranění bednění nosníků a průvlaků bez podpěrné kce výšky do 100 cm</t>
  </si>
  <si>
    <t>396676476</t>
  </si>
  <si>
    <t>Bednění nosníků a průvlaků - bez podpěrné konstrukce výška nosníku po spodní líc stropní desky do 100 cm odstranění</t>
  </si>
  <si>
    <t>91</t>
  </si>
  <si>
    <t>417321515</t>
  </si>
  <si>
    <t>Ztužující pásy a věnce ze ŽB tř. C 25/30 X0</t>
  </si>
  <si>
    <t>-1951261843</t>
  </si>
  <si>
    <t>Ztužující pásy a věnce z betonu železového (bez výztuže)  tř. C 25/30</t>
  </si>
  <si>
    <t>vestavek 1.2 a 1.3</t>
  </si>
  <si>
    <t>(15,4+6,45+6,45+6,45)*0,3*0,25</t>
  </si>
  <si>
    <t>(3,15+1,65)*0,2*0,25</t>
  </si>
  <si>
    <t>(1,41+2,99)*0,15*0,25</t>
  </si>
  <si>
    <t>92</t>
  </si>
  <si>
    <t>417351115</t>
  </si>
  <si>
    <t>Zřízení bednění ztužujících věnců</t>
  </si>
  <si>
    <t>-901578657</t>
  </si>
  <si>
    <t>Bednění bočnic ztužujících pásů a věnců včetně vzpěr  zřízení</t>
  </si>
  <si>
    <t>(6,75+15,4+6,75+6,45+9,4+6,45+6,45+5+6,45)*0,25</t>
  </si>
  <si>
    <t>2*(1,65+3,15)*0,25</t>
  </si>
  <si>
    <t>2*(1,5+2,8)*0,25</t>
  </si>
  <si>
    <t>93</t>
  </si>
  <si>
    <t>417351116</t>
  </si>
  <si>
    <t>Odstranění bednění ztužujících věnců</t>
  </si>
  <si>
    <t>-1473310744</t>
  </si>
  <si>
    <t>Bednění bočnic ztužujících pásů a věnců včetně vzpěr  odstranění</t>
  </si>
  <si>
    <t>94</t>
  </si>
  <si>
    <t>417361821</t>
  </si>
  <si>
    <t>Výztuž ztužujících pásů a věnců betonářskou ocelí 10 505</t>
  </si>
  <si>
    <t>-66133740</t>
  </si>
  <si>
    <t>Výztuž ztužujících pásů a věnců  z betonářské oceli 10 505 (R) nebo BSt 500</t>
  </si>
  <si>
    <t>0,5827</t>
  </si>
  <si>
    <t>95</t>
  </si>
  <si>
    <t>444,1-R</t>
  </si>
  <si>
    <t>Dodávka + montáž systémových prvků k prefabrikovaným typizovaným střešním velkoformátovým panelům dle vybraného výrobce</t>
  </si>
  <si>
    <t>-526743230</t>
  </si>
  <si>
    <t xml:space="preserve">Dodávka + montáž systémových prvků k prefabrikovaným typizovaným střešním velkoformátovým panelům dle vybraného výrobce
</t>
  </si>
  <si>
    <t>Poznámka k položce:_x000D_
viz TZ př.č.1.1.1.1 a v.č.D.1.1.1.2 až 14, situace C3_x000D_
SYSTÉMOVÉ PŘÍSLUŠENSTVÍ SENDVIČOVÝCH PANELŮ. OCELOVÝ PLECH TL. 0,6 mm S OBOUSTRANNOU VRSTVOU ŽÁROVÉHO ZINKOVÁNÍ, VRCHNÍ STRANA PES/POLYESTER, SPODNÍ STRANA POLYESTEROVÝ LAK, VŠE V TOVÁRNÍ ÚPRAVĚ</t>
  </si>
  <si>
    <t>K/2 - Oplechování štítové hrany - 34m</t>
  </si>
  <si>
    <t>K/3 - Oplechování okapové hrany a podokapní žlab, vč. háků, kotlíků atd. - 70,4m</t>
  </si>
  <si>
    <t>K/4 - Odpadové trouby Dn125, vč. kolen, kotvení atd. - 60,2m</t>
  </si>
  <si>
    <t>K/5 - Krytina klempířská, plech jemně profilovaný, vč. dolatační lišty a zakončení okapnicí - 2,2x0,75m</t>
  </si>
  <si>
    <t>K/6 - Okaplnice soklu haly, r.š.100mm - 90,4m</t>
  </si>
  <si>
    <t>K/7 - Protisněhové zarážky (sněhové zachytávače) Al plech tl.3mm - 70,4m</t>
  </si>
  <si>
    <t>598,4</t>
  </si>
  <si>
    <t>96</t>
  </si>
  <si>
    <t>444151112</t>
  </si>
  <si>
    <t>Montáž krytiny ocelových střech ze sendvičových panelů šroubovaných budov v přes 6 do 12 m</t>
  </si>
  <si>
    <t>-217588513</t>
  </si>
  <si>
    <t>Montáž krytiny střech ocelových konstrukcí  ze sendvičových panelů šroubovaných, výšky budovy přes 6 do 12 m</t>
  </si>
  <si>
    <t>(8,5*35,2)*2</t>
  </si>
  <si>
    <t>97</t>
  </si>
  <si>
    <t>55324731</t>
  </si>
  <si>
    <t>panel sendvičový střešní, izolace PIR, viditelné kotvení, U 0,34W/m2K, modulová/celková š 1000/1083mm tl 100/60mm, barva šedá RAL 9007</t>
  </si>
  <si>
    <t>-1148859360</t>
  </si>
  <si>
    <t>panel sendvičový střešní, izolace PIR, viditelné kotvení, U 0,34W/m2K, modulová/celková š 1000/1083mm tl 100/60mm</t>
  </si>
  <si>
    <t>598,4*1,1 'Přepočtené koeficientem množství</t>
  </si>
  <si>
    <t>98</t>
  </si>
  <si>
    <t>451573111</t>
  </si>
  <si>
    <t>Lože pod potrubí otevřený výkop z písku 0-8mm</t>
  </si>
  <si>
    <t>411179480</t>
  </si>
  <si>
    <t>Lože pod potrubí, stoky a drobné objekty v otevřeném výkopu z písku a štěrkopísku do 63 mm</t>
  </si>
  <si>
    <t xml:space="preserve">Přípojky svodů </t>
  </si>
  <si>
    <t>4,44*0,9*0,2</t>
  </si>
  <si>
    <t>99</t>
  </si>
  <si>
    <t>451573111,1</t>
  </si>
  <si>
    <t>Lože nebo podsyp pod šachty otevřený výkop ze štěrkopísku</t>
  </si>
  <si>
    <t>257541899</t>
  </si>
  <si>
    <t>vsakovací studna</t>
  </si>
  <si>
    <t>2,1*2,1*0,26*4</t>
  </si>
  <si>
    <t>Úpravy povrchů, podlahy a osazování výplní</t>
  </si>
  <si>
    <t>100</t>
  </si>
  <si>
    <t>611131121</t>
  </si>
  <si>
    <t>Penetrační disperzní nátěr vnitřních stropů nanášený ručně</t>
  </si>
  <si>
    <t>713964536</t>
  </si>
  <si>
    <t>Podkladní a spojovací vrstva vnitřních omítaných ploch  penetrace disperzní nanášená ručně stropů</t>
  </si>
  <si>
    <t>101</t>
  </si>
  <si>
    <t>611323111</t>
  </si>
  <si>
    <t>Vápenocementová omítka hladkých vnitřních stropů rovných tloušťky do 5 mm nanášená ručně</t>
  </si>
  <si>
    <t>-1867349505</t>
  </si>
  <si>
    <t>Omítka vápenocementová vnitřních ploch hladkých  nanášená ručně jednovrstvá hladká, na neomítnutý bezesparý podklad, tloušťky do 5 mm stropů rovných</t>
  </si>
  <si>
    <t>"dle legendy místností" 61,3+32,3</t>
  </si>
  <si>
    <t>2,8*1,5</t>
  </si>
  <si>
    <t>102</t>
  </si>
  <si>
    <t>611323191</t>
  </si>
  <si>
    <t>Příplatek k vápenocementové omítce hladkých vnitřních stropů za každý další 1 mm tloušťky ručně</t>
  </si>
  <si>
    <t>1804736081</t>
  </si>
  <si>
    <t>Omítka vápenocementová vnitřních ploch hladkých  nanášená ručně jednovrstvá hladká, na neomítnutý bezesparý podklad, tloušťky do 5 mm Příplatek k cenám za každý další 1 mm tloušťky omítky přes 5 mm stropů rovných</t>
  </si>
  <si>
    <t>97,8*5 'Přepočtené koeficientem množství</t>
  </si>
  <si>
    <t>103</t>
  </si>
  <si>
    <t>612142001</t>
  </si>
  <si>
    <t>Potažení vnitřních stěn sklovláknitým pletivem vtlačeným do tenkovrstvé hmoty</t>
  </si>
  <si>
    <t>-1814179641</t>
  </si>
  <si>
    <t>Potažení vnitřních ploch pletivem  v ploše nebo pruzích, na plném podkladu sklovláknitým vtlačením do tmelu stěn</t>
  </si>
  <si>
    <t>zateplní stěna vstavku 1.2</t>
  </si>
  <si>
    <t>6,45*3,8</t>
  </si>
  <si>
    <t>104</t>
  </si>
  <si>
    <t>612131121</t>
  </si>
  <si>
    <t>Penetrační disperzní nátěr vnitřních stěn nanášený ručně</t>
  </si>
  <si>
    <t>1054064138</t>
  </si>
  <si>
    <t>Podkladní a spojovací vrstva vnitřních omítaných ploch  penetrace disperzní nanášená ručně stěn</t>
  </si>
  <si>
    <t>105</t>
  </si>
  <si>
    <t>612321131</t>
  </si>
  <si>
    <t>Potažení vnitřních stěn vápenocementovým štukem tloušťky do 3 mm</t>
  </si>
  <si>
    <t>2140555658</t>
  </si>
  <si>
    <t>Potažení vnitřních ploch vápenocementovým štukem tloušťky do 3 mm svislých konstrukcí stěn</t>
  </si>
  <si>
    <t xml:space="preserve">Poznámka k položce:_x000D_
viz TZ př.č.1.1.1.1 a v.č.D.1.1.1.2 až 14, situace C3_x000D_
</t>
  </si>
  <si>
    <t>stěna m.č. 1.2 zateplena XPS tl.100mm nad obkladem</t>
  </si>
  <si>
    <t>6,45*(3,8-1,8)</t>
  </si>
  <si>
    <t>106</t>
  </si>
  <si>
    <t>612131101</t>
  </si>
  <si>
    <t>Cementový postřik vnitřních stěn nanášený celoplošně ručně</t>
  </si>
  <si>
    <t>371493673</t>
  </si>
  <si>
    <t>Podkladní a spojovací vrstva vnitřních omítaných ploch  cementový postřik nanášený ručně celoplošně stěn</t>
  </si>
  <si>
    <t>107</t>
  </si>
  <si>
    <t>612321141</t>
  </si>
  <si>
    <t>Vápenocementová omítka štuková dvouvrstvá vnitřních stěn nanášená ručně</t>
  </si>
  <si>
    <t>-1778753914</t>
  </si>
  <si>
    <t>Omítka vápenocementová vnitřních ploch  nanášená ručně dvouvrstvá, tloušťky jádrové omítky do 10 mm a tloušťky štuku do 3 mm štuková svislých konstrukcí stěn</t>
  </si>
  <si>
    <t>2*(2,8+1,5)*(3-2,1)</t>
  </si>
  <si>
    <t>-2,5*(2,5-2,1)</t>
  </si>
  <si>
    <t>"ostění nad obkladem" (0,9+2,5+0,9)*0,2</t>
  </si>
  <si>
    <t>vestavek kotelny 1.2</t>
  </si>
  <si>
    <t>(9,4+6,45)*(3,8-1,8)</t>
  </si>
  <si>
    <t>vestavek rozvodny 1.3</t>
  </si>
  <si>
    <t>(6,45+5+6,45)*3,8</t>
  </si>
  <si>
    <t>-1,5*1,15-1,2*2,1</t>
  </si>
  <si>
    <t>"ostění" (1,5+1,25+1,25)*0,2+(1,3+2,25+2,25)*0,2</t>
  </si>
  <si>
    <t>zděné stěny 1.1</t>
  </si>
  <si>
    <t>(6,7+15,4+6,6)*(4,17-2,1)</t>
  </si>
  <si>
    <t>"část otovru nad obkladem" -1,5*0,1-1,2*0,1</t>
  </si>
  <si>
    <t>108</t>
  </si>
  <si>
    <t>612321191</t>
  </si>
  <si>
    <t>Příplatek k vápenocementové omítce vnitřních stěn za každých dalších 5 mm tloušťky ručně</t>
  </si>
  <si>
    <t>1928325448</t>
  </si>
  <si>
    <t>Omítka vápenocementová vnitřních ploch  nanášená ručně Příplatek k cenám za každých dalších i započatých 5 mm tloušťky omítky přes 10 mm stěn</t>
  </si>
  <si>
    <t>109</t>
  </si>
  <si>
    <t>622131121</t>
  </si>
  <si>
    <t>Penetrační nátěr vnějších stěn nanášený ručně</t>
  </si>
  <si>
    <t>-600284172</t>
  </si>
  <si>
    <t>Podkladní a spojovací vrstva vnějších omítaných ploch  penetrace nanášená ručně stěn</t>
  </si>
  <si>
    <t>110</t>
  </si>
  <si>
    <t>622142001</t>
  </si>
  <si>
    <t>Potažení vnějších stěn sklovláknitým pletivem vtlačeným do tenkovrstvé hmoty</t>
  </si>
  <si>
    <t>1185399851</t>
  </si>
  <si>
    <t>Potažení vnějších ploch pletivem  v ploše nebo pruzích, na plném podkladu sklovláknitým vtlačením do tmelu stěn</t>
  </si>
  <si>
    <t>111</t>
  </si>
  <si>
    <t>622511112</t>
  </si>
  <si>
    <t>Tenkovrstvá akrylátová mozaiková střednězrnná omítka vnějších stěn - barva hnědošedá</t>
  </si>
  <si>
    <t>-919216643</t>
  </si>
  <si>
    <t>Omítka tenkovrstvá akrylátová vnějších ploch  probarvená bez penetrace mozaiková střednězrnná stěn</t>
  </si>
  <si>
    <t>prefa sokly nad terénem</t>
  </si>
  <si>
    <t>"pohled východní, odpočet okna" (35,2-4-2-2)*0,57</t>
  </si>
  <si>
    <t>"pohlad jižní" 16,4*0,57</t>
  </si>
  <si>
    <t>"pohled západní, odpočet okna" 35,2*0,6</t>
  </si>
  <si>
    <t>"pohled severní" (16,4-5,1)*0,57</t>
  </si>
  <si>
    <t>112</t>
  </si>
  <si>
    <t>631311134</t>
  </si>
  <si>
    <t>Mazanina tl přes 120 do 240 mm z betonu prostého bez zvýšených nároků na prostředí tř. C 16/20</t>
  </si>
  <si>
    <t>1570753874</t>
  </si>
  <si>
    <t>Mazanina z betonu  prostého bez zvýšených nároků na prostředí tl. přes 120 do 240 mm tř. C 16/20</t>
  </si>
  <si>
    <t>podlaha haly, tl100-150mm</t>
  </si>
  <si>
    <t>"plocha dle autocad" 550,54*0,125</t>
  </si>
  <si>
    <t>"odpočet plocha bloku s TI" -70,54*0,125</t>
  </si>
  <si>
    <t>"vyvýšení, úroveň 0,10" -(1,7*0,5*0,125*2+2,4*3,3*0,125+1,1*1,2*0,125+5,7*1,2*0,125+2,35*0,7*0,125)</t>
  </si>
  <si>
    <t>"vyvýšení, úroveň 0,16" -6,2*3,8*0,125</t>
  </si>
  <si>
    <t>"vyvýšení, úroveň 0,2" -1,1*2,25*0,125*3</t>
  </si>
  <si>
    <t>vnitřní plocha kabelových kanálů, plochy dle autocad</t>
  </si>
  <si>
    <t>-8,87*0,125</t>
  </si>
  <si>
    <t>vnitřní plocha potrubního kanálu, plochy dle autocad</t>
  </si>
  <si>
    <t>-2,96*0,125</t>
  </si>
  <si>
    <t>113</t>
  </si>
  <si>
    <t>631311214</t>
  </si>
  <si>
    <t>Mazanina tl přes 50 do 80 mm z betonu prostého se zvýšenými nároky na prostředí tř. C 25/30</t>
  </si>
  <si>
    <t>-1933095752</t>
  </si>
  <si>
    <t>Mazanina z betonu  prostého se zvýšenými nároky na prostředí tl. přes 50 do 80 mm tř. C 25/30</t>
  </si>
  <si>
    <t>mazanina spádová na plošině tl. 60-80mm</t>
  </si>
  <si>
    <t>5,925*4,85*0,07</t>
  </si>
  <si>
    <t>přístavek pro plyn, spádová vrstva</t>
  </si>
  <si>
    <t>1,9*0,6*0,09</t>
  </si>
  <si>
    <t>114</t>
  </si>
  <si>
    <t>631319175</t>
  </si>
  <si>
    <t>Příplatek k mazanině tl přes 120 do 240 mm za stržení povrchu spodní vrstvy před vložením výztuže</t>
  </si>
  <si>
    <t>557352808</t>
  </si>
  <si>
    <t>Příplatek k cenám mazanin  za stržení povrchu spodní vrstvy mazaniny latí před vložením výztuže nebo pletiva pro tl. obou vrstev mazaniny přes 120 do 240 mm</t>
  </si>
  <si>
    <t>52,22</t>
  </si>
  <si>
    <t>115</t>
  </si>
  <si>
    <t>631362021</t>
  </si>
  <si>
    <t>Výztuž mazanin svařovanými sítěmi Kari</t>
  </si>
  <si>
    <t>-1660670314</t>
  </si>
  <si>
    <t>Výztuž mazanin  ze svařovaných sítí z drátů typu KARI</t>
  </si>
  <si>
    <t>4,929</t>
  </si>
  <si>
    <t>116</t>
  </si>
  <si>
    <t>632451034</t>
  </si>
  <si>
    <t>Vyrovnávací potěr tl přes 40 do 50 mm z MC 15 provedený v ploše</t>
  </si>
  <si>
    <t>1844717432</t>
  </si>
  <si>
    <t>Potěr cementový vyrovnávací z malty (MC-15) v ploše o průměrné (střední) tl. přes 40 do 50 mm</t>
  </si>
  <si>
    <t>strop vestavku 1.2 a 1.3</t>
  </si>
  <si>
    <t>15,4*6,75</t>
  </si>
  <si>
    <t>3,15*1,85</t>
  </si>
  <si>
    <t>117</t>
  </si>
  <si>
    <t>871310320</t>
  </si>
  <si>
    <t>Montáž kanalizačního potrubí hladkého plnostěnného SN 12 z polypropylenu DN 150</t>
  </si>
  <si>
    <t>-1355683378</t>
  </si>
  <si>
    <t>Montáž kanalizačního potrubí z plastů z polypropylenu PP hladkého plnostěnného SN 12 DN 150</t>
  </si>
  <si>
    <t>přípojky svodu</t>
  </si>
  <si>
    <t>4,44</t>
  </si>
  <si>
    <t>118</t>
  </si>
  <si>
    <t>28617025</t>
  </si>
  <si>
    <t>trubka kanalizační PP plnostěnná třívrstvá DN 150x1000mm SN12</t>
  </si>
  <si>
    <t>-650158796</t>
  </si>
  <si>
    <t>4,44*1,05 'Přepočtené koeficientem množství</t>
  </si>
  <si>
    <t>119</t>
  </si>
  <si>
    <t>877310310</t>
  </si>
  <si>
    <t>Montáž kolen na kanalizačním potrubí z PP trub hladkých plnostěnných DN 150</t>
  </si>
  <si>
    <t>686861825</t>
  </si>
  <si>
    <t>Montáž tvarovek na kanalizačním plastovém potrubí z polypropylenu PP hladkého plnostěnného kolen DN 150</t>
  </si>
  <si>
    <t>120</t>
  </si>
  <si>
    <t>28617172</t>
  </si>
  <si>
    <t>koleno kanalizační PP SN16 45° DN 150</t>
  </si>
  <si>
    <t>332963983</t>
  </si>
  <si>
    <t>121</t>
  </si>
  <si>
    <t>877310330</t>
  </si>
  <si>
    <t>Montáž spojek na kanalizačním potrubí z PP trub hladkých plnostěnných DN 150</t>
  </si>
  <si>
    <t>-1272263163</t>
  </si>
  <si>
    <t>Montáž tvarovek na kanalizačním plastovém potrubí z polypropylenu PP hladkého plnostěnného spojek nebo redukcí DN 150</t>
  </si>
  <si>
    <t>přípojky svodů</t>
  </si>
  <si>
    <t>122</t>
  </si>
  <si>
    <t>28617244</t>
  </si>
  <si>
    <t>redukce kanalizační PP DN 150/125</t>
  </si>
  <si>
    <t>-2068930958</t>
  </si>
  <si>
    <t>123</t>
  </si>
  <si>
    <t>892,1-R</t>
  </si>
  <si>
    <t>Kamerová zkouška kanalizačního potrubí, vč. vyhotovení záznamu o zkoušce</t>
  </si>
  <si>
    <t>-2017428631</t>
  </si>
  <si>
    <t>124</t>
  </si>
  <si>
    <t>892312121</t>
  </si>
  <si>
    <t>Tlaková zkouška vzduchem potrubí DN 150 těsnícím vakem ucpávkovým</t>
  </si>
  <si>
    <t>úsek</t>
  </si>
  <si>
    <t>-546541976</t>
  </si>
  <si>
    <t>Tlakové zkoušky vzduchem těsnícími vaky ucpávkovými DN 150</t>
  </si>
  <si>
    <t>125</t>
  </si>
  <si>
    <t>892351111</t>
  </si>
  <si>
    <t>Tlaková zkouška potrubí DN 150 nebo 200</t>
  </si>
  <si>
    <t>-648235932</t>
  </si>
  <si>
    <t>Tlakové zkoušky na potrubí DN 150 nebo 200</t>
  </si>
  <si>
    <t>126</t>
  </si>
  <si>
    <t>894411311</t>
  </si>
  <si>
    <t>Osazení betonových nebo železobetonových dílců pro šachty skruží rovných</t>
  </si>
  <si>
    <t>2113879335</t>
  </si>
  <si>
    <t>zasakovací studna</t>
  </si>
  <si>
    <t>4*4</t>
  </si>
  <si>
    <t>127</t>
  </si>
  <si>
    <t>59225548</t>
  </si>
  <si>
    <t>skruž betonová studňová kruhová 100x25x9cm</t>
  </si>
  <si>
    <t>11980258</t>
  </si>
  <si>
    <t>128</t>
  </si>
  <si>
    <t>59225335</t>
  </si>
  <si>
    <t>skruž betonová studňová kruhová 100x100x9cm</t>
  </si>
  <si>
    <t>1710309641</t>
  </si>
  <si>
    <t>129</t>
  </si>
  <si>
    <t>894414211</t>
  </si>
  <si>
    <t>Osazení betonových nebo železobetonových dílců pro šachty desek zákrytových</t>
  </si>
  <si>
    <t>-1325226241</t>
  </si>
  <si>
    <t xml:space="preserve">zasakovací studna </t>
  </si>
  <si>
    <t>130</t>
  </si>
  <si>
    <t>59225710</t>
  </si>
  <si>
    <t>deska betonová zákrytová pro studny, šachty a jímky půlená D 124x7cm</t>
  </si>
  <si>
    <t>1536265120</t>
  </si>
  <si>
    <t>131</t>
  </si>
  <si>
    <t>919726121</t>
  </si>
  <si>
    <t>Geotextilie pro ochranu, separaci a filtraci netkaná měrná hm do 200 g/m2</t>
  </si>
  <si>
    <t>-1866984851</t>
  </si>
  <si>
    <t>Geotextilie netkaná pro ochranu, separaci nebo filtraci měrná hmotnost do 200 g/m2</t>
  </si>
  <si>
    <t>dreny pro vsak</t>
  </si>
  <si>
    <t>2*(0,9+0,42)*56</t>
  </si>
  <si>
    <t>132</t>
  </si>
  <si>
    <t>933901111</t>
  </si>
  <si>
    <t>Provedení zkoušky vodotěsnosti nádrže do 1000 m3</t>
  </si>
  <si>
    <t>666171592</t>
  </si>
  <si>
    <t>Zkoušky objektů a vymývání  provedení zkoušky vodotěsnosti betonové nádrže jakéhokoliv druhu a tvaru, o obsahu do 1000 m3</t>
  </si>
  <si>
    <t>Poznámka k položce:_x000D_
viz TZ př.č.1.1.1.1 a v.č.D.1.1.1.2 až 14, situace C3_x000D_
Zkouška vodotěsnosti nádrží zahrnuje kontrolu fyzického stavu nádrže a šachet, provedení měření a vyhotovení písemného zápisu pro doložení na úřadech státní správy</t>
  </si>
  <si>
    <t>15*5,1*1,5</t>
  </si>
  <si>
    <t>9,4*5,1*2,5+5,5*5,1*2,5-4,6*1,8*2,5</t>
  </si>
  <si>
    <t>8*4*2,5</t>
  </si>
  <si>
    <t>133</t>
  </si>
  <si>
    <t>08211321</t>
  </si>
  <si>
    <t>voda pitná pro ostatní odběratele</t>
  </si>
  <si>
    <t>1885775381</t>
  </si>
  <si>
    <t>134</t>
  </si>
  <si>
    <t>941211111</t>
  </si>
  <si>
    <t>Montáž lešení řadového rámového lehkého zatížení do 200 kg/m2 š přes 0,6 do 0,9 m v do 10 m</t>
  </si>
  <si>
    <t>-1848962536</t>
  </si>
  <si>
    <t>Montáž lešení řadového rámového lehkého pracovního s podlahami  s provozním zatížením tř. 3 do 200 kg/m2 šířky tř. SW06 přes 0,6 do 0,9 m, výšky do 10 m</t>
  </si>
  <si>
    <t>2*(37,2+18,4)*10</t>
  </si>
  <si>
    <t>135</t>
  </si>
  <si>
    <t>941211211</t>
  </si>
  <si>
    <t>Příplatek k lešení řadovému rámovému lehkému š 0,9 m v přes 10 do 25 m za první a ZKD den použití</t>
  </si>
  <si>
    <t>-1242762228</t>
  </si>
  <si>
    <t>Montáž lešení řadového rámového lehkého pracovního s podlahami  s provozním zatížením tř. 3 do 200 kg/m2 Příplatek za první a každý další den použití lešení k ceně -1111 nebo -1112</t>
  </si>
  <si>
    <t>1112*120 'Přepočtené koeficientem množství</t>
  </si>
  <si>
    <t>136</t>
  </si>
  <si>
    <t>941211811</t>
  </si>
  <si>
    <t>Demontáž lešení řadového rámového lehkého zatížení do 200 kg/m2 š přes 0,6 do 0,9 m v do 10 m</t>
  </si>
  <si>
    <t>1282107845</t>
  </si>
  <si>
    <t>Demontáž lešení řadového rámového lehkého pracovního  s provozním zatížením tř. 3 do 200 kg/m2 šířky tř. SW06 přes 0,6 do 0,9 m, výšky do 10 m</t>
  </si>
  <si>
    <t>137</t>
  </si>
  <si>
    <t>949101112</t>
  </si>
  <si>
    <t>Lešení pomocné pro objekty pozemních staveb s lešeňovou podlahou v přes 1,9 do 3,5 m zatížení do 150 kg/m2</t>
  </si>
  <si>
    <t>360631808</t>
  </si>
  <si>
    <t>Lešení pomocné pracovní pro objekty pozemních staveb  pro zatížení do 150 kg/m2, o výšce lešeňové podlahy přes 1,9 do 3,5 m</t>
  </si>
  <si>
    <t>dle legendy místností</t>
  </si>
  <si>
    <t>438,6+61,3+32,3+0,96+26,5+39,66+32</t>
  </si>
  <si>
    <t>138</t>
  </si>
  <si>
    <t>952903112</t>
  </si>
  <si>
    <t>Vyčištění objektů ČOV, nádrží, žlabů a kanálů při v do 3,5 m</t>
  </si>
  <si>
    <t>1820015683</t>
  </si>
  <si>
    <t>Vyčištění objektů čistíren odpadních vod, nádrží, žlabů nebo kanálů  světlé výšky prostoru do 3,5 m</t>
  </si>
  <si>
    <t>139</t>
  </si>
  <si>
    <t>952903119</t>
  </si>
  <si>
    <t>Příplatek za vyčištění prostor v nad 3,5 m u čištění objektů ČOV, nádrží, žlabů a kanálů</t>
  </si>
  <si>
    <t>816810969</t>
  </si>
  <si>
    <t>Vyčištění objektů čistíren odpadních vod, nádrží, žlabů nebo kanálů  Příplatek k ceně za vyčištění prostorů v přes 3,5 m</t>
  </si>
  <si>
    <t>140</t>
  </si>
  <si>
    <t>953334315</t>
  </si>
  <si>
    <t>Kombinovaný těsnící pryžový pás s bobtnavým profilem do pracovních spar betonových kcí š 150 mm</t>
  </si>
  <si>
    <t>1877528539</t>
  </si>
  <si>
    <t>Kombinovaný těsnící pás do pracovních spar betonových konstrukcí pryžový pás s bobtnavým kruhovým profilem šířky 150 mm</t>
  </si>
  <si>
    <t>141</t>
  </si>
  <si>
    <t>953334423</t>
  </si>
  <si>
    <t>Těsnící plech do pracovních spar betonových kcí s bitumenovým povrchem oboustranným modifikovaného kaučukem š do 160 mm</t>
  </si>
  <si>
    <t>-343518169</t>
  </si>
  <si>
    <t>Těsnící plech do pracovních spar betonových konstrukcí horizontálních i vertikálních (podlaha - zeď, zeď - strop a technologických) délky do 2,5 m s nožičkou s bitumenovým povrchem oboustranným, šířky do 160 mm</t>
  </si>
  <si>
    <t>157,5</t>
  </si>
  <si>
    <t>142</t>
  </si>
  <si>
    <t>Bourání základů z betonu prostého</t>
  </si>
  <si>
    <t>1892851133</t>
  </si>
  <si>
    <t>Bourání základů z betonu  prostého</t>
  </si>
  <si>
    <t>Hlava pilot bude přebetonována o 0,50 m a následně ubourána na úroveň čistého zhlaví podle projektové dokumentace</t>
  </si>
  <si>
    <t>3,14*0,45*0,45*0,5*16</t>
  </si>
  <si>
    <t>143</t>
  </si>
  <si>
    <t>970,1-R</t>
  </si>
  <si>
    <t>Dodávka + montáž záchytný střešní systém pro 8 kotvícíh bodů, vč. montážního lana</t>
  </si>
  <si>
    <t>soubor</t>
  </si>
  <si>
    <t>-2010985512</t>
  </si>
  <si>
    <t>144</t>
  </si>
  <si>
    <t>971033441</t>
  </si>
  <si>
    <t>Vybourání otvorů ve zdivu cihelném pl do 0,25 m2 na MVC nebo MV tl do 300 mm</t>
  </si>
  <si>
    <t>-1679532937</t>
  </si>
  <si>
    <t>Vybourání otvorů ve zdivu základovém nebo nadzákladovém z cihel, tvárnic, příčkovek  z cihel pálených na maltu vápennou nebo vápenocementovou plochy do 0,25 m2, tl. do 300 mm</t>
  </si>
  <si>
    <t>"sklad NaOH" 2</t>
  </si>
  <si>
    <t>"přístřešek plynu" 1</t>
  </si>
  <si>
    <t>145</t>
  </si>
  <si>
    <t>971033431R</t>
  </si>
  <si>
    <t>Vybourání otvorů v obvodovém plášti se sendvičových panelů pl do 0,25 m2 tl do 100 mm</t>
  </si>
  <si>
    <t>1785377389</t>
  </si>
  <si>
    <t>pro VZT</t>
  </si>
  <si>
    <t>"východní pohled" 3</t>
  </si>
  <si>
    <t>"severní pohled" 1</t>
  </si>
  <si>
    <t>pro vytápění</t>
  </si>
  <si>
    <t>pro plyn</t>
  </si>
  <si>
    <t>"východní pohled" 1</t>
  </si>
  <si>
    <t>146</t>
  </si>
  <si>
    <t>971033521R</t>
  </si>
  <si>
    <t>Vybourání otvorů v obvodovém plášti se sendvičových panelů pl do 1 m2 tl do 100 mm</t>
  </si>
  <si>
    <t>-923752312</t>
  </si>
  <si>
    <t>"východní pohled" 0,85*0,55+1,05*0,61*2+1,05*0,55+1,05*0,65</t>
  </si>
  <si>
    <t>"jížní pohled" 1*1*2</t>
  </si>
  <si>
    <t>"západní pohled" 1,1*1,1+1,05*0,61*3</t>
  </si>
  <si>
    <t>"severní pohled" 1,05*1,05+1,05*0,55</t>
  </si>
  <si>
    <t>147</t>
  </si>
  <si>
    <t>977151118</t>
  </si>
  <si>
    <t>Jádrové vrty diamantovými korunkami do stavebních materiálů D přes 90 do 100 mm</t>
  </si>
  <si>
    <t>-88740635</t>
  </si>
  <si>
    <t>Jádrové vrty diamantovými korunkami do stavebních materiálů (železobetonu, betonu, cihel, obkladů, dlažeb, kamene) průměru přes 90 do 100 mm</t>
  </si>
  <si>
    <t>"prostup P4" 0,3*1</t>
  </si>
  <si>
    <t>"prostup P8" 0,3*1</t>
  </si>
  <si>
    <t>148</t>
  </si>
  <si>
    <t>977151125</t>
  </si>
  <si>
    <t>Jádrové vrty diamantovými korunkami do stavebních materiálů D přes 180 do 200 mm</t>
  </si>
  <si>
    <t>-695149361</t>
  </si>
  <si>
    <t>Jádrové vrty diamantovými korunkami do stavebních materiálů (železobetonu, betonu, cihel, obkladů, dlažeb, kamene) průměru přes 180 do 200 mm</t>
  </si>
  <si>
    <t>"prostup P12" 0,3*1</t>
  </si>
  <si>
    <t>"pro přípojky svodu do stěny studny" 0,09*4</t>
  </si>
  <si>
    <t>149</t>
  </si>
  <si>
    <t>977151127</t>
  </si>
  <si>
    <t>Jádrové vrty diamantovými korunkami do stavebních materiálů D přes 225 do 250 mm</t>
  </si>
  <si>
    <t>1452125574</t>
  </si>
  <si>
    <t>Jádrové vrty diamantovými korunkami do stavebních materiálů (železobetonu, betonu, cihel, obkladů, dlažeb, kamene) průměru přes 225 do 250 mm</t>
  </si>
  <si>
    <t>"prostup P5" 0,3*1</t>
  </si>
  <si>
    <t>"prostup P7" 0,3*1</t>
  </si>
  <si>
    <t>"pro dreny do stěny studny" 0,09*20</t>
  </si>
  <si>
    <t>150</t>
  </si>
  <si>
    <t>977151221</t>
  </si>
  <si>
    <t>Jádrové vrty dovrchní diamantovými korunkami do stavebních materiálů D přes 110 do 120 mm</t>
  </si>
  <si>
    <t>-1148608664</t>
  </si>
  <si>
    <t>Jádrové vrty diamantovými korunkami do stavebních materiálů (železobetonu, betonu, cihel, obkladů, dlažeb, kamene) dovrchní (směrem vzhůru), průměru přes 110 do 120 mm</t>
  </si>
  <si>
    <t>"P56" 0,3*2</t>
  </si>
  <si>
    <t>151</t>
  </si>
  <si>
    <t>977151223</t>
  </si>
  <si>
    <t>Jádrové vrty dovrchní diamantovými korunkami do stavebních materiálů D přes 130 do 150 mm</t>
  </si>
  <si>
    <t>522755536</t>
  </si>
  <si>
    <t>Jádrové vrty diamantovými korunkami do stavebních materiálů (železobetonu, betonu, cihel, obkladů, dlažeb, kamene) dovrchní (směrem vzhůru), průměru přes 130 do 150 mm</t>
  </si>
  <si>
    <t>utěsnění porstupu viz část TLG</t>
  </si>
  <si>
    <t>"P81" 0,28*2</t>
  </si>
  <si>
    <t>"P82" 0,28*2</t>
  </si>
  <si>
    <t>"P83" 0,28*2</t>
  </si>
  <si>
    <t>152</t>
  </si>
  <si>
    <t>977151225</t>
  </si>
  <si>
    <t>Jádrové vrty dovrchní diamantovými korunkami do stavebních materiálů D přes 180 do 200 mm</t>
  </si>
  <si>
    <t>-2027168756</t>
  </si>
  <si>
    <t>Jádrové vrty diamantovými korunkami do stavebních materiálů (železobetonu, betonu, cihel, obkladů, dlažeb, kamene) dovrchní (směrem vzhůru), průměru přes 180 do 200 mm</t>
  </si>
  <si>
    <t>"P84" 0,28*1</t>
  </si>
  <si>
    <t>153</t>
  </si>
  <si>
    <t>978,91-R</t>
  </si>
  <si>
    <t>Náklady ma utěsnění prostupů v obvodovém plášti plochy do 1m2 nízkoexpanzní PUR pěnou a klempířským olemováním, vč. dodávky materiálu</t>
  </si>
  <si>
    <t>-1650112739</t>
  </si>
  <si>
    <t>"otvor do 1m2" 13</t>
  </si>
  <si>
    <t>154</t>
  </si>
  <si>
    <t>978,92-R</t>
  </si>
  <si>
    <t>Náklady ma utěsnění prostupů v obvodovém plášti plochy do 0,25m2 nízkoexpanzní PUR pěnou a klempířským olemováním, vč. dodávka materiálu</t>
  </si>
  <si>
    <t>-1648525052</t>
  </si>
  <si>
    <t>"otvor do 0,25m2" 8</t>
  </si>
  <si>
    <t>155</t>
  </si>
  <si>
    <t>978,93-R</t>
  </si>
  <si>
    <t>Náklady na utěsnění prostupů ve stropě vestavků do plochy 1m2, vč. dodávky materiálů</t>
  </si>
  <si>
    <t>-1697761755</t>
  </si>
  <si>
    <t>"pro VZT" 2</t>
  </si>
  <si>
    <t>156</t>
  </si>
  <si>
    <t>978,94-R</t>
  </si>
  <si>
    <t>Náklady na utěsnění prostupů ve stropě vestavků do plochy 0,25m2, vč. dodávky materiálů</t>
  </si>
  <si>
    <t>-197466875</t>
  </si>
  <si>
    <t>"pro vytápění" 4</t>
  </si>
  <si>
    <t>157</t>
  </si>
  <si>
    <t>979,1-R</t>
  </si>
  <si>
    <t>Dodávka + montáž systémové průchodky šikmé pro 4xD160 pro kabelové trasy vložena před betonáži do bednění</t>
  </si>
  <si>
    <t>420863798</t>
  </si>
  <si>
    <t>Dodávka + montáž systémové průchodky pro 4xD160 pro kabelové trasy vložena před betonáži do bednění</t>
  </si>
  <si>
    <t>"prostup P1" 1</t>
  </si>
  <si>
    <t>158</t>
  </si>
  <si>
    <t>979,2-R</t>
  </si>
  <si>
    <t>Dodávka + montáž systémové průchodky šikmé pro 3xD160 pro kabelové trasy vložena před betonáži do bednění</t>
  </si>
  <si>
    <t>-269644325</t>
  </si>
  <si>
    <t>159</t>
  </si>
  <si>
    <t>979,3-R</t>
  </si>
  <si>
    <t>Dodávka + montáž systémové průchodky šikmé pro 1xD40 pro kabelové trasy vložena před betonáži do bednění</t>
  </si>
  <si>
    <t>1292781582</t>
  </si>
  <si>
    <t>"prostup P2" 1</t>
  </si>
  <si>
    <t>160</t>
  </si>
  <si>
    <t>979,4-R</t>
  </si>
  <si>
    <t>Dodávka + montáž systémové průchodky pro 9xD160 pro kabelové trasy vložena před betonáži do bednění</t>
  </si>
  <si>
    <t>137195401</t>
  </si>
  <si>
    <t>"prostup P6" 1</t>
  </si>
  <si>
    <t>161</t>
  </si>
  <si>
    <t>979,5-R</t>
  </si>
  <si>
    <t>Dodávka + montáž drobných prostupů osazením chráničky před betonáži do bednění</t>
  </si>
  <si>
    <t>-1382461473</t>
  </si>
  <si>
    <t>těsnění viz část TLG nebo se netěsní (dle tabulky prostupů)</t>
  </si>
  <si>
    <t>"P10 250x250mm" 1</t>
  </si>
  <si>
    <t>"P51, DN250" 2</t>
  </si>
  <si>
    <t>"P52, DN150" 2</t>
  </si>
  <si>
    <t xml:space="preserve">"P53, DN300" 1 </t>
  </si>
  <si>
    <t>"P57, DN300" 2</t>
  </si>
  <si>
    <t>"prostupy P54, P55, P58 a P58 jsou vybedněny v rámci bednění dané kostrukce</t>
  </si>
  <si>
    <t>162</t>
  </si>
  <si>
    <t>979,6-R</t>
  </si>
  <si>
    <t>Utěsnění prostupu DN200 po osazení potrubí DN150 studniční pěnou, popř. jinou stavební chemií, vč. dodávky materiálu</t>
  </si>
  <si>
    <t>-1698951819</t>
  </si>
  <si>
    <t xml:space="preserve">Poznámka k položce:_x000D_
viz TZ př.č.1.1.1.1 a v.č.D.1.1.1.14, situace C3_x000D_
</t>
  </si>
  <si>
    <t>"na pojení přípojky svodu do vsaku" 4</t>
  </si>
  <si>
    <t>163</t>
  </si>
  <si>
    <t>979,7-R</t>
  </si>
  <si>
    <t>Utěsnění prostupu DN250 po osazení potrubí DN200 studniční pěnou, popř. jinou stavební chemií, vč. dodávky materiálu</t>
  </si>
  <si>
    <t>1958065327</t>
  </si>
  <si>
    <t>"na pojení drenu do vsaku" 20</t>
  </si>
  <si>
    <t>164</t>
  </si>
  <si>
    <t>981,1-R</t>
  </si>
  <si>
    <t>Dodávka + montáž chránička DN125 délky 250mm</t>
  </si>
  <si>
    <t>112829424</t>
  </si>
  <si>
    <t>165</t>
  </si>
  <si>
    <t>981,2-R</t>
  </si>
  <si>
    <t>Dodávka + montáž chránička  DN40 délky 100mm</t>
  </si>
  <si>
    <t>-279838256</t>
  </si>
  <si>
    <t>166</t>
  </si>
  <si>
    <t>999,1-R</t>
  </si>
  <si>
    <t>Dodávka + montáž přenosný hasičský přístroj práškový 21 A (6kg), vč. držáku a ukotvení na stěnu</t>
  </si>
  <si>
    <t>1766626864</t>
  </si>
  <si>
    <t>Poznámka k položce:_x000D_
viz TZ př.č. D.1.1.1.1</t>
  </si>
  <si>
    <t>167</t>
  </si>
  <si>
    <t>999,2-R</t>
  </si>
  <si>
    <t>Dodávka + montáž přenosný hasičský přístroj vodní 13 A (9kg), vč. držáku a ukotvení na stěnu</t>
  </si>
  <si>
    <t>-1442337419</t>
  </si>
  <si>
    <t>168</t>
  </si>
  <si>
    <t>999,3-R</t>
  </si>
  <si>
    <t>Dodávka + montáž přenosný hasičský přístroj CO2 55 B (5kg), vč. držáku a ukotvení na stěnu</t>
  </si>
  <si>
    <t>2087716903</t>
  </si>
  <si>
    <t>169</t>
  </si>
  <si>
    <t>1986215301</t>
  </si>
  <si>
    <t>"hlavy pilot" 10,174</t>
  </si>
  <si>
    <t>"jádrové vrty" 0,01+0,046+0,264+0,015+0,066+0,019</t>
  </si>
  <si>
    <t>"prostupy v plášti" 0,552+1,837</t>
  </si>
  <si>
    <t>"prstupy v cihle" 0,414</t>
  </si>
  <si>
    <t>170</t>
  </si>
  <si>
    <t>-174548965</t>
  </si>
  <si>
    <t>13,396*9 'Přepočtené koeficientem množství</t>
  </si>
  <si>
    <t>171</t>
  </si>
  <si>
    <t>1596556482</t>
  </si>
  <si>
    <t>172</t>
  </si>
  <si>
    <t>997013862</t>
  </si>
  <si>
    <t>Poplatek za uložení stavebního odpadu na recyklační skládce (skládkovné) z armovaného betonu kód odpadu  17 01 01</t>
  </si>
  <si>
    <t>1436326594</t>
  </si>
  <si>
    <t>Poplatek za uložení stavebního odpadu na recyklační skládce (skládkovné) z armovaného betonu zatříděného do Katalogu odpadů pod kódem 17 01 01</t>
  </si>
  <si>
    <t>173</t>
  </si>
  <si>
    <t>997013863</t>
  </si>
  <si>
    <t>Poplatek za uložení stavebního odpadu na recyklační skládce (skládkovné) cihelného kód odpadu  17 01 02</t>
  </si>
  <si>
    <t>-1924252825</t>
  </si>
  <si>
    <t>Poplatek za uložení stavebního odpadu na recyklační skládce (skládkovné) cihelného zatříděného do Katalogu odpadů pod kódem 17 01 02</t>
  </si>
  <si>
    <t>174</t>
  </si>
  <si>
    <t>1765617649</t>
  </si>
  <si>
    <t>998</t>
  </si>
  <si>
    <t>Přesun hmot</t>
  </si>
  <si>
    <t>175</t>
  </si>
  <si>
    <t>998021021</t>
  </si>
  <si>
    <t>Přesun hmot pro haly s nosnou kcí zděnou nebo monolitickou v do 20 m</t>
  </si>
  <si>
    <t>2081529551</t>
  </si>
  <si>
    <t>Přesun hmot pro haly občanské výstavby, výrobu a služby  s nosnou svislou konstrukcí zděnou nebo betonovou monolitickou vodorovná dopravní vzdálenost do 100 m, pro haly výšky do 20 m</t>
  </si>
  <si>
    <t>PSV</t>
  </si>
  <si>
    <t>Práce a dodávky PSV</t>
  </si>
  <si>
    <t>711</t>
  </si>
  <si>
    <t>Izolace proti vodě, vlhkosti a plynům</t>
  </si>
  <si>
    <t>176</t>
  </si>
  <si>
    <t>711111001</t>
  </si>
  <si>
    <t>Provedení izolace proti zemní vlhkosti vodorovné za studena nátěrem penetračním</t>
  </si>
  <si>
    <t>-957799765</t>
  </si>
  <si>
    <t>Provedení izolace proti zemní vlhkosti natěradly a tmely za studena  na ploše vodorovné V nátěrem penetračním</t>
  </si>
  <si>
    <t>"plocha dle autocad" 157,6*1,05</t>
  </si>
  <si>
    <t>"plocha dle autocad" 521*1,05</t>
  </si>
  <si>
    <t>177</t>
  </si>
  <si>
    <t>11163150</t>
  </si>
  <si>
    <t>lak penetrační asfaltový</t>
  </si>
  <si>
    <t>888492110</t>
  </si>
  <si>
    <t>712,53*0,00033 'Přepočtené koeficientem množství</t>
  </si>
  <si>
    <t>178</t>
  </si>
  <si>
    <t>711112001</t>
  </si>
  <si>
    <t>Provedení izolace proti zemní vlhkosti svislé za studena nátěrem penetračním</t>
  </si>
  <si>
    <t>-1770078373</t>
  </si>
  <si>
    <t>Provedení izolace proti zemní vlhkosti natěradly a tmely za studena  na ploše svislé S nátěrem penetračním</t>
  </si>
  <si>
    <t>"obvod dle autocad" (6,6+5,4+6,6)*0,4</t>
  </si>
  <si>
    <t>hala</t>
  </si>
  <si>
    <t>vytažení na sokly</t>
  </si>
  <si>
    <t>93,62*0,35</t>
  </si>
  <si>
    <t>vytažení vnitřní základové pásy</t>
  </si>
  <si>
    <t>(6,6+15,4+6,6+6,3+6,3+6,3+6,3+1,7+0,35+0,2+0,15+1,4)*0,2</t>
  </si>
  <si>
    <t>vytažení kabelové kanály</t>
  </si>
  <si>
    <t>(23,3+13,2)*0,4</t>
  </si>
  <si>
    <t>179</t>
  </si>
  <si>
    <t>-2087306775</t>
  </si>
  <si>
    <t>332,369*0,00034 'Přepočtené koeficientem množství</t>
  </si>
  <si>
    <t>180</t>
  </si>
  <si>
    <t>711131101</t>
  </si>
  <si>
    <t>Provedení izolace proti zemní vlhkosti pásy na sucho vodorovné AIP nebo tkaninou</t>
  </si>
  <si>
    <t>394331588</t>
  </si>
  <si>
    <t>Provedení izolace proti zemní vlhkosti pásy na sucho  AIP nebo tkaniny na ploše vodorovné V</t>
  </si>
  <si>
    <t>181</t>
  </si>
  <si>
    <t>69311088</t>
  </si>
  <si>
    <t>geotextilie netkaná separační, ochranná, filtrační, drenážní PES 500g/m2</t>
  </si>
  <si>
    <t>237528724</t>
  </si>
  <si>
    <t>712,53*1,15 'Přepočtené koeficientem množství</t>
  </si>
  <si>
    <t>182</t>
  </si>
  <si>
    <t>711132101</t>
  </si>
  <si>
    <t>Provedení izolace proti zemní vlhkosti pásy na sucho svislé AIP nebo tkaninou</t>
  </si>
  <si>
    <t>803045930</t>
  </si>
  <si>
    <t>Provedení izolace proti zemní vlhkosti pásy na sucho  AIP nebo tkaniny na ploše svislé S</t>
  </si>
  <si>
    <t>ochrana zateplení soklů pod terénem</t>
  </si>
  <si>
    <t>viz zateplení soklů</t>
  </si>
  <si>
    <t>141,13</t>
  </si>
  <si>
    <t>marmolit, sokl nad terénem</t>
  </si>
  <si>
    <t>-52,413</t>
  </si>
  <si>
    <t>izolace nátěrem svisle</t>
  </si>
  <si>
    <t>332,369</t>
  </si>
  <si>
    <t>183</t>
  </si>
  <si>
    <t>69311081</t>
  </si>
  <si>
    <t>geotextilie netkaná separační, ochranná, filtrační, drenážní PES 300g/m2</t>
  </si>
  <si>
    <t>1444707849</t>
  </si>
  <si>
    <t>88,717</t>
  </si>
  <si>
    <t>88,717*1,15 'Přepočtené koeficientem množství</t>
  </si>
  <si>
    <t>184</t>
  </si>
  <si>
    <t>-1609593137</t>
  </si>
  <si>
    <t>332,369*1,2 'Přepočtené koeficientem množství</t>
  </si>
  <si>
    <t>185</t>
  </si>
  <si>
    <t>711141559</t>
  </si>
  <si>
    <t>Provedení izolace proti zemní vlhkosti pásy přitavením vodorovné NAIP</t>
  </si>
  <si>
    <t>-394182122</t>
  </si>
  <si>
    <t>Provedení izolace proti zemní vlhkosti pásy přitavením  NAIP na ploše vodorovné V</t>
  </si>
  <si>
    <t>712,53*2</t>
  </si>
  <si>
    <t>186</t>
  </si>
  <si>
    <t>62853004</t>
  </si>
  <si>
    <t>pás asfaltový natavitelný modifikovaný SBS tl 4,0mm s vložkou ze skleněné tkaniny a spalitelnou PE fólií nebo jemnozrnným minerálním posypem na horním povrchu</t>
  </si>
  <si>
    <t>1162511072</t>
  </si>
  <si>
    <t>1425,06*1,1655 'Přepočtené koeficientem množství</t>
  </si>
  <si>
    <t>187</t>
  </si>
  <si>
    <t>711142559</t>
  </si>
  <si>
    <t>Provedení izolace proti zemní vlhkosti pásy přitavením svislé NAIP</t>
  </si>
  <si>
    <t>1675849272</t>
  </si>
  <si>
    <t>Provedení izolace proti zemní vlhkosti pásy přitavením  NAIP na ploše svislé S</t>
  </si>
  <si>
    <t>332,369*2</t>
  </si>
  <si>
    <t>188</t>
  </si>
  <si>
    <t>1662328100</t>
  </si>
  <si>
    <t>664,738*1,1855 'Přepočtené koeficientem množství</t>
  </si>
  <si>
    <t>189</t>
  </si>
  <si>
    <t>998711202</t>
  </si>
  <si>
    <t>Přesun hmot procentní pro izolace proti vodě, vlhkosti a plynům v objektech v přes 6 do 12 m</t>
  </si>
  <si>
    <t>%</t>
  </si>
  <si>
    <t>-891889224</t>
  </si>
  <si>
    <t>Přesun hmot pro izolace proti vodě, vlhkosti a plynům  stanovený procentní sazbou (%) z ceny vodorovná dopravní vzdálenost do 50 m v objektech výšky přes 6 do 12 m</t>
  </si>
  <si>
    <t>713</t>
  </si>
  <si>
    <t>Izolace tepelné</t>
  </si>
  <si>
    <t>190</t>
  </si>
  <si>
    <t>713121100R</t>
  </si>
  <si>
    <t>Montáž izolace tepelné podlah  lepené za studena plně 1 vrstva rohoží, pásů, dílců, desek</t>
  </si>
  <si>
    <t>-1721875035</t>
  </si>
  <si>
    <t>TI do bloku pod linkou sušárny</t>
  </si>
  <si>
    <t>"plocha dle autocad" 66,15</t>
  </si>
  <si>
    <t>191</t>
  </si>
  <si>
    <t>631,1-R</t>
  </si>
  <si>
    <t>pěnové sklo tl.100mm (anorganický materiál neobsahující těkavé látky a nevhodná pojiva a přísady) s parametry: součinitel tepelné vodivosti ≤ 0,05 W/(mK), pevnost v tlaku 1,6 N/mm2</t>
  </si>
  <si>
    <t>-1951392416</t>
  </si>
  <si>
    <t>deska izolační sendvičová (polystyren+vata) základní fasádní tl 100mm</t>
  </si>
  <si>
    <t>66,15*1,1 'Přepočtené koeficientem množství</t>
  </si>
  <si>
    <t>192</t>
  </si>
  <si>
    <t>713131143</t>
  </si>
  <si>
    <t>Montáž izolace tepelné stěn a základů lepením celoplošně v kombinaci s mechanickým kotvením rohoží, pásů, dílců, desek</t>
  </si>
  <si>
    <t>1987014854</t>
  </si>
  <si>
    <t>Montáž tepelné izolace stěn rohožemi, pásy, deskami, dílci, bloky (izolační materiál ve specifikaci) lepením celoplošně s mechanickým kotvením</t>
  </si>
  <si>
    <t>zateplení soklových panelů</t>
  </si>
  <si>
    <t>"A/2.1" 9,53*5</t>
  </si>
  <si>
    <t>"A/2.2" 5,45</t>
  </si>
  <si>
    <t>"A/2.3" 4,68</t>
  </si>
  <si>
    <t>"A/2.4" 5,14</t>
  </si>
  <si>
    <t>"A/2.5" 5,86</t>
  </si>
  <si>
    <t>"A/2.6" 8,22</t>
  </si>
  <si>
    <t>"A/2.7" 6,06</t>
  </si>
  <si>
    <t>"A/2.8" 9,29</t>
  </si>
  <si>
    <t>"A/2.9" 9,22</t>
  </si>
  <si>
    <t>"A/2.10" 9,54</t>
  </si>
  <si>
    <t>"A/2.11" 8,02</t>
  </si>
  <si>
    <t>"A/2.12" 8,02</t>
  </si>
  <si>
    <t>"A/2.13" 6,44</t>
  </si>
  <si>
    <t>"A/2.14" 7,54</t>
  </si>
  <si>
    <t>Mezisoučet - zateplení soklových panelů</t>
  </si>
  <si>
    <t>6,12*3,8</t>
  </si>
  <si>
    <t>193</t>
  </si>
  <si>
    <t>28376422</t>
  </si>
  <si>
    <t>deska z polystyrénu XPS tl 100mm</t>
  </si>
  <si>
    <t>1069981109</t>
  </si>
  <si>
    <t>164,386*1,1 'Přepočtené koeficientem množství</t>
  </si>
  <si>
    <t>194</t>
  </si>
  <si>
    <t>998713202</t>
  </si>
  <si>
    <t>Přesun hmot procentní pro izolace tepelné v objektech v přes 6 do 12 m</t>
  </si>
  <si>
    <t>-1495562093</t>
  </si>
  <si>
    <t>Přesun hmot pro izolace tepelné stanovený procentní sazbou (%) z ceny vodorovná dopravní vzdálenost do 50 m v objektech výšky přes 6 do 12 m</t>
  </si>
  <si>
    <t>721</t>
  </si>
  <si>
    <t>Zdravotechnika - vnitřní kanalizace</t>
  </si>
  <si>
    <t>195</t>
  </si>
  <si>
    <t>721242106</t>
  </si>
  <si>
    <t>Lapač střešních splavenin z PP se zápachovou klapkou a lapacím košem DN 125</t>
  </si>
  <si>
    <t>636110546</t>
  </si>
  <si>
    <t>Lapače střešních splavenin polypropylenové (PP) se svislým odtokem DN 125
VČ. PROTIZÁPACHOVÉ KLAPKY, VTOKOVÉ MŘÍŽKY A SADY REDUKČNÍCH KROUŽKŮ</t>
  </si>
  <si>
    <t>196</t>
  </si>
  <si>
    <t>998721101</t>
  </si>
  <si>
    <t>Přesun hmot tonážní pro vnitřní kanalizace v objektech v do 6 m</t>
  </si>
  <si>
    <t>-855247016</t>
  </si>
  <si>
    <t>Přesun hmot pro vnitřní kanalizace  stanovený z hmotnosti přesunovaného materiálu vodorovná dopravní vzdálenost do 50 m v objektech výšky do 6 m</t>
  </si>
  <si>
    <t>762</t>
  </si>
  <si>
    <t>Konstrukce tesařské</t>
  </si>
  <si>
    <t>197</t>
  </si>
  <si>
    <t>762430016</t>
  </si>
  <si>
    <t>Obložení stěn, sloupů z cementotřískových desek tl 20 mm na sraz šroubovaných, vč. kotvení a podkladového roštu</t>
  </si>
  <si>
    <t>276766008</t>
  </si>
  <si>
    <t>Obložení stěn z cementotřískových desek šroubovaných na sraz, tloušťky desky 20 mm</t>
  </si>
  <si>
    <t>(0,24+0,16)*3</t>
  </si>
  <si>
    <t>198</t>
  </si>
  <si>
    <t>998762202</t>
  </si>
  <si>
    <t>Přesun hmot procentní pro kce tesařské v objektech v přes 6 do 12 m</t>
  </si>
  <si>
    <t>-1244548871</t>
  </si>
  <si>
    <t>Přesun hmot pro konstrukce tesařské  stanovený procentní sazbou (%) z ceny vodorovná dopravní vzdálenost do 50 m v objektech výšky přes 6 do 12 m</t>
  </si>
  <si>
    <t>766</t>
  </si>
  <si>
    <t>Konstrukce truhlářské</t>
  </si>
  <si>
    <t>199</t>
  </si>
  <si>
    <t>766.1-R</t>
  </si>
  <si>
    <t>Dodávka + montáž okno plastové 1500x4000mm, zasklené izolačním dvojsklem U=1,1 W/m2K, vodorovně členěný na 4 segmenty, spodní díl výklopný, ostatní pevné, barva bílá, vč. kování</t>
  </si>
  <si>
    <t>134334099</t>
  </si>
  <si>
    <t>"O/1" 2</t>
  </si>
  <si>
    <t>200</t>
  </si>
  <si>
    <t>766.2-R</t>
  </si>
  <si>
    <t>Dodávka + montáž okno plastové 1500x3000mm, zasklené izolačním dvojsklem U=1,1 W/m2K, vodorovně členěný na 3 segmenty, pevné zasklení, barva bílá, vč. kování</t>
  </si>
  <si>
    <t>-110814776</t>
  </si>
  <si>
    <t>"O/2" 3</t>
  </si>
  <si>
    <t>201</t>
  </si>
  <si>
    <t>766.3-R</t>
  </si>
  <si>
    <t>Dodávka + montáž okno plastové 1000x1200mm, zasklené izolačním dvojsklem U=1,1 W/m2K, pevné zasklení, barva bílá, vč. kování</t>
  </si>
  <si>
    <t>968651049</t>
  </si>
  <si>
    <t>"O/3" 1</t>
  </si>
  <si>
    <t>202</t>
  </si>
  <si>
    <t>766.4-R</t>
  </si>
  <si>
    <t>Dodávka + montáž okno plastové 3000x1100mm, zasklené izolačním dvojsklem U=1,1 W/m2K, svisle členěný na 3 segmenty, pevné zasklení, barva bílá, vč. kování</t>
  </si>
  <si>
    <t>-1544460234</t>
  </si>
  <si>
    <t>"O/5" 3</t>
  </si>
  <si>
    <t>767</t>
  </si>
  <si>
    <t>Konstrukce zámečnické</t>
  </si>
  <si>
    <t>203</t>
  </si>
  <si>
    <t>767,1-R</t>
  </si>
  <si>
    <t>Dodávka + montáž venkovní sekční výsuvná vrata 5000x5000mm, zateplené, s integrovanými dveřní 800x2000mm, barva bílá, vč. motorického ovládání a elektropohonu</t>
  </si>
  <si>
    <t>1545046480</t>
  </si>
  <si>
    <t>"D/1" 1</t>
  </si>
  <si>
    <t>204</t>
  </si>
  <si>
    <t>767,2-R</t>
  </si>
  <si>
    <t>Dodávka + montáž dveře vstupní dvoukřídlé, ocelové, pozinkované 1800x2100mm, zateplené, částěčně prosklené s izolačním dvojkslem, vč. bezpečnostního kování a bezpečnostní cylindrické vložky, vč. ocelové zárubně, barva bílá</t>
  </si>
  <si>
    <t>729231737</t>
  </si>
  <si>
    <t>"D/2" 2</t>
  </si>
  <si>
    <t>205</t>
  </si>
  <si>
    <t>767,3-R</t>
  </si>
  <si>
    <t>Dodávka + montáž dveře vnitřní ocelové, pozinkované, plné 800+400x2000mm, prachotěsné, protipožární EW 15 DP1, vč. ocelové zárubně</t>
  </si>
  <si>
    <t>-781227922</t>
  </si>
  <si>
    <t>Poznámka k položce:_x000D_
viz TZ př.č.1.1.1.1 a v.č.D.1.1.1.2 až 14, situace C3_x000D_
barva dle požadavku investora</t>
  </si>
  <si>
    <t>"D/3" 1</t>
  </si>
  <si>
    <t>206</t>
  </si>
  <si>
    <t>767,4-R</t>
  </si>
  <si>
    <t>Dodávka + montáž venkovní lamelová vrata 4000x4000mm, zateplen, barva bílá, vč. motorického ovládání a elektropohonu, vč. vodotěsného krytu rolety</t>
  </si>
  <si>
    <t>1814610114</t>
  </si>
  <si>
    <t>"D/4" 1</t>
  </si>
  <si>
    <t>207</t>
  </si>
  <si>
    <t>767,5-R</t>
  </si>
  <si>
    <t>Dodávka + montáž dveře atypické dvoukřídlové ocelové plné 1600x1600mm, vč. ocelového rámu, vč. průvetrníku, barva bílá</t>
  </si>
  <si>
    <t>-1033793595</t>
  </si>
  <si>
    <t>"D/5" 1</t>
  </si>
  <si>
    <t>208</t>
  </si>
  <si>
    <t>767,6-R</t>
  </si>
  <si>
    <t>Dodávka + montáž vrata průmyslová rolovací s kovovými lamelami s krytem rolovacího mechanismu 2500x2500mm, vč. motoriského ovládání, do prostředí s chemickou agresivitou (NaOH), barva šedobílá</t>
  </si>
  <si>
    <t>421046895</t>
  </si>
  <si>
    <t>"D/6" 1</t>
  </si>
  <si>
    <t>209</t>
  </si>
  <si>
    <t>767,7-R</t>
  </si>
  <si>
    <t>Dodávka + montáž okno ocelové 1500x1000mm, s izolačním dvojsklem, pevné zasklení, vč. vnitřního parapetu (lamino deska), barva bílá</t>
  </si>
  <si>
    <t>-74259262</t>
  </si>
  <si>
    <t>"O/4" 1</t>
  </si>
  <si>
    <t>210</t>
  </si>
  <si>
    <t>767,8-R</t>
  </si>
  <si>
    <t>Dodávka + montáž zakrytí otvoru dopravníku 1000x1000mm, demontovatelné, provedení z plechu totožného s plechem fasády vč. barevného odstínu, zateplený, vč. klempířekého olemování</t>
  </si>
  <si>
    <t>-741016195</t>
  </si>
  <si>
    <t>"O/6" 1</t>
  </si>
  <si>
    <t>211</t>
  </si>
  <si>
    <t>767,9-R</t>
  </si>
  <si>
    <t>Dodávka + montáž odvětrávací komínek, nerez trubka DN100 s nerez límcem š=50mm, ocel 1.4401, vč. kotvení límce chemickými kotvami 5xM10 dl.150mm přes gumové těsnění</t>
  </si>
  <si>
    <t>1734720791</t>
  </si>
  <si>
    <t>"N/1" 2</t>
  </si>
  <si>
    <t>212</t>
  </si>
  <si>
    <t>767,11-R</t>
  </si>
  <si>
    <t>Dodávka + montáž ocelový pozinkovaný žebřík pro výstup na střechu šířky 400mm, vč. ochranného koše a s výstupní plošinou se zábradlím, vč. kotevního materiálu, vč. základního a 2x krycího nátěru</t>
  </si>
  <si>
    <t>-333893228</t>
  </si>
  <si>
    <t>Dodávka + montáž ocelový pozinkovaný žebřík pro výstup na střechu šířky 400mm, vč. ochranného koše a s výstupní plošinou se zábradlím, vč. kotevního materiálu, vč. základního a 2x krycího nátěru, barva tmavě modrá</t>
  </si>
  <si>
    <t>"Z/1" 1</t>
  </si>
  <si>
    <t>213</t>
  </si>
  <si>
    <t>767,12-R</t>
  </si>
  <si>
    <t>Dodávka + montáž ocelový pozinkovaný poklop dělený 1. díl 1500x500mm, 2. díl 3500x550 + 1600c550mm, slzičkový plech tl.3mm</t>
  </si>
  <si>
    <t>-394978328</t>
  </si>
  <si>
    <t>"Z/2" 2</t>
  </si>
  <si>
    <t>214</t>
  </si>
  <si>
    <t>767,13-R</t>
  </si>
  <si>
    <t>Dodávka + montáž ocelový pozinkovaný poklop dvouplášťový 6000x1000mm, s vnitřní izolační vložkou, dešťujistý, vč. rámo pro oszení do beton. stropu</t>
  </si>
  <si>
    <t>-586472458</t>
  </si>
  <si>
    <t>"Z/3" 1</t>
  </si>
  <si>
    <t>215</t>
  </si>
  <si>
    <t>767,14-R</t>
  </si>
  <si>
    <t>Dodávka + montáž ocelový pozinkovaný poklop dvouplášťový 600x600mm, s vnitřní izolační vložkou, dešťujistý, vč. rámo pro oszení do beton. stropu</t>
  </si>
  <si>
    <t>69325213</t>
  </si>
  <si>
    <t>"Z/4" 2</t>
  </si>
  <si>
    <t>216</t>
  </si>
  <si>
    <t>767,15-R</t>
  </si>
  <si>
    <t>Dodávka + montáž lemování podlahového žlabu v rozvodně, ocelový profil L 50x50x3mm, vč. kotvení a kotvícího materiálu</t>
  </si>
  <si>
    <t>1976206749</t>
  </si>
  <si>
    <t>"Z/5" 30,5</t>
  </si>
  <si>
    <t>217</t>
  </si>
  <si>
    <t>767,16-R</t>
  </si>
  <si>
    <t>Dodávka + montáž plošina pro venkovní klimatizační jednotku, ocelový rám výšky 500mm na nožkách, rozteč k přikotvení 620x360mm</t>
  </si>
  <si>
    <t>1307966444</t>
  </si>
  <si>
    <t>"Z/6" 3</t>
  </si>
  <si>
    <t>218</t>
  </si>
  <si>
    <t>767,21-R</t>
  </si>
  <si>
    <t>Dodávka + montáž kompozitní schodiště dvouramenné 8x200/250 + 12x200/250, š.900mm z mezipodestou 2050x800mm a podestou 1550x950mm, rošt litý mřížkový tl.50mm, vč. zábradlí v=1100mm a okopovou lištou, vč. kotvení a kotvícího materiálu</t>
  </si>
  <si>
    <t>165784148</t>
  </si>
  <si>
    <t>"V/1" 1</t>
  </si>
  <si>
    <t>219</t>
  </si>
  <si>
    <t>767,22-R</t>
  </si>
  <si>
    <t>Dodávka + montáž kompozitní schodiště 18x167/280, š.1000mm s podestou 1240x2200mm a s navazující lávkou 5590x1200mm, rošt litý mřížkový tl.50mm vč. zábradlí v=1100mm a okopovou lištou, vč. kotvení a kotvícího materiálu</t>
  </si>
  <si>
    <t>1442439526</t>
  </si>
  <si>
    <t>Dodávka + montáž kompozitní schodiště 18x167/280, š.1000mm s podestou 1240x2200mm a s navazující lávkou 5590x1200mm, rošt litý mřížkový tl.50mm, vč. zábradlí v=1100mm a okopovou lištou, vč. kotvení a kotvícího materiálu</t>
  </si>
  <si>
    <t>"V/2" 1</t>
  </si>
  <si>
    <t>220</t>
  </si>
  <si>
    <t>767,23-R</t>
  </si>
  <si>
    <t>Dodávka + montáž kompozitní zakrytí jímky 2300x800mm, rošt litý mřížkový tl.50mm, vč. osazovacího rámu</t>
  </si>
  <si>
    <t>1132145926</t>
  </si>
  <si>
    <t>"V/3" 1</t>
  </si>
  <si>
    <t>221</t>
  </si>
  <si>
    <t>767,24-R</t>
  </si>
  <si>
    <t>Dodávka + montáž kompozitní zábradlí kolem přístupového prostoru do strojovny zásobníku kalu (č.m. 0.1) výšky 1100mm, délky 14,5m s mezipříčkou a okopovou lištou, vč. kotvení a kotvícího materiálu</t>
  </si>
  <si>
    <t>-2021010988</t>
  </si>
  <si>
    <t>"V/4" 1</t>
  </si>
  <si>
    <t>222</t>
  </si>
  <si>
    <t>767,25-R</t>
  </si>
  <si>
    <t>Dodávka + montáž kompozitní zábradlí ŽB plošiny výšky 1100mm, délky 19,0m s mezipříčkou a okopovou lištou, vč. kotvení a kotvícího materiálu</t>
  </si>
  <si>
    <t>1590420631</t>
  </si>
  <si>
    <t>"V/5" 1</t>
  </si>
  <si>
    <t>223</t>
  </si>
  <si>
    <t>767,26-R</t>
  </si>
  <si>
    <t>Dodávka + montáž kompozitní žebřík s ochranným košem pro výstup na strop vestavku, šířka 400mm, výška 4150mm, příčle sprotiskluzovou úpravou</t>
  </si>
  <si>
    <t>1088433012</t>
  </si>
  <si>
    <t>"V/6" 1</t>
  </si>
  <si>
    <t>224</t>
  </si>
  <si>
    <t>767,27-R</t>
  </si>
  <si>
    <t>Dodávka + montáž kompozitní zábradlí stropu vestavku výšky 1100mm, délky 28,5m s mezipříčkou a okopovou lištou, vč. kotvení a kotvícího materiálu</t>
  </si>
  <si>
    <t>1039931967</t>
  </si>
  <si>
    <t>"V/7" 1</t>
  </si>
  <si>
    <t>225</t>
  </si>
  <si>
    <t>767,28-R</t>
  </si>
  <si>
    <t>Dodávka + montáž kompozitní sestava dvou plošin 2750x1750+1100x700mm a 2750x1750+500x800mm, vč. zábradlí výšky 1100mm délky 19,3m s okopovou lištou a 2ks žebříku šířky 400mm vč. kotvení a kotvícího materiálu</t>
  </si>
  <si>
    <t>-1522238570</t>
  </si>
  <si>
    <t>"V/8" 1</t>
  </si>
  <si>
    <t>771</t>
  </si>
  <si>
    <t>Podlahy z dlaždic</t>
  </si>
  <si>
    <t>226</t>
  </si>
  <si>
    <t>771121011</t>
  </si>
  <si>
    <t>Nátěr penetrační na podlahu</t>
  </si>
  <si>
    <t>-459109248</t>
  </si>
  <si>
    <t>Příprava podkladu před provedením dlažby nátěr penetrační na podlahu</t>
  </si>
  <si>
    <t>podlaha</t>
  </si>
  <si>
    <t>44,07</t>
  </si>
  <si>
    <t>soklík</t>
  </si>
  <si>
    <t>22*0,1</t>
  </si>
  <si>
    <t>227</t>
  </si>
  <si>
    <t>771474113</t>
  </si>
  <si>
    <t>Montáž soklů z dlaždic keramických rovných flexibilní lepidlo v přes 90 do 120 mm</t>
  </si>
  <si>
    <t>1362888235</t>
  </si>
  <si>
    <t>Montáž soklů z dlaždic keramických lepených flexibilním lepidlem rovných, výšky přes 90 do 120 mm</t>
  </si>
  <si>
    <t>rozvodna č.m. 1.3</t>
  </si>
  <si>
    <t>2*(5+6,45)-1,3</t>
  </si>
  <si>
    <t>0,2*2</t>
  </si>
  <si>
    <t>228</t>
  </si>
  <si>
    <t>771574115</t>
  </si>
  <si>
    <t>Montáž podlah keramických hladkých lepených flexibilním lepidlem přes 22 do 25 ks/m2</t>
  </si>
  <si>
    <t>743696895</t>
  </si>
  <si>
    <t>Montáž podlah z dlaždic keramických lepených flexibilním lepidlem maloformátových hladkých přes 22 do 25 ks/m2</t>
  </si>
  <si>
    <t>"č.m. 1.2" 61,3</t>
  </si>
  <si>
    <t>"odpočet soklíky" -2,25*1,1*3-2,35*0,7-1,1*1,2-5,7*1,2</t>
  </si>
  <si>
    <t>229</t>
  </si>
  <si>
    <t>59761605</t>
  </si>
  <si>
    <t>dlažba keramická průmyslová s vysokou mechanickou odolností, určenou pro potenciálně mokré prostředí</t>
  </si>
  <si>
    <t>-2002681714</t>
  </si>
  <si>
    <t>46,27*1,1 'Přepočtené koeficientem množství</t>
  </si>
  <si>
    <t>230</t>
  </si>
  <si>
    <t>771577114</t>
  </si>
  <si>
    <t>Příplatek k montáži podlah keramických lepených flexibilním lepidlem za spárování tmelem dvousložkovým</t>
  </si>
  <si>
    <t>249915199</t>
  </si>
  <si>
    <t>Montáž podlah z dlaždic keramických lepených flexibilním lepidlem Příplatek k cenám za dvousložkový spárovací tmel</t>
  </si>
  <si>
    <t>231</t>
  </si>
  <si>
    <t>998771202</t>
  </si>
  <si>
    <t>Přesun hmot procentní pro podlahy z dlaždic v objektech v přes 6 do 12 m</t>
  </si>
  <si>
    <t>348770262</t>
  </si>
  <si>
    <t>Přesun hmot pro podlahy z dlaždic stanovený procentní sazbou (%) z ceny vodorovná dopravní vzdálenost do 50 m v objektech výšky přes 6 do 12 m</t>
  </si>
  <si>
    <t>777</t>
  </si>
  <si>
    <t>Podlahy lité</t>
  </si>
  <si>
    <t>232</t>
  </si>
  <si>
    <t>777131105</t>
  </si>
  <si>
    <t>Penetrační epoxidový nátěr podlahy na podklad z čerstvého betonu</t>
  </si>
  <si>
    <t>1424713891</t>
  </si>
  <si>
    <t>Penetrační nátěr podlahy epoxidový na podklad z čerstvého betonu</t>
  </si>
  <si>
    <t>373,76+38,61</t>
  </si>
  <si>
    <t>233</t>
  </si>
  <si>
    <t>777511123</t>
  </si>
  <si>
    <t>Krycí epoxidová stěrka tloušťky přes 1 do 2 mm průmyslové lité podlahy protiskluzová</t>
  </si>
  <si>
    <t>-2076029762</t>
  </si>
  <si>
    <t>Krycí stěrka průmyslová epoxidová, tloušťky přes 1 do 2 mm
Nášlapná vrstva každé podlahy musí vykazovat v mokrém prostředí protiskluzové parametry dle normových hodnot pro průmyslové budovy</t>
  </si>
  <si>
    <t>"č.m. 1.1, odpočet chemicky odolná stěrka" 438,6-38,61</t>
  </si>
  <si>
    <t>"odpočet blok s TI plocha dle autocad" -70,54</t>
  </si>
  <si>
    <t>"odpočet soklíky" -1,7*0,5*2-3,3*2,4-6,2*3,65</t>
  </si>
  <si>
    <t>"č.m. 0.1" 36,5</t>
  </si>
  <si>
    <t>"č.m. 0.2" 39,66</t>
  </si>
  <si>
    <t>234</t>
  </si>
  <si>
    <t>777511143</t>
  </si>
  <si>
    <t>Krycí epoxidová stěrka tloušťky do 2 mm chemicky odolné lité podlahy protiskluzová</t>
  </si>
  <si>
    <t>-750594027</t>
  </si>
  <si>
    <t>Krycí stěrka chemicky odolná epoxidová, tloušťky přes 1 do 2 mm
Nášlapná vrstva každé podlahy musí vykazovat v mokrém prostředí protiskluzové parametry dle normových hodnot pro průmyslové budovy</t>
  </si>
  <si>
    <t>v prostoru chemického hospodářství, vč. vestavku NaOH</t>
  </si>
  <si>
    <t>6,6*5,85</t>
  </si>
  <si>
    <t>235</t>
  </si>
  <si>
    <t>998777202</t>
  </si>
  <si>
    <t>Přesun hmot procentní pro podlahy lité v objektech v přes 6 do 12 m</t>
  </si>
  <si>
    <t>-983864214</t>
  </si>
  <si>
    <t>Přesun hmot pro podlahy lité  stanovený procentní sazbou (%) z ceny vodorovná dopravní vzdálenost do 50 m v objektech výšky přes 6 do 12 m</t>
  </si>
  <si>
    <t>781</t>
  </si>
  <si>
    <t>Dokončovací práce - obklady</t>
  </si>
  <si>
    <t>236</t>
  </si>
  <si>
    <t>781121011</t>
  </si>
  <si>
    <t>Nátěr penetrační na stěnu</t>
  </si>
  <si>
    <t>793411053</t>
  </si>
  <si>
    <t>Příprava podkladu před provedením obkladu nátěr penetrační na stěnu</t>
  </si>
  <si>
    <t>237</t>
  </si>
  <si>
    <t>781151031</t>
  </si>
  <si>
    <t>Celoplošné vyrovnání podkladu stěrkou tl 3 mm, vč. podkladní vrstvy</t>
  </si>
  <si>
    <t>-1468054100</t>
  </si>
  <si>
    <t>Příprava podkladu před provedením obkladu celoplošné vyrovnání podkladu stěrkou, tloušťky 3 mm</t>
  </si>
  <si>
    <t>238</t>
  </si>
  <si>
    <t>781151041</t>
  </si>
  <si>
    <t>Příplatek k cenám celoplošné vyrovnání stěrkou za každý další 1 mm přes tl 3 mm</t>
  </si>
  <si>
    <t>668021841</t>
  </si>
  <si>
    <t>Příprava podkladu před provedením obkladu celoplošné vyrovnání podkladu příplatek za každý další 1 mm tloušťky přes 3 mm</t>
  </si>
  <si>
    <t>188,113*2 'Přepočtené koeficientem množství</t>
  </si>
  <si>
    <t>239</t>
  </si>
  <si>
    <t>781474114</t>
  </si>
  <si>
    <t>Montáž obkladů vnitřních keramických hladkých přes 19 do 22 ks/m2 lepených flexibilním lepidlem</t>
  </si>
  <si>
    <t>-538010481</t>
  </si>
  <si>
    <t>Montáž obkladů vnitřních stěn z dlaždic keramických lepených flexibilním lepidlem maloformátových hladkých přes 19 do 22 ks/m2</t>
  </si>
  <si>
    <t>2*(2,8+1,5)*2,1</t>
  </si>
  <si>
    <t>-2,5*2,1</t>
  </si>
  <si>
    <t>"ostění" (2,1+2,5+2,1)*0,2</t>
  </si>
  <si>
    <t>prostor chemického hospodářství</t>
  </si>
  <si>
    <t>(2,85+3,05+5,1+0,15+0,15+0,15)*2,1</t>
  </si>
  <si>
    <t>(6,45+9,4+6,45)*1,8</t>
  </si>
  <si>
    <t>(6,7+15,4+6,6)*2,1</t>
  </si>
  <si>
    <t>prefa sokly, vč. horní plochy</t>
  </si>
  <si>
    <t>(23,06+9,81+0,36+34,68+3,36+0,4)*(0,6+0,15)</t>
  </si>
  <si>
    <t>240</t>
  </si>
  <si>
    <t>5976101</t>
  </si>
  <si>
    <t>obklad keramický hladký průmyslový</t>
  </si>
  <si>
    <t>-2012608851</t>
  </si>
  <si>
    <t>obklad keramický průmyslového typu do prostor se zvýšeným mechanickým namáháním a vysokou možností znečištění (povrch hladký, snadno čistitelný). Barva, formát a dezén dle výběru investora</t>
  </si>
  <si>
    <t>149,918*1,1 'Přepočtené koeficientem množství</t>
  </si>
  <si>
    <t>241</t>
  </si>
  <si>
    <t>5976102</t>
  </si>
  <si>
    <t>obklad keramický hladký průmyslový, chemicky odolný</t>
  </si>
  <si>
    <t>756038327</t>
  </si>
  <si>
    <t>obklad keramický průmyslového typu do prostor se zvýšeným mechanickým namáháním a vysokou možností znečištění (povrch hladký, snadno čistitelný). Barva, formát a dezén dle výběru investora,  chemicky odolný</t>
  </si>
  <si>
    <t>38,195*1,1 'Přepočtené koeficientem množství</t>
  </si>
  <si>
    <t>242</t>
  </si>
  <si>
    <t>781477114</t>
  </si>
  <si>
    <t>Příplatek k montáži obkladů vnitřních keramických hladkých za spárování tmelem dvousložkovým</t>
  </si>
  <si>
    <t>-1822160770</t>
  </si>
  <si>
    <t>Montáž obkladů vnitřních stěn z dlaždic keramických Příplatek k cenám za dvousložkový spárovací tmel</t>
  </si>
  <si>
    <t>243</t>
  </si>
  <si>
    <t>998781202</t>
  </si>
  <si>
    <t>Přesun hmot procentní pro obklady keramické v objektech v přes 6 do 12 m</t>
  </si>
  <si>
    <t>985358065</t>
  </si>
  <si>
    <t>Přesun hmot pro obklady keramické  stanovený procentní sazbou (%) z ceny vodorovná dopravní vzdálenost do 50 m v objektech výšky přes 6 do 12 m</t>
  </si>
  <si>
    <t>783</t>
  </si>
  <si>
    <t>Dokončovací práce - nátěry</t>
  </si>
  <si>
    <t>244</t>
  </si>
  <si>
    <t>783813101</t>
  </si>
  <si>
    <t>Penetrační syntetický nátěr hladkých betonových povrchů</t>
  </si>
  <si>
    <t>-1371944250</t>
  </si>
  <si>
    <t>Penetrační nátěr omítek hladkých betonových povrchů syntetický</t>
  </si>
  <si>
    <t>659,156+97,83</t>
  </si>
  <si>
    <t>245</t>
  </si>
  <si>
    <t>783827108R</t>
  </si>
  <si>
    <t>Krycí jednonásobný sjednocující nátěr hladkých betonových povrchů, proti sprašování - vnitřní do vlhkého prostředí průmyslových objektů s možností znečištění a mechanického poškození</t>
  </si>
  <si>
    <t>1116109443</t>
  </si>
  <si>
    <t>Krycí (ochranný ) nátěr omítek jednonásobný hladkých betonových povrchů nebo povrchů z desek na bázi dřeva (dřevovláknitých apod.), do vlhkého prostředí průmyslových objektů s možností znečištění a mechanického poškození</t>
  </si>
  <si>
    <t>"č.m. 1.3 podlaha" 32,3</t>
  </si>
  <si>
    <t>"č.m. 0.3, podlaha" 32</t>
  </si>
  <si>
    <t>vylože základové desky ZD2</t>
  </si>
  <si>
    <t>5,4*1,8-4,6*1+(1,8+5,4+1,8)*0,35+2*(4,6+1)*0,35</t>
  </si>
  <si>
    <t>"vnitřní" 2*(5,1+15)*1,5</t>
  </si>
  <si>
    <t>"plocha dle autocad podhled" 74,4-3*3-6*1-0,6*0,6*2-0,8*0,8*2</t>
  </si>
  <si>
    <t>stěny vnitřní kabelových kanálů</t>
  </si>
  <si>
    <t>"vnitřní, obvod dle autocad" 31,9*0,4</t>
  </si>
  <si>
    <t>"plocha dle autocad" 70,54</t>
  </si>
  <si>
    <t>"obvod dle autocad" 44,48*0,3</t>
  </si>
  <si>
    <t>"vyvýšení, úroveň 0,10"</t>
  </si>
  <si>
    <t>1,7*0,5*2+2,4*3,3+1,1*1,2+5,7*1,2+2,35*0,7</t>
  </si>
  <si>
    <t>(1,7+0,5+1,7)*0,1*2+2*(2,4+3,3)*0,1+2*(1,1+1,2)*0,1+2*(5,7+1,2)*0,1+2*(2,35+0,7)*0,1</t>
  </si>
  <si>
    <t>"vyvýšení, úroveň 0,16" (3,8+6,2+3,8)*0,16</t>
  </si>
  <si>
    <t>3,8*6,2</t>
  </si>
  <si>
    <t>"vyvýšení, úroveň 0,2" 2*(1,1+2,25)*0,2*3</t>
  </si>
  <si>
    <t>1,1*2,25*3</t>
  </si>
  <si>
    <t>246</t>
  </si>
  <si>
    <t>783827405</t>
  </si>
  <si>
    <t>Krycí dvojnásobný sjednocující silikonový nátěr hladkých betonových povrchů - venkovní odolným proti vlhkosti a odstřikující vodě</t>
  </si>
  <si>
    <t>-1133279370</t>
  </si>
  <si>
    <t>Krycí (ochranný ) nátěr omítek dvojnásobný hladkých betonových povrchů nebo povrchů z desek na bázi dřeva (dřevovláknitých apod.) silikonový</t>
  </si>
  <si>
    <t>Poznámka k položce:_x000D_
viz TZ př.č. D.1.1.2.1 a v.č. D.1.1.2.2 až 22, statika TZ př.č. D.1.2.1.1 a v.č. D.1.2.1.2 až 13</t>
  </si>
  <si>
    <t>stropní deska SD1</t>
  </si>
  <si>
    <t>"plocha dle autocad dno" 88-3*3-6*1-0,6*0,6*-0,8*0,8</t>
  </si>
  <si>
    <t>784</t>
  </si>
  <si>
    <t>Dokončovací práce - malby a tapety</t>
  </si>
  <si>
    <t>247</t>
  </si>
  <si>
    <t>784181121</t>
  </si>
  <si>
    <t>Hloubková jednonásobná bezbarvá penetrace podkladu v místnostech v do 3,80 m</t>
  </si>
  <si>
    <t>1128880495</t>
  </si>
  <si>
    <t>Penetrace podkladu jednonásobná hloubková akrylátová bezbarvá v místnostech výšky do 3,80 m</t>
  </si>
  <si>
    <t>"omítka stropu" 97,8</t>
  </si>
  <si>
    <t>"potažení stěm štukem" 12,9</t>
  </si>
  <si>
    <t>"omítka stěn vnitřních" 164,174</t>
  </si>
  <si>
    <t>248</t>
  </si>
  <si>
    <t>784221101</t>
  </si>
  <si>
    <t>Dvojnásobné bílé malby ze směsí za sucha dobře otěruvzdorných v místnostech do 3,80 m</t>
  </si>
  <si>
    <t>18523227</t>
  </si>
  <si>
    <t>Malby z malířských směsí otěruvzdorných za sucha dvojnásobné, bílé za sucha otěruvzdorné dobře v místnostech výšky do 3,80 m</t>
  </si>
  <si>
    <t>Práce a dodávky M</t>
  </si>
  <si>
    <t>21-M</t>
  </si>
  <si>
    <t>Elektromontáže</t>
  </si>
  <si>
    <t>249</t>
  </si>
  <si>
    <t>210220021</t>
  </si>
  <si>
    <t>Montáž uzemňovacího vedení vodičů FeZn pomocí svorek v zemi páskou do 120 mm2 v průmyslové výstavbě, vč. zaizolovaní konce vodiče asfaltovým nátěrem</t>
  </si>
  <si>
    <t>306385536</t>
  </si>
  <si>
    <t>Montáž uzemňovacího vedení s upevněním, propojením a připojením pomocí svorek  v zemi s izolací spojů vodičů FeZn páskou průřezu do 120 mm2 v průmyslové výstavbě</t>
  </si>
  <si>
    <t>Poznámka k položce:_x000D_
viz TZ př.č.1.1.2.1 a v.č.D.1.1.2.2 až 6, situace C3</t>
  </si>
  <si>
    <t>"obovod dle autocad" 68</t>
  </si>
  <si>
    <t>"vyvedení nad terén" 2*4</t>
  </si>
  <si>
    <t>250</t>
  </si>
  <si>
    <t>35442062</t>
  </si>
  <si>
    <t>pás zemnící 30x4mm FeZn</t>
  </si>
  <si>
    <t>kg</t>
  </si>
  <si>
    <t>256</t>
  </si>
  <si>
    <t>-586796863</t>
  </si>
  <si>
    <t>251</t>
  </si>
  <si>
    <t>35431000</t>
  </si>
  <si>
    <t>svorka uzemnění FeZn univerzální</t>
  </si>
  <si>
    <t>2132149080</t>
  </si>
  <si>
    <t>252</t>
  </si>
  <si>
    <t>35441996</t>
  </si>
  <si>
    <t>svorka odbočovací a spojovací pro spojování kruhových a páskových vodičů, FeZn</t>
  </si>
  <si>
    <t>-341993263</t>
  </si>
  <si>
    <t>43-M</t>
  </si>
  <si>
    <t>Montáž ocelových konstrukcí</t>
  </si>
  <si>
    <t>253</t>
  </si>
  <si>
    <t>M43,1-R</t>
  </si>
  <si>
    <t>Montáž ocelové konstrukce, vč. kotvení, spoje svařováním, MTZ přípoje šroubované, šrouby 8.8, kotvení do ŽB konstrukcí kotvní šrouby a kotvy HVA 5.8</t>
  </si>
  <si>
    <t>1316861053</t>
  </si>
  <si>
    <t xml:space="preserve">Poznámka k položce:_x000D_
viz TZ př.č.1.1.1.1 a v.č.D.1.1.1.2 až 14, situace C3_x000D_
viz TZ př.č.1.2.1.2.1, statický výpočet D.1.2.1.2.2, výpis materiálů D.1.2.1.2.3 a v.č.D.1.2.1.2 4 až 7, situace C3_x000D_
</t>
  </si>
  <si>
    <t>47245</t>
  </si>
  <si>
    <t>254</t>
  </si>
  <si>
    <t>M43,2-R</t>
  </si>
  <si>
    <t>Dodávka ocelové konstrukce ocel S235, spoje svařováním, MTZ přípoje šroubované, šrouby 8.8, kotvení do ŽB konstrukcí kotvní šrouby a kotvy HVA 5.8</t>
  </si>
  <si>
    <t>-1975706449</t>
  </si>
  <si>
    <t>255</t>
  </si>
  <si>
    <t>M43,3-R</t>
  </si>
  <si>
    <t>Povrchová úprava ocelových konstrukcí nátěrovým systémem (dle pažadavků investora) na min stupeň agresivity C4, vč. přípravy povrchu (zašištění svarů, odmaštění..)</t>
  </si>
  <si>
    <t>-121403803</t>
  </si>
  <si>
    <t>1370</t>
  </si>
  <si>
    <t>M43,4-R</t>
  </si>
  <si>
    <t>Doprava</t>
  </si>
  <si>
    <t>kpl</t>
  </si>
  <si>
    <t>-1403920183</t>
  </si>
  <si>
    <t>0003 - SO 01.3 Ztravotně technická instalce</t>
  </si>
  <si>
    <t xml:space="preserve">    D1 - Zemní práce</t>
  </si>
  <si>
    <t xml:space="preserve">    D2 - Vodorovné konstrukce</t>
  </si>
  <si>
    <t xml:space="preserve">    D3 - Úpravy povrchů vnitřní</t>
  </si>
  <si>
    <t xml:space="preserve">    D4 - Ostatní konstrukce na trubním vedení</t>
  </si>
  <si>
    <t xml:space="preserve">    D5 - Ostatní konstrukce, bourání</t>
  </si>
  <si>
    <t xml:space="preserve">    D6 - Lešení a stavební výtahy</t>
  </si>
  <si>
    <t xml:space="preserve">    D7 - Vnitřní kanalizace</t>
  </si>
  <si>
    <t xml:space="preserve">    D8 - Vnitřní vodovod</t>
  </si>
  <si>
    <t xml:space="preserve">    D9 - Strojní vybavení</t>
  </si>
  <si>
    <t xml:space="preserve">    D10 - Zařizovací předměty</t>
  </si>
  <si>
    <t xml:space="preserve">    D11 - Konstrukce zámečnické</t>
  </si>
  <si>
    <t xml:space="preserve">    D12 - Vedlejší náklady</t>
  </si>
  <si>
    <t>D1</t>
  </si>
  <si>
    <t>Pol66</t>
  </si>
  <si>
    <t>Hloubení rýh šířky přes 60 do 200 cm do 1000 m3, v hornině 3, hloubení strojně</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</si>
  <si>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</si>
  <si>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0,8*45,0*0,6</t>
  </si>
  <si>
    <t>0,8*20,0*0,8</t>
  </si>
  <si>
    <t>0,8*46,0*0,9</t>
  </si>
  <si>
    <t>0,8*35,0*1,1</t>
  </si>
  <si>
    <t>0,8*30,0*1,4</t>
  </si>
  <si>
    <t>0,8*5,0*1,6</t>
  </si>
  <si>
    <t>Pol67</t>
  </si>
  <si>
    <t>Hloubení rýh šířky přes 60 do 200 cm příplatek za lepivost, v hornině 3,</t>
  </si>
  <si>
    <t>Pol68</t>
  </si>
  <si>
    <t>Zřízení pažení a rozepření stěn rýh příložné  pro jakoukoliv mezerovitost, hloubky do 2 m</t>
  </si>
  <si>
    <t>pro podzemní vedení pro všechny šířky rýhy,</t>
  </si>
  <si>
    <t>2*45,0*0,6</t>
  </si>
  <si>
    <t>2*20,0*0,8</t>
  </si>
  <si>
    <t>2*46,0*0,9</t>
  </si>
  <si>
    <t>2*35,0*1,1</t>
  </si>
  <si>
    <t>2*30,0*1,4</t>
  </si>
  <si>
    <t>2*5,0*1,6</t>
  </si>
  <si>
    <t>Pol69</t>
  </si>
  <si>
    <t>Odstranění pažení a rozepření rýh příložné , hloubky do 2 m</t>
  </si>
  <si>
    <t>pro podzemní vedení s uložením materiálu na vzdálenost do 3 m od kraje výkopu,</t>
  </si>
  <si>
    <t>Pol70</t>
  </si>
  <si>
    <t>Odstranění rozepření stěn výkopů při roubení příložném, hloubky do 4 m</t>
  </si>
  <si>
    <t>s uložením materiálu na vzdálenost do 3 m od okraje výkopu,</t>
  </si>
  <si>
    <t>Pol71</t>
  </si>
  <si>
    <t>Vodorovné přemístění výkopku z horniny 5 až 7, na vzdálenost přes 20  do 50 m</t>
  </si>
  <si>
    <t>po suchu, bez naložení výkopku, avšak se složením bez rozhrnutí, zpáteční cesta vozidla.</t>
  </si>
  <si>
    <t>Pol72</t>
  </si>
  <si>
    <t>Nakládání, skládání, překládání neulehlého výkopku nakládání výkopku  do 100 m3, z horniny 1 až 4</t>
  </si>
  <si>
    <t>Pol73</t>
  </si>
  <si>
    <t>Zásyp sypaninou se zhutněním jam, šachet, rýh nebo kolem objektů v těchto vykopávkách</t>
  </si>
  <si>
    <t>z jakékoliv horniny s uložením výkopku po vrstvách,
včetně strojního přemístění materiálu pro zásyp ze vzdálenosti do 10 m od okraje zásypu</t>
  </si>
  <si>
    <t>138,32-14,96-4,8-67,32</t>
  </si>
  <si>
    <t>Pol74</t>
  </si>
  <si>
    <t>Obsyp potrubí bez prohození sypaniny, s dodáním štěrkopísku frakce 0 - 22 mm</t>
  </si>
  <si>
    <t>sypaninou z vhodných hornin tř. 1 - 4 nebo materiálem připraveným podél výkopu ve vzdálenosti do 3 m od jeho kraje, pro jakoukoliv hloubku výkopu a jakoukoliv míru zhutnění,</t>
  </si>
  <si>
    <t>0,8*187,0*0,45</t>
  </si>
  <si>
    <t>Pol75</t>
  </si>
  <si>
    <t>Obetonování potrubí nebo zdiva stok betonem prostým třídy C 20/25, Beton čerstvý obyčejný;  C 20/25;  cement: CEM I;  portlandský;  Dmax = 22 mm;  S 3</t>
  </si>
  <si>
    <t>z cementu portlandského nebo struskoportlandského, v otevřeném výkopu,</t>
  </si>
  <si>
    <t>0,8*15,0*0,4</t>
  </si>
  <si>
    <t>D2</t>
  </si>
  <si>
    <t>Pol76</t>
  </si>
  <si>
    <t>Lože pod potrubí, stoky a drobné objekty z kameniva drobného těženého 0÷4 mm</t>
  </si>
  <si>
    <t>v otevřeném výkopu,</t>
  </si>
  <si>
    <t>0,8*187,0*0,1</t>
  </si>
  <si>
    <t>D3</t>
  </si>
  <si>
    <t>Úpravy povrchů vnitřní</t>
  </si>
  <si>
    <t>Pol77</t>
  </si>
  <si>
    <t>Hrubá výplň rýh ve stěnách, jakoukoliv maltou maltou ze suchých směsí  100 x 50 mm</t>
  </si>
  <si>
    <t>jakékoliv šířky rýhy,</t>
  </si>
  <si>
    <t>D4</t>
  </si>
  <si>
    <t>Ostatní konstrukce na trubním vedení</t>
  </si>
  <si>
    <t>Pol78</t>
  </si>
  <si>
    <t>Provedení detailů pryžemi opracování trubních prostupů na pevnou a volnou přírubu   dotěsnění tmelem D do 200 mm</t>
  </si>
  <si>
    <t>Pol79</t>
  </si>
  <si>
    <t>Izol. souprava pro potr prostupy DN110</t>
  </si>
  <si>
    <t>Pol80</t>
  </si>
  <si>
    <t>Izol. souprava pro potr prostupy DN125</t>
  </si>
  <si>
    <t>Pol81</t>
  </si>
  <si>
    <t>Izol. souprava pro potr prostupy DN160</t>
  </si>
  <si>
    <t>Pol82</t>
  </si>
  <si>
    <t>Izol. souprava pro potr prostupy DN200</t>
  </si>
  <si>
    <t>D5</t>
  </si>
  <si>
    <t>Ostatní konstrukce, bourání</t>
  </si>
  <si>
    <t>Pol83</t>
  </si>
  <si>
    <t>Vysekání rýh v jakémkoliv zdivu cihelném v ploše  do hloubky 100 mm, šířky do 100 mm</t>
  </si>
  <si>
    <t>Včetně pomocného lešení o výšce podlahy do 1900 mm a pro zatížení do 1,5 kPa  (150 kg/m2).</t>
  </si>
  <si>
    <t>Pol84</t>
  </si>
  <si>
    <t>Odvozy suti a vybouraných hmot vodorovný přesun na skládku do 15 km, vnitrostaveništně 25 m, svislá doprava výtahem z 2.NP</t>
  </si>
  <si>
    <t>D6</t>
  </si>
  <si>
    <t>Lešení a stavební výtahy</t>
  </si>
  <si>
    <t>Pol85</t>
  </si>
  <si>
    <t>Lešení lehké pracovní pomocné pomocné, o výšce lešeňové podlahy přes 1,9 do 2,5 m</t>
  </si>
  <si>
    <t>D7</t>
  </si>
  <si>
    <t>Vnitřní kanalizace</t>
  </si>
  <si>
    <t>Pol86</t>
  </si>
  <si>
    <t>Potrubí HT připojovací vnější průměr D 32 mm, tloušťka stěny 1,8 mm, DN 30</t>
  </si>
  <si>
    <t>včetně tvarovek, objímek. Bez zednických výpomocí.
Potrubí včetně tvarovek. Bez zednických výpomocí.</t>
  </si>
  <si>
    <t>Pol87</t>
  </si>
  <si>
    <t>Potrubí HT připojovací vnější průměr D 40 mm, tloušťka stěny 1,8 mm, DN 40</t>
  </si>
  <si>
    <t>Pol88</t>
  </si>
  <si>
    <t>Potrubí HT odpadní svislé vnější průměr D 75 mm, tloušťka stěny 1,9 mm, DN 70</t>
  </si>
  <si>
    <t>včetně tvarovek, objímek. Bez zednických výpomocí.
Potrubí včetně tvarovek, objímek a vložek pro tlumení hluku. Bez zednických výpomocí.
Včetně zřízení a demontáže pomocného lešení.</t>
  </si>
  <si>
    <t>Pol89</t>
  </si>
  <si>
    <t>Zřízení přípojek na potrubí D 40 mm, materiál ve specifikaci</t>
  </si>
  <si>
    <t>vyvedení a upevnění odpadních výpustek,</t>
  </si>
  <si>
    <t>Pol90</t>
  </si>
  <si>
    <t>Vpusti dvorní průměr 110 mm, se zápachovou klapkou, s plastovým rámem 240 x 240 mm, litinovou mříží a odkalovacím košem, suchá klapka proti pronikání zápachu , včetně dodávky materiálu</t>
  </si>
  <si>
    <t>včetně betonového lože</t>
  </si>
  <si>
    <t>Pol91</t>
  </si>
  <si>
    <t>Ventilační hlavice D 50, 75, 110 mm, přivzdušňovací ventil D 50/75/110 mm s dvojitou izolační stěnou, s masivní pryžovou membránou, s odnímatelnou mřížkou proti hmyzu a pro čištění, mat. , včetně dodávky materiálu</t>
  </si>
  <si>
    <t>Pol92</t>
  </si>
  <si>
    <t>Zkouška těsnosti kanalizace v objektech vodou, DN 125</t>
  </si>
  <si>
    <t>3+15+8+13+122</t>
  </si>
  <si>
    <t>Pol93</t>
  </si>
  <si>
    <t>Zkouška těsnosti kanalizace v objektech vodou, DN 200</t>
  </si>
  <si>
    <t>37+40</t>
  </si>
  <si>
    <t>Pol94</t>
  </si>
  <si>
    <t>Nálevka se sifonem PP DN 32</t>
  </si>
  <si>
    <t>rozměry: 78x55 mm, výška 100 mm</t>
  </si>
  <si>
    <t>Pol95</t>
  </si>
  <si>
    <t>Ventily odpadní pro klimatizační vzduchotechnické jednotky, odvody kondenzátu z komínů, materiál PP, odpad vodorovný; vodní zápach. uzávěrka, D 40 mm, včetnně dodávky materiálu</t>
  </si>
  <si>
    <t>Pol96</t>
  </si>
  <si>
    <t>Dvířka z plastu, 150 x 150 mm, včetně dodávky materiálu</t>
  </si>
  <si>
    <t>Pol97</t>
  </si>
  <si>
    <t>Potrubí KG SN10 svodné (ležaté) v zemi D 110</t>
  </si>
  <si>
    <t>Potrubí včetně tvarovek. Bez zednických výpomocí.</t>
  </si>
  <si>
    <t>Pol98</t>
  </si>
  <si>
    <t>Potrubí KG SN10 svodné (ležaté) v zemi D 125</t>
  </si>
  <si>
    <t>Pol99</t>
  </si>
  <si>
    <t>Potrubí KG SN10 svodné (ležaté) v zemi D 160</t>
  </si>
  <si>
    <t>Pol100</t>
  </si>
  <si>
    <t>Potrubí KG SN10 svodné (ležaté) v zemi D 200</t>
  </si>
  <si>
    <t>Pol101</t>
  </si>
  <si>
    <t>kus čisticí DN 70,0 mm; PP</t>
  </si>
  <si>
    <t>Pol102</t>
  </si>
  <si>
    <t>zátka hrdlová DN 100,0 mm; PVC</t>
  </si>
  <si>
    <t>Pol103</t>
  </si>
  <si>
    <t>zátka hrdlová DN 125,0 mm; PVC</t>
  </si>
  <si>
    <t>Pol104</t>
  </si>
  <si>
    <t>zátka hrdlová DN 150,0 mm; PVC</t>
  </si>
  <si>
    <t>Pol105</t>
  </si>
  <si>
    <t>zátka hrdlová DN 200,0 mm; PVC</t>
  </si>
  <si>
    <t>Pol106</t>
  </si>
  <si>
    <t>Přesun hmot pro vnitřní kanalizaci v objektech výšky do 6 m</t>
  </si>
  <si>
    <t>50 m vodorovně, měřeno od těžiště půdorysné plochy skládky do těžiště půdorysné plochy objektu</t>
  </si>
  <si>
    <t>D8</t>
  </si>
  <si>
    <t>Vnitřní vodovod</t>
  </si>
  <si>
    <t>Pol107</t>
  </si>
  <si>
    <t>Potrubí vícevrstvé z polypropylenu, polypropylenu s čedičovými vlákny a polypropylenu PP-RCT/ PP-RCT+BF/ PP-RCT, D 20 mm, s 2,8 mm, S 3,2, polyfúzně svařované</t>
  </si>
  <si>
    <t>včetně tvarovek, bez zednických výpomocí,</t>
  </si>
  <si>
    <t>Pol108</t>
  </si>
  <si>
    <t>Potrubí vícevrstvé z polypropylenu, polypropylenu s čedičovými vlákny a polypropylenu PP-RCT/ PP-RCT+BF/ PP-RCT, D 25 mm, s 3,5 mm, S 3,2, polyfúzně svařované</t>
  </si>
  <si>
    <t>Pol109</t>
  </si>
  <si>
    <t>Potrubí vícevrstvé z polypropylenu, polypropylenu s čedičovými vlákny a polypropylenu PP-RCT/ PP-RCT+BF/ PP-RCT, D 32 mm, s 4,4 mm, S 3,2, polyfúzně svařované</t>
  </si>
  <si>
    <t>Pol110</t>
  </si>
  <si>
    <t>Potrubí vícevrstvé z polypropylenu, polypropylenu s čedičovými vlákny a polypropylenu PP-RCT/ PP-RCT+BF/ PP-RCT, D 40 mm, s 5,5 mm, S 3,2, polyfúzně svařované</t>
  </si>
  <si>
    <t>Pol111</t>
  </si>
  <si>
    <t>Potrubí vícevrstvé z polypropylenu, polypropylenu s čedičovými vlákny a polypropylenu PP-RCT/ PP-RCT+BF/ PP-RCT, D 50 mm, s 6,9 mm, S 3,2, polyfúzně svařované</t>
  </si>
  <si>
    <t>Pol112</t>
  </si>
  <si>
    <t>Potrubí vícevrstvé z polypropylenu, polypropylenu s čedičovými vlákny a polypropylenu PP-RCT/ PP-RCT+BF/ PP-RCT, D 63 mm, s 8,6 mm, S 3,2, polyfúzně svařované</t>
  </si>
  <si>
    <t>Pol113</t>
  </si>
  <si>
    <t>Izolace vodovodního potrubí návleková z trubic z pěnového polyetylenu, tloušťka stěny 13 mm, d 22 mm</t>
  </si>
  <si>
    <t>V položce je kalkulována dodávka izolační trubice, spon a lepicí pásky.</t>
  </si>
  <si>
    <t>Pol114</t>
  </si>
  <si>
    <t>Izolace vodovodního potrubí návleková z trubic z pěnového polyetylenu, tloušťka stěny 13 mm, d 28 mm</t>
  </si>
  <si>
    <t>Pol115</t>
  </si>
  <si>
    <t>Izolace vodovodního potrubí návleková z trubic z pěnového polyetylenu, tloušťka stěny 13 mm, d 35 mm</t>
  </si>
  <si>
    <t>Pol116</t>
  </si>
  <si>
    <t>Izolace vodovodního potrubí návleková z trubic z pěnového polyetylenu, tloušťka stěny 13 mm, d 45 mm</t>
  </si>
  <si>
    <t>Pol117</t>
  </si>
  <si>
    <t>Izolace vodovodního potrubí návleková z trubic z pěnového polyetylenu, tloušťka stěny 13 mm, d 54 mm</t>
  </si>
  <si>
    <t>Pol118</t>
  </si>
  <si>
    <t>Izolace vodovodního potrubí návleková z trubic z pěnového polyetylenu, tloušťka stěny 13 mm, d 63 mm</t>
  </si>
  <si>
    <t>Pol119</t>
  </si>
  <si>
    <t>Vyvedení a upevnění výpustek DN 15</t>
  </si>
  <si>
    <t>Pol120</t>
  </si>
  <si>
    <t>Kohout kulový, výtokový (zahradní), vnější závit, mosazný, DN 15 x 20, PN 15, včetně dodávky materiálu</t>
  </si>
  <si>
    <t>Pol121</t>
  </si>
  <si>
    <t>Kohout kulový, vypouštěcí a napouštěcí, vnější závit, mosazný, DN 15, PN 10, včetně dodávky materiálu</t>
  </si>
  <si>
    <t>Pol122</t>
  </si>
  <si>
    <t>Kohout kulový, mosazný, vnitřní-vnitřní závit, DN 15, PN 42, včetně dodávky materiálu</t>
  </si>
  <si>
    <t>Pol123</t>
  </si>
  <si>
    <t>Kohout kulový, mosazný, vnitřní-vnitřní závit, DN 50, PN 35, včetně dodávky materiálu</t>
  </si>
  <si>
    <t>Pol124</t>
  </si>
  <si>
    <t>Klapka vodovodní, zpětná, vodorovná, mosazná, vnitřní-vnitřní závit, DN 15, PN 16, včetně dodávky materiálu</t>
  </si>
  <si>
    <t>Pol125</t>
  </si>
  <si>
    <t>Tlakové zkoušky vodovodního potrubí do DN 32</t>
  </si>
  <si>
    <t>Včetně dodávky vody, uzavření a zabezpečení konců potrubí.</t>
  </si>
  <si>
    <t>10+2+35</t>
  </si>
  <si>
    <t>Pol126</t>
  </si>
  <si>
    <t>Tlakové zkoušky vodovodního potrubí přes DN 32 do DN 40</t>
  </si>
  <si>
    <t>Pol127</t>
  </si>
  <si>
    <t>Tlakové zkoušky vodovodního potrubí přes DN 40 do DN 50</t>
  </si>
  <si>
    <t>Pol128</t>
  </si>
  <si>
    <t>Tlakové zkoušky vodovodního potrubí přes DN 50 do DN 65</t>
  </si>
  <si>
    <t>Pol129</t>
  </si>
  <si>
    <t>Proplach a dezinfekce vodovodního potrubí do DN 80</t>
  </si>
  <si>
    <t>Včetně dodání desinfekčního prostředku.</t>
  </si>
  <si>
    <t>47+15+34+7</t>
  </si>
  <si>
    <t>Pol130</t>
  </si>
  <si>
    <t>Oddělovač potrubí DN 20</t>
  </si>
  <si>
    <t>Pol131</t>
  </si>
  <si>
    <t>Oddělovač potrubí DN 50</t>
  </si>
  <si>
    <t>Pol132</t>
  </si>
  <si>
    <t>Přesun hmot pro vnitřní vodovod v objektech výšky do 6 m</t>
  </si>
  <si>
    <t>vodorovně do 50 m</t>
  </si>
  <si>
    <t>D9</t>
  </si>
  <si>
    <t>Strojní vybavení</t>
  </si>
  <si>
    <t>Pol133</t>
  </si>
  <si>
    <t>Příslušenství domovních vodáren měřící  manometr (tlakoměr)  vodotěsný  B 3382 V, D100</t>
  </si>
  <si>
    <t>Pol134</t>
  </si>
  <si>
    <t>Montáž tlakových ohřívačů závěsných (svislých i vodorovných) do 15 litrů</t>
  </si>
  <si>
    <t>Včetně upevnění zásobníků na příčky tl. 15 cm, na zdi a na nosné konstrukce.</t>
  </si>
  <si>
    <t>Pol135</t>
  </si>
  <si>
    <t>Ventil pojistný závitový 6,0 bar, mosazný, DN 15, vnitřní-vnitřní závit, včetně dodávky materiálu</t>
  </si>
  <si>
    <t>Pol136</t>
  </si>
  <si>
    <t>Ohřívač vody el. zásobníkový tlakový 5 l</t>
  </si>
  <si>
    <t>Pol137</t>
  </si>
  <si>
    <t>Přesun hmot pro strojní vybavení v objektech výšky do 6 m</t>
  </si>
  <si>
    <t>D10</t>
  </si>
  <si>
    <t>Zařizovací předměty</t>
  </si>
  <si>
    <t>Pol138</t>
  </si>
  <si>
    <t>Umyvadlo montáž na šrouby do zdiva</t>
  </si>
  <si>
    <t>Včetně dodání zápachové uzávěrky.</t>
  </si>
  <si>
    <t>Pol139</t>
  </si>
  <si>
    <t>Ventil  rohový, mosazný, bez matky, DN 15 x DN 10, včetně dodávky materiálu</t>
  </si>
  <si>
    <t>Pol140</t>
  </si>
  <si>
    <t>Montáž baterií umyvadlových a dřezových umyvadlové a dřezové stojánkové</t>
  </si>
  <si>
    <t>Pol141</t>
  </si>
  <si>
    <t>Bezpečnostní oční sprcha na stěnu, plastová, dodávka + montáž</t>
  </si>
  <si>
    <t>Pol142</t>
  </si>
  <si>
    <t>baterie umyvadlová směšovací; stojánková; ovládání pákové, s otevíráním odpadu; povrch chrom; v. výtoku 45 mm</t>
  </si>
  <si>
    <t>Pol143</t>
  </si>
  <si>
    <t>umyvadlo š = 600 mm; hl. 490 mm; diturvit; s otvorem pro baterii; uprostřed; s přepadem; bílá; uchycení šrouby</t>
  </si>
  <si>
    <t>Pol144</t>
  </si>
  <si>
    <t>Přesun hmot pro zařizovací předměty v objektech výšky do 6 m</t>
  </si>
  <si>
    <t>D11</t>
  </si>
  <si>
    <t>Pol145</t>
  </si>
  <si>
    <t>Výroba a montáž atypických kovovových doplňků staveb hmotnosti do 5 kg</t>
  </si>
  <si>
    <t>Pol146</t>
  </si>
  <si>
    <t>výrobek kovový zámečnický, atypický</t>
  </si>
  <si>
    <t>Pol147</t>
  </si>
  <si>
    <t>Přesun hmot pro kovové stavební doplňk. konstrukce v objektech výšky do 6 m</t>
  </si>
  <si>
    <t>50 m vodorovně</t>
  </si>
  <si>
    <t>D12</t>
  </si>
  <si>
    <t>Vedlejší náklady</t>
  </si>
  <si>
    <t>Pol148</t>
  </si>
  <si>
    <t>Koordinační činnost</t>
  </si>
  <si>
    <t>Soubor</t>
  </si>
  <si>
    <t>Koordinace stavebních a technologických dodávek stavby.</t>
  </si>
  <si>
    <t>0004 - SO 01.4 Vzduchotechnika</t>
  </si>
  <si>
    <t xml:space="preserve">    D1 - Ventilátory</t>
  </si>
  <si>
    <t xml:space="preserve">    D2 - Potrubní elementy</t>
  </si>
  <si>
    <t xml:space="preserve">    D3 - Distribuční elementy</t>
  </si>
  <si>
    <t xml:space="preserve">    D4 - Ostatní</t>
  </si>
  <si>
    <t xml:space="preserve">    D5 - Tlumiče hluku</t>
  </si>
  <si>
    <t xml:space="preserve">    D6 - Koncové elementy</t>
  </si>
  <si>
    <t xml:space="preserve">    D7 - Potrubí</t>
  </si>
  <si>
    <t xml:space="preserve">    D8 - Chlazení</t>
  </si>
  <si>
    <t xml:space="preserve">    D9 - Izolace</t>
  </si>
  <si>
    <t xml:space="preserve">    D10 - Vedlejší náklady</t>
  </si>
  <si>
    <t xml:space="preserve">    D11 - Ostatní náklady</t>
  </si>
  <si>
    <t>Ventilátory</t>
  </si>
  <si>
    <t>Pol149</t>
  </si>
  <si>
    <t>Axiální ventilátor; Qo= 4850 m3/h, Pex= 120 Pa; akustický výkon do 77 dB; 400 V/50 Hz, do 550 W d450 mm</t>
  </si>
  <si>
    <t>Pol150</t>
  </si>
  <si>
    <t>Krycí mřížka d450mm, vč. sítě proti hmyzu</t>
  </si>
  <si>
    <t>Pol151</t>
  </si>
  <si>
    <t>Pružná manžeta d450 mm; přírubová</t>
  </si>
  <si>
    <t>Pol152</t>
  </si>
  <si>
    <t>Ventilátor potrubní radiální přírubový; Qp= 5500 m3/h, Pex= 300 Pa; 400 V/50 Hz, do 3 kWe 80 kg, cca 800x500x885 mm</t>
  </si>
  <si>
    <t>Pol153</t>
  </si>
  <si>
    <t>Pružná spojka 800x500 mm; přírubová</t>
  </si>
  <si>
    <t>Poznámka k položce:_x000D_
Příslušenství ventilátoru 2.2.01</t>
  </si>
  <si>
    <t>Pol154</t>
  </si>
  <si>
    <t>Diagonální ventilátor d160 mm; Qo= 250 mm, Pex= 130 Pa; 230 V/50 Hz, do 60 W; 6 kg</t>
  </si>
  <si>
    <t>Poznámka k položce:_x000D_
Pružná spojka d160 mm</t>
  </si>
  <si>
    <t>Pol155</t>
  </si>
  <si>
    <t>Ventilátor potrubní radiální přírubový; Qp= 2350 m3/h, Pex= 150 Pa; 400 V/50 Hz, do 0,93 kWe 25 kg, cca 500x300x565 mm</t>
  </si>
  <si>
    <t>Pol156</t>
  </si>
  <si>
    <t>Pružná spojka 500x300 mm; přírubová</t>
  </si>
  <si>
    <t>Poznámka k položce:_x000D_
Příslušenství ventilátoru 3.2.02</t>
  </si>
  <si>
    <t>Pol157</t>
  </si>
  <si>
    <t>Krycí mřížka 500x300 mm; přírubová, vč. sítě proti myzu</t>
  </si>
  <si>
    <t>Pol158</t>
  </si>
  <si>
    <t>Axiální ventilátor d150 mm; Qo= 180 m3/h, Pex= 40 Pa; 230 V/50 Hz, do 29 W; 1,25 kg provedení se zpětnou klapkou a nastavitelným doběhem</t>
  </si>
  <si>
    <t>Poznámka k položce:_x000D_
Nástěnný, vsuvný do potrubí</t>
  </si>
  <si>
    <t>Potrubní elementy</t>
  </si>
  <si>
    <t>Pol159</t>
  </si>
  <si>
    <t>Regulační klapka čtyřhranná; těsná; 1000x560 mm provedení se servopohonem 230 V (otevřeno-zavřeno) se signalizací polohy</t>
  </si>
  <si>
    <t>Pol160</t>
  </si>
  <si>
    <t>Regulační klapka čtyřhranná; těsná; 1000x500 mm provedení se servopohonem 230 V (otevřeno-zavřeno) se signalizací polohy</t>
  </si>
  <si>
    <t>Pol161</t>
  </si>
  <si>
    <t>Požární klapka EIS 120; čtyřhranná 1000x500 mm; mechanické ovládání a tepelná pojistka</t>
  </si>
  <si>
    <t>Pol162</t>
  </si>
  <si>
    <t>Filtrační kazeta čtyřhranná; vyměnitelný filtr G4; 800x500 mm</t>
  </si>
  <si>
    <t>Pol163</t>
  </si>
  <si>
    <t>Zpětná klapka kruhová; těsná, vsuvná do potrubí; d160 mm</t>
  </si>
  <si>
    <t>Pol164</t>
  </si>
  <si>
    <t>Požární klapka EIS 120; čtyřhranná 500x500 mm; mechanické ovládání a tepelná pojistka</t>
  </si>
  <si>
    <t>Pol165</t>
  </si>
  <si>
    <t>Regulační klapka čtyřhranná; těsná; 500x500 mm provedení se servopohonem 230 V (otevřeno-zavřeno) se signalizací polohy</t>
  </si>
  <si>
    <t>Pol166</t>
  </si>
  <si>
    <t>Regulační klapka čtyřhranná; těsná; 800x500 mm provedení se servopohonem 230 V (otevřeno-zavřeno) se signalizací polohy</t>
  </si>
  <si>
    <t>Distribuční elementy</t>
  </si>
  <si>
    <t>Pol167</t>
  </si>
  <si>
    <t>Čtyřhranná mřížka pozink. plech; 400x200 mm; dvouřadá; vč. upevňovacího rámu a regulační klapky</t>
  </si>
  <si>
    <t>Pol168</t>
  </si>
  <si>
    <t>Čtyřhranná mřížka pozink. plech; 200x100 mm; jednořadá; vč. upevňovacího rámu a regulační klapky</t>
  </si>
  <si>
    <t>Ostatní</t>
  </si>
  <si>
    <t>Pol169</t>
  </si>
  <si>
    <t>Krycí mřížka ochranná, 1000x560 mm; přírubová, vč. sítě proti hmyzu</t>
  </si>
  <si>
    <t>Pol170</t>
  </si>
  <si>
    <t>Krycí mřížka ochranná, 1000x600 mm; přírubová, vč. sítě proti hmyzu</t>
  </si>
  <si>
    <t>Pol171</t>
  </si>
  <si>
    <t>Krycí mřížka ochranná, 500x250 mm; přírubová, vč. sítě proti hmyzu</t>
  </si>
  <si>
    <t>Pol172</t>
  </si>
  <si>
    <t>Krycí mřížka ochranná, 250x250 mm; přírubová, vč. sítě proti hmyzu</t>
  </si>
  <si>
    <t>Pol173</t>
  </si>
  <si>
    <t>Krycí mřížka ochranná, 800x500 mm; přírubová, vč. sítě proti hmyzu</t>
  </si>
  <si>
    <t>Pol174</t>
  </si>
  <si>
    <t>Krycí mřížka ochranná, d160 mm, vč. sítě proti hmyzu</t>
  </si>
  <si>
    <t>Tlumiče hluku</t>
  </si>
  <si>
    <t>Pol175</t>
  </si>
  <si>
    <t>Tlumič hluku kuliskový 1000x560 mm; délka 1000m; 6x kulisa 100x560x1000 mm kulisy včetně náběhových a odtokových hran</t>
  </si>
  <si>
    <t>Poznámka k položce:_x000D_
Útlum 32/63/125/25/500/1000/2000/4000/8000: 5/6/10/18/33/55/50/42/24 dB</t>
  </si>
  <si>
    <t>Pol176</t>
  </si>
  <si>
    <t>Tlumič hluku kuliskový 1000x500 mm; délka 1000m; 6x kulisa 100x500x1000 mm kulisy včetně náběhových a odtokových hran</t>
  </si>
  <si>
    <t>Pol177</t>
  </si>
  <si>
    <t>Tlumič hluku kruhový kovový; d160 mm; délka 600 mm; vnější průměr 260 mm</t>
  </si>
  <si>
    <t>Poznámka k položce:_x000D_
Útlum 32/63/125/25/500/1000/2000/4000/8000: -/3/7/10/16/19/16/3 dB</t>
  </si>
  <si>
    <t>Koncové elementy</t>
  </si>
  <si>
    <t>Pol178</t>
  </si>
  <si>
    <t>Protidešťová žaluzie pozink. plech; čtyřhranná 1000x560 mm; vč. sítě proti hmyzu vč. upevňovacího rámu a okapnice</t>
  </si>
  <si>
    <t>Pol179</t>
  </si>
  <si>
    <t>Protidešťová žaluzie čtyřhranná 1000x600 mm; přetlaková</t>
  </si>
  <si>
    <t>Pol180</t>
  </si>
  <si>
    <t>Protidešťová žaluzie pozink. plech; čtyřhranná 1000x1000 mm; vč. sítě proti hmyzu vč. upevňovacího rámu a okapnice</t>
  </si>
  <si>
    <t>Pol181</t>
  </si>
  <si>
    <t>Protidešťová žaluzie pozink. plech; čtyřhranná 1000x500 mm; vč. sítě proti hmyzu vč. upevňovacího rámu a okapnice</t>
  </si>
  <si>
    <t>Pol182</t>
  </si>
  <si>
    <t>Protidešťová žaluzie pozink. plech; čtyřhranná 250x250 mm; vč. sítě proti hmyzu vč. upevňovacího rámu a okapnice</t>
  </si>
  <si>
    <t>Pol183</t>
  </si>
  <si>
    <t>Protidešťová žaluzie pozink. plech; čtyřhranná 800x500 mm; vč. sítě proti hmyzu vč. upevňovacího rámu a okapnice</t>
  </si>
  <si>
    <t>Pol184</t>
  </si>
  <si>
    <t>Protidešťová žaluzie pozink. plech; d160 mm; vč. sítě proti hmyzu vč. upevňovacího rámu a okapnice</t>
  </si>
  <si>
    <t>Potrubí</t>
  </si>
  <si>
    <t>Pol185</t>
  </si>
  <si>
    <t>Požární ucpávka VZT potrubí - protipožární tmel vč. balení protipožárních identifikačních štítků</t>
  </si>
  <si>
    <t>Pol186</t>
  </si>
  <si>
    <t>Drobný ostatní, kotvící a spojovací materiál (podpěry, těsnění, izolace, lepidlo, AL pásky atd.)</t>
  </si>
  <si>
    <t>Poznámka k položce:_x000D_
Podpěry a kotvící materiál vč. nátěru do korozivního prostředí C4 s barevným odstínem RAL 5010 (dle stavebních ocel. konstrukcí)</t>
  </si>
  <si>
    <t>Pol187</t>
  </si>
  <si>
    <t>Spiro, pozink. plech; včetně tvarovek a montážního materiálu d160 mm</t>
  </si>
  <si>
    <t>Pol188</t>
  </si>
  <si>
    <t>Potrubí VZT čtyřhranné přírubové sk. I.; včetně tvarovek a montážního materiálu rozměr 200x200 mm</t>
  </si>
  <si>
    <t>Pol189</t>
  </si>
  <si>
    <t>Potrubí VZT čtyřhranné přírubové sk. I.; včetně tvarovek a montážního materiálu rozměr 250x250 mm</t>
  </si>
  <si>
    <t>Pol190</t>
  </si>
  <si>
    <t>Potrubí VZT čtyřhranné přírubové sk. I.; včetně tvarovek a montážního materiálu rozměr 500x500 mm</t>
  </si>
  <si>
    <t>Pol191</t>
  </si>
  <si>
    <t>Potrubí VZT čtyřhranné přírubové sk. I.; včetně tvarovek a montážního materiálu rozměr 800x500 mm</t>
  </si>
  <si>
    <t>Pol192</t>
  </si>
  <si>
    <t>Potrubí VZT čtyřhranné přírubové sk. I.; včetně tvarovek a montážního materiálu rozměr 1000x500 mm</t>
  </si>
  <si>
    <t>Pol193</t>
  </si>
  <si>
    <t>Potrubí VZT čtyřhranné přírubové sk. I.; včetně tvarovek a montážního materiálu rozměr 1000x560 mm</t>
  </si>
  <si>
    <t>Pol194</t>
  </si>
  <si>
    <t>Potrubí VZT čtyřhranné přírubové sk. I.; včetně tvarovek a montážního materiálu rozměr 1000x600 mm</t>
  </si>
  <si>
    <t>Pol195</t>
  </si>
  <si>
    <t>Potrubí VZT čtyřhranné přírubové sk. I.; včetně tvarovek a montážního materiálu rozměr 1000x1000 mm</t>
  </si>
  <si>
    <t>Chlazení</t>
  </si>
  <si>
    <t>Pol196</t>
  </si>
  <si>
    <t>Venkovní jednotka kondenzační; 10 kWchl; R32; 400V, 3,2 kWe, MCA 17,6 A; 74 kg cca 1x1x0,4 m (VxŠxH) Pozice v PD - 2.9.01</t>
  </si>
  <si>
    <t>Poznámka k položce:_x000D_
Provedení pro celoroční provoz</t>
  </si>
  <si>
    <t>Pol197</t>
  </si>
  <si>
    <t>Vnitřní jednotka nástěnná, 10 kWchl ; R32; 18,5 kg cca 1,3x0,4x0,3 m (ŠxVxH) Pozice v PD - 2.9.01</t>
  </si>
  <si>
    <t>Pol198</t>
  </si>
  <si>
    <t>Nástěnný ovladač dotykový, kabelový</t>
  </si>
  <si>
    <t>Poznámka k položce:_x000D_
společný pro tři splitové systémy</t>
  </si>
  <si>
    <t>Pol199</t>
  </si>
  <si>
    <t>Silentblok vnější; max. zatížení do 40 kg</t>
  </si>
  <si>
    <t>Pol200</t>
  </si>
  <si>
    <t>Konzole pro osazení venkovních jednotek dodávka stavby</t>
  </si>
  <si>
    <t>Není součástí dod. VZT+CHL, jednotková cena se nevyplňuje</t>
  </si>
  <si>
    <t>Pol201</t>
  </si>
  <si>
    <t>Uvedení zařízení do provozu, zprovoznění technikem</t>
  </si>
  <si>
    <t>Pol202</t>
  </si>
  <si>
    <t>Revize chladiva</t>
  </si>
  <si>
    <t>Pol203</t>
  </si>
  <si>
    <t>Evidenční kniha chladiv</t>
  </si>
  <si>
    <t>Pol204</t>
  </si>
  <si>
    <t>Napájecí a komunikační propojení setu venkovní a vnitřní jednotky napájení třížilový, komunikace dvoužilový</t>
  </si>
  <si>
    <t>Včetně montáže</t>
  </si>
  <si>
    <t>Poznámka k položce:_x000D_
Oddělené vedení napájecí a komunikační linky</t>
  </si>
  <si>
    <t>Pol205</t>
  </si>
  <si>
    <t>Komunikační linka vnitřní jednotky - ovladač; dvoužilový</t>
  </si>
  <si>
    <t>Poznámka k položce:_x000D_
Seriové propojení vnitřní jednotka - vnitřní jednotka - vnitřní jednotka - ovladač</t>
  </si>
  <si>
    <t>Pol206</t>
  </si>
  <si>
    <t>Chránička potrubí proti UV v exteriéru, UV odolný husí krk</t>
  </si>
  <si>
    <t>Pol207</t>
  </si>
  <si>
    <t>Měděné potrubí 9,5 mm; s parotěsnou izolací; včetně kotvícího materiálu</t>
  </si>
  <si>
    <t>Pol208</t>
  </si>
  <si>
    <t>Měděné potrubí 15,9 mm; s parotěsnou izolací; včetně kotvícího materiálu</t>
  </si>
  <si>
    <t>Izolace</t>
  </si>
  <si>
    <t>Pol209</t>
  </si>
  <si>
    <t>Kaučuková parotěsná izolace; tl. 19 mm; samolepící; s AL polepem; včetně montážního materiálu</t>
  </si>
  <si>
    <t>Pol210</t>
  </si>
  <si>
    <t>Přesun hmot pro vzduchotechniku, výšky do 12 m</t>
  </si>
  <si>
    <t>Pol211</t>
  </si>
  <si>
    <t>Mimostaveništní doprava</t>
  </si>
  <si>
    <t>Pol212</t>
  </si>
  <si>
    <t>Orientační štítky, včetně montáže</t>
  </si>
  <si>
    <t>Pol213</t>
  </si>
  <si>
    <t>Pronájem montážních kostek</t>
  </si>
  <si>
    <t>Pol214</t>
  </si>
  <si>
    <t>Montáž vzduchotechniky a chlazení</t>
  </si>
  <si>
    <t>Pol215</t>
  </si>
  <si>
    <t>Zaregulování VZT</t>
  </si>
  <si>
    <t>Pol216</t>
  </si>
  <si>
    <t>Zdvihací technika</t>
  </si>
  <si>
    <t>Pol217</t>
  </si>
  <si>
    <t>Komplexní vyzkoušení a zprovoznění, koordinace s MaR</t>
  </si>
  <si>
    <t>Ostatní náklady</t>
  </si>
  <si>
    <t>Pol218</t>
  </si>
  <si>
    <t>Kompletační činnost</t>
  </si>
  <si>
    <t>Pol219</t>
  </si>
  <si>
    <t>Kordinační činnost s ostatními profesemi na stavbě</t>
  </si>
  <si>
    <t>Pol220</t>
  </si>
  <si>
    <t>Provozní řády a vypracování BOZP</t>
  </si>
  <si>
    <t>0005 - SO 01.5 Vytápění</t>
  </si>
  <si>
    <t>Prostupy vč. zapravení  jsou dodávkou stavby viz SO 01.1 Stavební část</t>
  </si>
  <si>
    <t xml:space="preserve">    D1 - Izolace tepelné</t>
  </si>
  <si>
    <t xml:space="preserve">    D2 - Vnitřní kanalizace</t>
  </si>
  <si>
    <t xml:space="preserve">    D3 - Kotelny</t>
  </si>
  <si>
    <t xml:space="preserve">    D4 - Kotelny  (dodávka kotlů + příslušenství)</t>
  </si>
  <si>
    <t xml:space="preserve">    D5 - Kouřovody</t>
  </si>
  <si>
    <t xml:space="preserve">    D6 - Rozvod potrubí</t>
  </si>
  <si>
    <t xml:space="preserve">    D7 - Armatury</t>
  </si>
  <si>
    <t xml:space="preserve">    D8 - Otopná tělesa</t>
  </si>
  <si>
    <t xml:space="preserve">    D9 - Konstrukce zámečnické</t>
  </si>
  <si>
    <t xml:space="preserve">    D10 - Nátěry</t>
  </si>
  <si>
    <t xml:space="preserve">    D11 - Vedlejší náklady</t>
  </si>
  <si>
    <t>Pol221</t>
  </si>
  <si>
    <t>Přesun hmot pro izolace tepelné, výšky do 6 m</t>
  </si>
  <si>
    <t>Pol222</t>
  </si>
  <si>
    <t>Montáž izolačních pouzder na potrubí</t>
  </si>
  <si>
    <t>Pol223</t>
  </si>
  <si>
    <t>Montáž izolací armatur</t>
  </si>
  <si>
    <t>Pol224</t>
  </si>
  <si>
    <t>Vrstvená tepelná izolace armatur V DN 50</t>
  </si>
  <si>
    <t>Pol225</t>
  </si>
  <si>
    <t>Vrstvená tepelná izolace armatur V DN 65</t>
  </si>
  <si>
    <t>Pol226</t>
  </si>
  <si>
    <t>Vrstvená tepelná izolace armatur V DN 125</t>
  </si>
  <si>
    <t>Pol227</t>
  </si>
  <si>
    <t>Vrstvená tepelná izolace armatur V3 DN 65</t>
  </si>
  <si>
    <t>Pol228</t>
  </si>
  <si>
    <t>Vrstvená tepelná izolace armatur F DN100</t>
  </si>
  <si>
    <t>Pol229</t>
  </si>
  <si>
    <t>Vrstvená tepelná izolace armatur F DN 125</t>
  </si>
  <si>
    <t>Pol230</t>
  </si>
  <si>
    <t>Vrstvená tepelná izolace armatur KL DN65</t>
  </si>
  <si>
    <t>Pol231</t>
  </si>
  <si>
    <t>Vrstvená tepelná izolace armatur KL DN100</t>
  </si>
  <si>
    <t>Pol232</t>
  </si>
  <si>
    <t>Vrstvená tepelná izolace armatur KL DN125</t>
  </si>
  <si>
    <t>Pol233</t>
  </si>
  <si>
    <t>Pouzdro potrubní izolační 28/30 mm kamenná vlna s polepem Al fólií vyztuženou skleněnou mřížkou</t>
  </si>
  <si>
    <t>Pol234</t>
  </si>
  <si>
    <t>Pouzdro potrubní izolační 35/30 mm kamenná vlna s polepem Al fólií vyztuženou skleněnou mřížkou</t>
  </si>
  <si>
    <t>Pol235</t>
  </si>
  <si>
    <t>Pouzdro potrubní izolační 42/30 mm kamenná vlna s polepem Al fólií vyztuženou skleněnou mřížkou</t>
  </si>
  <si>
    <t>Pol236</t>
  </si>
  <si>
    <t>Pouzdro potrubní izolační 48/40 mm kamenná vlna s polepem Al fólií vyztuženou skleněnou mřížkou</t>
  </si>
  <si>
    <t>Pol237</t>
  </si>
  <si>
    <t>Pouzdro potrubní izolační 60/50 mm kamenná vlna s polepem Al fólií vyztuženou skleněnou mřížkou</t>
  </si>
  <si>
    <t>Pol238</t>
  </si>
  <si>
    <t>Pouzdro potrubní izolační 76/50 mm kamenná vlna s polepem Al fólií vyztuženou skleněnou mřížkou</t>
  </si>
  <si>
    <t>Pol239</t>
  </si>
  <si>
    <t>Pouzdro potrubní izolační 108/60 mm kamenná vlna s polepem Al fólií vyztuženou skleněnou mřížkou</t>
  </si>
  <si>
    <t>Pol240</t>
  </si>
  <si>
    <t>Pouzdro potrubní izolační 133/80 mm kamenná vlna s polepem Al fólií vyztuženou skleněnou mřížkou</t>
  </si>
  <si>
    <t>Pol241</t>
  </si>
  <si>
    <t>Potrubí HT připojovací D 50 x 1,8 mm, včetně montáže -  přepady do vpusti v kotelně</t>
  </si>
  <si>
    <t>Pol242</t>
  </si>
  <si>
    <t>Potrubí z PPR, D 32 x 4,4 mm, PN 16, vč.zed.výpom., odvod kondenzátu</t>
  </si>
  <si>
    <t>Kotelny</t>
  </si>
  <si>
    <t>Pol243</t>
  </si>
  <si>
    <t>Montáž čerpadel oběhových spirálních, DN 40</t>
  </si>
  <si>
    <t>Pol244</t>
  </si>
  <si>
    <t>Montáž čerpadel oběhových spirálních, DN 65</t>
  </si>
  <si>
    <t>Pol245</t>
  </si>
  <si>
    <t>Přesun hmot pro kotelny, výšky do 6 m</t>
  </si>
  <si>
    <t>Pol246</t>
  </si>
  <si>
    <t>Montáž expanzního systému</t>
  </si>
  <si>
    <t>Poznámka k položce:_x000D_
- podtlakové odplyňovací zařízení s doplňováním vody_x000D_
- řídící jednotka kompresorového expanzního automatu_x000D_
- základní membránová nádoba o objemu1000l_x000D_
- oddělovací nádoba o objemu 200l</t>
  </si>
  <si>
    <t>Pol247</t>
  </si>
  <si>
    <t>Montáž úpravny vody včetně dopojení na systém</t>
  </si>
  <si>
    <t>Pol248</t>
  </si>
  <si>
    <t>Montáž anuloidu včetně ukotvení</t>
  </si>
  <si>
    <t>Pol249</t>
  </si>
  <si>
    <t>Změkčovací úpravna vody - dodávka technologie sušení kalu</t>
  </si>
  <si>
    <t>jednotková cena se vyplňuje</t>
  </si>
  <si>
    <t>Pol250</t>
  </si>
  <si>
    <t>Expanzní a doplňovací systém</t>
  </si>
  <si>
    <t>Poznámka k položce:_x000D_
- oddělovací vychlazovací nádoba, objem 200l_x000D_
- Řídící jednotka kompresorového expanzního automatu s jedním kompresorem a základním ovládáním RS 90/1_x000D_
- Základní nádoba kompresorového expanzního automatu, objem 1000l_x000D_
- Uvedení do provozu jednokompresorového automatu._x000D_
- Podtlakové odplyňovací zařízení s integrovaným doplňováním pro soustavy s membránovou tlakovou_x000D_
expanzní nádobou nebo expanzním automatem 60/90. Maximální provozní teplota do 90 °C. Pro vodu a glykolové_x000D_
směsi do 50 % koncentrace glykolu._x000D_
- uvedení do provozu podtlakového odplyňovacího zařízení</t>
  </si>
  <si>
    <t>Pol251</t>
  </si>
  <si>
    <t>Hydraulický vyrovnávač dynamických tlaků</t>
  </si>
  <si>
    <t>Poznámka k položce:_x000D_
DN300, 4x hrdlo DN125, průtok 35 - 80 m3/h,_x000D_
včetně automatického odvzdušňovacího ventilu,_x000D_
včetně jímky pro teplotní čidlo a vypouštěcího kohoutu_x000D_
max tlak 10 bar_x000D_
max teplota 120 °C</t>
  </si>
  <si>
    <t>Pol252</t>
  </si>
  <si>
    <t>Oběhové čerpadlo s elektronicky řízenými otáčkami  65-80F, PN16, DN65,  přírubové, včetně FM  s integrovaným snímačem diferenčního tlaku (pracovní bod: Q= 20 m3/hod, H= 4m)</t>
  </si>
  <si>
    <t>Pol253</t>
  </si>
  <si>
    <t>Oběhové čerpadlo s elektronicky řízenými otáčkami  65-250/2, PN16, DN65,  přírubové, včetně FM  s integrovaným snímačem diferenčního tlaku (pracovní bod: Q= 40 m3/hod, H= 20m)</t>
  </si>
  <si>
    <t>Pol254</t>
  </si>
  <si>
    <t>Oběhové čerpadlo s elektronicky řízenými otáčkami  40-100F, PN16, DN40,  přírubové, včetně FM  s integrovaným snímačem diferenčního tlaku (pracovní bod: Q= 6,5 m3/hod, H= 6m)</t>
  </si>
  <si>
    <t>Pol255</t>
  </si>
  <si>
    <t>Neutralizační box pro kotle do 1 MW, včetně montáže a dopojení</t>
  </si>
  <si>
    <t>Kotelny  (dodávka kotlů + příslušenství)</t>
  </si>
  <si>
    <t>Pol256</t>
  </si>
  <si>
    <t>Montáž kotle včetně hořáku a kotlového příslušenství</t>
  </si>
  <si>
    <t>Pol257</t>
  </si>
  <si>
    <t>Stacionární litinový článkový nízkoteplotní kotel, jmenovitý výkon 455 kW</t>
  </si>
  <si>
    <t>Poznámka k položce:_x000D_
jmenovitý tepelný příkon 489,2 kW,_x000D_
hmotnost 1900 kg, objem vody 402l,_x000D_
max. teplota spalin 172 °C, max. tlak 6 bar</t>
  </si>
  <si>
    <t>Pol258</t>
  </si>
  <si>
    <t>Plynový hořák WG40/1-A, ZM-LN, R3/4" vč. regulátoru, filtru, kulového uzávěru, přip. tlak 6,5-15 kPa (příslušenství kotle)</t>
  </si>
  <si>
    <t>Pol259</t>
  </si>
  <si>
    <t>Hořáková deska (příslušenství kotle)</t>
  </si>
  <si>
    <t>Pol260</t>
  </si>
  <si>
    <t>Příruba DN100 - čtyřhranná, na výstup a zpátečku (příslušenství kotlů)</t>
  </si>
  <si>
    <t>Pol261</t>
  </si>
  <si>
    <t>Hluk tlumící podložka pro kotel o výkonu 455 kW (příslušenství kotle)</t>
  </si>
  <si>
    <t>Pol262</t>
  </si>
  <si>
    <t>Pojistná skupina dle ČSN EN12 828, DN100, s nosníkem armatur, jištění proti nedostatku vody teploměrem a manometrem (příslušenství kotle)</t>
  </si>
  <si>
    <t>Pol263</t>
  </si>
  <si>
    <t>Omezovač max. tlaku  (příslušenství kotle)</t>
  </si>
  <si>
    <t>Pol264</t>
  </si>
  <si>
    <t>Sada havarijního termostatu s hlídačem max. tlaku dle ČSN EN 12828  (příslušenství kotle)</t>
  </si>
  <si>
    <t>Pol265</t>
  </si>
  <si>
    <t>Expanzní nádoba 80 l / 6 bar (příslušenství kotle)</t>
  </si>
  <si>
    <t>Pol266</t>
  </si>
  <si>
    <t>Servisní kohout k expanzní nádobě (příslušenství kotle)</t>
  </si>
  <si>
    <t>Pol267</t>
  </si>
  <si>
    <t>Regulační přístroj (příslušenství kotle)</t>
  </si>
  <si>
    <t>Pol268</t>
  </si>
  <si>
    <t>Kaskádový modul FM-CM až pro 4 kotle, vč. čidla (příslušenství kotle)</t>
  </si>
  <si>
    <t>Pol269</t>
  </si>
  <si>
    <t>Modul pro zapojení havarijních stavů FM-SI (příslušenství kotle)</t>
  </si>
  <si>
    <t>Kouřovody</t>
  </si>
  <si>
    <t>Pol270</t>
  </si>
  <si>
    <t>Kouřovod DN300 - třísložkový systém s tepelnou izolací tl. 32,5 mm a nerezovým opláštěním</t>
  </si>
  <si>
    <t>Poznámka k položce:_x000D_
Vybavení pro měření emisí a revizí_x000D_
účinná výška 9m, celková výška 10m_x000D_
pro přetlakový provoz_x000D_
_x000D_
- Roztažení O 250 mm - O 300 mm (1ks)_x000D_
- Přechodka ew - dw (1ks)_x000D_
- Odv. a měřicí prvek 250 mm s 1/2" hrdlem a_x000D_
zátkou (1ks)_x000D_
- Čistící prvek (víčko pro topný olej a plyn) (1ks)_x000D_
- Prodloužení 1000 mm (10 ks)_x000D_
- Sběrač sazí izolovaný s odtokem a spojkou (1ks)_x000D_
- Prodloužení 250 mm (1ks)_x000D_
- T-kus 90° vč. KO proti vstupu (1ks)_x000D_
- Základová deska pro mezivzpěry (1ks)_x000D_
- Stěnová vzpěra typ IV, d = 1030mm, vč._x000D_
prícníku (1ks)_x000D_
- Prodloužení 500 mm (1ks)_x000D_
- Uzávěr vedení (1ks)_x000D_
- Odstup od stěny nastavitelný 50-150 mm (5ks)_x000D_
- Límec / nástěnná rozeta (2ks)</t>
  </si>
  <si>
    <t>Pol271</t>
  </si>
  <si>
    <t>Montáž a revize</t>
  </si>
  <si>
    <t>Rozvod potrubí</t>
  </si>
  <si>
    <t>Pol272</t>
  </si>
  <si>
    <t>Potrubí závit. bezešvé běžné v kotelnách DN 15, včetně montáže</t>
  </si>
  <si>
    <t>Pol273</t>
  </si>
  <si>
    <t>Potrubí závit. bezešvé běžné v kotelnách DN 20, včetně montáže</t>
  </si>
  <si>
    <t>Pol274</t>
  </si>
  <si>
    <t>Potrubí závit. bezešvé běžné v kotelnách DN 25, včetně montáže</t>
  </si>
  <si>
    <t>Pol275</t>
  </si>
  <si>
    <t>Potrubí závit. bezešvé běžné v kotelnách DN 32, včetně montáže</t>
  </si>
  <si>
    <t>Pol276</t>
  </si>
  <si>
    <t>Potrubí závit. bezešvé běžné v kotelnách DN 40, včetně montáže</t>
  </si>
  <si>
    <t>Pol277</t>
  </si>
  <si>
    <t>Potrubí závit. bezešvé běžné v kotelnách DN 50, včetně montáže</t>
  </si>
  <si>
    <t>Pol278</t>
  </si>
  <si>
    <t>Potrubí hladké bezešvé v kotelnách D 76 x 3,6 mm, včetně montáže</t>
  </si>
  <si>
    <t>Pol279</t>
  </si>
  <si>
    <t>Potrubí hladké bezešvé v kotelnách D 108 x 4,0 mm, včetně montáže</t>
  </si>
  <si>
    <t>Pol280</t>
  </si>
  <si>
    <t>Potrubí hladké bezešvé v kotelnách D 133 x 4,5 mm, včetně montáže</t>
  </si>
  <si>
    <t>Pol281</t>
  </si>
  <si>
    <t>Přesun hmot pro rozvody potrubí, výšky do 6 m</t>
  </si>
  <si>
    <t>Pol282</t>
  </si>
  <si>
    <t>Příruba přivařovací s krkem PN 16  DN 40 mm</t>
  </si>
  <si>
    <t>Pol283</t>
  </si>
  <si>
    <t>Příruba přivařovací s krkem PN 16  DN 65 mm</t>
  </si>
  <si>
    <t>Pol284</t>
  </si>
  <si>
    <t>Odvzdušňovací nádoba DN50, včetně montáže</t>
  </si>
  <si>
    <t>Pol285</t>
  </si>
  <si>
    <t>Ocelové tvarovky (kolena, redukce, T-kusy), včetně montáže</t>
  </si>
  <si>
    <t>Armatury</t>
  </si>
  <si>
    <t>Pol286</t>
  </si>
  <si>
    <t>Montáž přírub. armatur, 2 příruby, PN 16, DN 65, včetně dodávky protipřírub, těsnění a šroubů</t>
  </si>
  <si>
    <t>Pol287</t>
  </si>
  <si>
    <t>Montáž přírub. armatur, 2 příruby, PN 16, DN 100, včetně dodávky protipřírub, těsnění a šroubů</t>
  </si>
  <si>
    <t>Pol288</t>
  </si>
  <si>
    <t>Montáž přírub. armatur, 2 příruby, PN 16, DN 125, včetně dodávky protipřírub, těsnění a šroubů</t>
  </si>
  <si>
    <t>Pol289</t>
  </si>
  <si>
    <t>Montáž přírub.armatur se 3 přírub.PN 16,DN 65, včetně dodávky protipřírub, těsnění a šroubů</t>
  </si>
  <si>
    <t>Pol290</t>
  </si>
  <si>
    <t>Montáž armatur závitových,se 2závity, do DN50</t>
  </si>
  <si>
    <t>Pol291</t>
  </si>
  <si>
    <t>Ventil odvzdušňovací automatický DN 15, včetně montáže</t>
  </si>
  <si>
    <t>Pol292</t>
  </si>
  <si>
    <t>Kohout kulový,2xvnitřní závit DN 15, včetně montáže</t>
  </si>
  <si>
    <t>Pol293</t>
  </si>
  <si>
    <t>Kohout kulový,2xvnitřní závit DN 20, včetně montáže</t>
  </si>
  <si>
    <t>Pol294</t>
  </si>
  <si>
    <t>Kohout kulový,2xvnitřní závit DN 25, včetně montáže</t>
  </si>
  <si>
    <t>Pol295</t>
  </si>
  <si>
    <t>Kohout kul.vypouštěcí,komplet, DN 15, včetně montáže</t>
  </si>
  <si>
    <t>Pol296</t>
  </si>
  <si>
    <t>Dodávka návarků  M 20 x 1,5  pro MaR, včetně montáže</t>
  </si>
  <si>
    <t>Pol297</t>
  </si>
  <si>
    <t>Přesun hmot pro armatury, výšky do 6 m</t>
  </si>
  <si>
    <t>Pol298</t>
  </si>
  <si>
    <t>Teploměr s pevným stonkem a jímkou DTR 160 mm, rozsah 0-160 °C, včetně montáže</t>
  </si>
  <si>
    <t>Pol299</t>
  </si>
  <si>
    <t>Tlakoměr, rozsah 0-10 bar, D 160, včetně smyčky a trojcestného kohoutu, včetně montáže</t>
  </si>
  <si>
    <t>Pol300</t>
  </si>
  <si>
    <t>Filtr přírubový DN100, PN16</t>
  </si>
  <si>
    <t>Pol301</t>
  </si>
  <si>
    <t>Filtr přírubový DN125, PN16</t>
  </si>
  <si>
    <t>Pol302</t>
  </si>
  <si>
    <t>Klapka mezipřírubová uzavírací DN65, PN16</t>
  </si>
  <si>
    <t>Pol303</t>
  </si>
  <si>
    <t>Klapka mezipřírubová uzavírací DN100, PN16</t>
  </si>
  <si>
    <t>Pol304</t>
  </si>
  <si>
    <t>Klapka mezipřírubová uzavírací DN125, PN16</t>
  </si>
  <si>
    <t>Pol305</t>
  </si>
  <si>
    <t>Klapka mezipřírubová zpětná DN 65, PN16</t>
  </si>
  <si>
    <t>Pol306</t>
  </si>
  <si>
    <t>Klapka mezipřírubová zpětná DN100, PN16</t>
  </si>
  <si>
    <t>Pol307</t>
  </si>
  <si>
    <t>Klapka mezipřírubová zpětná DN125, PN16</t>
  </si>
  <si>
    <t>Pol308</t>
  </si>
  <si>
    <t>Ruční regulační ventil přírubový, DN125, PN 16, včetně měřících ventilků</t>
  </si>
  <si>
    <t>Pol309</t>
  </si>
  <si>
    <t>Ruční regulační ventil přírubový, DN65, PN 16, včetně měřících ventilků</t>
  </si>
  <si>
    <t>Pol310</t>
  </si>
  <si>
    <t>Ruční regulační ventil závitový, DN50, PN 16, včetně měřících ventilků</t>
  </si>
  <si>
    <t>Pol311</t>
  </si>
  <si>
    <t>Trojcestný směšovací ventil přírubový, DN65, PN16, Kvs = 63 m3/h</t>
  </si>
  <si>
    <t>Poznámka k položce:_x000D_
včetně elektropohonu:_x000D_
napájení 230V, řízení 3-bodové, jmenovitá síla 2500N</t>
  </si>
  <si>
    <t>Pol312</t>
  </si>
  <si>
    <t>Tlakově nezávislý 2-cestný regulační ventil DN20, Kvs = 2,7. včetně měřících ventilků</t>
  </si>
  <si>
    <t>Poznámka k položce:_x000D_
včetně elektromechanikcého pohonu:_x000D_
napájení 24 AC, řídící signál 0-10V</t>
  </si>
  <si>
    <t>Pol313</t>
  </si>
  <si>
    <t>Pojistný ventil na vytápění DN32/50, otevírací přetlak 4bary, PN16, přírubový, včetně montáže</t>
  </si>
  <si>
    <t>Otopná tělesa</t>
  </si>
  <si>
    <t>Pol314</t>
  </si>
  <si>
    <t>Montáž teplovzdušných jednotek včetně konzoly a žaluzie</t>
  </si>
  <si>
    <t>Pol315</t>
  </si>
  <si>
    <t>Teplovzdušná jednotka, výkon při 80/60 °C = 15 kW, průtok vzduchu 2500 m3/h průtok vody 670l/h, P = 165W, hmotnost 16kg</t>
  </si>
  <si>
    <t>Pol316</t>
  </si>
  <si>
    <t>Standardní žaluzie nerez</t>
  </si>
  <si>
    <t>Pol317</t>
  </si>
  <si>
    <t>Otočná podpěra standard</t>
  </si>
  <si>
    <t>Pol318</t>
  </si>
  <si>
    <t>Pomocné ocelové konstrukce pro uchycení potrubí -  konzoly, podpěry, závěsný materiál</t>
  </si>
  <si>
    <t>Nátěry</t>
  </si>
  <si>
    <t>Pol319</t>
  </si>
  <si>
    <t>Nátěr kovových konstrukcí (konzol a podpěry) dle stupně korozivní agresivity prostředí C4 odstín RAL 5010</t>
  </si>
  <si>
    <t>Pol320</t>
  </si>
  <si>
    <t>Nátěr syntet. potrubí do DN 100 mm 2x Z</t>
  </si>
  <si>
    <t>Pol321</t>
  </si>
  <si>
    <t>Nátěr syntet. potrubí do DN 125 mm 2x Z</t>
  </si>
  <si>
    <t>Pol322</t>
  </si>
  <si>
    <t>Pol323</t>
  </si>
  <si>
    <t>Napuštění a odvzdušnění topného systému</t>
  </si>
  <si>
    <t>Pol324</t>
  </si>
  <si>
    <t>Upravená voda pro napuštění systému</t>
  </si>
  <si>
    <t>Pol325</t>
  </si>
  <si>
    <t>Topná a tlaková zkouška</t>
  </si>
  <si>
    <t>Pol326</t>
  </si>
  <si>
    <t>Revize zařízení</t>
  </si>
  <si>
    <t>Pol327</t>
  </si>
  <si>
    <t>Koordinační činost s ostatními profesemi</t>
  </si>
  <si>
    <t>Pol328</t>
  </si>
  <si>
    <t>BOZP</t>
  </si>
  <si>
    <t>Pol329</t>
  </si>
  <si>
    <t>Vyregulování ručních regulačních ventilů</t>
  </si>
  <si>
    <t>Pol330</t>
  </si>
  <si>
    <t>Hasicí přístroje a vybavení kotelny dle vyhlášky</t>
  </si>
  <si>
    <t>Pol331</t>
  </si>
  <si>
    <t>Pol332</t>
  </si>
  <si>
    <t>Vypracování provozního řádu kotelny + knihy kotlů + místní provozní předpis</t>
  </si>
  <si>
    <t>Pol333</t>
  </si>
  <si>
    <t>Zkušení provoz - seřízení zdroje</t>
  </si>
  <si>
    <t>Pol334</t>
  </si>
  <si>
    <t>Měření hluku</t>
  </si>
  <si>
    <t>Pol335</t>
  </si>
  <si>
    <t>Měření emisí</t>
  </si>
  <si>
    <t>Pol336</t>
  </si>
  <si>
    <t>Měření CO v kotelně</t>
  </si>
  <si>
    <t>Pol337</t>
  </si>
  <si>
    <t>Pronájem jeřábu a manipulační techniky pro mtž technologie</t>
  </si>
  <si>
    <t>Pol338</t>
  </si>
  <si>
    <t>Štítky orientační na potrubí</t>
  </si>
  <si>
    <t>Pol339</t>
  </si>
  <si>
    <t>Pronájem lešení (montážní kostky)</t>
  </si>
  <si>
    <t>Pol340</t>
  </si>
  <si>
    <t>Drobná stavební výpomoc</t>
  </si>
  <si>
    <t>Pol341</t>
  </si>
  <si>
    <t>Protipožární pěna pro utěsnění prostupů</t>
  </si>
  <si>
    <t>0006 - SO 01.6 Měření a regulace</t>
  </si>
  <si>
    <t>741210202</t>
  </si>
  <si>
    <t>Montáž rozváděč skříňový nebo panelový dělitelný pole do 300 kg</t>
  </si>
  <si>
    <t>348001/R</t>
  </si>
  <si>
    <t>Rozvaděč MaR a ASŔTP označený DT18, viz příloha č.D.1.4.4.4. Tato položka obsahuje návrh a zpracování schémat MaR podle zvolených dodávek, rozvaděčovou skříň, přívod a napájecí obvody prvků MaR.  (Položky s prostředky ASŘTP, tedy PLC, zdroj a HMI, které j</t>
  </si>
  <si>
    <t>Rozvaděč MaR a ASŔTP označený DT18, viz příloha č.D.1.4.4.4. Tato položka obsahuje návrh a zpracování schémat MaR podle zvolených dodávek, rozvaděčovou skříň, přívod a napájecí obvody prvků MaR.  (Položky s prostředky ASŘTP, tedy PLC, zdroj a HMI, které jsou v tomto rozvaděči také obsaženy jsou přesně specifikovány níže, v odstavci "Automatický systém řízení)</t>
  </si>
  <si>
    <t>348002/R</t>
  </si>
  <si>
    <t>Datový rozvaděč pro optickou sadu a switch sítí průmyslové komunikace  ozn. DTR19</t>
  </si>
  <si>
    <t>741112111</t>
  </si>
  <si>
    <t>Montáž rozvodka nástěnná plastová čtyřhranná vodič D do 4 mm2</t>
  </si>
  <si>
    <t>34571485</t>
  </si>
  <si>
    <t>krabice v uzavřeném provedení PVC s krytím IP 40 čtvercová 80x80mm</t>
  </si>
  <si>
    <t>34571482</t>
  </si>
  <si>
    <t>krabice v uzavřeném provedení PVC s krytím IP 54 čtvercová 100x100mm</t>
  </si>
  <si>
    <t>7420001/R</t>
  </si>
  <si>
    <t>Montáž, nastavení a uvedení do provozu snímačů MaR, zavedení signálů do řídicího systému.</t>
  </si>
  <si>
    <t>348003/R</t>
  </si>
  <si>
    <t>Regulátor tlaku vlnovcový, nastavitelný, s přepínacím kontaktem pro měření kapalných médií s připojovacím závitem G1/4" nebo G1/2".</t>
  </si>
  <si>
    <t>348004/R</t>
  </si>
  <si>
    <t>Návarek pro regulátor tlaku G1/4 nebo G1/2"</t>
  </si>
  <si>
    <t>348005/R</t>
  </si>
  <si>
    <t>Kulový kohout do G1,/2"</t>
  </si>
  <si>
    <t>348006/R</t>
  </si>
  <si>
    <t>Snímač tlaku 0-600 kPa    (BT18.2) 1x Výstup: 4-20mA; Elektrické připojení:Ventilový konektor ISO4400 M16, IP65 NEMA Type 4X Encl. Procesní připojení: Závit ISO228 G1/2 DIN3852, čelně lícováno. Rozsah tlaku ověřit u dodavatele otopné soustavy</t>
  </si>
  <si>
    <t>348007/R</t>
  </si>
  <si>
    <t>Prostorový termostat 0-40°C; min. IP33, výstup - přepínaí kontakt (ST18.3, ST18.4)</t>
  </si>
  <si>
    <t>348008/R</t>
  </si>
  <si>
    <t>Snímač teploty stonkový s kovovou hlavicí pro kontaktní měření teploty kapalných látek. Teplotní rozsah -30...200°C, výstup 4-20mA (BT18.5; BT18.7)</t>
  </si>
  <si>
    <t>348009/R</t>
  </si>
  <si>
    <t>Jímka pro snímač teploty s vnějším závitem do G1/2", nerez</t>
  </si>
  <si>
    <t>348010/R</t>
  </si>
  <si>
    <t>Návarek přímý pro snímače a regulátory teploty do potrubí, vnitřní závit do G1/2"</t>
  </si>
  <si>
    <t>348011/R</t>
  </si>
  <si>
    <t>Kapilárový regulátor teploty průmyslový,  s přepínacím kontaktem aktivovaným teplotou. Rozsah 50...100°C   (ST18.6)</t>
  </si>
  <si>
    <t>348012/R</t>
  </si>
  <si>
    <t>Mosazná nebo nerezová jímka 112mm G1/2" pro regulátor teploty</t>
  </si>
  <si>
    <t>348013/R</t>
  </si>
  <si>
    <t>Čidlo venkovní teploty -30 až 60°C; výstup 4-20mA (BT18.8)</t>
  </si>
  <si>
    <t>348014/R</t>
  </si>
  <si>
    <t>Teploměr RTD prostorový, IP68 s instalovaným převodníkem 4-20ma; měřicí rozsah 0...50°c</t>
  </si>
  <si>
    <t>7420002/R</t>
  </si>
  <si>
    <t>Montáž a elektrické zapojení detekčního systému metanu a oxidu uhelnatého, dle dodané dokumentace výrobce, součinnost při oživování, odzkoušení signálů do řídicího systému a alarmních signálů</t>
  </si>
  <si>
    <t>sd</t>
  </si>
  <si>
    <t>7420003/R</t>
  </si>
  <si>
    <t>Prvotní kalibrace - standard</t>
  </si>
  <si>
    <t>7420004/R</t>
  </si>
  <si>
    <t>Školení obsluhy ústředny</t>
  </si>
  <si>
    <t>osoba</t>
  </si>
  <si>
    <t>7420005/R</t>
  </si>
  <si>
    <t>Zprovoznění detekčního systému v místě aplikace</t>
  </si>
  <si>
    <t>348015/R</t>
  </si>
  <si>
    <t>Detekční systém úniku  - ústředna, max.8 snímačů , RS485, 4-20mA, 10x relé, 24VDC/ 230VAC, HS:85318070   (BT18.9)</t>
  </si>
  <si>
    <t>348016/R</t>
  </si>
  <si>
    <t>Instalační krabice (box) ústředny detekce plynu</t>
  </si>
  <si>
    <t>348017/R</t>
  </si>
  <si>
    <t>Snímač úniku plynu - CH4, 4-20mA, RS485</t>
  </si>
  <si>
    <t>348018/R</t>
  </si>
  <si>
    <t>Snímač úniku plynu - CO, 4-20mA, RS485</t>
  </si>
  <si>
    <t>348019/R</t>
  </si>
  <si>
    <t>Siréna, IP54 (24V), 102dB</t>
  </si>
  <si>
    <t>348020/R</t>
  </si>
  <si>
    <t>Externí odstavné tlačítko zvukové  signalizace</t>
  </si>
  <si>
    <t>348021/R</t>
  </si>
  <si>
    <t>Výstražné světlo (maják)</t>
  </si>
  <si>
    <t>7420006/R</t>
  </si>
  <si>
    <t>Montáž elektrodové sondy, zapojení, seřízení a nastavení spínacích hodnot hladinového spínače (relé), oživení,odzkoušení. Hladinový snímač je instalován v rozvaděči MaR.   (SL18.11)</t>
  </si>
  <si>
    <t>348022/R</t>
  </si>
  <si>
    <t>Elektrodová, hladinová sonda se dvěma elektrodami a  jedním kabelovým vývodem</t>
  </si>
  <si>
    <t>3480223/R</t>
  </si>
  <si>
    <t>Požární tlačítko 120x120x50 IP55 se 2 kontakty odstavení kotelny</t>
  </si>
  <si>
    <t>7420007/R</t>
  </si>
  <si>
    <t>Montáž - připojení ovládacího a řídicího kabelu plynového hořáku kotle (dodávka UT)</t>
  </si>
  <si>
    <t>7420008/R</t>
  </si>
  <si>
    <t>Montáž - připojení čidla teploty topné vody do řídicí jednotky, které je dodávkou UT</t>
  </si>
  <si>
    <t>7420009/R</t>
  </si>
  <si>
    <t>Montáž - provedení kabelového spojení a připojení čidla teploty venkovní teploty (dodávka UT)</t>
  </si>
  <si>
    <t>7420010/R</t>
  </si>
  <si>
    <t>Součinnost při uvádění plynového kotle a jeho periférií do provozu</t>
  </si>
  <si>
    <t>7420011/R</t>
  </si>
  <si>
    <t>Montáž - připojení elektromechanických pohonů (servopohonů) ventilů před teplovzdušnými jednotkami, uvedení do provozu (smyčka 0-10V), provozní zkoušky</t>
  </si>
  <si>
    <t>7420012/R</t>
  </si>
  <si>
    <t>Montáž - připojení a zavedení signálů (2DI) z automatické úpravny vody (dodávka UT) do DT18</t>
  </si>
  <si>
    <t>7420013/R</t>
  </si>
  <si>
    <t>Montáž - připojení signálů  (2xDI) z podtlakového odplyňovacího zařízení  (dodávka UT) do DT18</t>
  </si>
  <si>
    <t>7420014/R</t>
  </si>
  <si>
    <t>Montáž - připojení signálu z řídicí jednotky kompresorového automat  (dodávka UT) do DT18, připojení pomocí komunikační linky do ethernetové sítě řídicího systému v DT18.</t>
  </si>
  <si>
    <t>7420015/R</t>
  </si>
  <si>
    <t>Montáž - připojení signálů (2xDI) z tříbodového servopohonu směšovacího ventilu kompresorového automat  (dodávka UT) do DT18, zavedení do řídicího systému.</t>
  </si>
  <si>
    <t>742121002</t>
  </si>
  <si>
    <t>Montáž kabelů sdělovacích pro vnitřní rozvody přes 15 žil</t>
  </si>
  <si>
    <t>34123007</t>
  </si>
  <si>
    <t>kabel datový optický OM3 univerzální 24 vláken 50/125 plášť LSOH</t>
  </si>
  <si>
    <t>741122611</t>
  </si>
  <si>
    <t>Montáž kabel Cu plný kulatý žíla 3x1,5 až 6 mm2 uložený pevně (např. CYKY)</t>
  </si>
  <si>
    <t>160+110+20+50</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</si>
  <si>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</si>
  <si>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</si>
  <si>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</si>
  <si>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</si>
  <si>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</si>
  <si>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</si>
  <si>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PKB.726970</t>
  </si>
  <si>
    <t>PRAFlaDur 90-J 3x2,5 RE P90-R</t>
  </si>
  <si>
    <t>741122641</t>
  </si>
  <si>
    <t>Montáž kabel Cu plný kulatý žíla 5x1,5 až 2,5 mm2 uložený pevně (např. CYKY)</t>
  </si>
  <si>
    <t>34111090</t>
  </si>
  <si>
    <t>kabel instalační jádro Cu plné izolace PVC plášť PVC 450/750V (CYKY) 5x1,5mm2</t>
  </si>
  <si>
    <t>741122647</t>
  </si>
  <si>
    <t>Montáž kabel Cu plný kulatý žíla 7x1,5 až 2,5 mm2 uložený pevně (např. CYKY)</t>
  </si>
  <si>
    <t>34111110</t>
  </si>
  <si>
    <t>kabel instalační jádro Cu plné izolace PVC plášť PVC 450/750V (CYKY) 7x1,5mm2</t>
  </si>
  <si>
    <t>741122651</t>
  </si>
  <si>
    <t>Montáž kabel Cu plný kulatý žíla 12x1,5 mm2 uložený pevně (např. CYKY)</t>
  </si>
  <si>
    <t>34111130</t>
  </si>
  <si>
    <t>kabel instalační jádro Cu plné izolace PVC plášť PVC 450/750V (CYKY) 12x1,5mm2</t>
  </si>
  <si>
    <t>741761073</t>
  </si>
  <si>
    <t>Montáž kabelu pro vnitřní rozvod RS-485 a ethernetu</t>
  </si>
  <si>
    <t>450+150</t>
  </si>
  <si>
    <t>35671245</t>
  </si>
  <si>
    <t>kabel UTP pro vnitřní rozvod ethernetu a RS-485</t>
  </si>
  <si>
    <t>3480303/R</t>
  </si>
  <si>
    <t>Kabel RS485 vnitřní</t>
  </si>
  <si>
    <t>741130144</t>
  </si>
  <si>
    <t>Ukončení šňůra 5x0,5 až 4 mm2 se zapojením</t>
  </si>
  <si>
    <t>34113019</t>
  </si>
  <si>
    <t>kabel instalační flexibilní jádro Cu lanované izolace PVC plášť PVC 300/500V (H05VV-F) 3x1,50mm2</t>
  </si>
  <si>
    <t>34113029</t>
  </si>
  <si>
    <t>kabel instalační flexibilní jádro Cu lanované izolace PVC plášť PVC 300/500V (H05VV-F) 5x1,50mm2</t>
  </si>
  <si>
    <t>741124703</t>
  </si>
  <si>
    <t>Montáž kabel Cu stíněný ovládací žíly 2 až 19x1 mm2 uložený volně (např. JYTY)</t>
  </si>
  <si>
    <t>100+680+840+150+110</t>
  </si>
  <si>
    <t>3480301/R</t>
  </si>
  <si>
    <t>kabel ovládací průmyslový stíněný flexibilní (CZ-JZ 4x1)</t>
  </si>
  <si>
    <t>34113148</t>
  </si>
  <si>
    <t>kabel ovládací průmyslový stíněný laminovanou Al fólií s příložným Cu drátem jádro Cu plné izolace PVC plášť PVC 250V (JYTY) 2x1,00mm2</t>
  </si>
  <si>
    <t>34113151</t>
  </si>
  <si>
    <t>kabel ovládací průmyslový stíněný laminovanou Al fólií s příložným Cu drátem jádro Cu plné izolace PVC plášť PVC 250V (JYTY) 7x1,00mm2</t>
  </si>
  <si>
    <t>34113154</t>
  </si>
  <si>
    <t>kabel ovládací průmyslový stíněný laminovanou Al fólií s příložným Cu drátem jádro Cu plné izolace PVC plášť PVC 250V (JYTY) 30x1,00mm2</t>
  </si>
  <si>
    <t>PKB.724232</t>
  </si>
  <si>
    <t>PRAFlaCom F 2x2x0,8</t>
  </si>
  <si>
    <t>3480302/R</t>
  </si>
  <si>
    <t>Materiál pro ukončení a označování vodičů a kabelů</t>
  </si>
  <si>
    <t>741910301</t>
  </si>
  <si>
    <t>Montáž rošt a lávka typová se stojinou,výložníky a odbočkami jednostranná</t>
  </si>
  <si>
    <t>3480013/R</t>
  </si>
  <si>
    <t>Podpěra na stěnu (výložník) nerezový pro žlab š.300</t>
  </si>
  <si>
    <t>3480014/R</t>
  </si>
  <si>
    <t>Drátěný žlab s integrovanou spojkou, pasivace nerez, délka 3000mm; šířka 300mm</t>
  </si>
  <si>
    <t>3480015/R</t>
  </si>
  <si>
    <t>Podpěra na stěnu (výložník) nerezový pro žlab š.200</t>
  </si>
  <si>
    <t>3480016/R</t>
  </si>
  <si>
    <t>Drátěný žlab s integrovanou spojkou, pasivace nerez, délka 3000mm; šířka 200mm</t>
  </si>
  <si>
    <t>3480017/R</t>
  </si>
  <si>
    <t>žlab kabelový ocelový děrovaný Nerez protipožární P90-R 50x60x1,50mm</t>
  </si>
  <si>
    <t>3480018/R</t>
  </si>
  <si>
    <t>Spojovací mateiál a příslušenství kabelových nosných systémů - drátěných žlabů (šrouby, podložky, spojky, koncovky</t>
  </si>
  <si>
    <t>7421040/R</t>
  </si>
  <si>
    <t>Montáž ocelových konstrukcí nosných</t>
  </si>
  <si>
    <t>3480022/R</t>
  </si>
  <si>
    <t>ocel profilová jakost S235JR (11 375) průřez U (UPN) 50</t>
  </si>
  <si>
    <t>3480023/R</t>
  </si>
  <si>
    <t>ocel profilová jakost S235JR (11 375) úhelník do 50mm</t>
  </si>
  <si>
    <t>783314201</t>
  </si>
  <si>
    <t>Základní antikorozní jednonásobný syntetický standardní nátěr zámečnických konstrukcí</t>
  </si>
  <si>
    <t>24626705</t>
  </si>
  <si>
    <t>barva syntetická základní rychleschnoucí S2060 0100</t>
  </si>
  <si>
    <t>litr</t>
  </si>
  <si>
    <t>783317101</t>
  </si>
  <si>
    <t>Krycí jednonásobný syntetický standardní nátěr zámečnických konstrukcí</t>
  </si>
  <si>
    <t>24621560</t>
  </si>
  <si>
    <t>hmota nátěrová syntetická vrchní (email) na kovy - nátěr C4</t>
  </si>
  <si>
    <t>741920362</t>
  </si>
  <si>
    <t>Ucpávka prostupu kabelového svazku pěnou otvorem D 120 mm zaplnění prostupu kabely z 10% stěnou tl 150 mm požární odolnost EI 60</t>
  </si>
  <si>
    <t>23170006</t>
  </si>
  <si>
    <t>pěna montážní PUR protipožární dvojsložková</t>
  </si>
  <si>
    <t>7421041/R</t>
  </si>
  <si>
    <t>Montáž - protipožární zatěsnění prostupů stěnami a rozvaděčového dna</t>
  </si>
  <si>
    <t>3480024/R</t>
  </si>
  <si>
    <t>Protipožární systém zatěsňovací, upevňovací pro kabelová vedení</t>
  </si>
  <si>
    <t>3480025/R</t>
  </si>
  <si>
    <t>Spojovací a spotřební materiál - hmoždinky, vruty, šrouby, elektrody, vázací pásky atd.</t>
  </si>
  <si>
    <t>741110511</t>
  </si>
  <si>
    <t>Montáž lišta a kanálek vkládací šířky do 60 mm s víčkem</t>
  </si>
  <si>
    <t>34571011</t>
  </si>
  <si>
    <t>lišta elektroinstalační vkládací 24x22mm</t>
  </si>
  <si>
    <t>34571012</t>
  </si>
  <si>
    <t>lišta elektroinstalační vkládací 40x15mm</t>
  </si>
  <si>
    <t>741110001</t>
  </si>
  <si>
    <t>Montáž trubka plastová tuhá D přes 16 do 23 mm uložená pevně</t>
  </si>
  <si>
    <t>34571093</t>
  </si>
  <si>
    <t>trubka elektroinstalační tuhá z PVC D 22,1/25 mm, délka 3m</t>
  </si>
  <si>
    <t>34571095</t>
  </si>
  <si>
    <t>trubka elektroinstalační tuhá z PVC D 36,6/40 mm, délka 3m</t>
  </si>
  <si>
    <t>34571064</t>
  </si>
  <si>
    <t>trubka elektroinstalační ohebná z PVC (ČSN) 2329</t>
  </si>
  <si>
    <t>742110013</t>
  </si>
  <si>
    <t>Montáž trubek pro slaboproud plastových tuhých pro vnitřní rozvody pro optická vlákna</t>
  </si>
  <si>
    <t>7420214/R</t>
  </si>
  <si>
    <t>Montáže - ostatní práce a finální úpravy</t>
  </si>
  <si>
    <t>3480026/R</t>
  </si>
  <si>
    <t>7421041/R.1</t>
  </si>
  <si>
    <t>zdroj 24 V DC zálohovaný s IP dohledem</t>
  </si>
  <si>
    <t>7421042/R</t>
  </si>
  <si>
    <t>pojistkový odpojovač pro válcové pojistky 10x38</t>
  </si>
  <si>
    <t>7421043/R</t>
  </si>
  <si>
    <t>pojistka válcová 10x38 10 A gG</t>
  </si>
  <si>
    <t>7421044/R</t>
  </si>
  <si>
    <t>akumulátor rounový 12 V / 26 VA, 10 let záruka</t>
  </si>
  <si>
    <t>7421045/R</t>
  </si>
  <si>
    <t>jistič C10 A, 2 pólový pro DC napětí</t>
  </si>
  <si>
    <t>7421046/R</t>
  </si>
  <si>
    <t>elektronická pojistka 4 kanály, nastavitelný proud 1/2/3/4 A pro každý kanál</t>
  </si>
  <si>
    <t>4400501/R</t>
  </si>
  <si>
    <t>Backplane typ "E", 12 pozic podporující X-Bus + Ethernet(PV02) pro M580 a x80</t>
  </si>
  <si>
    <t>4400502/R</t>
  </si>
  <si>
    <t>Sada pro společné uzemnění vodičů pro BMXXBP1200</t>
  </si>
  <si>
    <t>sad</t>
  </si>
  <si>
    <t>4400503/R</t>
  </si>
  <si>
    <t>Sada krytů prázdné pozice (baleno po 5 kusech)</t>
  </si>
  <si>
    <t>4400504/R</t>
  </si>
  <si>
    <t>Zdroj 31W, napájení 24-48VDC, izolovaný</t>
  </si>
  <si>
    <t>4400505/R</t>
  </si>
  <si>
    <t>M580 CPU level 10 – 1xUSB, 3xEthernet, DIO (64), 4 racky, paměť 4MB/384KB, 10K instr/ms</t>
  </si>
  <si>
    <t>4400506/R</t>
  </si>
  <si>
    <t>Komunikační modul 2xRS485/232 - Modbus</t>
  </si>
  <si>
    <t>4400507/R</t>
  </si>
  <si>
    <t>Diskrétní vstupy 64 k, 24VDC, poz.log., 2xkon.40 pinů</t>
  </si>
  <si>
    <t>4400508/R</t>
  </si>
  <si>
    <t>Diskrétní výstupy 64 k, 24VDC, poz.log., 0,1A, 2xkon.40 pinů, typ "C" coated</t>
  </si>
  <si>
    <t>4400509/R</t>
  </si>
  <si>
    <t>Kabel s konektorem 40 pinů a konektory 2xHE10 (40 vodičů), 2m</t>
  </si>
  <si>
    <t>4400510/R</t>
  </si>
  <si>
    <t>Svorkovnice Telefast2 pro vstupy 16 kanálů, diagnostika</t>
  </si>
  <si>
    <t>4400511/R</t>
  </si>
  <si>
    <t>Výstupní relé svorkovnice Telefast2, 5A, 16 kanálů, společný pól pro 8 kanálů</t>
  </si>
  <si>
    <t>4400512/R</t>
  </si>
  <si>
    <t>8 anal. vstupy ±10V, 0÷5/10V,1÷5V, ±5V, 0/4÷20mA, ±20mA, 16 bitů, rychlé, svork. isol. samost.</t>
  </si>
  <si>
    <t>4400513/R</t>
  </si>
  <si>
    <t>Kabel s konektorem pro anal.moduly s 28-sv.1,5m</t>
  </si>
  <si>
    <t>4400514/R</t>
  </si>
  <si>
    <t>Svorkovnice Telefast pro BMXAMI08x0 - 8 kanálů, ochrana přepětí, proudové zdroje</t>
  </si>
  <si>
    <t>KS</t>
  </si>
  <si>
    <t>4400515/R</t>
  </si>
  <si>
    <t>8 anal. výstupů 0/4÷20mA, 15 bitů+zn., svork. isol. jako sk.</t>
  </si>
  <si>
    <t>4400516/R</t>
  </si>
  <si>
    <t>Svorkovnice 20-sv. - šroub průměr 5mm</t>
  </si>
  <si>
    <t>4400517/R</t>
  </si>
  <si>
    <t>galvanický oddělovač analogového signálu 0/4…20 mA / 0…10 V s pomocným napájením</t>
  </si>
  <si>
    <t>4400517/R.1</t>
  </si>
  <si>
    <t>Advanced Display - 12,1" TFT dotyk.262k barev, WXGA (1280*800), 12-24VDC, IP67f</t>
  </si>
  <si>
    <t>4400518/R</t>
  </si>
  <si>
    <t>Premium BOX pro GTU,  2xserial (RJ45 RS485, SubD9 RS232/485/422), 3xUSB, 2xEthernet, 2xSD slot, 256MB-RAM</t>
  </si>
  <si>
    <t>4400519/R</t>
  </si>
  <si>
    <t>SD paměťová karta 1GB - systém HMI</t>
  </si>
  <si>
    <t>4400520/R</t>
  </si>
  <si>
    <t>pojistkový odpojovač 24 V DC se signalizací</t>
  </si>
  <si>
    <t>4400521/R</t>
  </si>
  <si>
    <t>switch průmyslový, fanless, napájení 24 V DC Průmyslový spravovatelný L3 přepínač 4x 100/1000Base-T, 2x SFP 100/1000Base-X (diagnostika SFP-DDM), Alarm-out. Web/SNMPv3 management, 255 VLAN 802.1Q sítí, Spanning Tree, Rapid Spanning Tree, agregace linek 80</t>
  </si>
  <si>
    <t>switch průmyslový, fanless, napájení 24 V DC Průmyslový spravovatelný L3 přepínač 4x 100/1000Base-T, 2x SFP 100/1000Base-X (diagnostika SFP-DDM), Alarm-out. Web/SNMPv3 management, 255 VLAN 802.1Q sítí, Spanning Tree, Rapid Spanning Tree, agregace linek 802.3ad LACP, Port shaper, QoS, DHCP Snooping, Dynamic ARP Inspection, IP Source Guard. Redundantní napájení 2x DC, ESD přepěťová ochrana, krytí IP30, provozní teplota -40~75°C</t>
  </si>
  <si>
    <t>4400522/R</t>
  </si>
  <si>
    <t>Optický modul pro optický switch - gigabitový modul miniGBIC (SFP), 1000Base-SX, duplexní LC konektor, multimode. Dosah 550m na vlákně 50/125 um. Vlnová délka 850nm. Podpora DDM. Konverzní Gigabitový modul miniGBIC rozměru Small-Form-Pluggable (SFP). Stan</t>
  </si>
  <si>
    <t>Optický modul pro optický switch - gigabitový modul miniGBIC (SFP), 1000Base-SX, duplexní LC konektor, multimode. Dosah 550m na vlákně 50/125 um. Vlnová délka 850nm. Podpora DDM. Konverzní Gigabitový modul miniGBIC rozměru Small-Form-Pluggable (SFP). Standard 1000Base-SX, IEEE82.3z. Duplexní LC konektor, pro multimódová vlákna.</t>
  </si>
  <si>
    <t>4400523/R</t>
  </si>
  <si>
    <t>Patch kabel, optický, LC-SC, PC, 50/125, duplex, 5m, OM3</t>
  </si>
  <si>
    <t>4400524/R</t>
  </si>
  <si>
    <t>ostatní pomocné rozváděčové příslušenství PLC, ethernet a optického modulu</t>
  </si>
  <si>
    <t>sada</t>
  </si>
  <si>
    <t>7421051/R</t>
  </si>
  <si>
    <t>softwarové práce - tvorba řídícího SW PLC - 192 DI, 64 DO, 16 AI, 10 AO, 2x Modbus RTU, Ethernet</t>
  </si>
  <si>
    <t>258</t>
  </si>
  <si>
    <t>7421052/R</t>
  </si>
  <si>
    <t>softwarové práce - SW aplikace pro lokální vizualizaci na HMI na dveřích DT</t>
  </si>
  <si>
    <t>260</t>
  </si>
  <si>
    <t>7421053/R</t>
  </si>
  <si>
    <t>softwarové práce - doplnění nové technologie do SCADA na velínu ČOV</t>
  </si>
  <si>
    <t>262</t>
  </si>
  <si>
    <t>7421054/R</t>
  </si>
  <si>
    <t>Návrh a podrobné schéma napájení, vstupů a výstupů PLC a všech jeho periférií v rozváděči DT18.</t>
  </si>
  <si>
    <t>264</t>
  </si>
  <si>
    <t>7421055/R</t>
  </si>
  <si>
    <t>Doplnění, zavedení stávajících signálů z homogenizační nádrže kalu, využívaných ve stávajícím řídicím systému, do DT18 pro účely řízení odtahu kalu a sušárny. - Zapínací a vypínací hladina (0 - xx m) v homogenizační nádrži kalu, kontinuální - Minimální hl</t>
  </si>
  <si>
    <t>266</t>
  </si>
  <si>
    <t>Doplnění, zavedení stávajících signálů z homogenizační nádrže kalu, využívaných ve stávajícím řídicím systému, do DT18 pro účely řízení odtahu kalu a sušárny. - Zapínací a vypínací hladina (0 - xx m) v homogenizační nádrži kalu, kontinuální - Minimální hladina v homogenizační nádrži kalu - limitní měření  - Maximální hladina v homogenizační nádrži kalu - limitní měření</t>
  </si>
  <si>
    <t>7421056/R</t>
  </si>
  <si>
    <t xml:space="preserve">Návrh, řešení a schéma rozvaděče RDT19 a návrh průmyslových komunikační sítí pro spojení všech technologických rozvaděčů, periférií sušárny, plynových kotlů, a elektrických zařízení vybavených komunikací tj. frekvenčních měničů, elektroměrů,  analyzátoru </t>
  </si>
  <si>
    <t>268</t>
  </si>
  <si>
    <t>Návrh, řešení a schéma rozvaděče RDT19 a návrh průmyslových komunikační sítí pro spojení všech technologických rozvaděčů, periférií sušárny, plynových kotlů, a elektrických zařízení vybavených komunikací tj. frekvenčních měničů, elektroměrů,  analyzátoru sítě apod. s řídicím systémem zpracování kalů v DT18 a jeho propojení se stávajícím řídicím systémem ČOV. Uvedení do provozu.</t>
  </si>
  <si>
    <t>7421057/R</t>
  </si>
  <si>
    <t>Montáž optického převodníku a příslušenství</t>
  </si>
  <si>
    <t>270</t>
  </si>
  <si>
    <t>4400525/R</t>
  </si>
  <si>
    <t>Patch panel 19" STP 24 port CAT6A 1U BK / VL beznástrojový</t>
  </si>
  <si>
    <t>272</t>
  </si>
  <si>
    <t>4400526/R</t>
  </si>
  <si>
    <t>Optický převodník FO/TP Alied Telesyn</t>
  </si>
  <si>
    <t>274</t>
  </si>
  <si>
    <t>4400527/R</t>
  </si>
  <si>
    <t>optické  konektory, kabely, pigtaily, držáky a další příslušenství</t>
  </si>
  <si>
    <t>276</t>
  </si>
  <si>
    <t>7421058/R</t>
  </si>
  <si>
    <t>Zhotovení algoritmů a popisu řízení technologického procesu zpracování kalu ve spolupráci s dodavatelem strojní technologie a provozovatelem. Odsouhlasení investorem a provozovatelem ČOV.</t>
  </si>
  <si>
    <t>278</t>
  </si>
  <si>
    <t>7421059/R</t>
  </si>
  <si>
    <t>SW - Účast programátora při uvádění prvků MaR do provozu</t>
  </si>
  <si>
    <t>280</t>
  </si>
  <si>
    <t>7421060/R</t>
  </si>
  <si>
    <t>Popis automatiky a návod k obsluze systému SCADA</t>
  </si>
  <si>
    <t>282</t>
  </si>
  <si>
    <t>7421061/R</t>
  </si>
  <si>
    <t>Návod k obsluze, proškolení obsluhy ASŘ</t>
  </si>
  <si>
    <t>284</t>
  </si>
  <si>
    <t>7421071/R</t>
  </si>
  <si>
    <t>Individuální a komplexní vyzkoušení výše uvedených dodávek a prací</t>
  </si>
  <si>
    <t>286</t>
  </si>
  <si>
    <t>7421072/R</t>
  </si>
  <si>
    <t>Výchozí revize</t>
  </si>
  <si>
    <t>288</t>
  </si>
  <si>
    <t>7421073/R</t>
  </si>
  <si>
    <t>Asistence reviznímu technikovi</t>
  </si>
  <si>
    <t>290</t>
  </si>
  <si>
    <t>7421074/R</t>
  </si>
  <si>
    <t>Zpracování elektročásti provozního řádu</t>
  </si>
  <si>
    <t>292</t>
  </si>
  <si>
    <t>7421075/R</t>
  </si>
  <si>
    <t>Vedení zakázky, kontrolní dny stavby, obchodní a technická činnost</t>
  </si>
  <si>
    <t>294</t>
  </si>
  <si>
    <t>7421076/R</t>
  </si>
  <si>
    <t>Kompletační činnost zhotovitele stavby, příprava a odevzdání stavby objednateli</t>
  </si>
  <si>
    <t>296</t>
  </si>
  <si>
    <t>7411077/R</t>
  </si>
  <si>
    <t>Přeprava dodávek a materiálu, manipulace</t>
  </si>
  <si>
    <t>298</t>
  </si>
  <si>
    <t>0007 - SO 01.7 Silnoproudá elektrotechnika</t>
  </si>
  <si>
    <t>Rozvaděč kotelny RK16 - náplň viz příloha D.1.4.5.10.  Položka obsahuje návrh a specifikaci konkrétních prvků a jejich dodavatelů, rozmístnění ve skříni, zpracování detailních schémat a výkresů zapojení přístrojové náplně</t>
  </si>
  <si>
    <t>Rozvaděč kotelny RK16 - náplň viz příloha D.1.4.5.10.  Položka obsahuje návrh a specifikaci konkrétních prvků a jejich dodavatelů, rozmístnění ve skříni, zpracování detailních schémat a výkresů zapojení přístrojové náplně, řešení a zpracování podrobných výkresů zapojení na navazující zvolené dodávky (kotle, oběhová čerpadla, servopohony apod.). Osazení přístrojů, kompletní zapojení, funkční zkoušky, atesty a prohlášení o shodě a další práce a činnosti vedoucí k bezvadné a bezpečné funkci rozvaděče a na něj navazující elektroinstalace.</t>
  </si>
  <si>
    <t>Rozvaděč RS17 - náplň viz příloha D.1.4.5.11. Položka obsahuje návrh a specifikaci konkrétních prvků a jejich dodavatelů, rozmístnění ve skříni, zpracování detailních schémat a výkresů zapojení přístrojové náplně</t>
  </si>
  <si>
    <t>Rozvaděč RS17 - náplň viz příloha D.1.4.5.11. Položka obsahuje návrh a specifikaci konkrétních prvků a jejich dodavatelů, rozmístnění ve skříni, zpracování detailních schémat a výkresů zapojení přístrojové náplně, řešení a zpracování podrobných výkresů zapojení na navazující zvolené dodávky (Ventilátory, servopohony, teplovzdušné jednotky apod.). Osazení přístrojů, kompletní zapojení, funkční zkoušky, atesty a prohlášení o shodě a další práce a činnosti vedoucí k bezvadné a bezpečné funkci rozvaděče a na něj navazující elektroinstalace.</t>
  </si>
  <si>
    <t>Rozvaděč RS20 - náplň viz příloha D.1.4.5.12. Položka obsahuje návrh a specifikaci konkrétních prvků a jejich dodavatelů, rozmístnění ve skříni, zpracování detailních schémat a výkresů zapojení přístrojové náplně</t>
  </si>
  <si>
    <t>Rozvaděč RS20 - náplň viz příloha D.1.4.5.12. Položka obsahuje návrh a specifikaci konkrétních prvků a jejich dodavatelů, rozmístnění ve skříni, zpracování detailních schémat a výkresů zapojení přístrojové náplně, řešení a zpracování podrobných výkresů zapojení na navazující zvolené dodávky (Ventilátory, servopohony, teplovzdušné jednotky apod.). Osazení přístrojů, kompletní zapojení, funkční zkoušky, atesty a prohlášení o shodě a další práce a činnosti vedoucí k bezvadné a bezpečné funkci rozvaděče a na něj navazující elektroinstalace.</t>
  </si>
  <si>
    <t>741210122</t>
  </si>
  <si>
    <t>Montáž rozváděčů litinových, hliníkových nebo plastových - skříněk do 20 kg</t>
  </si>
  <si>
    <t>Zásuvková rozvodnice vybavená jistícími prvky a proudovými chrániči. Zásuvky 230V/16A; 400V/16A</t>
  </si>
  <si>
    <t>7410001/R</t>
  </si>
  <si>
    <t>Montáž - připojení napájení plynového hořáku kotle, součinnost při uvádění do provozu</t>
  </si>
  <si>
    <t>7410002/R</t>
  </si>
  <si>
    <t>Montáž - připojení napájení regulační (řídicí) jednotky plynového kotle, součinnost při jejím uvádění do provozu a zkoušení. (periférie připojené na regulátor viz. D.1.4.5.5 - rozvaděč kotelny RK16)</t>
  </si>
  <si>
    <t>7410003/R</t>
  </si>
  <si>
    <t>Montáž - připojení napájení úpravny vody (dodávka UT), součinnost při uvádění do provozu</t>
  </si>
  <si>
    <t>7410004/R</t>
  </si>
  <si>
    <t>Montáž - připojení solenoidového ventilu úpravny vody, součinnost při uvádění do provozu</t>
  </si>
  <si>
    <t>7410005/R</t>
  </si>
  <si>
    <t>Montáž - připojení podtlakové odplyňovacího zařízení (dodávka UT), součinnost při uvádění do provozu</t>
  </si>
  <si>
    <t>7410006/R</t>
  </si>
  <si>
    <t>Montáž - Řídicí jednotka kompresorového automatu (dodávka UT), součinnost při uvádění do provozu</t>
  </si>
  <si>
    <t>7410007/R</t>
  </si>
  <si>
    <t>Montáž - Připojení oběhového čerpadla 400V, uvedení do provozu, zkoušky (dodávka UT)</t>
  </si>
  <si>
    <t>7410008/R</t>
  </si>
  <si>
    <t>Montáž - Připojení oběhového čerpadla 230V, uvedení do provozu, zkoušky (dodávka UT)</t>
  </si>
  <si>
    <t>7410009/R</t>
  </si>
  <si>
    <t>Montáž - Připojení servopohonu trojcestného ventilu, uvedení do provozu, zkoušky (dodávka UT)</t>
  </si>
  <si>
    <t>7410010/R</t>
  </si>
  <si>
    <t>Montáž - připojení bezpečnostní armatury plynu, uvedení do provozu, funkční zkoušky</t>
  </si>
  <si>
    <t>7410011/R</t>
  </si>
  <si>
    <t>Montáž  - připojení vrat s elektrickým pohonem, spolupráce pti uvedení do provozu</t>
  </si>
  <si>
    <t>7410012/R</t>
  </si>
  <si>
    <t>Montáž  - připojení připojení teplovzdušných topných jednotek (dodívka UT)</t>
  </si>
  <si>
    <t>7410013/R</t>
  </si>
  <si>
    <t>Montáž  - připojení kllimatizačních jednotek a součinnost při uvýdění do provozu (dodávka VZT)</t>
  </si>
  <si>
    <t>7410014/R</t>
  </si>
  <si>
    <t>Připojení ventilátorů 400V (dodávka VZT) s řízenými otáčkami frekvenčním měničem, uvedení do provozu</t>
  </si>
  <si>
    <t>7410015/R</t>
  </si>
  <si>
    <t>Připojení ventilátorů 230V (dodávka VZT) s řízenými otáčkami regulátorem, uvedení do provozu</t>
  </si>
  <si>
    <t>7410016/R</t>
  </si>
  <si>
    <t>Nastavení a parametrizace frekvenčních měničů (v rozv. RS17), uvedení do provozu</t>
  </si>
  <si>
    <t>741330821</t>
  </si>
  <si>
    <t>Montáž relé-regulátor</t>
  </si>
  <si>
    <t>Regulátor otáček tyrystorový 230V pro ventilátor d160mm v kotelně</t>
  </si>
  <si>
    <t>7410017/R</t>
  </si>
  <si>
    <t>Montáž - připojení servopohonů regulačních klapek, uvedení do provozu, zkoušky</t>
  </si>
  <si>
    <t>7410018/R</t>
  </si>
  <si>
    <t>Montáž místní ovládací skříně, uvedení ovládaného zařízení do provozu a funkční zkoušky</t>
  </si>
  <si>
    <t>Místní ovládací skříň MS16.30 bezpečnostní armatury plynu (BAP) viz D.1.4.5.5 - rozvaděč kotelny</t>
  </si>
  <si>
    <t>741372154</t>
  </si>
  <si>
    <t>Montáž svítidlo LED průmyslové přisazené stropní se zapojením vodičů</t>
  </si>
  <si>
    <t>23+11+21</t>
  </si>
  <si>
    <t>34835001</t>
  </si>
  <si>
    <t>svítidlo průmyslové přisazené podlouhlé kryt z PH 3000-4500lm</t>
  </si>
  <si>
    <t>34835002</t>
  </si>
  <si>
    <t>svítidlo průmyslové přisazené podlouhlé kryt z PH 4500-6000lm</t>
  </si>
  <si>
    <t>34835003</t>
  </si>
  <si>
    <t>svítidlo průmyslové přisazené podlouhlé kryt z PH přes 6000 lm</t>
  </si>
  <si>
    <t>741372066</t>
  </si>
  <si>
    <t>Montáž svítidlo LED exteriérové přisazené nástěnné reflektorové bez pohybového čidla se zapojením vodičů</t>
  </si>
  <si>
    <t>1+26+10+2</t>
  </si>
  <si>
    <t>348006/R.1</t>
  </si>
  <si>
    <t>LED reflektor nástěnný 144W</t>
  </si>
  <si>
    <t>34835010</t>
  </si>
  <si>
    <t>LED reflektor nástěnný 40-80W bez čidla</t>
  </si>
  <si>
    <t>34835011</t>
  </si>
  <si>
    <t>LED reflektor nástěnný přes 80W bez čidla (97W)</t>
  </si>
  <si>
    <t>34845007</t>
  </si>
  <si>
    <t>svítidlo exteriérová vestavné orientační LED kruhové přes D 100mm</t>
  </si>
  <si>
    <t>741372114</t>
  </si>
  <si>
    <t>Montáž svítidlo LED interiérové vestavné stěnové orientační se zapojením vodičů</t>
  </si>
  <si>
    <t>34838100</t>
  </si>
  <si>
    <t>svítidlo dočasné nouzové osvětlení, IP66 1x18W, 1h</t>
  </si>
  <si>
    <t>741313231</t>
  </si>
  <si>
    <t>Montáž zásuvek průmyslových nástěnných provedení IP 44 2P+PE 16 A se zapojením vodičů</t>
  </si>
  <si>
    <t>34555229</t>
  </si>
  <si>
    <t>zásuvka nástěnná jednonásobná s víčkem, IP44, šroubové svorky</t>
  </si>
  <si>
    <t>34555201</t>
  </si>
  <si>
    <t>zásuvka zápustná dvojnásobná chráněná, šroubové svorky</t>
  </si>
  <si>
    <t>741112021</t>
  </si>
  <si>
    <t>Montáž krabice nástěnná plastová čtyřhranná do 100x100 mm</t>
  </si>
  <si>
    <t>40466060</t>
  </si>
  <si>
    <t>krabice montážní, plast, IP40, povrchová montáž, 90x90mm</t>
  </si>
  <si>
    <t>40466066</t>
  </si>
  <si>
    <t>krabice plastová, propojovací, povrchová montáž</t>
  </si>
  <si>
    <t>741112061</t>
  </si>
  <si>
    <t>Montáž krabice přístrojová zapuštěná plastová kruhová</t>
  </si>
  <si>
    <t>34571450</t>
  </si>
  <si>
    <t>krabice pod omítku PVC přístrojová kruhová D 70mm</t>
  </si>
  <si>
    <t>741310001</t>
  </si>
  <si>
    <t>Montáž spínač nástěnný 1-jednopólový prostředí normální se zapojením vodičů</t>
  </si>
  <si>
    <t>34535000</t>
  </si>
  <si>
    <t>spínač kompletní, zápustný, jednopólový, řazení 1, šroubové svorky</t>
  </si>
  <si>
    <t>741310043</t>
  </si>
  <si>
    <t>Montáž přepínač nástěnný 7-křížový prostředí venkovní/mokré se zapojením vodičů</t>
  </si>
  <si>
    <t>ABB.355307929B</t>
  </si>
  <si>
    <t>Přepínač křížový, řazení 7, IP44</t>
  </si>
  <si>
    <t>741310041</t>
  </si>
  <si>
    <t>Montáž přepínač nástěnný 5-sériový prostředí venkovní/mokré se zapojením vodičů</t>
  </si>
  <si>
    <t>ABB.355305929B</t>
  </si>
  <si>
    <t>Přepínač sériový, řazení 5, IP44</t>
  </si>
  <si>
    <t>741310042</t>
  </si>
  <si>
    <t>Montáž přepínač nástěnný 6-střídavý prostředí venkovní/mokré se zapojením vodičů</t>
  </si>
  <si>
    <t>ABB.355306929B</t>
  </si>
  <si>
    <t>Přepínač střídavý, řazení 6, IP44</t>
  </si>
  <si>
    <t>741310013</t>
  </si>
  <si>
    <t>Montáž ovladač nástěnný 1/0So-tlačítkový zapínací s orientační doutnavkou prostředí normální se zapojením vodičů</t>
  </si>
  <si>
    <t>ABB.355891752</t>
  </si>
  <si>
    <t>Ovládač tlačítkový zapínací, řazení 1/0S, 1/0So, Al, IP66</t>
  </si>
  <si>
    <t>7410021/R</t>
  </si>
  <si>
    <t>Montáž přímotopného konvektoru, sálavého topného panelu</t>
  </si>
  <si>
    <t>Stropní sálavý panel 850W/ IP44</t>
  </si>
  <si>
    <t>7410022/R</t>
  </si>
  <si>
    <t>Připojení průtokového ohřívače/ boileru - (dodávka stavby) a instalace spínače</t>
  </si>
  <si>
    <t>34536398</t>
  </si>
  <si>
    <t>spínač zapuštěný trojpólový páčkový se signalizační doutnavkou, řazení 3S, 25A, 400V, IP55, šroubové svorky</t>
  </si>
  <si>
    <t>132151103</t>
  </si>
  <si>
    <t>Hloubení rýh nezapažených š do 800 mm v hornině třídy těžitelnosti I skupiny 1 a 2 objem do 100 m3 strojně</t>
  </si>
  <si>
    <t>162351103</t>
  </si>
  <si>
    <t>Vodorovné přemístění přes 50 do 500 m výkopku/sypaniny z horniny třídy těžitelnosti I skupiny 1 až 3</t>
  </si>
  <si>
    <t>132112231</t>
  </si>
  <si>
    <t>Hloubení rýh š do 2000 mm v soudržných horninách třídy těžitelnosti I skupiny 1 a 2 objemu do 10 m3 při překopech inženýrských sítí ručně</t>
  </si>
  <si>
    <t>174152101</t>
  </si>
  <si>
    <t>Zásyp jam, šachet a rýh do 30 m3 sypaninou se zhutněním při překopech inženýrských sítí</t>
  </si>
  <si>
    <t>741410022</t>
  </si>
  <si>
    <t>Montáž vodič uzemňovací pásek průřezu do 120 mm2 v průmyslové výstavbě v zemi</t>
  </si>
  <si>
    <t>741410042</t>
  </si>
  <si>
    <t>Montáž vodič uzemňovací drát nebo lano D do 10 mm v průmysl výstavbě</t>
  </si>
  <si>
    <t>741420001</t>
  </si>
  <si>
    <t>Montáž drát nebo lano hromosvodné svodové D do 10 mm s podpěrou</t>
  </si>
  <si>
    <t>35442183</t>
  </si>
  <si>
    <t>držák zemnící pásky</t>
  </si>
  <si>
    <t>35441073</t>
  </si>
  <si>
    <t>drát D 10mm FeZn</t>
  </si>
  <si>
    <t>35442135</t>
  </si>
  <si>
    <t>drát D 10/13 mm FeZn + PVC</t>
  </si>
  <si>
    <t>35441072</t>
  </si>
  <si>
    <t>drát D 8mm FeZn pro hromosvod</t>
  </si>
  <si>
    <t>741420022</t>
  </si>
  <si>
    <t>Montáž svorka hromosvodná se 3 a více šrouby</t>
  </si>
  <si>
    <t>35431040</t>
  </si>
  <si>
    <t>svorka uzemnění FeZn bez pásky na vodovodní potrubí a okapové roury</t>
  </si>
  <si>
    <t>35431038</t>
  </si>
  <si>
    <t>svorka uzemnění FeZn na okapové žlaby, 60 mm</t>
  </si>
  <si>
    <t>35431016</t>
  </si>
  <si>
    <t>svorka uzemnění FeZn zkušební, 62 mm</t>
  </si>
  <si>
    <t>35431015</t>
  </si>
  <si>
    <t>svorka uzemnění FeZn zkušební, spoj hromosvod/uzemnění</t>
  </si>
  <si>
    <t>35441986</t>
  </si>
  <si>
    <t>svorka odbočovací a spojovací pro pásek 30x4 mm, FeZn</t>
  </si>
  <si>
    <t>741420001.1</t>
  </si>
  <si>
    <t>Montáž podpěry lana či drátu FeZn do 10mm</t>
  </si>
  <si>
    <t>120+64</t>
  </si>
  <si>
    <t>35441560</t>
  </si>
  <si>
    <t>podpěra vedení FeZn na plechové střechy 110mm</t>
  </si>
  <si>
    <t>35441415</t>
  </si>
  <si>
    <t>podpěra vedení FeZn do zdiva 150mm</t>
  </si>
  <si>
    <t>741420051</t>
  </si>
  <si>
    <t>Montáž vedení hromosvodné-úhelník nebo trubka s držáky do zdiva</t>
  </si>
  <si>
    <t>35441831</t>
  </si>
  <si>
    <t>úhelník ochranný na ochranu svodu - 2000mm, FeZn</t>
  </si>
  <si>
    <t>35441836</t>
  </si>
  <si>
    <t>držák ochranného úhelníku do zdiva, FeZn</t>
  </si>
  <si>
    <t>35442127</t>
  </si>
  <si>
    <t>tyč zemnící 1,5 m FeZn se svorkou</t>
  </si>
  <si>
    <t>35442110</t>
  </si>
  <si>
    <t>štítek plastový - čísla svodů</t>
  </si>
  <si>
    <t>3480010/R</t>
  </si>
  <si>
    <t>Gumoasfaltový nátěr</t>
  </si>
  <si>
    <t>741410072</t>
  </si>
  <si>
    <t>Montáž pospojování ochranné konstrukce ostatní vodičem do 16 mm2 uloženým pevně</t>
  </si>
  <si>
    <t>90+130</t>
  </si>
  <si>
    <t>34141027</t>
  </si>
  <si>
    <t>vodič propojovací flexibilní jádro Cu lanované izolace PVC 450/750V (H07V-K) 1x6mm2</t>
  </si>
  <si>
    <t>34141029</t>
  </si>
  <si>
    <t>vodič propojovací flexibilní jádro Cu lanované izolace PVC 450/750V (H07V-K) 1x16mm2</t>
  </si>
  <si>
    <t>3480011/R</t>
  </si>
  <si>
    <t>Materiál pro doplňující pospojování jako jsou svorky, měděné pásky, spojovací materiál…</t>
  </si>
  <si>
    <t>741122624</t>
  </si>
  <si>
    <t>Montáž kabel Cu plný kulatý žíla 4x16 až 25 mm2 uložený pevně (např. CYKY)</t>
  </si>
  <si>
    <t>34111080</t>
  </si>
  <si>
    <t>kabel instalační jádro Cu plné izolace PVC plášť PVC 450/750V (CYKY) 4x16mm2</t>
  </si>
  <si>
    <t>741122621</t>
  </si>
  <si>
    <t>Montáž kabel Cu plný kulatý žíla 4x1,5 až 4 mm2 uložený pevně (např. CYKY)</t>
  </si>
  <si>
    <t>34111060</t>
  </si>
  <si>
    <t>kabel instalační jádro Cu plné izolace PVC plášť PVC 450/750V (CYKY) 4x1,5mm2</t>
  </si>
  <si>
    <t>34111094</t>
  </si>
  <si>
    <t>kabel instalační jádro Cu plné izolace PVC plášť PVC 450/750V (CYKY) 5x2,5mm2</t>
  </si>
  <si>
    <t>34111098</t>
  </si>
  <si>
    <t>kabel instalační jádro Cu plné izolace PVC plášť PVC 450/750V (CYKY) 5x4mm2</t>
  </si>
  <si>
    <t>34113024</t>
  </si>
  <si>
    <t>kabel instalační flexibilní jádro Cu lanované izolace PVC plášť PVC 300/500V (H05VV-F) 4x1,50mm2</t>
  </si>
  <si>
    <t>34113030</t>
  </si>
  <si>
    <t>kabel instalační flexibilní jádro Cu lanované izolace PVC plášť PVC 300/500V (H05VV-F) 5x2,50mm2</t>
  </si>
  <si>
    <t>34113020</t>
  </si>
  <si>
    <t>kabel instalační flexibilní jádro Cu lanované izolace PVC plášť PVC 300/500V (H05VV-F) 3x2,50mm2</t>
  </si>
  <si>
    <t>34113150</t>
  </si>
  <si>
    <t>kabel ovládací průmyslový stíněný laminovanou Al fólií s příložným Cu drátem jádro Cu plné izolace PVC plášť PVC 250V (JYTY) 4x1,00mm2</t>
  </si>
  <si>
    <t>34113149</t>
  </si>
  <si>
    <t>kabel ovládací průmyslový stíněný laminovanou Al fólií s příložným Cu drátem jádro Cu plné izolace PVC plášť PVC 250V (JYTY) 3x1,00mm2</t>
  </si>
  <si>
    <t>34113153</t>
  </si>
  <si>
    <t>kabel ovládací průmyslový stíněný laminovanou Al fólií s příložným Cu drátem jádro Cu plné izolace PVC plášť PVC 250V (JYTY) 19x1,00mm2</t>
  </si>
  <si>
    <t>34126166</t>
  </si>
  <si>
    <t>kabel sdělovací podélně vodotěsný stíněný laminovanou Al folií jádro Cu plné izolace foam-skin PE plášť PE 150V (TCEPKPFLE) 1x4x0,8mm2</t>
  </si>
  <si>
    <t>3480012/R</t>
  </si>
  <si>
    <t>3480019/R</t>
  </si>
  <si>
    <t>Kabelová příchytka s požární funkčností P90-R</t>
  </si>
  <si>
    <t>3480020/R</t>
  </si>
  <si>
    <t>Šroub do betonu</t>
  </si>
  <si>
    <t>3480021/R</t>
  </si>
  <si>
    <t>Šrouby s maticí a podložkou pro příchytky s požární funkčností</t>
  </si>
  <si>
    <t>7411040/R</t>
  </si>
  <si>
    <t>7410031/R</t>
  </si>
  <si>
    <t>300</t>
  </si>
  <si>
    <t>302</t>
  </si>
  <si>
    <t>304</t>
  </si>
  <si>
    <t>306</t>
  </si>
  <si>
    <t>308</t>
  </si>
  <si>
    <t>310</t>
  </si>
  <si>
    <t>7410032/R</t>
  </si>
  <si>
    <t>312</t>
  </si>
  <si>
    <t>314</t>
  </si>
  <si>
    <t>7410041/R</t>
  </si>
  <si>
    <t>316</t>
  </si>
  <si>
    <t>7410042/R</t>
  </si>
  <si>
    <t>Asistence elektrotechnika reviznímu technikovi při provádění obhlídky a měření</t>
  </si>
  <si>
    <t>318</t>
  </si>
  <si>
    <t>7410043/R</t>
  </si>
  <si>
    <t>Vedení zakázky, kontrolní dny stavby, technická a obchodní činnost</t>
  </si>
  <si>
    <t>320</t>
  </si>
  <si>
    <t>7410044/R</t>
  </si>
  <si>
    <t>322</t>
  </si>
  <si>
    <t>7410045/R</t>
  </si>
  <si>
    <t>324</t>
  </si>
  <si>
    <t>7410046/R</t>
  </si>
  <si>
    <t>Poplatek organizaci státního dozoru (TIČR) za zhotovení odborného stanoviska k uvedení vyhrazeného zařízení do provozu</t>
  </si>
  <si>
    <t>326</t>
  </si>
  <si>
    <t>7410047/R</t>
  </si>
  <si>
    <t>Proškolení obsluhy</t>
  </si>
  <si>
    <t>komplet</t>
  </si>
  <si>
    <t>328</t>
  </si>
  <si>
    <t>7410048/R</t>
  </si>
  <si>
    <t>Přeprava dodávek a materiálu</t>
  </si>
  <si>
    <t>330</t>
  </si>
  <si>
    <t>7410049/R</t>
  </si>
  <si>
    <t>Manipulační technika, lešení, zvedací zařízení a montážní plošiny</t>
  </si>
  <si>
    <t>332</t>
  </si>
  <si>
    <t>0008 - SO 01.8 Plynové rozvody</t>
  </si>
  <si>
    <t xml:space="preserve">    D1 - Vnitřní plynovod</t>
  </si>
  <si>
    <t xml:space="preserve">    D2 - Nátěry</t>
  </si>
  <si>
    <t xml:space="preserve">    D3 - Vedlejší náklady</t>
  </si>
  <si>
    <t>Vnitřní plynovod</t>
  </si>
  <si>
    <t>Pol343</t>
  </si>
  <si>
    <t>Potrubí hladké bezešvé v kotelnách D 22 x 2,6 mm, včetně montáže</t>
  </si>
  <si>
    <t>Pol344</t>
  </si>
  <si>
    <t>Potrubí hladké bezešvé v kotelnách D 25 x 2,6 mm, včetně montáže</t>
  </si>
  <si>
    <t>Pol345</t>
  </si>
  <si>
    <t>Potrubí hladké bezešvé v kotelnách D 31,8 x 2,6 mm, včetně montáže</t>
  </si>
  <si>
    <t>Pol346</t>
  </si>
  <si>
    <t>Potrubí hladké bezešvé v kotelnách D 57 x 2,9 mm, včetně montáže</t>
  </si>
  <si>
    <t>Pol347</t>
  </si>
  <si>
    <t>Potrubí hladké bezešvé v kotelnách D 89 x 3,6 mm, včetně montáže</t>
  </si>
  <si>
    <t>Pol348</t>
  </si>
  <si>
    <t>Potrubí hladké bezešvé v kotelnách D 219 x 6,3 mm, včetně montáže</t>
  </si>
  <si>
    <t>Pol349</t>
  </si>
  <si>
    <t>Vzorkovací kohout DN15, PLYN</t>
  </si>
  <si>
    <t>Pol350</t>
  </si>
  <si>
    <t>Kulový kohout závitový - páka, DN15, PLYN</t>
  </si>
  <si>
    <t>Pol351</t>
  </si>
  <si>
    <t>Kulový kohout závitový - páka, DN50, PLYN</t>
  </si>
  <si>
    <t>Pol352</t>
  </si>
  <si>
    <t>Uzavírací klapka mezipřírubová DN80, PN16, PLYN</t>
  </si>
  <si>
    <t>Pol353</t>
  </si>
  <si>
    <t>Přírubový plynový filtr DN50, PN6, PLYN</t>
  </si>
  <si>
    <t>Pol354</t>
  </si>
  <si>
    <t>Bezpečnostní havarijní rychlouzávěr plynu, přírubový, DN 80, PN16, na STL, napájení 230V</t>
  </si>
  <si>
    <t>Pol355</t>
  </si>
  <si>
    <t>Turbínový plynoměr DN80, G100, PN16, Qmax = 160 m3/h</t>
  </si>
  <si>
    <t>Pol356</t>
  </si>
  <si>
    <t>Regulátor tlaku plynu 300/10 kPa, vnitřní impuls, pojistný ventil</t>
  </si>
  <si>
    <t>Poznámka k položce:_x000D_
- rozsah nastavení výstupního tlaku 100 - 160 mbar_x000D_
- bezpečnostní rychlouzávěr VSX4_x000D_
- Výstupní šroubení G2-1/4 x DN50_x000D_
- Vstupní šroubení CSB bez sítka 5/4" x 1"</t>
  </si>
  <si>
    <t>Pol357</t>
  </si>
  <si>
    <t>Tlakoměr deformační 0-400 kPa, M20x1,5, D160 mm, včetně kondenzační smyčky, kohoutu a montáže</t>
  </si>
  <si>
    <t>Pol358</t>
  </si>
  <si>
    <t>Tlakoměr deformační 0-16 kPa, M20x1,5, D160 mm, včetně kondenzační smyčky, kohoutu a montáže</t>
  </si>
  <si>
    <t>Pol359</t>
  </si>
  <si>
    <t>Detektory úniku plynu a CO včetně prokabelování s BAP - dodávka MaR</t>
  </si>
  <si>
    <t>Poznámka k položce:_x000D_
jednotková cena nevyplňuje</t>
  </si>
  <si>
    <t>Pol360</t>
  </si>
  <si>
    <t>Dno varné ocelové D219</t>
  </si>
  <si>
    <t>Pol361</t>
  </si>
  <si>
    <t>Koleno ocelové varné 90°, DN80</t>
  </si>
  <si>
    <t>Pol362</t>
  </si>
  <si>
    <t>Koleno ocelové varné 90°, DN50</t>
  </si>
  <si>
    <t>Pol363</t>
  </si>
  <si>
    <t>Konzoly, podpěry, objímky - kotvení potrubí, včetně montáže</t>
  </si>
  <si>
    <t>Pol364</t>
  </si>
  <si>
    <t>Drobné ocelové tvarovky, včetně montáže</t>
  </si>
  <si>
    <t>Pol365</t>
  </si>
  <si>
    <t>Chránička plynová PEHD d 40 x 3,0 x 6000 mm</t>
  </si>
  <si>
    <t>Pol366</t>
  </si>
  <si>
    <t>Chránička plynová PEHD d 140 x 8,0 x 6000 mm</t>
  </si>
  <si>
    <t>Pol367</t>
  </si>
  <si>
    <t>Montáž armatur závitových,se 2závity, do G 2</t>
  </si>
  <si>
    <t>Pol368</t>
  </si>
  <si>
    <t>Montáž přírub. armatur, 2 příruby, PN 16, DN 80, včetně dodávky protipřírub, těsnění a šroubů</t>
  </si>
  <si>
    <t>Pol369</t>
  </si>
  <si>
    <t>Montáž přírub. armatur, 2 příruby, PN 16, DN 50, včetně dodávky protipřírub, těsnění a šroubů</t>
  </si>
  <si>
    <t>Pol370</t>
  </si>
  <si>
    <t>Montáž plynové regulační řady (regulační řada je dodávka kotle)</t>
  </si>
  <si>
    <t>Pol371</t>
  </si>
  <si>
    <t>Montáž regulátoru tlaku</t>
  </si>
  <si>
    <t>Pol372</t>
  </si>
  <si>
    <t>Skříň hlavního uzávěru kotelny včetně montáže - dodávka stavby</t>
  </si>
  <si>
    <t>Pol40</t>
  </si>
  <si>
    <t>Přesun hmot pro vnitřní plynovod, výšky do 6 m</t>
  </si>
  <si>
    <t>Pol373</t>
  </si>
  <si>
    <t>Nátěr syntet. potrubí do DN 100 mm Z +1x +1x email</t>
  </si>
  <si>
    <t>Pol374</t>
  </si>
  <si>
    <t>Nátěr syntet. potrubí do DN 200 mm Z +1x +1x email</t>
  </si>
  <si>
    <t>Pol375</t>
  </si>
  <si>
    <t>Nátěr syntetický kovových konstrukcí 2x + 1x email</t>
  </si>
  <si>
    <t>Pol376</t>
  </si>
  <si>
    <t>Zkoušky, revize</t>
  </si>
  <si>
    <t>Pol377</t>
  </si>
  <si>
    <t>Pol58</t>
  </si>
  <si>
    <t>Pol378</t>
  </si>
  <si>
    <t>Prostupy včetně zapravení a dotěsnění - dodávka stavby</t>
  </si>
  <si>
    <t>Pol61</t>
  </si>
  <si>
    <t>Vodivé propojení nového plynovodu</t>
  </si>
  <si>
    <t>Pol62</t>
  </si>
  <si>
    <t>Napuštění plynovodu a uvedení do provozu</t>
  </si>
  <si>
    <t>Pol63</t>
  </si>
  <si>
    <t>Štítky na potrubí</t>
  </si>
  <si>
    <t>Pol379</t>
  </si>
  <si>
    <t>Pol380</t>
  </si>
  <si>
    <t>Koordinační činnost s ostatními profesemi na stavbě</t>
  </si>
  <si>
    <t>h</t>
  </si>
  <si>
    <t>002 - SO 02 Skládka kalů</t>
  </si>
  <si>
    <t xml:space="preserve">    764 - Konstrukce klempířské</t>
  </si>
  <si>
    <t>Poznámka k položce:_x000D_
viz TZ př.č.1.1.2.1 a v.č.D.1.1.2.2 až 6, situace C3_x000D_
100% hor.tř. III</t>
  </si>
  <si>
    <t>"dreny pro vsak" 50,3*0,9*0,6</t>
  </si>
  <si>
    <t>"přípojky" 3,33*0,9*0,6</t>
  </si>
  <si>
    <t>"Studna" (2,1*2,1*1,45-2,1*0,9*0,6)*3</t>
  </si>
  <si>
    <t xml:space="preserve">Poznámka k položce:_x000D_
viz TZ př.č.1.1.2.1 a v.č.D.1.1.2.2 až 6, situace C3_x000D_
</t>
  </si>
  <si>
    <t>(2,1*1,45*2)*3</t>
  </si>
  <si>
    <t>-872106120</t>
  </si>
  <si>
    <t>44,742</t>
  </si>
  <si>
    <t>-17,218</t>
  </si>
  <si>
    <t>25,8*18</t>
  </si>
  <si>
    <t>"vsakovací studna" 2,1*2,1*3</t>
  </si>
  <si>
    <t>"přípojky" 3,33*0,9</t>
  </si>
  <si>
    <t>"dreny" 50,3*0,9</t>
  </si>
  <si>
    <t>57,524*1,8 'Přepočtené koeficientem množství</t>
  </si>
  <si>
    <t>-0,599-3,44</t>
  </si>
  <si>
    <t>-10,103</t>
  </si>
  <si>
    <t>-50,3*0,9*0,2</t>
  </si>
  <si>
    <t>-3,14*0,59*0,59*1,32*3</t>
  </si>
  <si>
    <t>3,33*0,9*0,35</t>
  </si>
  <si>
    <t>50,3*0,9*0,2</t>
  </si>
  <si>
    <t>1441378155</t>
  </si>
  <si>
    <t>1,049*2 'Přepočtené koeficientem množství</t>
  </si>
  <si>
    <t>9,054*2 'Přepočtené koeficientem množství</t>
  </si>
  <si>
    <t>50,3*1</t>
  </si>
  <si>
    <t>50,3*1,1845 'Přepočtené koeficientem množství</t>
  </si>
  <si>
    <t>50,3</t>
  </si>
  <si>
    <t>M3</t>
  </si>
  <si>
    <t>25,3*17,5*0,1</t>
  </si>
  <si>
    <t>Základové desky ze ŽB bez zvýšených nároků na prostředí tř. C 25/30 XC2, XA1, XF1</t>
  </si>
  <si>
    <t xml:space="preserve">Poznámka k položce:_x000D_
viz TZ př.č.1.1.2.1 a v.č.D.1.1.2.2 až 6, situace C3_x000D_
viz statika TZ D.1.2.2.1.1 a v.č. D.1.2.2.1.2 až 3_x000D_
</t>
  </si>
  <si>
    <t>ŽB deska ve spádu 450 až 300mm</t>
  </si>
  <si>
    <t>25,2*17,45*0,375</t>
  </si>
  <si>
    <t>"kabelová šachta" 1,65*1,25*1,07-1,1*0,8*1,07</t>
  </si>
  <si>
    <t>Poznámka k položce:_x000D_
viz TZ př.č.1.1.2.1 a v.č.D.1.1.2.2 až 6, situace C3_x000D_
viz statika TZ D.1.2.2.1.1 a v.č. D.1.2.2.1.2 až 3</t>
  </si>
  <si>
    <t>podlahová deska</t>
  </si>
  <si>
    <t>17*12*2</t>
  </si>
  <si>
    <t>podkladní</t>
  </si>
  <si>
    <t>2*(25,3+17,5)*0,1</t>
  </si>
  <si>
    <t>2*(25,2+17,45)*0,375</t>
  </si>
  <si>
    <t>"kabelová šachta" 2*(1,65+1,25)*1,07+2*(1,1+0,8)*1,07</t>
  </si>
  <si>
    <t>dle kubatury betonu deska x stěny.... cca 2/3 výztuže pro desku</t>
  </si>
  <si>
    <t>(18185,6-55,4)/3*2/1000</t>
  </si>
  <si>
    <t>274313811</t>
  </si>
  <si>
    <t>Základové pásy z betonu tř. C 25/30 XA1</t>
  </si>
  <si>
    <t>-560674917</t>
  </si>
  <si>
    <t>Základy z betonu prostého pasy betonu kamenem neprokládaného tř. C 25/30</t>
  </si>
  <si>
    <t>2*(25,8+16)*1*0,6</t>
  </si>
  <si>
    <t>16*1*0,6</t>
  </si>
  <si>
    <t>"pod kabelovou šachtu" 1,35*1,04*0,6</t>
  </si>
  <si>
    <t>2*(25,8+18)*0,6</t>
  </si>
  <si>
    <t>2*(11,4+16)*0,6*2</t>
  </si>
  <si>
    <t>279113136</t>
  </si>
  <si>
    <t>Základová zeď tl přes 400 do 500 mm z tvárnic ztraceného bednění včetně výplně z betonu tř. C 16/20</t>
  </si>
  <si>
    <t>-1857441050</t>
  </si>
  <si>
    <t>Základové zdi z tvárnic ztraceného bednění včetně výplně z betonu  bez zvláštních nároků na vliv prostředí třídy C 16/20, tloušťky zdiva přes 400 do 500 mm</t>
  </si>
  <si>
    <t>2*(25,3+16,5)*0,5</t>
  </si>
  <si>
    <t>16,5*0,5</t>
  </si>
  <si>
    <t>311321815</t>
  </si>
  <si>
    <t>Nosná zeď ze ŽB pohledového tř. C 30/37 XC2, XF3, XA1 bez výztuže</t>
  </si>
  <si>
    <t>658046619</t>
  </si>
  <si>
    <t>Nadzákladové zdi z betonu železového (bez výztuže) nosné pohledového (v přírodní barvě drtí a přísad) tř. C 30/37</t>
  </si>
  <si>
    <t>(25,2+17+17+17)*0,4*2,92</t>
  </si>
  <si>
    <t>311351121</t>
  </si>
  <si>
    <t>Zřízení oboustranného bednění nosných nadzákladových zdí</t>
  </si>
  <si>
    <t>-1517569982</t>
  </si>
  <si>
    <t>Bednění nadzákladových zdí nosných rovné oboustranné za každou stranu zřízení</t>
  </si>
  <si>
    <t xml:space="preserve">Poznámka k položce:_x000D_
viz TZ př.č.1.1.2.1 a v.č.D.1.1.2.2 až 6, situace C3_x000D_
viz statika TZ D.1.2.2.1.1 a v.č. D.1.2.2.1.2 až 3_x000D_
DO BEDNĚNÍ VLOŽIT DRENÁŽNÍ FOLII </t>
  </si>
  <si>
    <t>(25,2+17,4+17,4)*2,92</t>
  </si>
  <si>
    <t>(17+12+17)*2,92*2</t>
  </si>
  <si>
    <t>311351122</t>
  </si>
  <si>
    <t>Odstranění oboustranného bednění nosných nadzákladových zdí</t>
  </si>
  <si>
    <t>1996078840</t>
  </si>
  <si>
    <t>Bednění nadzákladových zdí nosných rovné oboustranné za každou stranu odstranění</t>
  </si>
  <si>
    <t>311351311</t>
  </si>
  <si>
    <t>Zřízení jednostranného bednění nosných nadzákladových zdí</t>
  </si>
  <si>
    <t>2035416475</t>
  </si>
  <si>
    <t>Bednění nadzákladových zdí nosných rovné jednostranné zřízení</t>
  </si>
  <si>
    <t>"čela" 0,4*3*3</t>
  </si>
  <si>
    <t>311351312</t>
  </si>
  <si>
    <t>Odstranění jednostranného bednění nosných nadzákladových zdí</t>
  </si>
  <si>
    <t>-1390375902</t>
  </si>
  <si>
    <t>Bednění nadzákladových zdí nosných rovné jednostranné odstranění</t>
  </si>
  <si>
    <t>311361821</t>
  </si>
  <si>
    <t>Výztuž nosných zdí betonářskou ocelí 10 505</t>
  </si>
  <si>
    <t>-882509326</t>
  </si>
  <si>
    <t>Výztuž nadzákladových zdí nosných svislých nebo odkloněných od svislice, rovných nebo oblých z betonářské oceli 10 505 (R) nebo BSt 500</t>
  </si>
  <si>
    <t>dle kubatury betonu deska x stěny.... cca 1/3 výztuže pro stěny</t>
  </si>
  <si>
    <t>(18185,6-55,4)/3*1/1000</t>
  </si>
  <si>
    <t>311362021</t>
  </si>
  <si>
    <t>Výztuž nosných zdí svařovanými sítěmi Kari</t>
  </si>
  <si>
    <t>980393430</t>
  </si>
  <si>
    <t>Výztuž nadzákladových zdí nosných svislých nebo odkloněných od svislice, rovných nebo oblých ze svařovaných sítí z drátů typu KARI</t>
  </si>
  <si>
    <t>55,4/1000</t>
  </si>
  <si>
    <t>3,33*0,9*0,2</t>
  </si>
  <si>
    <t>2,1*2,1*0,26*3</t>
  </si>
  <si>
    <t>632481212R</t>
  </si>
  <si>
    <t>Separační a ochranná kluzná z PE fólie</t>
  </si>
  <si>
    <t>CS ÚRS 2018 02</t>
  </si>
  <si>
    <t>-186565011</t>
  </si>
  <si>
    <t>Separační vrstva k oddělení podlahových vrstev  z asfaltovaného pásu</t>
  </si>
  <si>
    <t>mezi podkladní a konstrukční beton 2x</t>
  </si>
  <si>
    <t>25,3*17,5*2</t>
  </si>
  <si>
    <t>633131111</t>
  </si>
  <si>
    <t>Povrchová úprava průmyslových podlah pro těžký provoz vsypovou minerální směsí  tl 2 mm</t>
  </si>
  <si>
    <t>529897244</t>
  </si>
  <si>
    <t>Povrchová úprava vsypovou minerální směsí průmyslových betonových podlah  těžký provoz, tl. 2 mm</t>
  </si>
  <si>
    <t>3,33</t>
  </si>
  <si>
    <t>3,33*1,05 'Přepočtené koeficientem množství</t>
  </si>
  <si>
    <t>4*3</t>
  </si>
  <si>
    <t>2*(0,9+0,42)*50,3</t>
  </si>
  <si>
    <t>2*(27,2+19,4)*10</t>
  </si>
  <si>
    <t>935*90 'Přepočtené koeficientem množství</t>
  </si>
  <si>
    <t>204+204</t>
  </si>
  <si>
    <t>Těsnící plech do pracovních spar betonových konstrukcí horizontálních i vertikálních (podlaha - zeď, zeď - strop a technologických) délky do 2,5 m s nožičkou s bitumenovým povrchem oboustranným, šířky 160 mm</t>
  </si>
  <si>
    <t>76,2</t>
  </si>
  <si>
    <t>Dodávka + montáž záchytný střešní systém pro 6 kotvícíh bodů, vč. montážního lana</t>
  </si>
  <si>
    <t xml:space="preserve">Poznámka k položce:_x000D_
viz TZ př.č.1.1.2.1 a v.č.D.1.1.2.2 až 6, situace C3_x000D_
_x000D_
</t>
  </si>
  <si>
    <t>"pro přípojky svodu do stěny studny" 0,09*3</t>
  </si>
  <si>
    <t>"pro dreny do stěny studny" 0,09*15</t>
  </si>
  <si>
    <t>240212576</t>
  </si>
  <si>
    <t>"na pojení přípojky svodu do vsaku" 3</t>
  </si>
  <si>
    <t>-2133023000</t>
  </si>
  <si>
    <t>"na pojení drenu do vsaku" 15</t>
  </si>
  <si>
    <t>"jádrové vrty" 0,019+0,149</t>
  </si>
  <si>
    <t>0,167*9 'Přepočtené koeficientem množství</t>
  </si>
  <si>
    <t>764</t>
  </si>
  <si>
    <t>Konstrukce klempířské</t>
  </si>
  <si>
    <t>764212633</t>
  </si>
  <si>
    <t>Oplechování štítu závětrnou lištou z Pz s povrchovou úpravou rš 250 mm</t>
  </si>
  <si>
    <t>-239356339</t>
  </si>
  <si>
    <t>Oplechování střešních prvků z pozinkovaného plechu s povrchovou úpravou štítu závětrnou lištou rš 250 mm</t>
  </si>
  <si>
    <t>"K/3" 36</t>
  </si>
  <si>
    <t>764213455</t>
  </si>
  <si>
    <t>Sněhový zachytávač krytiny z Pz plechu průběžný (plůtek), vč. povrchové úpravy</t>
  </si>
  <si>
    <t>171396403</t>
  </si>
  <si>
    <t>Poznámka k položce:_x000D_
viz TZ př.č. D.1.1.4.1 a v.č. D.1.1.4.2 až 5, statika TZ př.č. D.1.2.3.1 a v.č. D.1.2.3.2 až 6</t>
  </si>
  <si>
    <t>25,34</t>
  </si>
  <si>
    <t>764511603</t>
  </si>
  <si>
    <t>Žlab podokapní půlkruhový z Pz s povrchovou úpravou rš 400 mm</t>
  </si>
  <si>
    <t>-883642855</t>
  </si>
  <si>
    <t>Žlab podokapní z pozinkovaného plechu s povrchovou úpravou včetně háků a čel půlkruhový rš 400 mm</t>
  </si>
  <si>
    <t>"K/1" 17</t>
  </si>
  <si>
    <t>764511644</t>
  </si>
  <si>
    <t>Kotlík oválný (trychtýřový) pro podokapní žlaby z Pz s povrchovou úpravou 400/100 mm</t>
  </si>
  <si>
    <t>699273305</t>
  </si>
  <si>
    <t>Žlab podokapní z pozinkovaného plechu s povrchovou úpravou včetně háků a čel kotlík oválný (trychtýřový), rš žlabu/průměr svodu 400/100 mm</t>
  </si>
  <si>
    <t>764518622</t>
  </si>
  <si>
    <t>Svody kruhové včetně objímek, kolen, odskoků z Pz s povrchovou úpravou průměru 100 mm</t>
  </si>
  <si>
    <t>-120864464</t>
  </si>
  <si>
    <t>Svod z pozinkovaného plechu s upraveným povrchem včetně objímek, kolen a odskoků kruhový, průměru 100 mm</t>
  </si>
  <si>
    <t>"K/2" 25</t>
  </si>
  <si>
    <t>998764202</t>
  </si>
  <si>
    <t>Přesun hmot procentní pro konstrukce klempířské v objektech v přes 6 do 12 m</t>
  </si>
  <si>
    <t>-1310227126</t>
  </si>
  <si>
    <t>Přesun hmot pro konstrukce klempířské stanovený procentní sazbou (%) z ceny vodorovná dopravní vzdálenost do 50 m v objektech výšky přes 6 do 12 m</t>
  </si>
  <si>
    <t>Dodávka + montáž pojezdové pásy pod kontejnery z nerez plechu tl.10mm, vč. navaření na betonářskou ocel a provetením vrtaného otovru Dn50mm po cca 2,0m</t>
  </si>
  <si>
    <t>"Z/1" 4060,8</t>
  </si>
  <si>
    <t>767,1a-R</t>
  </si>
  <si>
    <t>Dodávka + montáž betonářská ocel pro přívaření a kontvení pojezdových nerez plechů</t>
  </si>
  <si>
    <t>1144855334</t>
  </si>
  <si>
    <t>"Z/1" 331,38</t>
  </si>
  <si>
    <t>Dodávka + montáž vymezovací plech pro elektrokabely, nerez tl.4mm, rozměr 400x1970mm, vč. kotvení pomocí chemických kotev M8, vč. matice a podložky, hl. vrtu 80mm, celkem 4ks kotev</t>
  </si>
  <si>
    <t>1702873726</t>
  </si>
  <si>
    <t>"Z/2" 1</t>
  </si>
  <si>
    <t>Dodávka + montáž ocelová zarážka na pojezdové pásy L/15/100/10mm, délky 3,6m, přivařena k pojezdovému pásu, nátěr 2x syntetický + 1 základní</t>
  </si>
  <si>
    <t>-728294845</t>
  </si>
  <si>
    <t>"Z/3" 68,4</t>
  </si>
  <si>
    <t>Dodávka + montáž ocelový pozinkovaný žebřík pro výstup na střechu šířky 400mm, délky 9,3m, vč. ochranného koše a s výstupní plošinou se zábradlím, vč. kotevního materiálu, vč. základního a 2x krycího nátěru</t>
  </si>
  <si>
    <t>Dodávka + montáž ocelový pozinkovaný žebřík pro výstup na střechu šířky 400mm, délky 9,3m, vč. ochranného koše a s výstupní plošinou se zábradlím, vč. kotevního materiálu, vč. základního a 2x krycího nátěru, barva tmavě modrá</t>
  </si>
  <si>
    <t>"Z/4" 1</t>
  </si>
  <si>
    <t>Dodávka + montáž kompozitní poklop 800x800mm, pochuzí, vč. rámů</t>
  </si>
  <si>
    <t>"KT/1" 1</t>
  </si>
  <si>
    <t>767131111</t>
  </si>
  <si>
    <t>Montáž stěn plechových šroubovaných</t>
  </si>
  <si>
    <t>243913173</t>
  </si>
  <si>
    <t>Montáž stěn a příček z plechu  spojených šroubováním</t>
  </si>
  <si>
    <t>17,36*5,71*2</t>
  </si>
  <si>
    <t>25,34*4,92</t>
  </si>
  <si>
    <t>25,34*2,31</t>
  </si>
  <si>
    <t>15484001R</t>
  </si>
  <si>
    <t>trapézový plech T-12/77 tl.0,6mm, pozinkovaný s povrchovou úpravou, barva šedobílá RAL 9002, vč. systémových doplňků</t>
  </si>
  <si>
    <t>-961169515</t>
  </si>
  <si>
    <t>381,459*1,2 'Přepočtené koeficientem množství</t>
  </si>
  <si>
    <t>767391113</t>
  </si>
  <si>
    <t>Montáž krytiny z tvarovaných plechů přistřelením</t>
  </si>
  <si>
    <t>-1307831953</t>
  </si>
  <si>
    <t>Montáž krytiny z tvarovaných plechů trapézových nebo vlnitých, uchyceným přistřelením</t>
  </si>
  <si>
    <t>17,85*25,44</t>
  </si>
  <si>
    <t>15484000R</t>
  </si>
  <si>
    <t>trapézový plech LTP 45 tl.0,6mm, pozinkovaný s povrchovou úpravou, barva šedá RAL 9007, vč. systémových doplňků</t>
  </si>
  <si>
    <t>5124193</t>
  </si>
  <si>
    <t>454,104*1,15 'Přepočtené koeficientem množství</t>
  </si>
  <si>
    <t>998767202</t>
  </si>
  <si>
    <t>Přesun hmot procentní pro zámečnické konstrukce v objektech v přes 6 do 12 m</t>
  </si>
  <si>
    <t>1606851461</t>
  </si>
  <si>
    <t>Přesun hmot pro zámečnické konstrukce  stanovený procentní sazbou (%) z ceny vodorovná dopravní vzdálenost do 50 m v objektech výšky přes 6 do 12 m</t>
  </si>
  <si>
    <t>2009476552</t>
  </si>
  <si>
    <t>stěny</t>
  </si>
  <si>
    <t>"vnější" (25,2+17,4+17,4)*2,92</t>
  </si>
  <si>
    <t>"vnitřní" (17+12+17)*2,92*2</t>
  </si>
  <si>
    <t>"horní povrch" (25,2+17+17+17)*0,4</t>
  </si>
  <si>
    <t>435840827</t>
  </si>
  <si>
    <t>(17,4+25,2+17,4)+2*2</t>
  </si>
  <si>
    <t>-1494752426</t>
  </si>
  <si>
    <t xml:space="preserve">Poznámka k položce:_x000D_
viz TZ př.č.1.1.2.1 a v.č.D.1.1.2.2 až 6, situace C3_x000D_
viz TZ př.č.1.2.2.2.1, statický výpočet D.1.2.2.2.2, výpis materiálů D.1.2.2.2.3 a v.č.D.1.2.2.2 4 až 7, situace C3_x000D_
</t>
  </si>
  <si>
    <t>25934</t>
  </si>
  <si>
    <t>Povrchová úprava ocelových konstrukcí žárové zinkování tl. 0,085mm, včetně všeho spojovacího materiálu, vč. přípravy povrchu (zašištění svarů,..)</t>
  </si>
  <si>
    <t>907,5</t>
  </si>
  <si>
    <t>003 - SO 03 Biofiltr</t>
  </si>
  <si>
    <t>115,2-R</t>
  </si>
  <si>
    <t>Dodávka + montáž čerpací studny DN600 perforovaná zárubnice DN 400 délky  1,5m, vč. pomocných zemních prací, vč. následného odstranění</t>
  </si>
  <si>
    <t>313164795</t>
  </si>
  <si>
    <t>Dodávka + montáž čerpací studny DN600 perforovaná zárubnice DN 400 délky  1,5m, vč. pomocných zemních prací, vč. následného odstranění
Studna bude průměru 600 mm. Studna bude opatřena perforovanou zárubnicí v průměru 400 mm s filtračním obsypem a filtračním zásypem dna o výšce 400 mm. Dno studny bude chráněno filtračním kamenivem o výšce 400 mm v rámci kalníku. Studna bude osazena kalovým čerpadlem a víkem</t>
  </si>
  <si>
    <t>Poznámka k položce:_x000D_
viz TZ př.č.1.1.3.1 a v.č.D.1.1.3.2 až 4, situace C3</t>
  </si>
  <si>
    <t>"BŠ1" 1</t>
  </si>
  <si>
    <t>948475640</t>
  </si>
  <si>
    <t>626954712</t>
  </si>
  <si>
    <t>60*12</t>
  </si>
  <si>
    <t>-1767960747</t>
  </si>
  <si>
    <t>-110443293</t>
  </si>
  <si>
    <t>21,4*2</t>
  </si>
  <si>
    <t>2013127671</t>
  </si>
  <si>
    <t>Poznámka k položce:_x000D_
viz TZ př.č.1.1.3.1 a v.č.D.1.1.3.2 až 4, situace C3_x000D_
100% hor.tř. III</t>
  </si>
  <si>
    <t>dokop pro biofiltr z úrovně 299,06 na úroveň 298,7</t>
  </si>
  <si>
    <t>12,12*16,12*0,36</t>
  </si>
  <si>
    <t>dokop pro BŠ1 z úrovně 299,06 na úroveň 297,39</t>
  </si>
  <si>
    <t>4,6*4,6*1,67</t>
  </si>
  <si>
    <t>132251103</t>
  </si>
  <si>
    <t>Hloubení rýh nezapažených š do 800 mm v hornině třídy těžitelnosti I skupiny 3 objem do 100 m3 strojně</t>
  </si>
  <si>
    <t>-1782050353</t>
  </si>
  <si>
    <t>Hloubení nezapažených rýh šířky do 800 mm strojně s urovnáním dna do předepsaného profilu a spádu v hornině třídy těžitelnosti I skupiny 3 přes 50 do 100 m3</t>
  </si>
  <si>
    <t>trativody pro BŠ1</t>
  </si>
  <si>
    <t>0,45*0,2*2,8*4</t>
  </si>
  <si>
    <t>Vodorovné přemístění přes 4 000 do 5000 m výkopku/sypaniny z horniny třídy těžitelnosti I skupiny 1 až 3 - výkop nebo ornice na mezideponii</t>
  </si>
  <si>
    <t>2094176554</t>
  </si>
  <si>
    <t>42,8*0,2</t>
  </si>
  <si>
    <t>105,682</t>
  </si>
  <si>
    <t>1,008</t>
  </si>
  <si>
    <t>-1101093152</t>
  </si>
  <si>
    <t>-1793252783</t>
  </si>
  <si>
    <t>-1628960262</t>
  </si>
  <si>
    <t>zásyp</t>
  </si>
  <si>
    <t>29,693</t>
  </si>
  <si>
    <t>2014979742</t>
  </si>
  <si>
    <t>105,672</t>
  </si>
  <si>
    <t>zpětný zásyp</t>
  </si>
  <si>
    <t>-29,693</t>
  </si>
  <si>
    <t>-554785523</t>
  </si>
  <si>
    <t>"biofiltr" 14,58*12,5</t>
  </si>
  <si>
    <t>"BŠ1" 3,3*3,3</t>
  </si>
  <si>
    <t>-169722716</t>
  </si>
  <si>
    <t>76,987*1,8 'Přepočtené koeficientem množství</t>
  </si>
  <si>
    <t>-642291550</t>
  </si>
  <si>
    <t>výkop pro BŠ1</t>
  </si>
  <si>
    <t>OP šachty do úrovně 299,39</t>
  </si>
  <si>
    <t>-1,5*1,5*1,48</t>
  </si>
  <si>
    <t>podkladní beton pro BŠ1</t>
  </si>
  <si>
    <t>-3,5*3,5*0,1</t>
  </si>
  <si>
    <t>podsyp pro BŠ1</t>
  </si>
  <si>
    <t>-3,3*3,3*0,1</t>
  </si>
  <si>
    <t>-566653858</t>
  </si>
  <si>
    <t>"BŠ 2 - Biofiltr, DN250" 2,1*1,2*0,55</t>
  </si>
  <si>
    <t>"Biofiltr – BŠ 1, DN250" 2,8*1,2*0,55</t>
  </si>
  <si>
    <t>-1077944452</t>
  </si>
  <si>
    <t>3,234*2 'Přepočtené koeficientem množství</t>
  </si>
  <si>
    <t>998225111</t>
  </si>
  <si>
    <t>Přesun hmot pro pozemní komunikace s krytem z kamene, monolitickým betonovým nebo živičným</t>
  </si>
  <si>
    <t>-1661833772</t>
  </si>
  <si>
    <t>Přesun hmot pro komunikace s krytem z kameniva, monolitickým betonovým nebo živičným  dopravní vzdálenost do 200 m jakékoliv délky objektu</t>
  </si>
  <si>
    <t>6,468</t>
  </si>
  <si>
    <t>-713090188</t>
  </si>
  <si>
    <t>"BŠ1" 4*2,8</t>
  </si>
  <si>
    <t>271532212</t>
  </si>
  <si>
    <t>Podsyp pod základové konstrukce se zhutněním z hrubého kameniva frakce 0 až 32 mm</t>
  </si>
  <si>
    <t>1068365141</t>
  </si>
  <si>
    <t>Podsyp pod základové konstrukce se zhutněním a urovnáním povrchu z kameniva hrubého, frakce 16 - 32 mm</t>
  </si>
  <si>
    <t>"biofiltr" 14,58*12,5*0,1</t>
  </si>
  <si>
    <t>"BŠ1" 3,3*3,3*0,1</t>
  </si>
  <si>
    <t>Základové desky z betonu tř. C 16/20 XC0</t>
  </si>
  <si>
    <t>864867299</t>
  </si>
  <si>
    <t>"biofiltr" 9,6*13,6*0,1</t>
  </si>
  <si>
    <t>"BŠ1" 3,5*3,5*0,1</t>
  </si>
  <si>
    <t>380316243</t>
  </si>
  <si>
    <t>Kompletní konstrukce ČOV, nádrží nebo vodojemů z betonu mrazuvzdorného tř. C 30/37 XC4, XD2, XF3, XA3 tl přes 300 mm - spádový vláknobeton</t>
  </si>
  <si>
    <t>-572815846</t>
  </si>
  <si>
    <t>Kompletní konstrukce čistíren odpadních vod, nádrží, vodojemů, kanálů z betonu prostého  pro prostředí s mrazovými cykly tř. C 30/37, tl. přes 300 mm
Kompletní konstrukce čistíren odpadních vod, nádrží, vodojemů, kanálů z betonu prostého  pro prostředí s mrazovými cykly tř. C 30/37, tl. přes 300 mm
Vláknobeton s přídavkem polypropylenových vláken do betonu v množství 1kg/1m3</t>
  </si>
  <si>
    <t xml:space="preserve">Poznámka k položce:_x000D_
viz TZ př.č.1.1.3.1 a v.č.D.1.1.3.2 až 4, situace C3_x000D_
</t>
  </si>
  <si>
    <t>tl.150-850mm</t>
  </si>
  <si>
    <t>12*8*0,5</t>
  </si>
  <si>
    <t>"odvoďnovací žlábek" -8*0,4*0,4</t>
  </si>
  <si>
    <t>380326342</t>
  </si>
  <si>
    <t>Kompletní konstrukce ČOV, nádrží, vodojemů, žlabů ze ŽB pro konstrukce bílých van tř. C 30/37 XC4, XD2, XF3, XA3 tl přes 150 do 300 mm</t>
  </si>
  <si>
    <t>727973956</t>
  </si>
  <si>
    <t>Kompletní konstrukce čistíren odpadních vod, nádrží, vodojemů, kanálů z betonu železového  bez výztuže a bednění pro konstrukce bílých van tř. C 30/37, tl. přes 150 do 300 mm</t>
  </si>
  <si>
    <t>Poznámka k položce:_x000D_
viz TZ př.č.1.1.3.1 a v.č.D.1.1.3.2 až 4, situace C3_x000D_
statika TZ př.č. D.1.2.3.1 a v.č. D.1.2.3.2 a 3</t>
  </si>
  <si>
    <t>biofiltr stěny</t>
  </si>
  <si>
    <t>12,6*8,6*3,6</t>
  </si>
  <si>
    <t>-12*8*3,6</t>
  </si>
  <si>
    <t>"vjezd" -3*2,3*0,3</t>
  </si>
  <si>
    <t>"prostup P2" -1*0,3*0,3</t>
  </si>
  <si>
    <t>"sloupy" 0,5*0,5*1,22*24</t>
  </si>
  <si>
    <t>BŠ1</t>
  </si>
  <si>
    <t>1,5*1,5*3,585</t>
  </si>
  <si>
    <t>-1*1*3,335</t>
  </si>
  <si>
    <t>Kompletní konstrukce ČOV, nádrží, vodojemů, žlabů ze ŽB pro konstrukce bílých van tř. C 30/37 XC4, XD2, XF3, XA3 tl přes 300 mm</t>
  </si>
  <si>
    <t>86508719</t>
  </si>
  <si>
    <t>biofiltr dno</t>
  </si>
  <si>
    <t>13,4*9,4*0,4</t>
  </si>
  <si>
    <t>-419666509</t>
  </si>
  <si>
    <t>2*(12,6+8,6)*3,6</t>
  </si>
  <si>
    <t>2*(12+8)*3,6</t>
  </si>
  <si>
    <t>"vjezd" -3*2,3*2+(3+2,3+2,3)*0,3</t>
  </si>
  <si>
    <t>"prostup P2" -1*0,3*2+2*(1+0,3)*0,3</t>
  </si>
  <si>
    <t>2*(13,4+9,4)*0,4</t>
  </si>
  <si>
    <t>"sloupy" 2*(0,5+0,5)*1,22*24</t>
  </si>
  <si>
    <t>odvodnění dna nádrže ve spádové m betoně</t>
  </si>
  <si>
    <t>0,4*8*2</t>
  </si>
  <si>
    <t>2*(1,5+1,5)*3,585</t>
  </si>
  <si>
    <t>2*(1+1)*3,335</t>
  </si>
  <si>
    <t>122038609</t>
  </si>
  <si>
    <t>989401604</t>
  </si>
  <si>
    <t>biofiltr</t>
  </si>
  <si>
    <t>17,4506+1,745</t>
  </si>
  <si>
    <t>380361011</t>
  </si>
  <si>
    <t>Výztuž kompletních konstrukcí ČOV, nádrží nebo vodojemů ze svařovaných sítí KARI</t>
  </si>
  <si>
    <t>-2053133899</t>
  </si>
  <si>
    <t>Výztuž kompletních konstrukcí čistíren odpadních vod, nádrží, vodojemů, kanálů  ze svařovaných sítí z drátů typu KARI</t>
  </si>
  <si>
    <t>(42,66+341,28)/1000</t>
  </si>
  <si>
    <t>-315671957</t>
  </si>
  <si>
    <t>"BŠ 2 - Biofiltr" 2,1*1,2*0,1</t>
  </si>
  <si>
    <t>"Biofiltr – BŠ 1" 2,8*1,2*0,1</t>
  </si>
  <si>
    <t>"BŠ1" 1*1*0,1</t>
  </si>
  <si>
    <t>Separační kluzná vrstva z těžkého asfaltovaného pásu oboustranně hladký</t>
  </si>
  <si>
    <t>-1272312618</t>
  </si>
  <si>
    <t>mezi podkladní a konstrukční beton - kluzná vrstva</t>
  </si>
  <si>
    <t>"biofiltr" 9,6*13,6*2</t>
  </si>
  <si>
    <t>871360320</t>
  </si>
  <si>
    <t>Montáž kanalizačního potrubí hladkého plnostěnného SN 12 z polypropylenu DN 250</t>
  </si>
  <si>
    <t>42597569</t>
  </si>
  <si>
    <t>Montáž kanalizačního potrubí z plastů z polypropylenu PP hladkého plnostěnného SN 12 DN 250</t>
  </si>
  <si>
    <t>"BŠ 2 - Biofiltr" 2,1</t>
  </si>
  <si>
    <t>"Biofiltr – BŠ 1" 2,8</t>
  </si>
  <si>
    <t>28617027</t>
  </si>
  <si>
    <t>trubka kanalizační PP plnostěnná třívrstvá DN 250x1000mm SN12</t>
  </si>
  <si>
    <t>-1515757208</t>
  </si>
  <si>
    <t>4,9*1,05 'Přepočtené koeficientem množství</t>
  </si>
  <si>
    <t>877360310</t>
  </si>
  <si>
    <t>Montáž kolen na kanalizačním potrubí z PP trub hladkých plnostěnných DN 250</t>
  </si>
  <si>
    <t>981463380</t>
  </si>
  <si>
    <t>Montáž tvarovek na kanalizačním plastovém potrubí z polypropylenu PP hladkého plnostěnného kolen DN 250</t>
  </si>
  <si>
    <t>"Biofiltr – BŠ 1" 2</t>
  </si>
  <si>
    <t>28617184</t>
  </si>
  <si>
    <t>koleno kanalizační PP SN16 45° DN 250</t>
  </si>
  <si>
    <t>656809441</t>
  </si>
  <si>
    <t>569358962</t>
  </si>
  <si>
    <t>892362121</t>
  </si>
  <si>
    <t>Tlaková zkouška potrubí DN 250 těsnícím vakem ucpávkovým</t>
  </si>
  <si>
    <t>-1561588997</t>
  </si>
  <si>
    <t>Tlakové zkoušky těsnícími vaky ucpávkovými DN 250</t>
  </si>
  <si>
    <t>892381111</t>
  </si>
  <si>
    <t>Tlaková zkouška potrubí DN 250, DN 300 nebo 350</t>
  </si>
  <si>
    <t>1170637202</t>
  </si>
  <si>
    <t>Tlakové zkoušky na potrubí DN 250, 300 nebo 350</t>
  </si>
  <si>
    <t>892383122</t>
  </si>
  <si>
    <t>Proplach a dezinfekce vodovodního potrubí DN 250, DN 300 nebo 350</t>
  </si>
  <si>
    <t>-1165305613</t>
  </si>
  <si>
    <t>Proplach a dezinfekce vodovodního potrubí DN 250, 300 nebo 350</t>
  </si>
  <si>
    <t>894812006</t>
  </si>
  <si>
    <t>Revizní a čistící šachta z PP šachtové dno DN 400 přímý tok</t>
  </si>
  <si>
    <t>-1618479120</t>
  </si>
  <si>
    <t>Revizní a čistící šachta z polypropylenu PP pro hladké trouby DN 400 šachtové dno (DN šachty / DN trubního vedení) DN 400 přímý tok</t>
  </si>
  <si>
    <t>"BŠ2" 1</t>
  </si>
  <si>
    <t>894812032</t>
  </si>
  <si>
    <t>Revizní a čistící šachta z PP DN 400 šachtová roura korugovaná bez hrdla světlé hloubky 1500 mm</t>
  </si>
  <si>
    <t>536151699</t>
  </si>
  <si>
    <t>Revizní a čistící šachta z polypropylenu PP pro hladké trouby DN 400 roura šachtová korugovaná bez hrdla, světlé hloubky 1500 mm</t>
  </si>
  <si>
    <t>894812041</t>
  </si>
  <si>
    <t>Příplatek k rourám revizní a čistící šachty z PP DN 400 za uříznutí šachtové roury</t>
  </si>
  <si>
    <t>-1933433617</t>
  </si>
  <si>
    <t>Revizní a čistící šachta z polypropylenu PP pro hladké trouby DN 400 roura šachtová korugovaná Příplatek k cenám 2031 - 2035 za uříznutí šachtové roury</t>
  </si>
  <si>
    <t>894812060R</t>
  </si>
  <si>
    <t>Revizní a čistící šachta z PP DN 400 poklop litinový s teleskopem pro třídu zatížení B125, vodotěsný, plynotěsným uzamykatelný, s těsněním</t>
  </si>
  <si>
    <t>1004651322</t>
  </si>
  <si>
    <t>Revizní a čistící šachta z PP DN 400 poklop litinový s teleskopem pro třídu zatížení B125</t>
  </si>
  <si>
    <t>899501411</t>
  </si>
  <si>
    <t>Stupadla do šachet ocelová PE povlak kramlová s vysekáním otvoru v betonu</t>
  </si>
  <si>
    <t>-331553601</t>
  </si>
  <si>
    <t>Stupadla do šachet a drobných objektů  ocelová s PE povlakem vidlicová s vysekáním otvoru v betonu</t>
  </si>
  <si>
    <t>"BŠ1" 12</t>
  </si>
  <si>
    <t>-1157747702</t>
  </si>
  <si>
    <t>Poznámka k položce:_x000D_
viz TZ př.č.1.1.3.1 a v.č.D.1.1.3.2 až 4, situace C3_x000D_
Zkouška vodotěsnosti nádrží zahrnuje kontrolu fyzického stavu nádrže a šachet, provedení měření a vyhotovení písemného zápisu pro doložení na úřadech státní správy</t>
  </si>
  <si>
    <t>"biofiltr" 12*8*3,6</t>
  </si>
  <si>
    <t>"BŠ2" 1*1*3,325</t>
  </si>
  <si>
    <t>"BŠ1" 3,14*0,2*0,2*1,745</t>
  </si>
  <si>
    <t>-633929366</t>
  </si>
  <si>
    <t>953334118</t>
  </si>
  <si>
    <t>Bobtnavý pásek do pracovních spar betonových kcí bentonitový 20 x 15 mm</t>
  </si>
  <si>
    <t>-1698135748</t>
  </si>
  <si>
    <t>Bobtnavý pásek do pracovních spar betonových konstrukcí bentonitový, rozměru 20 x 15 mm</t>
  </si>
  <si>
    <t>"BŠ1" 4*1,5</t>
  </si>
  <si>
    <t>Těsnící plech do pracovních spar betonových kcí s bitumenovým povrchem oboustranným š 160 mm</t>
  </si>
  <si>
    <t>-1306005432</t>
  </si>
  <si>
    <t>"biofiltr" 2*(12,6+8,6)</t>
  </si>
  <si>
    <t>-1786605048</t>
  </si>
  <si>
    <t>"P3" 0,25*1</t>
  </si>
  <si>
    <t>977151128</t>
  </si>
  <si>
    <t>Jádrové vrty diamantovými korunkami do stavebních materiálů D přes 250 do 300 mm</t>
  </si>
  <si>
    <t>-1131677466</t>
  </si>
  <si>
    <t>Jádrové vrty diamantovými korunkami do stavebních materiálů (železobetonu, betonu, cihel, obkladů, dlažeb, kamene) průměru přes 250 do 300 mm</t>
  </si>
  <si>
    <t>"P1" 0,3*2</t>
  </si>
  <si>
    <t>"P4" 0,25*1</t>
  </si>
  <si>
    <t>"P5" 0,25*1</t>
  </si>
  <si>
    <t>978,1-R</t>
  </si>
  <si>
    <t>Utěsnění prostupu DN 276 po osazení potrubí PP DN250 těsněním pryžovým spojovacím kroužkem ze syntetické pryže EPDM, vč. dodávka materiálu</t>
  </si>
  <si>
    <t>119062938</t>
  </si>
  <si>
    <t>"P1" 2</t>
  </si>
  <si>
    <t>"P5" 1</t>
  </si>
  <si>
    <t>978,2-R</t>
  </si>
  <si>
    <t>Utěsnění prostupu DN200 po osazebí potrubí DN100 segmentovým těsněním, vč. dodávka materiálu</t>
  </si>
  <si>
    <t>844492732</t>
  </si>
  <si>
    <t>"P3" 1</t>
  </si>
  <si>
    <t>978,3-R</t>
  </si>
  <si>
    <t>Utěsnění prostupu DN300 po osazebí potrubí DN250 segmentovým těsněním, vč. dodávka materiálu</t>
  </si>
  <si>
    <t>355047786</t>
  </si>
  <si>
    <t>"P4" 1</t>
  </si>
  <si>
    <t>990,1-R</t>
  </si>
  <si>
    <t>Náklady na provedení polní zkoušky míry zhutnění</t>
  </si>
  <si>
    <t>-1931488419</t>
  </si>
  <si>
    <t>Poznámka k položce:_x000D_
viz TZ př.č.1.1.3.1</t>
  </si>
  <si>
    <t>990,2-R</t>
  </si>
  <si>
    <t>Náklady na převzetí základové spáry statikem</t>
  </si>
  <si>
    <t>1833606443</t>
  </si>
  <si>
    <t>1721600615</t>
  </si>
  <si>
    <t>499765370</t>
  </si>
  <si>
    <t>0,241*9 'Přepočtené koeficientem množství</t>
  </si>
  <si>
    <t>-303775194</t>
  </si>
  <si>
    <t>998142251</t>
  </si>
  <si>
    <t>Přesun hmot pro nádrže, jímky, zásobníky a jámy betonové monolitické v do 25 m</t>
  </si>
  <si>
    <t>-1744466179</t>
  </si>
  <si>
    <t>Přesun hmot pro nádrže, jímky, zásobníky a jámy pozemní mimo zemědělství  se svislou nosnou konstrukcí monolitickou betonovou tyčovou nebo plošnou vodorovná dopravní vzdálenost do 50 m výšky do 25 m</t>
  </si>
  <si>
    <t>odpočet kamenivo</t>
  </si>
  <si>
    <t>489,963-6,468</t>
  </si>
  <si>
    <t>711111053</t>
  </si>
  <si>
    <t>Provedení izolace proti zemní vlhkosti vodorovné za studena 2x nátěr krystalickou hydroizolací</t>
  </si>
  <si>
    <t>1686713740</t>
  </si>
  <si>
    <t>Provedení izolace proti zemní vlhkosti natěradly a tmely za studena  na ploše vodorovné V dvojnásobným nátěrem krystalickou hydroizolací</t>
  </si>
  <si>
    <t>1*1</t>
  </si>
  <si>
    <t>24551050</t>
  </si>
  <si>
    <t>systém hydroizolační pro spodní stavby</t>
  </si>
  <si>
    <t>701254698</t>
  </si>
  <si>
    <t>35,85*1,65 'Přepočtené koeficientem množství</t>
  </si>
  <si>
    <t>998711201</t>
  </si>
  <si>
    <t>Přesun hmot procentní pro izolace proti vodě, vlhkosti a plynům v objektech v do 6 m</t>
  </si>
  <si>
    <t>1324953719</t>
  </si>
  <si>
    <t>Přesun hmot pro izolace proti vodě, vlhkosti a plynům  stanovený procentní sazbou (%) z ceny vodorovná dopravní vzdálenost do 50 m v objektech výšky do 6 m</t>
  </si>
  <si>
    <t>Dodávka + montáž mobilní hrazení (kompletní dodávka dle CN)</t>
  </si>
  <si>
    <t>123518314</t>
  </si>
  <si>
    <t>Dodávka + montáž mobilní hrazení
- zpracování projektové dokumentace technologické části hrazení včetně uvedení 
zatěžujících sil do stavební části,
- dodávku hrazení,
- montáž trvale osazených dílů,
- vyzkoušení hrazení po stavebním dokončení a zaškolení provozního personálu uživatele,
- zpracování dokumentace skutečného provedení včetně atestů použitých materiálů 
a návodů na montáž, demontáž a skladování mobilního hrazení._x000D_</t>
  </si>
  <si>
    <t>Dodávka + montáž poklop plastový 600x900mm, pro zatížení B125, uzamykatelný, vodotěsný, plynostěsný, materiál polyuretan vyztužený skleněnými vlákny s rámem HDPE, vč. kotvení a těsnění</t>
  </si>
  <si>
    <t>1754668184</t>
  </si>
  <si>
    <t>004 - SO 04 Čerpací stanice provozní vody</t>
  </si>
  <si>
    <t>113106121</t>
  </si>
  <si>
    <t>Rozebrání dlažeb z betonových nebo kamenných dlaždic komunikací pro pěší ručně</t>
  </si>
  <si>
    <t>1572961617</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</si>
  <si>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</si>
  <si>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Poznámka k položce:_x000D_
viz TZ př.č.1.1.4.1 a v.č.D.1.1.4.2 až 12, situace C3</t>
  </si>
  <si>
    <t>"dle TZ" 15,4</t>
  </si>
  <si>
    <t>113107162</t>
  </si>
  <si>
    <t>Odstranění podkladu z kameniva drceného tl přes 100 do 200 mm strojně pl přes 50 do 200 m2</t>
  </si>
  <si>
    <t>499607885</t>
  </si>
  <si>
    <t>Odstranění podkladů nebo krytů strojně plochy jednotlivě přes 50 m2 do 200 m2 s přemístěním hmot na skládku na vzdálenost do 20 m nebo s naložením na dopravní prostředek z kameniva hrubého drceného, o tl. vrstvy přes 100 do 200 mm</t>
  </si>
  <si>
    <t>113107164</t>
  </si>
  <si>
    <t>Odstranění podkladu z kameniva drceného tl přes 300 do 400 mm strojně pl přes 50 do 200 m2</t>
  </si>
  <si>
    <t>406079726</t>
  </si>
  <si>
    <t>Odstranění podkladů nebo krytů strojně plochy jednotlivě přes 50 m2 do 200 m2 s přemístěním hmot na skládku na vzdálenost do 20 m nebo s naložením na dopravní prostředek z kameniva hrubého drceného, o tl. vrstvy přes 300 do 400 mm</t>
  </si>
  <si>
    <t>113107182</t>
  </si>
  <si>
    <t>Odstranění podkladu živičného tl přes 50 do 100 mm strojně pl přes 50 do 200 m2</t>
  </si>
  <si>
    <t>-233817968</t>
  </si>
  <si>
    <t>Odstranění podkladů nebo krytů strojně plochy jednotlivě přes 50 m2 do 200 m2 s přemístěním hmot na skládku na vzdálenost do 20 m nebo s naložením na dopravní prostředek živičných, o tl. vrstvy přes 50 do 100 mm</t>
  </si>
  <si>
    <t>113154123</t>
  </si>
  <si>
    <t>Frézování živičného krytu tl 50 mm pruh š přes 0,5 do 1 m pl do 500 m2 bez překážek v trase</t>
  </si>
  <si>
    <t>53445665</t>
  </si>
  <si>
    <t>Frézování živičného podkladu nebo krytu  s naložením na dopravní prostředek plochy do 500 m2 bez překážek v trase pruhu šířky přes 0,5 m do 1 m, tloušťky vrstvy 50 mm</t>
  </si>
  <si>
    <t>"PV1 - výtlak" 3,5*1</t>
  </si>
  <si>
    <t>113202111</t>
  </si>
  <si>
    <t>Vytrhání obrub krajníků obrubníků stojatých</t>
  </si>
  <si>
    <t>-1617817364</t>
  </si>
  <si>
    <t>Vytrhání obrub  s vybouráním lože, s přemístěním hmot na skládku na vzdálenost do 3 m nebo s naložením na dopravní prostředek z krajníků nebo obrubníků stojatých</t>
  </si>
  <si>
    <t>"PV1 - výtlak" 2*2</t>
  </si>
  <si>
    <t>115,1-R</t>
  </si>
  <si>
    <t>Dodávka + montáž čerpací studny ocel. trouba DN 400, vč. pomocných zemních prací</t>
  </si>
  <si>
    <t>51699008</t>
  </si>
  <si>
    <t>pozemní voda</t>
  </si>
  <si>
    <t>dle počtu stok</t>
  </si>
  <si>
    <t>17984952</t>
  </si>
  <si>
    <t>"ČS" 1</t>
  </si>
  <si>
    <t>115101202</t>
  </si>
  <si>
    <t>Čerpání vody na dopravní výšku do 10 m průměrný přítok přes 500 do 1 000 l/min</t>
  </si>
  <si>
    <t>1589804460</t>
  </si>
  <si>
    <t>Čerpání vody na dopravní výšku do 10 m s uvažovaným průměrným přítokem přes 500 do 1 000 l/min</t>
  </si>
  <si>
    <t>120*12</t>
  </si>
  <si>
    <t>115101302</t>
  </si>
  <si>
    <t>Pohotovost čerpací soupravy pro dopravní výšku do 10 m přítok přes 500 do 1 000 l/min</t>
  </si>
  <si>
    <t>-97106683</t>
  </si>
  <si>
    <t>Pohotovost záložní čerpací soupravy pro dopravní výšku do 10 m s uvažovaným průměrným přítokem přes 500 do 1 000 l/min</t>
  </si>
  <si>
    <t>-1284605270</t>
  </si>
  <si>
    <t>"ČS" 5,8*5,3</t>
  </si>
  <si>
    <t>"PV1 - gravitační" 11,02*2</t>
  </si>
  <si>
    <t>"PV1 - výtlak" 141,5*2</t>
  </si>
  <si>
    <t>Poznámka k položce:_x000D_
viz TZ př.č.1.1.4.1 a v.č.D.1.1.4.2 až 12, situace C3_x000D_
100% hor.tř. III</t>
  </si>
  <si>
    <t>ČS, ornice tl.200mm odebrána v rámci přípravných prací</t>
  </si>
  <si>
    <t>5,46*4,96*(6,02-0,2)</t>
  </si>
  <si>
    <t>-74605531</t>
  </si>
  <si>
    <t>trativody pro ČS</t>
  </si>
  <si>
    <t>0,4*0,2*2*(5,12+4,62)</t>
  </si>
  <si>
    <t>-6291676</t>
  </si>
  <si>
    <t>v zeleni tl.200mm, odstraněno v rámci přípravných prací</t>
  </si>
  <si>
    <t>"PV1 - gravitační" 22,52*1,415*(2-0,2)</t>
  </si>
  <si>
    <t>"PV1 - výtlak" 141,5*1,1*(2-0,2)</t>
  </si>
  <si>
    <t>v beton. dlažbě tl.290mm, odstraněno v rámci přípravných prací</t>
  </si>
  <si>
    <t>"PV1 - gravitační" 11,5*1,415*(2-0,29)</t>
  </si>
  <si>
    <t>v asfalt. komunikaci tl.470mm, odstraněno v rámci přípravných prací</t>
  </si>
  <si>
    <t>"PV1 - výtlak" 3,5*1,1*(2-0,47)</t>
  </si>
  <si>
    <t>v nezpevněné ploše tl.0mm (zásyp recyklátem, vybourání kalových polí, odbourání skladu PHM)</t>
  </si>
  <si>
    <t>"PV1 - výtlak" 42*1,1*(1,9-0)</t>
  </si>
  <si>
    <t>-1839240565</t>
  </si>
  <si>
    <t>"PV1 - gravitační" 22,52*2*2</t>
  </si>
  <si>
    <t>"PV1 - výtlak" 187*2*2</t>
  </si>
  <si>
    <t>-968474135</t>
  </si>
  <si>
    <t>153112112</t>
  </si>
  <si>
    <t>Nastražení ocelových štětovnic dl přes 10 m ve standardních podmínkách z terénu</t>
  </si>
  <si>
    <t>-604436989</t>
  </si>
  <si>
    <t>Zřízení beraněných stěn z ocelových štětovnic  z terénu nastražení štětovnic ve standardních podmínkách, délky přes 10 m</t>
  </si>
  <si>
    <t>907145691</t>
  </si>
  <si>
    <t>Poznámka k položce:_x000D_
viz TZ př.č.1.1.4.1 a v.č.D.1.1.4.2 až 12, situace C3_x000D_
statika TZ př.č. D.1.2.4.1 a v.č. D.1.2.4.2 až 4</t>
  </si>
  <si>
    <t>2*(5,8+5,3)*9</t>
  </si>
  <si>
    <t>135,1-R</t>
  </si>
  <si>
    <t>štětovnice IIIn</t>
  </si>
  <si>
    <t>-1601214182</t>
  </si>
  <si>
    <t>štětovnice typu Larsen</t>
  </si>
  <si>
    <t>155,5kg/m2, obratovost 70%</t>
  </si>
  <si>
    <t>(199,8*155,5)/1000*0,3</t>
  </si>
  <si>
    <t>396090636</t>
  </si>
  <si>
    <t>335,78*0,2</t>
  </si>
  <si>
    <t>1,558+459,025</t>
  </si>
  <si>
    <t xml:space="preserve">v nezpevněné ploše tl.0mm (zásyp recyklátem, vybourání kalových polí, odbourání skladu PHM) </t>
  </si>
  <si>
    <t>"PV1 - výtlak" -42*1,1*(1,9-0,1-0,06-0,46)</t>
  </si>
  <si>
    <t>430,458</t>
  </si>
  <si>
    <t>zásyp v recyklátem v komunikaci</t>
  </si>
  <si>
    <t>-11,216/2,1</t>
  </si>
  <si>
    <t>Mezisoučet - zásyp výkopkem</t>
  </si>
  <si>
    <t xml:space="preserve"> - recyklát z výkopu, který zůstal vedle rýhy a použit pro zpětný zásyp</t>
  </si>
  <si>
    <t>157,615</t>
  </si>
  <si>
    <t>zpětný zásyp výkopkem</t>
  </si>
  <si>
    <t>-425,117</t>
  </si>
  <si>
    <t>výkopek potřebný pro zásyp v SO 05.1 po vybourání skladu hořlavin</t>
  </si>
  <si>
    <t>-30,95</t>
  </si>
  <si>
    <t>"ČS" 5,12*4,62</t>
  </si>
  <si>
    <t>"PV1 - gravitační" 22,52*1,415</t>
  </si>
  <si>
    <t>"PV1 - výtlak" 187*1,1</t>
  </si>
  <si>
    <t>162,131*1,8 'Přepočtené koeficientem množství</t>
  </si>
  <si>
    <t>výkop rýh šířky do 2000m</t>
  </si>
  <si>
    <t>459,025</t>
  </si>
  <si>
    <t>OP šachty do úrovně -0,29</t>
  </si>
  <si>
    <t>-2,6*2,1*(5,62-0,29)</t>
  </si>
  <si>
    <t>v ploše zeleně na úroveň -0,2</t>
  </si>
  <si>
    <t>1,43*5,96*0,09</t>
  </si>
  <si>
    <t>podkladní beton pro ČS</t>
  </si>
  <si>
    <t>-0,644</t>
  </si>
  <si>
    <t>podsyp pro ČS</t>
  </si>
  <si>
    <t>-7,096</t>
  </si>
  <si>
    <t>-113,741</t>
  </si>
  <si>
    <t>-23,757-14,254</t>
  </si>
  <si>
    <t xml:space="preserve">dosyp v asfalt. komunikace </t>
  </si>
  <si>
    <t>3,5*0,47</t>
  </si>
  <si>
    <t>58981144</t>
  </si>
  <si>
    <t>recyklát betonový frakce 0/63</t>
  </si>
  <si>
    <t>142581901</t>
  </si>
  <si>
    <t>zásyp pod stávající asfalt. komunikací</t>
  </si>
  <si>
    <t>3,5*1,1*(2-0,47-0,1-0,06-0,41)</t>
  </si>
  <si>
    <t>5,341*2,1 'Přepočtené koeficientem množství</t>
  </si>
  <si>
    <t>-887145489</t>
  </si>
  <si>
    <t>"PV1 - gravitační, DN300" 22,52*1,415*0,6</t>
  </si>
  <si>
    <t>"PV1 - výtlak, D160" 187*1,1*0,46</t>
  </si>
  <si>
    <t>47375556</t>
  </si>
  <si>
    <t>113,741*2 'Přepočtené koeficientem množství</t>
  </si>
  <si>
    <t>-1691117332</t>
  </si>
  <si>
    <t>11,216+227,482</t>
  </si>
  <si>
    <t>"ČS" 2*(5,12+4,62)</t>
  </si>
  <si>
    <t>"PV1 - gravitační" 22,52</t>
  </si>
  <si>
    <t>"PV1 - výtlak" 187</t>
  </si>
  <si>
    <t>-484218815</t>
  </si>
  <si>
    <t>5,12*4,62*0,3</t>
  </si>
  <si>
    <t>-539106170</t>
  </si>
  <si>
    <t>2,8*2,3*0,1</t>
  </si>
  <si>
    <t>292111111</t>
  </si>
  <si>
    <t>Montáž pomocné konstrukce ocelové pro zvláštní zakládání z terénu</t>
  </si>
  <si>
    <t>-2063352435</t>
  </si>
  <si>
    <t>Pomocná konstrukce pro zvláštní zakládání staveb  ocelová z terénu zřízení</t>
  </si>
  <si>
    <t>7,38368</t>
  </si>
  <si>
    <t>13010722</t>
  </si>
  <si>
    <t>ocel profilová jakost S235JR (11 375) průřez I (IPN) 140, 160, 200, 220, popř. plech</t>
  </si>
  <si>
    <t>-1529709908</t>
  </si>
  <si>
    <t>292111112</t>
  </si>
  <si>
    <t>Demontáž pomocné konstrukce ocelové pro zvláštní zakládáníz terénu</t>
  </si>
  <si>
    <t>482325288</t>
  </si>
  <si>
    <t>Pomocná konstrukce pro zvláštní zakládání staveb  ocelová z terénu odstranění</t>
  </si>
  <si>
    <t>244067667</t>
  </si>
  <si>
    <t>Kompletní konstrukce čistíren odpadních vod, nádrží, vodojemů, kanálů z betonu prostého  pro prostředí s mrazovými cykly tř. C 30/37, tl. přes 300 mm
Vláknobeton s přídavkem polypropylenových vláken do betonu v množství 1kg/1m3</t>
  </si>
  <si>
    <t>2*1,5*0,2</t>
  </si>
  <si>
    <t>2,6*2,1*5,8</t>
  </si>
  <si>
    <t>-2*1,5*5,25</t>
  </si>
  <si>
    <t>-0,6*0,6*0,25*4</t>
  </si>
  <si>
    <t>2*(2,6+2,1)*5,8</t>
  </si>
  <si>
    <t>2*(2+1,5)*5,25</t>
  </si>
  <si>
    <t>strop</t>
  </si>
  <si>
    <t>2*1,5</t>
  </si>
  <si>
    <t>-0,6*0,6*4</t>
  </si>
  <si>
    <t>2*(0,6+0,6)*0,25*4</t>
  </si>
  <si>
    <t>0,8107</t>
  </si>
  <si>
    <t>851132633</t>
  </si>
  <si>
    <t>(120,77+609,62+493,39)/1000</t>
  </si>
  <si>
    <t>1120804362</t>
  </si>
  <si>
    <t xml:space="preserve">Poznámka k položce:_x000D_
viz TZ př.č.1.1.4.1 a v.č.D.1.1.4.2 až 12, situace C3_x000D_
</t>
  </si>
  <si>
    <t>"PV1 - gravitační" 22,52*1,415*0,1</t>
  </si>
  <si>
    <t>"PV1 - výtlak" 187*1,1*0,1</t>
  </si>
  <si>
    <t xml:space="preserve">Lože pod potrubí otevřený výkop ze štěrkopísku </t>
  </si>
  <si>
    <t>1421153221</t>
  </si>
  <si>
    <t>"PV1 - gravitační" 22,52*1,415*0,06</t>
  </si>
  <si>
    <t>"PV1 - výtlak" 187*1,1*0,06</t>
  </si>
  <si>
    <t>871324201</t>
  </si>
  <si>
    <t>Montáž kanalizačního potrubí z PE SDR11 otevřený výkop sklon do 20 % svařovaných na tupo D 160x14,6 mm</t>
  </si>
  <si>
    <t>1890913278</t>
  </si>
  <si>
    <t>Montáž kanalizačního potrubí z plastů z polyetylenu PE 100 svařovaných na tupo v otevřeném výkopu ve sklonu do 20 % SDR 11/PN16 D 160 x 14,6 mm</t>
  </si>
  <si>
    <t>"potrubí PV1 - výtlak" 185</t>
  </si>
  <si>
    <t>28613363</t>
  </si>
  <si>
    <t>potrubí třívrstvé PE100 RC se signalizační vrstvou SDR11 160x14,6mm dl 12m</t>
  </si>
  <si>
    <t>1345188684</t>
  </si>
  <si>
    <t>185*1,05 'Přepočtené koeficientem množství</t>
  </si>
  <si>
    <t>871370320</t>
  </si>
  <si>
    <t>Montáž kanalizačního potrubí hladkého plnostěnného SN 12 z polypropylenu DN 300</t>
  </si>
  <si>
    <t>1733320396</t>
  </si>
  <si>
    <t>Montáž kanalizačního potrubí z plastů z polypropylenu PP hladkého plnostěnného SN 12 DN 300</t>
  </si>
  <si>
    <t>28617034</t>
  </si>
  <si>
    <t>trubka kanalizační PP plnostěnná třívrstvá DN 300x3000mm SN12</t>
  </si>
  <si>
    <t>-1180954197</t>
  </si>
  <si>
    <t>22,52*1,05 'Přepočtené koeficientem množství</t>
  </si>
  <si>
    <t>877325201</t>
  </si>
  <si>
    <t>Montáž elektrospojek na kanalizačním potrubí z PE trub d 160</t>
  </si>
  <si>
    <t>1702875273</t>
  </si>
  <si>
    <t>Montáž tvarovek na kanalizačním plastovém potrubí z polyetylenu PE 100 elektrotvarovek SDR 11/PN16 spojek nebo oblouků d 160</t>
  </si>
  <si>
    <t>1+3+6+35+2</t>
  </si>
  <si>
    <t>28615978</t>
  </si>
  <si>
    <t>elektrospojka SDR11 PE 100 PN16 D 160mm</t>
  </si>
  <si>
    <t>-1968801417</t>
  </si>
  <si>
    <t>286,1-R</t>
  </si>
  <si>
    <t>oblouk 11° SDR11 PE 100 RC PN16 D 160mm</t>
  </si>
  <si>
    <t>-911477072</t>
  </si>
  <si>
    <t>286,2-R</t>
  </si>
  <si>
    <t>oblouk 30° SDR11 PE 100 RC PN16 D 160mm</t>
  </si>
  <si>
    <t>-391713587</t>
  </si>
  <si>
    <t>28614901</t>
  </si>
  <si>
    <t>oblouk 45° SDR11 PE 100 RC PN16 D 160mm</t>
  </si>
  <si>
    <t>1324959796</t>
  </si>
  <si>
    <t>28653139</t>
  </si>
  <si>
    <t>nákružek lemový PE 100 SDR11 160mm</t>
  </si>
  <si>
    <t>-64201706</t>
  </si>
  <si>
    <t>286,3-R</t>
  </si>
  <si>
    <t>točivá příruba DN150 ocel/PE</t>
  </si>
  <si>
    <t>-1289968139</t>
  </si>
  <si>
    <t>877370310</t>
  </si>
  <si>
    <t>Montáž kolen na kanalizačním potrubí z PP trub hladkých plnostěnných DN 300</t>
  </si>
  <si>
    <t>131505082</t>
  </si>
  <si>
    <t>Montáž tvarovek na kanalizačním plastovém potrubí z polypropylenu PP hladkého plnostěnného kolen DN 300</t>
  </si>
  <si>
    <t>4+2</t>
  </si>
  <si>
    <t>28617175</t>
  </si>
  <si>
    <t>koleno kanalizační PP SN16 30° DN 300</t>
  </si>
  <si>
    <t>652236637</t>
  </si>
  <si>
    <t>28617185</t>
  </si>
  <si>
    <t>koleno kanalizační PP SN16 45° DN 300</t>
  </si>
  <si>
    <t>1907391298</t>
  </si>
  <si>
    <t>878,1-R</t>
  </si>
  <si>
    <t>Dodávka + montáž napojení potrubí výtlaku PE D160x14,6mm na potrubí technologie nerez D156x3,0mm, vč. tvarovek a přírub</t>
  </si>
  <si>
    <t>-239212479</t>
  </si>
  <si>
    <t>Poznámka k položce:_x000D_
viz TZ př.č.1.1.4.1 a v.č.D.1.1.4.2 až 12, situace C3_x000D_
Složení napojení:_x000D_
 - Nerez potrubí D156x3,0mm (tř.1.4404)  - 1m _x000D_
 - Nerez příruba D156x3,0mm (tř.1.4404) - 2ks_x000D_
 - Bitumenový nátěr na ocelové konstrukce_x000D_
 - lemový nákružek D160 s točivou přírubou - 2ks</t>
  </si>
  <si>
    <t>výtlak dle kladčeského schématu</t>
  </si>
  <si>
    <t>1378302257</t>
  </si>
  <si>
    <t>258498070</t>
  </si>
  <si>
    <t>185+1+1</t>
  </si>
  <si>
    <t>1858560491</t>
  </si>
  <si>
    <t>-1025403031</t>
  </si>
  <si>
    <t>899,1-R</t>
  </si>
  <si>
    <t>Zkouška funkčnosti signalizačního vodiče, vč. vypracování záznamu o zkoušce</t>
  </si>
  <si>
    <t>-1011647030</t>
  </si>
  <si>
    <t>Zkouška funkčnosti signalizačního vodiče za účasti odpovědného zástupce vlastníka a provozovatele. Ke zkoušce se pořizuje samostatný zápis – protokol, který se dokládá ke kolaudaci stavby.</t>
  </si>
  <si>
    <t>899401112</t>
  </si>
  <si>
    <t>Osazení poklopů litinových šoupátkových</t>
  </si>
  <si>
    <t>-1178554399</t>
  </si>
  <si>
    <t>42291352</t>
  </si>
  <si>
    <t>poklop litinový šoupátkový pro zemní soupravy osazení do terénu a do vozovky</t>
  </si>
  <si>
    <t>1145212823</t>
  </si>
  <si>
    <t>422,1-R</t>
  </si>
  <si>
    <t>deska podkladová šoupátková</t>
  </si>
  <si>
    <t>1736770374</t>
  </si>
  <si>
    <t>899721111</t>
  </si>
  <si>
    <t>Signalizační vodič DN do 150 mm na potrubí</t>
  </si>
  <si>
    <t>730079080</t>
  </si>
  <si>
    <t>Signalizační vodič na potrubí DN do 150 mm</t>
  </si>
  <si>
    <t>899722113</t>
  </si>
  <si>
    <t>Krytí potrubí z plastů výstražnou fólií z PVC 34cm</t>
  </si>
  <si>
    <t>1420913263</t>
  </si>
  <si>
    <t>Krytí potrubí z plastů výstražnou fólií z PVC šířky 34 cm</t>
  </si>
  <si>
    <t>919735111</t>
  </si>
  <si>
    <t>Řezání stávajícího živičného krytu hl do 50 mm</t>
  </si>
  <si>
    <t>-97446812</t>
  </si>
  <si>
    <t>Řezání stávajícího živičného krytu nebo podkladu  hloubky do 50 mm</t>
  </si>
  <si>
    <t>"PV1 - výtlak" 3,5*2</t>
  </si>
  <si>
    <t>Poznámka k položce:_x000D_
viz TZ př.č.1.1.4.1 a v.č.D.1.1.4.2 až 12, situace C3_x000D_
Zkouška vodotěsnosti nádrží zahrnuje kontrolu fyzického stavu nádrže a šachet, provedení měření a vyhotovení písemného zápisu pro doložení na úřadech státní správy</t>
  </si>
  <si>
    <t>"ČS" 2*1,5*5,25</t>
  </si>
  <si>
    <t>2027392588</t>
  </si>
  <si>
    <t>"ČS" 2*(2,6+2,1)</t>
  </si>
  <si>
    <t>"P3" 0,3*2</t>
  </si>
  <si>
    <t>639740666</t>
  </si>
  <si>
    <t>"P2" 0,3*1</t>
  </si>
  <si>
    <t>977151131</t>
  </si>
  <si>
    <t>Jádrové vrty diamantovými korunkami do stavebních materiálů D přes 350 do 400 mm</t>
  </si>
  <si>
    <t>-1950935786</t>
  </si>
  <si>
    <t>Jádrové vrty diamantovými korunkami do stavebních materiálů (železobetonu, betonu, cihel, obkladů, dlažeb, kamene) průměru přes 350 do 400 mm</t>
  </si>
  <si>
    <t>"P1" 0,3*1</t>
  </si>
  <si>
    <t>"prostup do stávajícího beton. žlabu pro přívod provozní vody do ČS" 0,25*1</t>
  </si>
  <si>
    <t>978,4-R</t>
  </si>
  <si>
    <t>Utěsnění prostupu DN250 po osazebí potrubí DN150 segmentovým těsněním, vč. dodávka materiálu</t>
  </si>
  <si>
    <t>675567219</t>
  </si>
  <si>
    <t>"P2" 1</t>
  </si>
  <si>
    <t>978,5-R</t>
  </si>
  <si>
    <t>Utěsnění prostupu DN400 po osazebí potrubí DN300 segmentovým těsněním, vč. dodávka materiálu</t>
  </si>
  <si>
    <t>-474405332</t>
  </si>
  <si>
    <t>"P1" 1</t>
  </si>
  <si>
    <t>"PV1 - gravitační, do stávajícího žlabu" 1</t>
  </si>
  <si>
    <t>997221551</t>
  </si>
  <si>
    <t>Vodorovná doprava suti ze sypkých materiálů do 1 km</t>
  </si>
  <si>
    <t>-1418950540</t>
  </si>
  <si>
    <t>Vodorovná doprava suti  bez naložení, ale se složením a s hrubým urovnáním ze sypkých materiálů, na vzdálenost do 1 km</t>
  </si>
  <si>
    <t>"jádrové vrty" 0,041+0,11+0,54</t>
  </si>
  <si>
    <t>"asfalt" 0,403+0,77</t>
  </si>
  <si>
    <t>"kamenivo" 4,466+2,03</t>
  </si>
  <si>
    <t>997221559</t>
  </si>
  <si>
    <t>Příplatek ZKD 1 km u vodorovné dopravy suti ze sypkých materiálů</t>
  </si>
  <si>
    <t>201749738</t>
  </si>
  <si>
    <t>Vodorovná doprava suti  bez naložení, ale se složením a s hrubým urovnáním Příplatek k ceně za každý další i započatý 1 km přes 1 km</t>
  </si>
  <si>
    <t>8,36*9 'Přepočtené koeficientem množství</t>
  </si>
  <si>
    <t>997221561</t>
  </si>
  <si>
    <t>Vodorovná doprava suti z kusových materiálů do 1 km</t>
  </si>
  <si>
    <t>-627510893</t>
  </si>
  <si>
    <t>Vodorovná doprava suti  bez naložení, ale se složením a s hrubým urovnáním z kusových materiálů, na vzdálenost do 1 km</t>
  </si>
  <si>
    <t>"beton. dlažba" 3,927</t>
  </si>
  <si>
    <t>"obrubník" 0,82</t>
  </si>
  <si>
    <t>997221569</t>
  </si>
  <si>
    <t>Příplatek ZKD 1 km u vodorovné dopravy suti z kusových materiálů</t>
  </si>
  <si>
    <t>-295176422</t>
  </si>
  <si>
    <t>4,747*9 'Přepočtené koeficientem množství</t>
  </si>
  <si>
    <t>997221611</t>
  </si>
  <si>
    <t>Nakládání suti na dopravní prostředky pro vodorovnou dopravu</t>
  </si>
  <si>
    <t>2088965586</t>
  </si>
  <si>
    <t>Nakládání na dopravní prostředky  pro vodorovnou dopravu suti</t>
  </si>
  <si>
    <t>997221861</t>
  </si>
  <si>
    <t>Poplatek za uložení stavebního odpadu na recyklační skládce (skládkovné) z prostého betonu pod kódem 17 01 01</t>
  </si>
  <si>
    <t>-1505603337</t>
  </si>
  <si>
    <t>997221862</t>
  </si>
  <si>
    <t>Poplatek za uložení stavebního odpadu na recyklační skládce (skládkovné) z armovaného betonu pod kódem 17 01 01</t>
  </si>
  <si>
    <t>-1541331440</t>
  </si>
  <si>
    <t>997221873</t>
  </si>
  <si>
    <t>-1977214567</t>
  </si>
  <si>
    <t>997221875</t>
  </si>
  <si>
    <t>Poplatek za uložení stavebního odpadu na recyklační skládce (skládkovné) asfaltového bez obsahu dehtu zatříděného do Katalogu odpadů pod kódem 17 03 02</t>
  </si>
  <si>
    <t>-559284535</t>
  </si>
  <si>
    <t>2034950268</t>
  </si>
  <si>
    <t>357,17-238,698</t>
  </si>
  <si>
    <t>Dodávka + montáž poklop z kompozitu 600x600mm, vč. rámu a nerez madel, vč. kotvení</t>
  </si>
  <si>
    <t>Dodávka + montáž plošina z kompozitu, vč. odnímatelného a pevných roštů, vč. kotvení a kotvícího materiálu</t>
  </si>
  <si>
    <t>Z/1 - Dodávka + montáž nerez odvětrací komín, ocel 1.4307, vč. límce pro utěsnění prostupu (P4) vloženo do bednění při betonáži</t>
  </si>
  <si>
    <t>-1869120425</t>
  </si>
  <si>
    <t>2ks</t>
  </si>
  <si>
    <t>15,21*2</t>
  </si>
  <si>
    <t>Z/2 - Dodávka + montáž nerez madlo, ocel 1.4307, vč. kotvení a kotvícího materiálu (8ks chemických kotev M10 + kotevní šrouby M10x165 A4 + matice s podloýkou M10)</t>
  </si>
  <si>
    <t>-1049581831</t>
  </si>
  <si>
    <t>Z/2 - Dodávka + montáž nerez madlo, ocel 1.4307, vč. kotvení a kotvícího materiálu (8ks chemických kotev M10 + kotevní šrouby M10x165 A4 + matice s podloýkou M10</t>
  </si>
  <si>
    <t>9,98*2</t>
  </si>
  <si>
    <t>Z/3a - Dodávka + montáž nerez žebřík, ocel 1.4307, vč. kotvení a kotvícího materiálu</t>
  </si>
  <si>
    <t>1820790219</t>
  </si>
  <si>
    <t>19,45</t>
  </si>
  <si>
    <t>Z/3b - Dodávka + montáž nerez žebřík, ocel 1.4307, vč. kotvení a kotvícího materiálu</t>
  </si>
  <si>
    <t>1613230916</t>
  </si>
  <si>
    <t>005 - SO 05 Sklad hořlavých kapalin</t>
  </si>
  <si>
    <t>0001 - DSO 05.1 Bourání stávajícího skladu</t>
  </si>
  <si>
    <t>612465768</t>
  </si>
  <si>
    <t>Poznámka k položce:_x000D_
viz TZ př.č.1.1.5.1.1 a v.č.D.1.1.5.1.2, situace C3</t>
  </si>
  <si>
    <t>"dle TZ" 77</t>
  </si>
  <si>
    <t>-1744627287</t>
  </si>
  <si>
    <t>dle TZ</t>
  </si>
  <si>
    <t>125,05</t>
  </si>
  <si>
    <t>Vodorovné přemístění přes 4 000 do 5000 m výkopku/sypaniny z horniny třídy těžitelnosti I skupiny 1 až 3 - ornice a výkop na mezideponii</t>
  </si>
  <si>
    <t>1172479712</t>
  </si>
  <si>
    <t>77*0,2</t>
  </si>
  <si>
    <t>1160058811</t>
  </si>
  <si>
    <t>-1906045996</t>
  </si>
  <si>
    <t>-850598113</t>
  </si>
  <si>
    <t>125,05m3 zeminy bude použit z výkopu z daného SO 05.1</t>
  </si>
  <si>
    <t>zbylých 30,95m3 je uvažováno z přebytečné zeminy SO 04</t>
  </si>
  <si>
    <t>920,1-R</t>
  </si>
  <si>
    <t>Náklady na vybourání kanalizační přípojky BT DN200 délky do 10m, vč. odvozu a likvidace</t>
  </si>
  <si>
    <t>498357358</t>
  </si>
  <si>
    <t>Poznámka k položce:_x000D_
viz TZ př.č.1.1.5.1.1 a v.č.D.1.1.5.1.2, situace C3_x000D_
KANALIZAČNÍ PŘÍPOJKA - TRASA A HLOUBKA NEZNÁMÁ. V PŘÍPADĚ OBNAŽENÍ PŘÍPOJKY VE VÝKOPU BUDE VYBOURÁNA. ZBYTEK BUDE ZAPLNĚN POPÍLKOCEMENTOVOU SUSPENZÍ.</t>
  </si>
  <si>
    <t>981011316</t>
  </si>
  <si>
    <t>Demolice budov zděných na MVC podíl konstrukcí přes 30 do 35 % postupným rozebíráním</t>
  </si>
  <si>
    <t>-1368547213</t>
  </si>
  <si>
    <t>Demolice budov  postupným rozebíráním z cihel, kamene, smíšeného nebo hrázděného zdiva, tvárnic na maltu vápennou nebo vápenocementovou s podílem konstrukcí přes 30 do 35 %</t>
  </si>
  <si>
    <t>nadzemní část, vč. veškerých prvků, okna, dveře, klempířksé prvky, kosntrukce stropu a  střechy...</t>
  </si>
  <si>
    <t>5,85*3,4*3</t>
  </si>
  <si>
    <t>981513116</t>
  </si>
  <si>
    <t>Demolice konstrukcí objektů z betonu prostého těžkou mechanizací</t>
  </si>
  <si>
    <t>1167710180</t>
  </si>
  <si>
    <t>Demolice konstrukcí objektů  těžkými mechanizačními prostředky konstrukcí z betonu prostého</t>
  </si>
  <si>
    <t>"základy" 10</t>
  </si>
  <si>
    <t>"betonový najezd" 4,9</t>
  </si>
  <si>
    <t>"opěrné stěny najezdu" 5,3</t>
  </si>
  <si>
    <t>1289961071</t>
  </si>
  <si>
    <t>246860387</t>
  </si>
  <si>
    <t>83,226*9 'Přepočtené koeficientem množství</t>
  </si>
  <si>
    <t>-1502574100</t>
  </si>
  <si>
    <t>38,786</t>
  </si>
  <si>
    <t>381706764</t>
  </si>
  <si>
    <t>44,44</t>
  </si>
  <si>
    <t>0002 - DSO 05.2 Skladovací kontejner s požární odolností</t>
  </si>
  <si>
    <t>600178479</t>
  </si>
  <si>
    <t>Poznámka k položce:_x000D_
viz TZ př.č.1.1.5.2.1 a v.č.D.1.1.5.2.2, situace C3</t>
  </si>
  <si>
    <t>3,7*3,7*0,43</t>
  </si>
  <si>
    <t>1406521558</t>
  </si>
  <si>
    <t>5,887</t>
  </si>
  <si>
    <t>-1266730488</t>
  </si>
  <si>
    <t>-1318664647</t>
  </si>
  <si>
    <t>-1048419619</t>
  </si>
  <si>
    <t>3,516</t>
  </si>
  <si>
    <t>-781785494</t>
  </si>
  <si>
    <t>-3,516</t>
  </si>
  <si>
    <t>316386006</t>
  </si>
  <si>
    <t>3*3</t>
  </si>
  <si>
    <t>-2118702413</t>
  </si>
  <si>
    <t>2,371*1,8 'Přepočtené koeficientem množství</t>
  </si>
  <si>
    <t>-1653898705</t>
  </si>
  <si>
    <t>podklaní</t>
  </si>
  <si>
    <t>-0,625</t>
  </si>
  <si>
    <t>OP základu do úurovně zásypu recyklátem</t>
  </si>
  <si>
    <t>-2,3*2,3*0,33</t>
  </si>
  <si>
    <t>1865536693</t>
  </si>
  <si>
    <t>2,5*2,5*0,1</t>
  </si>
  <si>
    <t>273322611</t>
  </si>
  <si>
    <t>Základové desky ze ŽB se zvýšenými nároky na prostředí tř. C 30/37 XC4, XD2, XF3, XA3</t>
  </si>
  <si>
    <t>-1300367475</t>
  </si>
  <si>
    <t>Základy z betonu železového (bez výztuže) desky z betonu se zvýšenými nároky na prostředí tř. C 30/37</t>
  </si>
  <si>
    <t>Poznámka k položce:_x000D_
viz TZ př.č.1.1.5.2.1 a v.č.D.1.1.5.2.2, situace C3_x000D_
statika TZ př.č. D.1.2.5.1 a v.č. D.1.2.5.2</t>
  </si>
  <si>
    <t>2,3*2,3*0,9</t>
  </si>
  <si>
    <t>-1093638862</t>
  </si>
  <si>
    <t>2*(2,3+2,3)*0,9</t>
  </si>
  <si>
    <t>-1986325788</t>
  </si>
  <si>
    <t>275361821</t>
  </si>
  <si>
    <t>Výztuž základových patek betonářskou ocelí 10 505 (R)</t>
  </si>
  <si>
    <t>-2084473394</t>
  </si>
  <si>
    <t>Výztuž základů patek z betonářské oceli 10 505 (R)</t>
  </si>
  <si>
    <t>0,149</t>
  </si>
  <si>
    <t>275362021</t>
  </si>
  <si>
    <t>Výztuž základových patek svařovanými sítěmi Kari</t>
  </si>
  <si>
    <t>1936798234</t>
  </si>
  <si>
    <t>Výztuž základů patek ze svařovaných sítí z drátů typu KARI</t>
  </si>
  <si>
    <t>0,08</t>
  </si>
  <si>
    <t>925,1-R</t>
  </si>
  <si>
    <t>Dodávka + montáž kontejner s požární odolností se záchytnou vanou a policí</t>
  </si>
  <si>
    <t>2103524544</t>
  </si>
  <si>
    <t xml:space="preserve">Dodávka + montáž kontejner s požární odolností se záchytnou vanou a policí
- vnější rozměry : 1910 x 1980 x 2380 mm 
- vnitřní rozměry : 1267 x 1480 x 1960 mm 
- kapacita : až 4x sud á 200 litrů 
- požární odolnost REI 90 DP1, sklad tvoří samostatný požární úsek 
- objem záchytné vany : 225 litrů 
- požární izolace o síle 100 mm 
- světlý rozměr dveří min. 1.265 x 2.000 mm 
- bez nuceného větrání, bez temperace, bez osvětlení
- bez požárního hasiče s řídící jednotkou a bez elektromagnetické aretace dveří.
- kontejner je celolakovaný v odstínu RAL 9002 nebo dle dohody 
- 1x regálová police 1250x1450
- včetně dopravy na místo, složení, ustavení a kotvení do základové desky
- včetně revizní zprávy a zaškolení obsluhy
- kontejner musí stát na rovné a vodorovné betonové základové desce 
</t>
  </si>
  <si>
    <t>998011001</t>
  </si>
  <si>
    <t>Přesun hmot pro budovy zděné v do 6 m</t>
  </si>
  <si>
    <t>-1919365930</t>
  </si>
  <si>
    <t>Přesun hmot pro budovy občanské výstavby, bydlení, výrobu a služby  s nosnou svislou konstrukcí zděnou z cihel, tvárnic nebo kamene vodorovná dopravní vzdálenost do 100 m pro budovy výšky do 6 m</t>
  </si>
  <si>
    <t>2026981541</t>
  </si>
  <si>
    <t>4,7*3</t>
  </si>
  <si>
    <t>-691322114</t>
  </si>
  <si>
    <t>006 - SO 06 Zpevněné plochy</t>
  </si>
  <si>
    <t>0001 - SO 06.1 Komunikace</t>
  </si>
  <si>
    <t>Město Šumperk</t>
  </si>
  <si>
    <t>Vodohospodářská zařízení Šumperk, a.s., Jílová 6</t>
  </si>
  <si>
    <t>SWECO Hydroprojekt a.s., divize Morava</t>
  </si>
  <si>
    <t>Ing. Martin Vaškeba</t>
  </si>
  <si>
    <t xml:space="preserve">    5 - Komunikace pozemní</t>
  </si>
  <si>
    <t>113107525</t>
  </si>
  <si>
    <t>Odstranění podkladu z kameniva drceného tl přes 400 do 500 mm při překopech strojně pl přes 15 m2</t>
  </si>
  <si>
    <t>1216670890</t>
  </si>
  <si>
    <t>Poznámka k položce:_x000D_
viz TZ př.č. D.1.1.6.1 a v.č. D.1.1.6.2 až 5, situace C3</t>
  </si>
  <si>
    <t>90,84 "Odstranění konstrukční vrstvy z betonové recyklátu - zásyp rýh tl. 470 mm"</t>
  </si>
  <si>
    <t>113154223</t>
  </si>
  <si>
    <t>Frézování živičného krytu tl 50 mm pruh š přes 0,5 do 1 m pl přes 500 do 1000 m2 bez překážek v trase</t>
  </si>
  <si>
    <t>533410835</t>
  </si>
  <si>
    <t>125,60*0,60 "Napojení zpevněných ploch na stávající omunikaci - ACP"</t>
  </si>
  <si>
    <t>613,08 "Stávající asfaltová komunikace - vsrtva ACO"</t>
  </si>
  <si>
    <t>151,63 "Překopy komunikace - napojení ACO"</t>
  </si>
  <si>
    <t>123,17 "Překopy komunikace - napojení ACP"</t>
  </si>
  <si>
    <t>-1891082119</t>
  </si>
  <si>
    <t>121,60 "Vytrhání přídlažby"</t>
  </si>
  <si>
    <t>-11,20 "Vytrhání součástí realizace sítí"</t>
  </si>
  <si>
    <t>1051303910</t>
  </si>
  <si>
    <t>přípojka</t>
  </si>
  <si>
    <t>5,1*2</t>
  </si>
  <si>
    <t>122251103</t>
  </si>
  <si>
    <t>Odkopávky a prokopávky nezapažené v hornině třídy těžitelnosti I skupiny 3 objem do 100 m3 strojně</t>
  </si>
  <si>
    <t>-337034046</t>
  </si>
  <si>
    <t>Poznámka k položce:_x000D_
viz TZ př.č. D.1.1.6.1 a v.č. D.1.1.6.2 až 5, situace C3_x000D_
100% hor. tř. III</t>
  </si>
  <si>
    <t>102,14*0,17 "Odstranění konstrukčních vrstev po překopech - stávající konstrukční vrstvy"</t>
  </si>
  <si>
    <t>129951121</t>
  </si>
  <si>
    <t>Bourání zdiva z betonu prostého neprokládaného v odkopávkách nebo prokopávkách strojně</t>
  </si>
  <si>
    <t>-793229101</t>
  </si>
  <si>
    <t>0,6*109 "Dobourání kalového pole pod konstrukcí vozovky"</t>
  </si>
  <si>
    <t>1695413182</t>
  </si>
  <si>
    <t>Poznámka k položce:_x000D_
viz TZ př.č. D.1.1.6.1 a v.č. D.1.1.6.2 až 5, situace C3_x000D_
100% hor.tř. III</t>
  </si>
  <si>
    <t>"přípojka" 5,1*1,26*(1,5-0,2)</t>
  </si>
  <si>
    <t>704936923</t>
  </si>
  <si>
    <t>5,1*1,5*2</t>
  </si>
  <si>
    <t>685268767</t>
  </si>
  <si>
    <t>2146703020</t>
  </si>
  <si>
    <t>10,2*0,2</t>
  </si>
  <si>
    <t>8,354</t>
  </si>
  <si>
    <t>-2003942318</t>
  </si>
  <si>
    <t>Vodorovné přemístění přes 9 000 do 10000 m výkopku/sypaniny z horniny třídy těžitelnosti I skupiny 1 až 3</t>
  </si>
  <si>
    <t>-987232039</t>
  </si>
  <si>
    <t>-4,819</t>
  </si>
  <si>
    <t>17,364"Odkopávky"</t>
  </si>
  <si>
    <t>139,820*0,20 "Odstranění DK tl. 200 mm"</t>
  </si>
  <si>
    <t>90,840*0,470 "Odstranění betonového recyklátu tl. 450 mm"</t>
  </si>
  <si>
    <t>1018405409</t>
  </si>
  <si>
    <t>zásyp výkopkem</t>
  </si>
  <si>
    <t>4,819</t>
  </si>
  <si>
    <t>-992363274</t>
  </si>
  <si>
    <t>-975633648</t>
  </si>
  <si>
    <t>Poznámka k položce:_x000D_
viz TZ př.č.1.1.9.1 a v.č.D.1.1.9.5 a 8, situace C3</t>
  </si>
  <si>
    <t>"přípojka" 5,1*1,26</t>
  </si>
  <si>
    <t>-1639895051</t>
  </si>
  <si>
    <t>91,558*1,8 'Přepočtené koeficientem množství</t>
  </si>
  <si>
    <t>-1380122756</t>
  </si>
  <si>
    <t>0,42*109 "zásyp dobrourání kalových polí"</t>
  </si>
  <si>
    <t>-0,643</t>
  </si>
  <si>
    <t>-2,892</t>
  </si>
  <si>
    <t>58981122</t>
  </si>
  <si>
    <t>recyklát betonový frakce 0/32</t>
  </si>
  <si>
    <t>-586592632</t>
  </si>
  <si>
    <t>zásyp kalových polí</t>
  </si>
  <si>
    <t>45,78*1,8 "Přepočtené koeficientem množství</t>
  </si>
  <si>
    <t>-826985921</t>
  </si>
  <si>
    <t>"přípojka" 5,1*1,26*0,45</t>
  </si>
  <si>
    <t>1124108491</t>
  </si>
  <si>
    <t>2,892*2 'Přepočtené koeficientem množství</t>
  </si>
  <si>
    <t>181951112</t>
  </si>
  <si>
    <t>Úprava pláně v hornině třídy těžitelnosti I skupiny 1 až 3 se zhutněním strojně</t>
  </si>
  <si>
    <t>1107012607</t>
  </si>
  <si>
    <t>613,08 "Komunikace"</t>
  </si>
  <si>
    <t>245,71"Komunikace - ACO- odstranění pro překop kanalizace"</t>
  </si>
  <si>
    <t>942,60 "Zpevněná plocha"</t>
  </si>
  <si>
    <t>-1236582559</t>
  </si>
  <si>
    <t>"přípojka" 5,1*1,26*0,1</t>
  </si>
  <si>
    <t>Komunikace pozemní</t>
  </si>
  <si>
    <t>564861111</t>
  </si>
  <si>
    <t>Podklad ze štěrkodrtě ŠD plochy přes 100 m2 tl 200 mm</t>
  </si>
  <si>
    <t>-1957190664</t>
  </si>
  <si>
    <t>942,26 "Zpevněné plochy"</t>
  </si>
  <si>
    <t>109,07+94,08 "Překopy na stávající konstrukční vrstvy"</t>
  </si>
  <si>
    <t>564952111</t>
  </si>
  <si>
    <t>Podklad z mechanicky zpevněného kameniva MZK tl 150 mm</t>
  </si>
  <si>
    <t>-1973970323</t>
  </si>
  <si>
    <t>125,60*0,30 "Napojení zpevněných ploch na stávající omunikaci - ACP"</t>
  </si>
  <si>
    <t>565165111</t>
  </si>
  <si>
    <t>Asfaltový beton vrstva podkladní ACP 16 (obalované kamenivo OKS) tl 80 mm š do 3 m</t>
  </si>
  <si>
    <t>1024128169</t>
  </si>
  <si>
    <t>942,26 "Zpevněná plocha"</t>
  </si>
  <si>
    <t>125,60*0,60 "Napojení zpevněných ploch na stávající komunikaci ACP"</t>
  </si>
  <si>
    <t>217,25 "Napojení na komunikaci - překopy ACP"</t>
  </si>
  <si>
    <t>573111111</t>
  </si>
  <si>
    <t>Postřik živičný infiltrační s posypem z asfaltu množství 0,60 kg/m2</t>
  </si>
  <si>
    <t>-1438011256</t>
  </si>
  <si>
    <t>573231108</t>
  </si>
  <si>
    <t>Postřik živičný spojovací ze silniční emulze v množství 0,50 kg/m2</t>
  </si>
  <si>
    <t>2114887135</t>
  </si>
  <si>
    <t>613,08 "Stávající komunikace vrstva ACO"</t>
  </si>
  <si>
    <t>245,71 "Překopy komunikace ACO"</t>
  </si>
  <si>
    <t>577134121</t>
  </si>
  <si>
    <t>Asfaltový beton vrstva obrusná ACO 11 (ABS) tř. I tl 40 mm š přes 3 m z nemodifikovaného asfaltu</t>
  </si>
  <si>
    <t>415684169</t>
  </si>
  <si>
    <t>Montáž kanalizačního potrubí hladkého plnostěnného SN 12 z polypropylenu DN150</t>
  </si>
  <si>
    <t>-1993148578</t>
  </si>
  <si>
    <t>Montáž kanalizačního potrubí z plastů z polypropylenu PP hladkého plnostěnného SN 12 DN do 150</t>
  </si>
  <si>
    <t>"přípojka" 5,1</t>
  </si>
  <si>
    <t>-1114634076</t>
  </si>
  <si>
    <t>5,1*1,05 'Přepočtené koeficientem množství</t>
  </si>
  <si>
    <t>1376081513</t>
  </si>
  <si>
    <t>2075943211</t>
  </si>
  <si>
    <t>-727097946</t>
  </si>
  <si>
    <t>899231111</t>
  </si>
  <si>
    <t>Výšková úprava uličního vstupu nebo vpusti do 200 mm zvýšením mříže</t>
  </si>
  <si>
    <t>1938512212</t>
  </si>
  <si>
    <t>916131113</t>
  </si>
  <si>
    <t>Osazení silničního obrubníku betonového ležatého s boční opěrou do lože z betonu prostého</t>
  </si>
  <si>
    <t>-326651277</t>
  </si>
  <si>
    <t>20,8 "Nájezdový obrubník"</t>
  </si>
  <si>
    <t>82 "Silniční obrubník"</t>
  </si>
  <si>
    <t>5 "Přechodový obrubníky"</t>
  </si>
  <si>
    <t>Mezisoučet "Zpevněné plochy"</t>
  </si>
  <si>
    <t>28,10 "Silniční orbubník - oprava po překopech"</t>
  </si>
  <si>
    <t>10,30 "Přídlažba po překopech"</t>
  </si>
  <si>
    <t>59217029</t>
  </si>
  <si>
    <t>obrubník betonový silniční nájezdový 1000x150x150mm</t>
  </si>
  <si>
    <t>1816633779</t>
  </si>
  <si>
    <t>59217031</t>
  </si>
  <si>
    <t>obrubník betonový silniční 1000x150x250mm</t>
  </si>
  <si>
    <t>-995104553</t>
  </si>
  <si>
    <t>28,10</t>
  </si>
  <si>
    <t>59218002</t>
  </si>
  <si>
    <t>krajník betonový silniční 500x250x100mm</t>
  </si>
  <si>
    <t>-1660627334</t>
  </si>
  <si>
    <t>59217030</t>
  </si>
  <si>
    <t>obrubník betonový silniční přechodový 1000x150x150-250mm</t>
  </si>
  <si>
    <t>538825262</t>
  </si>
  <si>
    <t>916991121</t>
  </si>
  <si>
    <t>Lože pod obrubníky, krajníky nebo obruby z dlažebních kostek z betonu prostého</t>
  </si>
  <si>
    <t>-1114737200</t>
  </si>
  <si>
    <t>"obrubník" 146,2*0,15*0,20</t>
  </si>
  <si>
    <t>"žlab" 1*0,5*0,2</t>
  </si>
  <si>
    <t>919112213</t>
  </si>
  <si>
    <t>Řezání spár pro vytvoření komůrky š 10 mm hl 25 mm pro těsnící zálivku v živičném krytu</t>
  </si>
  <si>
    <t>-1985636097</t>
  </si>
  <si>
    <t>91,78</t>
  </si>
  <si>
    <t>919121112</t>
  </si>
  <si>
    <t>Těsnění spár zálivkou za studena pro komůrky š 10 mm hl 25 mm s těsnicím profilem</t>
  </si>
  <si>
    <t>2091835279</t>
  </si>
  <si>
    <t>91,780</t>
  </si>
  <si>
    <t>935113111</t>
  </si>
  <si>
    <t>Osazení odvodňovacího polymerbetonového žlabu s krycím roštem šířky do 200 mm</t>
  </si>
  <si>
    <t>1915230441</t>
  </si>
  <si>
    <t>Osazení odvodňovacího žlabu s krycím roštem  polymerbetonového šířky do 200 mm</t>
  </si>
  <si>
    <t>59227006</t>
  </si>
  <si>
    <t>žlab odvodňovací z polymerbetonu se spádem dna 0,5% 1000x130x155/160mm, vč. roštu</t>
  </si>
  <si>
    <t>-1508407249</t>
  </si>
  <si>
    <t>žlab odvodňovací z polymerbetonu se spádem dna 0,5% 1000x130x155/160mm</t>
  </si>
  <si>
    <t>-112879654</t>
  </si>
  <si>
    <t>"napojení přípojky do betonového žlabu" 0,2*1</t>
  </si>
  <si>
    <t>Dodávka + montáž ocelové sloupky s reflexním polepem, vč. kotvení a kotvícího materiálu</t>
  </si>
  <si>
    <t>-407595711</t>
  </si>
  <si>
    <t xml:space="preserve">Dodávka + montáž ocelové sloupky s reflexním polepem, vč. kotvení a kotvícího materiálu
sloupky z 2 ks ocelových trubek ∅ 80 mm délky 1,2 m, které budou následně žárově pozinkovány. Hmotnost obou ocelových trubek celkem 14,38 kg. Následně bude na sloupky proveden polep reflexní fólií – červeno bílé pruhy a budou přidány reflexní odrazové prvky (po celé výšce, min 3 ks).
Sloupky budou kotvené na boční zídku zboku přes kotevní desku (kotevní deska 200 x 300 x 6 mm nerezová ocel tř. 1.4307, hmotnost 0,42 kg, součástí desky bude 4x chemická kotva M10 a 4x kotevní šroub M10x165).
</t>
  </si>
  <si>
    <t>14,8</t>
  </si>
  <si>
    <t>978,8-R</t>
  </si>
  <si>
    <t>Utěsnění prostupu DN200 po osazebí potrubí DN150 segmentovým těsněním, vč. dodávka materiálu</t>
  </si>
  <si>
    <t>459413692</t>
  </si>
  <si>
    <t>Poznámka k položce:_x000D_
viz TZ př.č.1.1.9.1 a v.č.D.1.1.9.2, D.1.1.9.9 až 12, situace C3</t>
  </si>
  <si>
    <t>"napojení přípojky do betonového žlabu " 1</t>
  </si>
  <si>
    <t>997002511</t>
  </si>
  <si>
    <t>Vodorovné přemístění suti a vybouraných hmot bez naložení ale se složením a urovnáním do 1 km</t>
  </si>
  <si>
    <t>-1725627220</t>
  </si>
  <si>
    <t>110,773 "Asfalty"</t>
  </si>
  <si>
    <t>140,352 "Betony"</t>
  </si>
  <si>
    <t xml:space="preserve">0,014 "jádrový vrt" </t>
  </si>
  <si>
    <t>997002519</t>
  </si>
  <si>
    <t>Příplatek ZKD 1 km přemístění suti a vybouraných hmot</t>
  </si>
  <si>
    <t>2057463168</t>
  </si>
  <si>
    <t>251,139</t>
  </si>
  <si>
    <t>251,139*9 "Přepočtené koeficientem množství</t>
  </si>
  <si>
    <t>997002611</t>
  </si>
  <si>
    <t>Nakládání suti a vybouraných hmot</t>
  </si>
  <si>
    <t>-679486999</t>
  </si>
  <si>
    <t>1230642835</t>
  </si>
  <si>
    <t>997013875</t>
  </si>
  <si>
    <t>-174764180</t>
  </si>
  <si>
    <t>396882212</t>
  </si>
  <si>
    <t>256078936</t>
  </si>
  <si>
    <t>0002 - SO 06.2 Chodník</t>
  </si>
  <si>
    <t>765429933</t>
  </si>
  <si>
    <t>37,57 "Odkop pro k-ční vrstvy chodníku"</t>
  </si>
  <si>
    <t>-985109473</t>
  </si>
  <si>
    <t>37,57*0,09 "Odkop pro k-ční vrstvy chodníku"</t>
  </si>
  <si>
    <t>Vodorovné přemístění přes 4 000 do 5000 m výkopku/sypaniny z horniny třídy těžitelnosti I skupiny 1 až 3 - ornice na mezideponii</t>
  </si>
  <si>
    <t>1023598520</t>
  </si>
  <si>
    <t>Vodorovné přemístění přes 4 000 do 5000 m výkopku/sypaniny z horniny třídy těžitelnosti I skupiny 1 až 3</t>
  </si>
  <si>
    <t>37,57*0,20 "Odvoz ornice na meziskládku ve vzdálenosti 5 km"</t>
  </si>
  <si>
    <t>-862367314</t>
  </si>
  <si>
    <t>odkopávky</t>
  </si>
  <si>
    <t>3,381</t>
  </si>
  <si>
    <t>167151101</t>
  </si>
  <si>
    <t>Nakládání výkopku z hornin třídy těžitelnosti I skupiny 1 až 3 do 100 m3</t>
  </si>
  <si>
    <t>-1486267616</t>
  </si>
  <si>
    <t>1362337700</t>
  </si>
  <si>
    <t>3,381*1,8 'Přepočtené koeficientem množství</t>
  </si>
  <si>
    <t>791967836</t>
  </si>
  <si>
    <t>37,57 "Chodník"</t>
  </si>
  <si>
    <t>266048374</t>
  </si>
  <si>
    <t>596811120</t>
  </si>
  <si>
    <t>Kladení betonové dlažby komunikací pro pěší do lože z kameniva velikosti do 0,09 m2 pl do 50 m2</t>
  </si>
  <si>
    <t>384199668</t>
  </si>
  <si>
    <t>37,570</t>
  </si>
  <si>
    <t>59245601</t>
  </si>
  <si>
    <t>dlažba desková betonová 500x500x50mm přírodní</t>
  </si>
  <si>
    <t>-316593770</t>
  </si>
  <si>
    <t>37,57*1,05 "Přepočtené koeficientem množství</t>
  </si>
  <si>
    <t>916231212</t>
  </si>
  <si>
    <t>Osazení chodníkového obrubníku betonového stojatého bez boční opěry do lože z betonu prostého</t>
  </si>
  <si>
    <t>1445083078</t>
  </si>
  <si>
    <t>52,8 "Chodníkový obrubník"</t>
  </si>
  <si>
    <t>59217001</t>
  </si>
  <si>
    <t>obrubník betonový zahradní 1000x50x250mm</t>
  </si>
  <si>
    <t>-669159949</t>
  </si>
  <si>
    <t>-728280475</t>
  </si>
  <si>
    <t>52,80*0,15*0,20</t>
  </si>
  <si>
    <t>-787400762</t>
  </si>
  <si>
    <t>007 - SO 07 Výměna trafa 400/630 kVA</t>
  </si>
  <si>
    <t>21-M - Elektromontáže</t>
  </si>
  <si>
    <t xml:space="preserve">    D1 - Dodávka+montáž</t>
  </si>
  <si>
    <t xml:space="preserve">    D2 - Demontáže</t>
  </si>
  <si>
    <t xml:space="preserve">    D3 - Provizoria</t>
  </si>
  <si>
    <t xml:space="preserve">    D4 - Dokumentace, zkoušky</t>
  </si>
  <si>
    <t>Dodávka+montáž</t>
  </si>
  <si>
    <t>Pol1</t>
  </si>
  <si>
    <t>VN pojistka 31,5A komplet vč. montáže</t>
  </si>
  <si>
    <t>Pol2</t>
  </si>
  <si>
    <t>Transformátor 630 kVA komplet vč. montáže a mechanizace</t>
  </si>
  <si>
    <t>Pol3</t>
  </si>
  <si>
    <t>Očištění a nátěry ocelových konstrukcí</t>
  </si>
  <si>
    <t>Pol4</t>
  </si>
  <si>
    <t>Úprava nosných profilů transformátoru</t>
  </si>
  <si>
    <t>Pol5</t>
  </si>
  <si>
    <t>Svod AYKY 3x240+120 komplet vč. svodových trubek a spoj. materiálu</t>
  </si>
  <si>
    <t>Pol6</t>
  </si>
  <si>
    <t>Uzemňovací vodč FeZn3/40 komplet vč svorek a spoj. materiálu</t>
  </si>
  <si>
    <t>Pol7</t>
  </si>
  <si>
    <t>Hlavní jistič RST In=1000A  komplet vč. montáže</t>
  </si>
  <si>
    <t>Pol8</t>
  </si>
  <si>
    <t>Jistič In=400A, vyrážecí cívka, pomocný pojuistkový odpojovač OPVP10-1, pojistka gG2A komplet vč. montáže</t>
  </si>
  <si>
    <t>Pol9</t>
  </si>
  <si>
    <t>Měřící proudový transformátor 1000A/5A, TŘ.P. 0,5% komplet vč. montáže</t>
  </si>
  <si>
    <t>Demontáže</t>
  </si>
  <si>
    <t>Pol10</t>
  </si>
  <si>
    <t>Demontáž transformátoru 400kVA komplet vč. mechanizace, vč. převozu v rámci areálu ČOV na místo určené investorem</t>
  </si>
  <si>
    <t>Poznámka k položce:_x000D_
stávající trafo bude po demontáži ponechané v areálu ČOV, místo uložení bude provozovatelem určeno v průběhu stavby</t>
  </si>
  <si>
    <t>Pol11</t>
  </si>
  <si>
    <t>Demontáž stávajících svodů</t>
  </si>
  <si>
    <t>Pol12</t>
  </si>
  <si>
    <t>Demontáž stávajícího uzemňovacího vodiče</t>
  </si>
  <si>
    <t>Pol13</t>
  </si>
  <si>
    <t>Demontáž hlavního jističe RST</t>
  </si>
  <si>
    <t>Pol14</t>
  </si>
  <si>
    <t>Demontáž MPT</t>
  </si>
  <si>
    <t>Provizoria</t>
  </si>
  <si>
    <t>Pol15</t>
  </si>
  <si>
    <t>pronájem DG 250kVA</t>
  </si>
  <si>
    <t xml:space="preserve">pronájem DG 250kVA
</t>
  </si>
  <si>
    <t>Pol20</t>
  </si>
  <si>
    <t>sazba obsluhy při provozu</t>
  </si>
  <si>
    <t>-1344226581</t>
  </si>
  <si>
    <t>Pol21</t>
  </si>
  <si>
    <t>sazba obsluhy při přepojení</t>
  </si>
  <si>
    <t>1657898675</t>
  </si>
  <si>
    <t>Pol22</t>
  </si>
  <si>
    <t>náklady na pohonné hmoty</t>
  </si>
  <si>
    <t>l</t>
  </si>
  <si>
    <t>1251824406</t>
  </si>
  <si>
    <t>Dokumentace, zkoušky</t>
  </si>
  <si>
    <t>Pol16</t>
  </si>
  <si>
    <t>Statické posouzení sloupové trafostanice</t>
  </si>
  <si>
    <t>Pol17</t>
  </si>
  <si>
    <t>Revize</t>
  </si>
  <si>
    <t>Pol19</t>
  </si>
  <si>
    <t>Dokumentace jiná - PKZ, PTD…</t>
  </si>
  <si>
    <t>008 - SO 08 Rozvod plynu</t>
  </si>
  <si>
    <t>0001 - SO 08.1 Rozvod plynu - zemní práce</t>
  </si>
  <si>
    <t>-1635794215</t>
  </si>
  <si>
    <t>Poznámka k položce:_x000D_
viz TZ př.č.1.1.6.1 a v.č.D.1.1.6.2 až 4, situace C3</t>
  </si>
  <si>
    <t>4*1</t>
  </si>
  <si>
    <t>603819200</t>
  </si>
  <si>
    <t>113107331</t>
  </si>
  <si>
    <t>Odstranění podkladu z betonu prostého tl přes 100 do 150 mm strojně pl do 50 m2</t>
  </si>
  <si>
    <t>1669835376</t>
  </si>
  <si>
    <t>Odstranění podkladů nebo krytů strojně plochy jednotlivě do 50 m2 s přemístěním hmot na skládku na vzdálenost do 3 m nebo s naložením na dopravní prostředek z betonu prostého, o tl. vrstvy přes 100 do 150 mm</t>
  </si>
  <si>
    <t>stávající kalová pole</t>
  </si>
  <si>
    <t>24,9*1</t>
  </si>
  <si>
    <t>113107162,1</t>
  </si>
  <si>
    <t>471419469</t>
  </si>
  <si>
    <t>-1049066614</t>
  </si>
  <si>
    <t>-1923027645</t>
  </si>
  <si>
    <t>1765090993</t>
  </si>
  <si>
    <t>34,3*1</t>
  </si>
  <si>
    <t>119002411</t>
  </si>
  <si>
    <t>Pojezdový ocelový plech pro zabezpečení výkopu zřízení</t>
  </si>
  <si>
    <t>-1587644978</t>
  </si>
  <si>
    <t xml:space="preserve">Pomocné konstrukce při zabezpečení výkopu vodorovné pojízdné z tlustého ocelového plechu </t>
  </si>
  <si>
    <t>2,5*2,5*4</t>
  </si>
  <si>
    <t>119002412</t>
  </si>
  <si>
    <t>Pojezdový ocelový plech pro zabezpečení výkopu odstranění</t>
  </si>
  <si>
    <t>-1739145929</t>
  </si>
  <si>
    <t>-1173486978</t>
  </si>
  <si>
    <t>46,66*1</t>
  </si>
  <si>
    <t>131251103</t>
  </si>
  <si>
    <t>Hloubení jam nezapažených v hornině třídy těžitelnosti I skupiny 3 objem do 100 m3 strojně</t>
  </si>
  <si>
    <t>4407978</t>
  </si>
  <si>
    <t>Hloubení nezapažených jam a zářezů strojně s urovnáním dna do předepsaného profilu a spádu v hornině třídy těžitelnosti I skupiny 3 přes 50 do 100 m3</t>
  </si>
  <si>
    <t>základ pro HUP</t>
  </si>
  <si>
    <t>1,8*2,065*0,75</t>
  </si>
  <si>
    <t>807960904</t>
  </si>
  <si>
    <t>Poznámka k položce:_x000D_
viz TZ př.č.1.1.6.1 a v.č.D.1.1.6.2 až 4, situace C3_x000D_
100% hor.tř. III</t>
  </si>
  <si>
    <t>46,66*1*(1-0,2)</t>
  </si>
  <si>
    <t>4*1*(1-0,29)</t>
  </si>
  <si>
    <t>34,3*1*(1-0,47)</t>
  </si>
  <si>
    <t>50,8*1*(1-0)</t>
  </si>
  <si>
    <t>v místě stávajícíh kalových polí, tl.300mm, odstraněno v rámcí přípravných prací</t>
  </si>
  <si>
    <t>24,9*1*(1-0,3)</t>
  </si>
  <si>
    <t>1141711857</t>
  </si>
  <si>
    <t>úsek cca 45m, hloubka 1,2</t>
  </si>
  <si>
    <t>45*1,2*2</t>
  </si>
  <si>
    <t>466567779</t>
  </si>
  <si>
    <t>2124659777</t>
  </si>
  <si>
    <t>46,66*0,2</t>
  </si>
  <si>
    <t>126,577</t>
  </si>
  <si>
    <t>2,788</t>
  </si>
  <si>
    <t>-50,8*1*(1-0,1-0,363)</t>
  </si>
  <si>
    <t>-1536628186</t>
  </si>
  <si>
    <t>-155371198</t>
  </si>
  <si>
    <t>992567753</t>
  </si>
  <si>
    <t>71,463</t>
  </si>
  <si>
    <t>-43,191/2,1</t>
  </si>
  <si>
    <t>771352019</t>
  </si>
  <si>
    <t>-50,896</t>
  </si>
  <si>
    <t>-2140334040</t>
  </si>
  <si>
    <t>160,66*1</t>
  </si>
  <si>
    <t>"základ pod HUP" 1*2,005</t>
  </si>
  <si>
    <t>1800822962</t>
  </si>
  <si>
    <t>78,469*1,8 'Přepočtené koeficientem množství</t>
  </si>
  <si>
    <t>-2124938657</t>
  </si>
  <si>
    <t>-58,32</t>
  </si>
  <si>
    <t>-16,066</t>
  </si>
  <si>
    <t>OP ztraceného bednění pod terénem</t>
  </si>
  <si>
    <t>-(1+1+1,655+1,655)*0,2*0,75</t>
  </si>
  <si>
    <t>34,3*1*0,47</t>
  </si>
  <si>
    <t>dosyp v chodníku</t>
  </si>
  <si>
    <t>4*1*0,29</t>
  </si>
  <si>
    <t>-1739323912</t>
  </si>
  <si>
    <t>34,3*1*(1-0,47-0,1-0,363)</t>
  </si>
  <si>
    <t>zásyp pod stávající chodníkem z dlažby</t>
  </si>
  <si>
    <t>4*1*(1-0,29-0,1-0,363)</t>
  </si>
  <si>
    <t>20,567*2,1 'Přepočtené koeficientem množství</t>
  </si>
  <si>
    <t>-1219622917</t>
  </si>
  <si>
    <t>160,66*1*0,363</t>
  </si>
  <si>
    <t>-589526241</t>
  </si>
  <si>
    <t>58,32*2 'Přepočtené koeficientem množství</t>
  </si>
  <si>
    <t>279113142</t>
  </si>
  <si>
    <t>Základová zeď tl přes 150 do 200 mm z tvárnic ztraceného bednění včetně výplně z betonu tř. C 20/25</t>
  </si>
  <si>
    <t>1244093443</t>
  </si>
  <si>
    <t>Základové zdi z tvárnic ztraceného bednění včetně výplně z betonu  bez zvláštních nároků na vliv prostředí třídy C 20/25, tloušťky zdiva přes 150 do 200 mm</t>
  </si>
  <si>
    <t>základ pod HUP</t>
  </si>
  <si>
    <t>(1+1+1,655+1,655)*1</t>
  </si>
  <si>
    <t>351207827</t>
  </si>
  <si>
    <t>160,66*1*0,1</t>
  </si>
  <si>
    <t>46030822</t>
  </si>
  <si>
    <t>34,3*2</t>
  </si>
  <si>
    <t>919735123</t>
  </si>
  <si>
    <t>Řezání stávajícího betonového krytu hl přes 100 do 150 mm</t>
  </si>
  <si>
    <t>-1300323292</t>
  </si>
  <si>
    <t>Řezání stávajícího betonového krytu nebo podkladu  hloubky přes 100 do 150 mm</t>
  </si>
  <si>
    <t>odřezání stávajícíh kalových polí</t>
  </si>
  <si>
    <t>24,9</t>
  </si>
  <si>
    <t>170935011</t>
  </si>
  <si>
    <t>"asfalt" 7,45+3,945</t>
  </si>
  <si>
    <t>"kamenivo" 1,16+7,221+19,894</t>
  </si>
  <si>
    <t>"beton. plocha" 8,093</t>
  </si>
  <si>
    <t>-1125580787</t>
  </si>
  <si>
    <t>47,763*9 'Přepočtené koeficientem množství</t>
  </si>
  <si>
    <t>-2013473046</t>
  </si>
  <si>
    <t>"beton. dlažba" 1,02</t>
  </si>
  <si>
    <t>984998976</t>
  </si>
  <si>
    <t>1,02*9 'Přepočtené koeficientem množství</t>
  </si>
  <si>
    <t>-1551082968</t>
  </si>
  <si>
    <t>1664385106</t>
  </si>
  <si>
    <t>"beton. plocha kalových polí" 8,093</t>
  </si>
  <si>
    <t>1290133650</t>
  </si>
  <si>
    <t>-1897890325</t>
  </si>
  <si>
    <t>737757328</t>
  </si>
  <si>
    <t>0002 - SO 08.2 Rozvod plynu - potrubní rozvody</t>
  </si>
  <si>
    <t xml:space="preserve">    D1 - Rozvod potrubí</t>
  </si>
  <si>
    <t xml:space="preserve">    D2 - Armatury</t>
  </si>
  <si>
    <t xml:space="preserve">    D3 - Nátěry</t>
  </si>
  <si>
    <t xml:space="preserve">    D4 - Vedlejší náklady</t>
  </si>
  <si>
    <t>Pol23</t>
  </si>
  <si>
    <t>Elektro koleno 90 °, PE 100 RC, dn 63 mm</t>
  </si>
  <si>
    <t>Pol24</t>
  </si>
  <si>
    <t>Elektro navrtávací T-kus, PE 100 RC, dn 63 mm</t>
  </si>
  <si>
    <t>Pol25</t>
  </si>
  <si>
    <t>Elektro T-kus rovnoramenný, PE 100 RC, dn 63 mm</t>
  </si>
  <si>
    <t>Pol26</t>
  </si>
  <si>
    <t>Elektro redukce, PE 100 RC, dn 63-50 mm</t>
  </si>
  <si>
    <t>Pol27</t>
  </si>
  <si>
    <t>Fakturační rotační plynoměr G65, DN50, PN10 (Qmax = 160 m3/h)  - dodávka GasNet</t>
  </si>
  <si>
    <t>Pol28</t>
  </si>
  <si>
    <t>Přepočítávač množství plynu  (jednokanálový)</t>
  </si>
  <si>
    <t>s interním tlakovým snímačem 80-520 kPa
přenos dat přes RS232/485 Modbus
teplotní snímač na kabelu 2.5 m
napájení 230V</t>
  </si>
  <si>
    <t>Pol29</t>
  </si>
  <si>
    <t>Návarek s vnitřním závitem M 20x1,5, délka 40 mm se zátkou, včetně montáže</t>
  </si>
  <si>
    <t>Pol30</t>
  </si>
  <si>
    <t>Přechod ocel/PE - DN50/dn63</t>
  </si>
  <si>
    <t>Pol31</t>
  </si>
  <si>
    <t>Pol32</t>
  </si>
  <si>
    <t>Pol33</t>
  </si>
  <si>
    <t>Redukce ocelová varná DN40/50</t>
  </si>
  <si>
    <t>Pol34</t>
  </si>
  <si>
    <t>Montáž fakturačního plynoměru, včetně dodávky protipřírub DN50, PN10</t>
  </si>
  <si>
    <t>Pol35</t>
  </si>
  <si>
    <t>Plastová skříň fakturačního měření SEF 80 (1800x19350x720 mm), včetně  montáže</t>
  </si>
  <si>
    <t>Pol36</t>
  </si>
  <si>
    <t>Folie výstražná pozor PLYN, šířka 33 cm, role 100m</t>
  </si>
  <si>
    <t>Pol37</t>
  </si>
  <si>
    <t>Signalizační vodič CYY 4 mm2</t>
  </si>
  <si>
    <t>Pol38</t>
  </si>
  <si>
    <t>Demontáž stávající skříně HUP včetně armatur</t>
  </si>
  <si>
    <t>Pol39</t>
  </si>
  <si>
    <t>Demontáž stávajícího potrubí z PVC d63 mm</t>
  </si>
  <si>
    <t>Pol41</t>
  </si>
  <si>
    <t>Potrubí hladké bezešvé níz./středotlaké D 57x2,9, včetně montáže</t>
  </si>
  <si>
    <t>Pol42</t>
  </si>
  <si>
    <t>Trubka ochranná PEHD d 110 x 4,2 mm</t>
  </si>
  <si>
    <t>Pol43</t>
  </si>
  <si>
    <t>Montáž PE potrubí dn63, včetně tvarovek</t>
  </si>
  <si>
    <t>Pol44</t>
  </si>
  <si>
    <t>Montáž PE ochranné tubky dn110</t>
  </si>
  <si>
    <t>Pol45</t>
  </si>
  <si>
    <t>Plynovodní potrubí PE100 RC DUALTEC 63x5,8 SDR17 s ochranným pláštěm</t>
  </si>
  <si>
    <t>Pol46</t>
  </si>
  <si>
    <t>Pol47</t>
  </si>
  <si>
    <t>Přírubový filtr DN50, PN16, PLYN</t>
  </si>
  <si>
    <t>Pol48</t>
  </si>
  <si>
    <t>Přírubová zpětná klapka DN50, PN16, PLYN</t>
  </si>
  <si>
    <t>Pol49</t>
  </si>
  <si>
    <t>Tlakoměr deformační 0-160 kPa, M20x1,5, D160 mm, včetně kondenzační smyčky, kohoutu a montáže</t>
  </si>
  <si>
    <t>Pol50</t>
  </si>
  <si>
    <t>Teploměr (rozsah -30 až + 50 °C), včetně jímky a montáže</t>
  </si>
  <si>
    <t>Pol51</t>
  </si>
  <si>
    <t>Montáž armatur závitových,se 2závity, G 2</t>
  </si>
  <si>
    <t>Pol52</t>
  </si>
  <si>
    <t>Montáž přírub. armatur, 2 příruby, PN 1,6, DN 50, včetně dodávky protipřírub, těsnění a šroubů</t>
  </si>
  <si>
    <t>Pol53</t>
  </si>
  <si>
    <t>Nátěr syntet. potrubí do DN 50 mm  Z+2x +1x email</t>
  </si>
  <si>
    <t>Pol54</t>
  </si>
  <si>
    <t>Pol55</t>
  </si>
  <si>
    <t>Odvoz demontovaného materiálu na skládku do 15 km</t>
  </si>
  <si>
    <t>Pol56</t>
  </si>
  <si>
    <t>Poplatek za uložení na skládku</t>
  </si>
  <si>
    <t>Pol57</t>
  </si>
  <si>
    <t>Pol59</t>
  </si>
  <si>
    <t>Drobné stavební práce - prostupy včetně zapravení</t>
  </si>
  <si>
    <t>Pol60</t>
  </si>
  <si>
    <t>Uvedení do provozu přepočítávače plynu</t>
  </si>
  <si>
    <t>Pol65</t>
  </si>
  <si>
    <t>Koordinace s ostatními profesemi</t>
  </si>
  <si>
    <t>009 - SO 09 Inženýrské sítě</t>
  </si>
  <si>
    <t>0001 - SO 09.1 Areálová kanalizace - do kanalizace</t>
  </si>
  <si>
    <t>-256847323</t>
  </si>
  <si>
    <t>-1933149910</t>
  </si>
  <si>
    <t>-1209337308</t>
  </si>
  <si>
    <t>Poznámka k položce:_x000D_
viz TZ př.č.1.1.9.1 a v.č.D.1.1.9.2 až 7, situace C3</t>
  </si>
  <si>
    <t>"S-1" 2,9*1,35</t>
  </si>
  <si>
    <t>"P2" 2,9*1,3</t>
  </si>
  <si>
    <t>285822970</t>
  </si>
  <si>
    <t>"S-1" 2</t>
  </si>
  <si>
    <t>"P2" 2</t>
  </si>
  <si>
    <t>-728694818</t>
  </si>
  <si>
    <t>-1082470885</t>
  </si>
  <si>
    <t>30*4</t>
  </si>
  <si>
    <t>-97269667</t>
  </si>
  <si>
    <t>-916215403</t>
  </si>
  <si>
    <t>Poznámka k položce:_x000D_
viz TZ př.č.1.1.9.1 a v.č.D.1.1.9.2 až 7, situace C3_x000D_
100% hor.tř. III</t>
  </si>
  <si>
    <t>"S-1" 2,9*1,35*(1,35-0,47)</t>
  </si>
  <si>
    <t>"P2" 2,9*1,3*(1,2-0,47)</t>
  </si>
  <si>
    <t>"S-1" 24,65*1,35*(1,35-0)</t>
  </si>
  <si>
    <t>"rozšíření pro šachtu" 3*3*(1,55-0)*1-3*1,35*(1,35-0)*1</t>
  </si>
  <si>
    <t>"P1" 4,93*1,26*(1,35-0)</t>
  </si>
  <si>
    <t>"P2" 13,56*1,3*(1,2-0)</t>
  </si>
  <si>
    <t>"rozšíření pro šachtu" 3*3*(1,4-0)*2-3*1,3*(1,2-0)*2</t>
  </si>
  <si>
    <t>-522773215</t>
  </si>
  <si>
    <t>"S-1" 27,52*1,35*2</t>
  </si>
  <si>
    <t>"P1" 4,93*1,35*2</t>
  </si>
  <si>
    <t>"P2" 16,46*1,2*2</t>
  </si>
  <si>
    <t>1591720333</t>
  </si>
  <si>
    <t>-563473904</t>
  </si>
  <si>
    <t>výkopek recyklátu zůstane podél rýhy a použije se na zpětný zásyp, zbytek se odveze rovnou na trvalou skládku</t>
  </si>
  <si>
    <t>104,985</t>
  </si>
  <si>
    <t>-58,124</t>
  </si>
  <si>
    <t>zásyp v komunikaci</t>
  </si>
  <si>
    <t>9,538/2,1</t>
  </si>
  <si>
    <t>-676446434</t>
  </si>
  <si>
    <t>"S-1" 27,52*1,35</t>
  </si>
  <si>
    <t>"P1" 4,93*1,26</t>
  </si>
  <si>
    <t>"P2" 16,63*1,3</t>
  </si>
  <si>
    <t>"rozšíření pro šachtu" 3*3*1-3*1,35*1+3*3*2-3*1,3*2</t>
  </si>
  <si>
    <t>1283582793</t>
  </si>
  <si>
    <t>51,403*1,8 'Přepočtené koeficientem množství</t>
  </si>
  <si>
    <t>-1958046401</t>
  </si>
  <si>
    <t>-31,788</t>
  </si>
  <si>
    <t>-6,635-5,761</t>
  </si>
  <si>
    <t>-1,2</t>
  </si>
  <si>
    <t>OP šachet</t>
  </si>
  <si>
    <t>-3,14*0,62*0,62*1,35*2-3,14*0,62*0,62*1,2*1</t>
  </si>
  <si>
    <t>-3,14*0,3*0,3*1,35*1</t>
  </si>
  <si>
    <t>7,685*0,47</t>
  </si>
  <si>
    <t>-1943131264</t>
  </si>
  <si>
    <t>"S-1" 2,9*1,35*(1,35-0,1-0,06-0,55-0,47)</t>
  </si>
  <si>
    <t>"P2" 2,9*1,3*(1,2-0,1-0,06-0,5-0,47)</t>
  </si>
  <si>
    <t>4,542*2,1 'Přepočtené koeficientem množství</t>
  </si>
  <si>
    <t>-1881963142</t>
  </si>
  <si>
    <t>"S-1, DN250" 27,52*1,35*0,55</t>
  </si>
  <si>
    <t>"P1, DN150" 4,93*1,26*0,45</t>
  </si>
  <si>
    <t>"P2, DN200" 16,46*1,3*0,4</t>
  </si>
  <si>
    <t>-1920510925</t>
  </si>
  <si>
    <t>31,788*2 'Přepočtené koeficientem množství</t>
  </si>
  <si>
    <t>1999742505</t>
  </si>
  <si>
    <t>9,538+63,576</t>
  </si>
  <si>
    <t>1174212841</t>
  </si>
  <si>
    <t>"S-1" 27,52</t>
  </si>
  <si>
    <t>"P1" 4,93</t>
  </si>
  <si>
    <t>"P2" 16,46</t>
  </si>
  <si>
    <t>-1563083802</t>
  </si>
  <si>
    <t>"S-1" 27,52*1,35*0,1</t>
  </si>
  <si>
    <t>"P1" 4,93*1,26*0,1</t>
  </si>
  <si>
    <t>"P2" 16,46*1,3*0,1</t>
  </si>
  <si>
    <t>plastové šachty DN600</t>
  </si>
  <si>
    <t>1,26*1,26*0,1*1</t>
  </si>
  <si>
    <t>-10153734</t>
  </si>
  <si>
    <t>"S-1" 27,52*1,35*0,06</t>
  </si>
  <si>
    <t>"P1" 4,93*1,26*0,06</t>
  </si>
  <si>
    <t>"P2" 16,46*1,3*0,06</t>
  </si>
  <si>
    <t>Prefa šachty DN1000</t>
  </si>
  <si>
    <t>2,5*2,5*0,1*3</t>
  </si>
  <si>
    <t>452112112</t>
  </si>
  <si>
    <t>Osazení betonových prstenců nebo rámů v do 100 mm</t>
  </si>
  <si>
    <t>-1349751490</t>
  </si>
  <si>
    <t>Osazení betonových dílců prstenců nebo rámů pod poklopy a mříže, výšky do 100 mm
rám šachtového poklopu a vyrovnávací prstence budou osazeny na 
maltu na cementové bázi (např. technologie Hermes)</t>
  </si>
  <si>
    <t>1+1</t>
  </si>
  <si>
    <t>59224176</t>
  </si>
  <si>
    <t>prstenec šachtový vyrovnávací betonový 625x120x80mm</t>
  </si>
  <si>
    <t>-2055658065</t>
  </si>
  <si>
    <t>59224187</t>
  </si>
  <si>
    <t>prstenec šachtový vyrovnávací betonový 625x120x100mm</t>
  </si>
  <si>
    <t>-1631749277</t>
  </si>
  <si>
    <t>452112122</t>
  </si>
  <si>
    <t>Osazení betonových prstenců nebo rámů v do 200 mm</t>
  </si>
  <si>
    <t>1200175377</t>
  </si>
  <si>
    <t>Osazení betonových dílců prstenců nebo rámů pod poklopy a mříže, výšky přes 100 do 200 mm
rám šachtového poklopu a vyrovnávací prstence budou osazeny na 
maltu na cementové bázi (např. technologie Hermes)</t>
  </si>
  <si>
    <t>59224188</t>
  </si>
  <si>
    <t>prstenec šachtový vyrovnávací betonový 625x120x120mm</t>
  </si>
  <si>
    <t>1949099740</t>
  </si>
  <si>
    <t>452311131</t>
  </si>
  <si>
    <t>Podkladní desky z betonu prostého tř. C 12/15 X0 otevřený výkop</t>
  </si>
  <si>
    <t>603989995</t>
  </si>
  <si>
    <t>Podkladní a zajišťovací konstrukce z betonu prostého v otevřeném výkopu desky pod potrubí, stoky a drobné objekty z betonu tř. C 12/15</t>
  </si>
  <si>
    <t>prefa šachty DN1000</t>
  </si>
  <si>
    <t>2*2*0,1*3</t>
  </si>
  <si>
    <t>-1682722708</t>
  </si>
  <si>
    <t>"Stoka P1" 4,93</t>
  </si>
  <si>
    <t>28617031</t>
  </si>
  <si>
    <t>trubka kanalizační PP plnostěnná třívrstvá DN 150x3000mm SN12</t>
  </si>
  <si>
    <t>1477119094</t>
  </si>
  <si>
    <t>4,93*1,05 'Přepočtené koeficientem množství</t>
  </si>
  <si>
    <t>871350320</t>
  </si>
  <si>
    <t>Montáž kanalizačního potrubí hladkého plnostěnného SN 12 z polypropylenu DN 200</t>
  </si>
  <si>
    <t>1661029437</t>
  </si>
  <si>
    <t>Montáž kanalizačního potrubí z plastů z polypropylenu PP hladkého plnostěnného SN 12 DN 200</t>
  </si>
  <si>
    <t>"Stoka P2" 16,46</t>
  </si>
  <si>
    <t>28617032</t>
  </si>
  <si>
    <t>trubka kanalizační PP plnostěnná třívrstvá DN 200x3000mm SN12</t>
  </si>
  <si>
    <t>480750364</t>
  </si>
  <si>
    <t>16,46*1,05 'Přepočtené koeficientem množství</t>
  </si>
  <si>
    <t>-450161044</t>
  </si>
  <si>
    <t>"Stoka S-1" 27,52</t>
  </si>
  <si>
    <t>28617033</t>
  </si>
  <si>
    <t>trubka kanalizační PP plnostěnná třívrstvá DN 250x3000mm SN12</t>
  </si>
  <si>
    <t>-2137603080</t>
  </si>
  <si>
    <t>27,52*1,05 'Přepočtené koeficientem množství</t>
  </si>
  <si>
    <t>1789701858</t>
  </si>
  <si>
    <t>4,93+16,46+27,52</t>
  </si>
  <si>
    <t>980450789</t>
  </si>
  <si>
    <t>892352121</t>
  </si>
  <si>
    <t>Tlaková zkouška vzduchem potrubí DN 200 těsnícím vakem ucpávkovým</t>
  </si>
  <si>
    <t>328920619</t>
  </si>
  <si>
    <t>Tlakové zkoušky vzduchem těsnícími vaky ucpávkovými DN 200</t>
  </si>
  <si>
    <t>Tlaková zkouška potrubí DN 150 nebo 200, vč. šachet</t>
  </si>
  <si>
    <t>-1533194152</t>
  </si>
  <si>
    <t>4,93+16,46</t>
  </si>
  <si>
    <t>358056777</t>
  </si>
  <si>
    <t>Tlaková zkouška potrubí DN 250, DN 300 nebo 350, vč. šachet</t>
  </si>
  <si>
    <t>-551247024</t>
  </si>
  <si>
    <t>894412411</t>
  </si>
  <si>
    <t>Osazení betonových nebo železobetonových dílců pro šachty skruží přechodových</t>
  </si>
  <si>
    <t>-1605771390</t>
  </si>
  <si>
    <t>59224168</t>
  </si>
  <si>
    <t>skruž betonová přechodová 62,5/100x60x12cm, stupadla poplastovaná kapsová, vč. povrchové úpravy</t>
  </si>
  <si>
    <t>-686810799</t>
  </si>
  <si>
    <t>skruž betonová přechodová 62,5/100x60x12cm, stupadla poplastovaná kapsová</t>
  </si>
  <si>
    <t>894414111</t>
  </si>
  <si>
    <t>Osazení betonových nebo železobetonových dílců pro šachty skruží základových (dno)</t>
  </si>
  <si>
    <t>-306310394</t>
  </si>
  <si>
    <t>59224339</t>
  </si>
  <si>
    <t>dno betonové šachty kanalizační přímé DN1000, tl.stěny 150mm, vč. povrchové úpravy, dno bude dodáno s půleným profilem PP ve dně, podesta bude vytvarována z tvrzeného betonu na výšku min. poloviny profilu odtoku</t>
  </si>
  <si>
    <t>-295134813</t>
  </si>
  <si>
    <t>59224348</t>
  </si>
  <si>
    <t>těsnění elastomerové pro spojení šachetních dílů DN 1000</t>
  </si>
  <si>
    <t>-369598508</t>
  </si>
  <si>
    <t>894812312</t>
  </si>
  <si>
    <t>Revizní a čistící šachta z PP typ DN 600/160 šachtové dno průtočné 30°, 60°, 90°</t>
  </si>
  <si>
    <t>770668100</t>
  </si>
  <si>
    <t>Revizní a čistící šachta z polypropylenu PP pro hladké trouby DN 600 šachtové dno (DN šachty / DN trubního vedení) DN 600/160 průtočné 30°,60°,90°</t>
  </si>
  <si>
    <t>"Š2" 1</t>
  </si>
  <si>
    <t>894812331</t>
  </si>
  <si>
    <t>Revizní a čistící šachta z PP DN 600 šachtová roura korugovaná světlé hloubky 1000 mm</t>
  </si>
  <si>
    <t>-1964467820</t>
  </si>
  <si>
    <t>Revizní a čistící šachta z polypropylenu PP pro hladké trouby DN 600 roura šachtová korugovaná, světlé hloubky 1 000 mm</t>
  </si>
  <si>
    <t>894812339</t>
  </si>
  <si>
    <t>Příplatek k rourám revizní a čistící šachty z PP DN 600 za uříznutí šachtové roury</t>
  </si>
  <si>
    <t>-1505182166</t>
  </si>
  <si>
    <t>Revizní a čistící šachta z polypropylenu PP pro hladké trouby DN 600 Příplatek k cenám 2331 - 2334 za uříznutí šachtové roury</t>
  </si>
  <si>
    <t>894812357</t>
  </si>
  <si>
    <t>Revizní a čistící šachta z PP DN 600 poklop litinový pro třídu zatížení B125 s teleskopickým adaptérem</t>
  </si>
  <si>
    <t>-177202998</t>
  </si>
  <si>
    <t>Revizní a čistící šachta z polypropylenu PP pro hladké trouby DN 600 poklop (mříž) litinový pro třídu zatížení B125 s teleskopickým adaptérem</t>
  </si>
  <si>
    <t>899103112</t>
  </si>
  <si>
    <t>Osazení poklopů litinových nebo ocelových včetně rámů pro třídu zatížení B125, C250</t>
  </si>
  <si>
    <t>274362999</t>
  </si>
  <si>
    <t>Osazení poklopů litinových a ocelových včetně rámů pro třídu zatížení B125, C250</t>
  </si>
  <si>
    <t>2866177</t>
  </si>
  <si>
    <t xml:space="preserve">poklop šachtový betonová výplň+litina 785(610)x16mm B125 bez odvětrání, s pantovým systémem s pružnou západkou, s možnostíá uzamčení mechanickým zámkem </t>
  </si>
  <si>
    <t>-59538541</t>
  </si>
  <si>
    <t>poklop šachtový betonová výplň+litina 785(610)x16mm B125 bez odvětrání, s pantovým systémem s pružnou západkou</t>
  </si>
  <si>
    <t>899104112</t>
  </si>
  <si>
    <t>Osazení poklopů litinových nebo ocelových včetně rámů pro třídu zatížení D400, E600</t>
  </si>
  <si>
    <t>-1876068876</t>
  </si>
  <si>
    <t>Osazení poklopů litinových a ocelových včetně rámů pro třídu zatížení D400, E600
rám šachtového poklopu a vyrovnávací prstence budou osazeny na 
maltu na cementové bázi (např. technologie Hermes)</t>
  </si>
  <si>
    <t>5922466</t>
  </si>
  <si>
    <t xml:space="preserve">poklop šachtový betonová výplň+litina 785(610)x16mm D400 bez odvětrání, s tlumicí protihlukovou vložkou, s pantovým systémem s pružnou západkou, s možnostíá uzamčení mechanickým zámkem </t>
  </si>
  <si>
    <t>633474329</t>
  </si>
  <si>
    <t>poklop šachtový betonová výplň+litina 785(610)x16mm D400 bez odvětrání, s tlumicí protihlukovou vložkou, s pantovým systémem s pružnou západkou</t>
  </si>
  <si>
    <t>916111122</t>
  </si>
  <si>
    <t>Osazení obruby z drobných kostek bez boční opěry do lože z betonu prostého C30/37 XF3</t>
  </si>
  <si>
    <t>2125943208</t>
  </si>
  <si>
    <t>Osazení silniční obruby z dlažebních kostek v jedné řadě  s ložem tl. přes 50 do 100 mm, s vyplněním a zatřením spár cementovou maltou z drobných kostek bez boční opěry, do lože z betonu prostého</t>
  </si>
  <si>
    <t>"Š1, Š2, dvojřádek, v zelené ploše" (2*3,14*0,6*2)*2</t>
  </si>
  <si>
    <t>58381012</t>
  </si>
  <si>
    <t>kostka řezanoštípaná dlažební žula 8x8x8cm</t>
  </si>
  <si>
    <t>-291566995</t>
  </si>
  <si>
    <t>15,072*0,1 'Přepočtené koeficientem množství</t>
  </si>
  <si>
    <t>Lože pod obrubníky, krajníky nebo obruby z dlažebních kostek z betonu prostého C30/37 XF3</t>
  </si>
  <si>
    <t>-982477446</t>
  </si>
  <si>
    <t>Lože pod obrubníky, krajníky nebo obruby z dlažebních kostek  z betonu prostého</t>
  </si>
  <si>
    <t>"šachta Š1, Š2" (3,14*0,6*0,6*0,25-3,14*0,3*0,3*0,25)*2</t>
  </si>
  <si>
    <t>1164770486</t>
  </si>
  <si>
    <t>"S-1" 2,9*2+1,35</t>
  </si>
  <si>
    <t>"P2" 2,9*2+1,3</t>
  </si>
  <si>
    <t>1494140021</t>
  </si>
  <si>
    <t>"napojení P2 do SUV9 " 0,15*1</t>
  </si>
  <si>
    <t>1155299260</t>
  </si>
  <si>
    <t>"napojení S-1 do SUV5 " 0,15*1</t>
  </si>
  <si>
    <t>-601075597</t>
  </si>
  <si>
    <t>"napojení P2 do SUV9 " 1</t>
  </si>
  <si>
    <t>Utěsnění prostupu DN250 po osazebí potrubí DN200 segmentovým těsněním, vč. dodávka materiálu</t>
  </si>
  <si>
    <t>-1641463978</t>
  </si>
  <si>
    <t>-576631557</t>
  </si>
  <si>
    <t>"jádrové vrty" 0,017+0,024</t>
  </si>
  <si>
    <t>"asfalt" 0,884+1,691</t>
  </si>
  <si>
    <t>"kamenivo" 4,457</t>
  </si>
  <si>
    <t>-1344884271</t>
  </si>
  <si>
    <t>7,073*9 'Přepočtené koeficientem množství</t>
  </si>
  <si>
    <t>989646774</t>
  </si>
  <si>
    <t>-1693471287</t>
  </si>
  <si>
    <t>0,82*9 'Přepočtené koeficientem množství</t>
  </si>
  <si>
    <t>-1986411843</t>
  </si>
  <si>
    <t>-641663688</t>
  </si>
  <si>
    <t>790858158</t>
  </si>
  <si>
    <t>-454985967</t>
  </si>
  <si>
    <t>-703950544</t>
  </si>
  <si>
    <t>998276101</t>
  </si>
  <si>
    <t>Přesun hmot pro trubní vedení z trub z plastických hmot otevřený výkop</t>
  </si>
  <si>
    <t>819072479</t>
  </si>
  <si>
    <t>Přesun hmot pro trubní vedení hloubené z trub z plastických hmot nebo sklolaminátových pro vodovody nebo kanalizace v otevřeném výkopu dopravní vzdálenost do 15 m</t>
  </si>
  <si>
    <t>96,495-73,114</t>
  </si>
  <si>
    <t>0002 - SO 09.2 Areálová kanalizace - do jímky fugátu</t>
  </si>
  <si>
    <t>"S-2" 9,3*1,3</t>
  </si>
  <si>
    <t>"S-2" 2*2</t>
  </si>
  <si>
    <t>15*4</t>
  </si>
  <si>
    <t>-1393931703</t>
  </si>
  <si>
    <t>2,5*2,5*1</t>
  </si>
  <si>
    <t>1820931952</t>
  </si>
  <si>
    <t>"S-2" 9,3*1,3*(1-0,47)</t>
  </si>
  <si>
    <t>"S-2" 16,98*1,3*(1-0)</t>
  </si>
  <si>
    <t>"rozšíření pro šachtu" 3*3*(1,2-0)*1-3*1,3*(1-0)*1</t>
  </si>
  <si>
    <t>35,382</t>
  </si>
  <si>
    <t>-21,757</t>
  </si>
  <si>
    <t>5,682/2,1</t>
  </si>
  <si>
    <t>"S-2" 26,28*1,3</t>
  </si>
  <si>
    <t>"rozšíření pro šachtu" 3*3*1-3*1,3*1</t>
  </si>
  <si>
    <t>16,331*1,8 'Přepočtené koeficientem množství</t>
  </si>
  <si>
    <t>39,264</t>
  </si>
  <si>
    <t>obetonování</t>
  </si>
  <si>
    <t>-13,14</t>
  </si>
  <si>
    <t>-0,338-2,675</t>
  </si>
  <si>
    <t>-3,816</t>
  </si>
  <si>
    <t>-3,14*0,62*0,62*1,2*1-3,14*0,62*0,62*1*1</t>
  </si>
  <si>
    <t>-3,14*0,3*0,3*1*2</t>
  </si>
  <si>
    <t>12,09*0,47</t>
  </si>
  <si>
    <t>5,682*2,1 'Přepočtené koeficientem množství</t>
  </si>
  <si>
    <t>11,932</t>
  </si>
  <si>
    <t>"S-1" 26,28</t>
  </si>
  <si>
    <t>1,3*1,3*0,1*2</t>
  </si>
  <si>
    <t>"S-2" 26,28*1,3*0,06</t>
  </si>
  <si>
    <t>2,5*2,5*0,1*1</t>
  </si>
  <si>
    <t>59224185</t>
  </si>
  <si>
    <t>prstenec šachtový vyrovnávací betonový 625x120x60mm</t>
  </si>
  <si>
    <t>-1841332996</t>
  </si>
  <si>
    <t>"S-2" 26,28*1,3*0,1</t>
  </si>
  <si>
    <t>2*2*0,1*1</t>
  </si>
  <si>
    <t>452368211</t>
  </si>
  <si>
    <t>Výztuž podkladních desek nebo bloků nebo pražců otevřený výkop ze svařovaných sítí Kari</t>
  </si>
  <si>
    <t>2057672724</t>
  </si>
  <si>
    <t>Výztuž podkladních desek, bloků nebo pražců v otevřeném výkopu ze svařovaných sítí typu Kari</t>
  </si>
  <si>
    <t>"S-2" 26,28*1,3*4,5*1,15/1000</t>
  </si>
  <si>
    <t>871350410</t>
  </si>
  <si>
    <t>Montáž kanalizačního potrubí korugovaného SN 10 z polypropylenu DN 200</t>
  </si>
  <si>
    <t>-712156832</t>
  </si>
  <si>
    <t>Montáž kanalizačního potrubí z plastů z polypropylenu PP korugovaného nebo žebrovaného SN 10 DN 200</t>
  </si>
  <si>
    <t>"Stoka S-2" 26,28</t>
  </si>
  <si>
    <t>28617044</t>
  </si>
  <si>
    <t>trubka kanalizační PP korugovaná DN 200x6000mm SN10</t>
  </si>
  <si>
    <t>954419116</t>
  </si>
  <si>
    <t>26,28*1,05 'Přepočtené koeficientem množství</t>
  </si>
  <si>
    <t>-1757628820</t>
  </si>
  <si>
    <t>5922442R</t>
  </si>
  <si>
    <t>deska betonová zákrytová šachty DN 1000 kanalizační s ozvorem DN600, tl.17cm</t>
  </si>
  <si>
    <t>-583314153</t>
  </si>
  <si>
    <t>938980773</t>
  </si>
  <si>
    <t>"Š6, Š7" 2</t>
  </si>
  <si>
    <t>503300969</t>
  </si>
  <si>
    <t>642221682</t>
  </si>
  <si>
    <t>-351537937</t>
  </si>
  <si>
    <t>899623141</t>
  </si>
  <si>
    <t>Obetonování potrubí nebo zdiva stok betonem prostým tř. C 12/15 X0 v otevřeném výkopu, vč. obalení hrdel geotextílií</t>
  </si>
  <si>
    <t>-1969829668</t>
  </si>
  <si>
    <t>Obetonování potrubí nebo zdiva stok betonem prostým v otevřeném výkopu, betonem tř. C 12/15</t>
  </si>
  <si>
    <t xml:space="preserve">Poznámka k položce:_x000D_
viz TZ př.č.1.1.9.1 a v.č.D.1.1.9.2 až 7, situace C3_x000D_
</t>
  </si>
  <si>
    <t>délka x kubatura obetonování dle tabulky vzorového uložení</t>
  </si>
  <si>
    <t>"Stoka S-2" 26,28*0,5</t>
  </si>
  <si>
    <t>"Š6, Š7, dvojřádek, v zelené ploše" (2*3,14*0,6*2)*2</t>
  </si>
  <si>
    <t>"šachta Š6, Š7" (3,14*0,6*0,6*0,25-3,14*0,3*0,3*0,25)*2</t>
  </si>
  <si>
    <t>"S-2" 9,3*2</t>
  </si>
  <si>
    <t>"napojení S-2 do jímky fugátu " 0,25*1</t>
  </si>
  <si>
    <t>"napojení S-2 do jímky fugátu " 1</t>
  </si>
  <si>
    <t>"jádrové vrty" 0,028</t>
  </si>
  <si>
    <t>"asfalt" 2,66+1,39</t>
  </si>
  <si>
    <t>"kamenivo" 7,012</t>
  </si>
  <si>
    <t>11,09*9 'Přepočtené koeficientem množství</t>
  </si>
  <si>
    <t>-1106455423</t>
  </si>
  <si>
    <t>24,229-11,932</t>
  </si>
  <si>
    <t>0003 - SO 09.3 Přípojky dešťových svodů</t>
  </si>
  <si>
    <t>Poznámka k položce:_x000D_
viz TZ př.č.1.1.9.1 a v.č.D.1.1.9.5 a 8, situace C3_x000D_
100% hor.tř. III</t>
  </si>
  <si>
    <t>"DP1, DN150" 3,52*1,26*(1,6-0)</t>
  </si>
  <si>
    <t>"DP2, DN150" 2,18*1,26*(1,6-0)</t>
  </si>
  <si>
    <t>"DP3, DN150" 2,68*1,26*(1,6-0)</t>
  </si>
  <si>
    <t>1963187588</t>
  </si>
  <si>
    <t>"DP1, DN150" 3,52*1,6*2</t>
  </si>
  <si>
    <t>"DP2, DN150" 2,18*1,6*2</t>
  </si>
  <si>
    <t>"DP3, DN150" 2,68*1,6*2</t>
  </si>
  <si>
    <t>-619928928</t>
  </si>
  <si>
    <t>16,894</t>
  </si>
  <si>
    <t>-11,085</t>
  </si>
  <si>
    <t>"DP1, DN150" 3,52*1,26</t>
  </si>
  <si>
    <t>"DP2, DN150" 2,18*1,26</t>
  </si>
  <si>
    <t>"DP1, DN150" 2,68*1,26</t>
  </si>
  <si>
    <t>5,809*1,8 'Přepočtené koeficientem množství</t>
  </si>
  <si>
    <t xml:space="preserve">výkop rýh </t>
  </si>
  <si>
    <t>-4,752</t>
  </si>
  <si>
    <t>-1,057</t>
  </si>
  <si>
    <t>-1609166274</t>
  </si>
  <si>
    <t>"DP1, DN150" 3,52*1,26*0,45</t>
  </si>
  <si>
    <t>"DP2, DN150" 2,18*1,26*0,45</t>
  </si>
  <si>
    <t>"DP1, DN150" 2,68*1,26*0,45</t>
  </si>
  <si>
    <t>-687500343</t>
  </si>
  <si>
    <t>4,752*2 'Přepočtené koeficientem množství</t>
  </si>
  <si>
    <t>9,504</t>
  </si>
  <si>
    <t>"DP1, DN150" 3,52*1,26*0,1</t>
  </si>
  <si>
    <t>"DP2, DN150" 2,18*1,26*0,1</t>
  </si>
  <si>
    <t>"DP1, DN150" 2,68*1,26*0,1</t>
  </si>
  <si>
    <t>Montáž kanalizačního potrubí hladkého plnostěnného SN 12 z polypropylenu DN 125-150</t>
  </si>
  <si>
    <t>57226129</t>
  </si>
  <si>
    <t>"DP1, DN125" 0,5</t>
  </si>
  <si>
    <t>"DP2, DN125" 0,5</t>
  </si>
  <si>
    <t>"DP3, DN125" 0,5</t>
  </si>
  <si>
    <t>"DP1, DN150" 3,52</t>
  </si>
  <si>
    <t>"DP2, DN150" 2,18</t>
  </si>
  <si>
    <t>"DP3, DN150" 2,68</t>
  </si>
  <si>
    <t>28617030</t>
  </si>
  <si>
    <t>trubka kanalizační PP plnostěnná třívrstvá DN 125x1000mm SN12</t>
  </si>
  <si>
    <t>1898408849</t>
  </si>
  <si>
    <t>1,5*1,05 'Přepočtené koeficientem množství</t>
  </si>
  <si>
    <t>-1630367338</t>
  </si>
  <si>
    <t>8,38*1,05 'Přepočtené koeficientem množství</t>
  </si>
  <si>
    <t>877270310</t>
  </si>
  <si>
    <t>Montáž kolen na kanalizačním potrubí z PP trub hladkých plnostěnných DN 125</t>
  </si>
  <si>
    <t>-791345493</t>
  </si>
  <si>
    <t>Montáž tvarovek na kanalizačním plastovém potrubí z polypropylenu PP hladkého plnostěnného kolen DN 125</t>
  </si>
  <si>
    <t>2*3</t>
  </si>
  <si>
    <t>28617171</t>
  </si>
  <si>
    <t>koleno kanalizační PP SN16 15°, 30°, 45° DN 125</t>
  </si>
  <si>
    <t>-1069235276</t>
  </si>
  <si>
    <t>1238119246</t>
  </si>
  <si>
    <t>koleno kanalizační PP SN16 15°, 30°, 45° DN 150</t>
  </si>
  <si>
    <t>-597817487</t>
  </si>
  <si>
    <t>1243883128</t>
  </si>
  <si>
    <t>1871044514</t>
  </si>
  <si>
    <t>891369111</t>
  </si>
  <si>
    <t>Montáž navrtávacích pasů na potrubí z jakýchkoli trub DN 250</t>
  </si>
  <si>
    <t>49215970</t>
  </si>
  <si>
    <t>Montáž vodovodních armatur na potrubí navrtávacích pasů s ventilem Jt 1 MPa, na potrubí z trub litinových, ocelových nebo plastických hmot DN 250</t>
  </si>
  <si>
    <t>"napojení DP1 na stoku S-1" 1</t>
  </si>
  <si>
    <t>28617404</t>
  </si>
  <si>
    <t>odbočka sedlová kanalizace PP korugované DN 250/150</t>
  </si>
  <si>
    <t>-899301575</t>
  </si>
  <si>
    <t>216444835</t>
  </si>
  <si>
    <t>860869301</t>
  </si>
  <si>
    <t>321657090</t>
  </si>
  <si>
    <t>9,594-9,504</t>
  </si>
  <si>
    <t>-1661502682</t>
  </si>
  <si>
    <t>2470742</t>
  </si>
  <si>
    <t>0004 - SO 09.4 Výtlak kalu VK-1</t>
  </si>
  <si>
    <t>"PE D160" 21*1,1</t>
  </si>
  <si>
    <t>"VK-1" 2*3</t>
  </si>
  <si>
    <t>30*8</t>
  </si>
  <si>
    <t>-953482261</t>
  </si>
  <si>
    <t>-512845922</t>
  </si>
  <si>
    <t>"PE D160" 12,15*2</t>
  </si>
  <si>
    <t>"TLT DN150" 1*2</t>
  </si>
  <si>
    <t>Poznámka k položce:_x000D_
viz TZ př.č.1.1.9.1 a v.č.D.1.1.9.2, D.1.1.9.9 až 12, situace C3_x000D_
100% hor.tř. III</t>
  </si>
  <si>
    <t>"PE D160" 12,15*1,1*(2,1-0,2)</t>
  </si>
  <si>
    <t>"TLT DN150" 1*1,1*(2,2-0,2)</t>
  </si>
  <si>
    <t>"PE D160" 21*1,1*(2,1-0,47)</t>
  </si>
  <si>
    <t>"PE D160" 19,1*1,1*(1,55-0)</t>
  </si>
  <si>
    <t>"nerez D156" 1*1,1*(1,55-0)</t>
  </si>
  <si>
    <t>"PE D160" (21+12,15)*2,1*2</t>
  </si>
  <si>
    <t>"PE D160 v recyklátu" 19,1*1,55*2</t>
  </si>
  <si>
    <t>"nerez D156, v recyklátu" 1*1,1*(1,55-0)</t>
  </si>
  <si>
    <t>"TLT DN150" 1*2,2*2</t>
  </si>
  <si>
    <t>26,3*0,2</t>
  </si>
  <si>
    <t>99,518</t>
  </si>
  <si>
    <t>"PE D160" -19,1*1,1*(1,55-0,1-0,06-0,46)</t>
  </si>
  <si>
    <t>"nerez D156" -1*1,1*(1,55-0,1-0,06-0,46)</t>
  </si>
  <si>
    <t>73,375</t>
  </si>
  <si>
    <t>-74,22/2,1</t>
  </si>
  <si>
    <t>-38,032</t>
  </si>
  <si>
    <t>"PE D160" 52,25*1,1</t>
  </si>
  <si>
    <t>"TLT DN150" 1*1,1</t>
  </si>
  <si>
    <t>"nerez, D156" 1*1,1</t>
  </si>
  <si>
    <t>61,486*1,8 'Přepočtené koeficientem množství</t>
  </si>
  <si>
    <t>-27,451</t>
  </si>
  <si>
    <t>-5,968-3,581</t>
  </si>
  <si>
    <t>23,1*0,47</t>
  </si>
  <si>
    <t>21*1,1*(2,1-0,47-0,1-0,06-0,41)</t>
  </si>
  <si>
    <t>35,343*2,1 'Přepočtené koeficientem množství</t>
  </si>
  <si>
    <t>"PE D160" 52,25*1,1*0,46</t>
  </si>
  <si>
    <t>"TLT DN150" 1*1,1*0,46</t>
  </si>
  <si>
    <t>"nerez, D156" 1*1,1*0,46</t>
  </si>
  <si>
    <t>27,451*2 'Přepočtené koeficientem množství</t>
  </si>
  <si>
    <t>74,22+54,902</t>
  </si>
  <si>
    <t>"VK-1" 52,25+1+1</t>
  </si>
  <si>
    <t>"PE D160" 52,25*1,1*0,1</t>
  </si>
  <si>
    <t>"TLT DN150" 1*1,1*0,1</t>
  </si>
  <si>
    <t>"nerez, D156" 1*1,1*0,1</t>
  </si>
  <si>
    <t>"PE D160" 52,25*1,1*0,06</t>
  </si>
  <si>
    <t>"TLT DN150" 1*1,1*0,06</t>
  </si>
  <si>
    <t>"nerez, D156" 1*1,1*0,06</t>
  </si>
  <si>
    <t>452313141</t>
  </si>
  <si>
    <t>Podkladní bloky z betonu prostého tř. C 16/20 otevřený výkop</t>
  </si>
  <si>
    <t>-1775285279</t>
  </si>
  <si>
    <t>Podkladní a zajišťovací konstrukce z betonu prostého v otevřeném výkopu bloky pro potrubí z betonu tř. C 16/20</t>
  </si>
  <si>
    <t>armaturní komora</t>
  </si>
  <si>
    <t>0,25*0,25*0,29*3</t>
  </si>
  <si>
    <t>452353101</t>
  </si>
  <si>
    <t>Bednění podkladních bloků otevřený výkop, vč. odstranění</t>
  </si>
  <si>
    <t>-1109699843</t>
  </si>
  <si>
    <t>Bednění podkladních a zajišťovacích konstrukcí v otevřeném výkopu bloků pro potrubí</t>
  </si>
  <si>
    <t>4*0,25*0,29*3</t>
  </si>
  <si>
    <t>857312122</t>
  </si>
  <si>
    <t>Montáž litinových tvarovek jednoosých přírubových otevřený výkop DN 150</t>
  </si>
  <si>
    <t>-380702362</t>
  </si>
  <si>
    <t>Montáž litinových tvarovek na potrubí litinovém tlakovém jednoosých na potrubí z trub přírubových v otevřeném výkopu, kanálu nebo v šachtě DN 150</t>
  </si>
  <si>
    <t>armaturní komara</t>
  </si>
  <si>
    <t>1+1+1+1+1+1+1</t>
  </si>
  <si>
    <t>55255233</t>
  </si>
  <si>
    <t>tvarovka přírubová s hladkým koncem F F-DN 150 PN10-16 natural,  délka 1000mm</t>
  </si>
  <si>
    <t>-1686301798</t>
  </si>
  <si>
    <t>tvarovka přírubová s hladkým koncem F F-DN 150 PN10-16 natural</t>
  </si>
  <si>
    <t>552,1-R</t>
  </si>
  <si>
    <t>multitoleranční spojka DN150</t>
  </si>
  <si>
    <t>287434921</t>
  </si>
  <si>
    <t>552,2-R</t>
  </si>
  <si>
    <t>přírubová montážní vložka DN150</t>
  </si>
  <si>
    <t>-1050882601</t>
  </si>
  <si>
    <t>55253618</t>
  </si>
  <si>
    <t>přechod přírubový,práškový epoxid tl 250µm FFR-kus litinový dl 200mm DN 150/100</t>
  </si>
  <si>
    <t>-367510012</t>
  </si>
  <si>
    <t>přechod přírubový,práškový epoxid tl 250µm FFR-kus litinový dl 200mm DN 150/125</t>
  </si>
  <si>
    <t>55259985</t>
  </si>
  <si>
    <t>koleno přírubové Q tvárná litina DN 150-90°</t>
  </si>
  <si>
    <t>-1968265327</t>
  </si>
  <si>
    <t>55254050</t>
  </si>
  <si>
    <t>koleno 90° s patkou přírubové litinové vodovodní N-kus PN10/16 DN 150</t>
  </si>
  <si>
    <t>-1098052813</t>
  </si>
  <si>
    <t>55253615</t>
  </si>
  <si>
    <t>přechod přírubový,práškový epoxid tl 250µm FFR-kus litinový dl 300mm DN 150/50</t>
  </si>
  <si>
    <t>1260693623</t>
  </si>
  <si>
    <t>857314122</t>
  </si>
  <si>
    <t>Montáž litinových tvarovek odbočných přírubových otevřený výkop DN 150</t>
  </si>
  <si>
    <t>119621664</t>
  </si>
  <si>
    <t>Montáž litinových tvarovek na potrubí litinovém tlakovém odbočných na potrubí z trub přírubových v otevřeném výkopu, kanálu nebo v šachtě DN 150</t>
  </si>
  <si>
    <t>55253595</t>
  </si>
  <si>
    <t>kříž přírubový litinový PN10/16 TT-kus DN 150/150</t>
  </si>
  <si>
    <t>-806086354</t>
  </si>
  <si>
    <t>"VK-1" 52,25</t>
  </si>
  <si>
    <t>52,25*1,05 'Přepočtené koeficientem množství</t>
  </si>
  <si>
    <t>3+4+15+2</t>
  </si>
  <si>
    <t>Poznámka k položce:_x000D_
viz TZ př.č.1.1.9.1 a v.č.D.1.1.9.2, D.1.1.9.9 až 12, situace C3_x000D_
Složení napojení:_x000D_
 - Nerez potrubí D156x3,0mm (tř.1.4404)  - 1m _x000D_
 - Nerez příruba D156x3,0mm (tř.1.4404) - 2ks_x000D_
 - Bitumenový nátěr na ocelové konstrukce_x000D_
 - lemový nákružek D160 s točivou přírubou - 2ks</t>
  </si>
  <si>
    <t>878,2-R</t>
  </si>
  <si>
    <t>Dodávka + montáž potrubí nerez D54x2,0mm, vč. tvarovek a přírub</t>
  </si>
  <si>
    <t>1171262081</t>
  </si>
  <si>
    <t xml:space="preserve">Poznámka k položce:_x000D_
viz TZ př.č.1.1.9.1 a v.č.D.1.1.9.2, D.1.1.9.9 až 12, situace C3_x000D_
Složení napojení:_x000D_
 - Nerez potrubí D54x2,0mm (tř.1.4404)  - 1,1m _x000D_
 - Nerez příruba D54x2,0mm (tř.1.4404) - 1ks_x000D_
 - závit pro napojení požárního bajonetu spojky C52_x000D_
</t>
  </si>
  <si>
    <t>878,3-R</t>
  </si>
  <si>
    <t>Dodávka + montáž bajonetová koncovka C52</t>
  </si>
  <si>
    <t>675889202</t>
  </si>
  <si>
    <t>878,4-R</t>
  </si>
  <si>
    <t>Dodávka + montáž galavanicky pozink objímka pro upevnění potrubí DN50, vč. závitové tyče a kotvící desky</t>
  </si>
  <si>
    <t>103174780</t>
  </si>
  <si>
    <t>891311222</t>
  </si>
  <si>
    <t>Montáž vodovodních šoupátek s ručním kolečkem v šachtách DN 150</t>
  </si>
  <si>
    <t>365271957</t>
  </si>
  <si>
    <t>Montáž vodovodních armatur na potrubí šoupátek nebo klapek uzavíracích v šachtách s ručním kolečkem DN 150</t>
  </si>
  <si>
    <t>42221306</t>
  </si>
  <si>
    <t>šoupátko pitná voda litina GGG 50 krátká stavební dl PN10/16 DN 150x210mm</t>
  </si>
  <si>
    <t>1853350532</t>
  </si>
  <si>
    <t>42221326</t>
  </si>
  <si>
    <t>šoupátko pitná voda litina GGG 50 dlouhá stavební dl PN10/16 DN 150x300mm</t>
  </si>
  <si>
    <t>-883409983</t>
  </si>
  <si>
    <t>šoupátko pitná voda litina GGG 50 dlouhá stavební dl PN10/16 DN 150x350mm</t>
  </si>
  <si>
    <t>52,25+1+1</t>
  </si>
  <si>
    <t>898,1-R</t>
  </si>
  <si>
    <t>Demontáž a odříznutí stávajícího vystrojení DN150 armaturní šachty, vč. odvozu a likvidace</t>
  </si>
  <si>
    <t>-1100134200</t>
  </si>
  <si>
    <t>Demontáž a odříznutí stávajícího vystrojení armaturní šachty ve složení
potrubí LT DN150 odřezání 300mm od stěny šachty.
Demontáž montážní vložka, manuálně uzavírací šoupátko DN150 a odbočka (T-KUS). Na tuto odbočku je instalováno manuálně uzavírací šoupátko, koleno 90° a svislá trouba, která slouží pro proplach potrubí</t>
  </si>
  <si>
    <t>Poznámka k položce:_x000D_
viz TZ př.č.1.1.9.1 a v.č.D.1.1.9.2, D.1.1.9.9 až 12, situace C3_x000D_
stávající vodovod DN100 zůstane plně zachovaný a bez zásahu</t>
  </si>
  <si>
    <t>-1816993260</t>
  </si>
  <si>
    <t>"VK-1" 19,1*2</t>
  </si>
  <si>
    <t>-50174405</t>
  </si>
  <si>
    <t>"napojení VK-1 na armaturní šachtu " 0,2*1</t>
  </si>
  <si>
    <t>2002285180</t>
  </si>
  <si>
    <t>vlastní prostup viz SO 01</t>
  </si>
  <si>
    <t>"napojení VK-1 do SO01 " 1</t>
  </si>
  <si>
    <t>Utěsnění prostupu DN300 po osazebí potrubí DN150 segmentovým těsněním, vč. dodávka materiálu</t>
  </si>
  <si>
    <t>-346073021</t>
  </si>
  <si>
    <t>"jádrové vrty" 0,032</t>
  </si>
  <si>
    <t>"asfalt" 5,082+2,657</t>
  </si>
  <si>
    <t>"kamenivo" 13,398</t>
  </si>
  <si>
    <t>21,169*9 'Přepočtené koeficientem množství</t>
  </si>
  <si>
    <t>"obrubník" 1,23</t>
  </si>
  <si>
    <t>1,23*9 'Přepočtené koeficientem množství</t>
  </si>
  <si>
    <t>62693582</t>
  </si>
  <si>
    <t>141,517-129,122</t>
  </si>
  <si>
    <t>783301303</t>
  </si>
  <si>
    <t>Bezoplachové odrezivění zámečnických konstrukcí</t>
  </si>
  <si>
    <t>-1779424248</t>
  </si>
  <si>
    <t>Příprava podkladu zámečnických konstrukcí před provedením nátěru odrezivění odrezovačem bezoplachovým</t>
  </si>
  <si>
    <t>stávající žebřík v AK</t>
  </si>
  <si>
    <t>1,5</t>
  </si>
  <si>
    <t>783306807</t>
  </si>
  <si>
    <t>Odstranění nátěru ze zámečnických konstrukcí odstraňovačem nátěrů</t>
  </si>
  <si>
    <t>-775440018</t>
  </si>
  <si>
    <t>Odstranění nátěrů ze zámečnických konstrukcí odstraňovačem nátěrů s obroušením</t>
  </si>
  <si>
    <t>-1395664962</t>
  </si>
  <si>
    <t>Základní antikorozní nátěr zámečnických konstrukcí jednonásobný syntetický standardní</t>
  </si>
  <si>
    <t>-706260994</t>
  </si>
  <si>
    <t>Krycí nátěr (email) zámečnických konstrukcí jednonásobný syntetický standardní</t>
  </si>
  <si>
    <t>0005 - SO 09.5 Přípojka vody V-1</t>
  </si>
  <si>
    <t>Poznámka k položce:_x000D_
viz TZ př.č.1.1.9.1 a v.č.D.1.1.9.2, D.1.1.9.13 až 16, situace C3</t>
  </si>
  <si>
    <t>15*8</t>
  </si>
  <si>
    <t>119001405</t>
  </si>
  <si>
    <t>Dočasné zajištění potrubí z PE DN do 200 mm</t>
  </si>
  <si>
    <t>833804793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</si>
  <si>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</si>
  <si>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1*2</t>
  </si>
  <si>
    <t>119001412</t>
  </si>
  <si>
    <t>Dočasné zajištění potrubí betonového, ŽB nebo kameninového DN přes 200 do 600 mm</t>
  </si>
  <si>
    <t>-653652381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</si>
  <si>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600 mm</t>
  </si>
  <si>
    <t>Poznámka k položce:_x000D_
viz TZ př. č. D.1.1  a v.č. D.1.1.1 až 6, D.1.1.9 výpis šachet, situace C.3</t>
  </si>
  <si>
    <t>-319495383</t>
  </si>
  <si>
    <t>-850433831</t>
  </si>
  <si>
    <t>"V-1, PE D63" 8,91*2</t>
  </si>
  <si>
    <t>Poznámka k položce:_x000D_
viz TZ př.č.1.1.9.1 a v.č.D.1.1.9.2, D.1.1.9.13 až 16, situace C3_x000D_
100% hor.tř. III</t>
  </si>
  <si>
    <t>"V-1, PE D63" 8,91*1*(1,5-0,2)</t>
  </si>
  <si>
    <t>"V-1, PE D63" 61,8*1*(1,5-0)</t>
  </si>
  <si>
    <t>139001101</t>
  </si>
  <si>
    <t>Příplatek za ztížení vykopávky v blízkosti podzemního vedení - ruční výkop</t>
  </si>
  <si>
    <t>305179746</t>
  </si>
  <si>
    <t>Příplatek k cenám hloubených vykopávek za ztížení vykopávky v blízkosti podzemního vedení nebo výbušnin pro jakoukoliv třídu horniny</t>
  </si>
  <si>
    <t>5% z výkopu</t>
  </si>
  <si>
    <t>104,284*0,05</t>
  </si>
  <si>
    <t>"V-1 ,PE D63" 75,71*1,5*2</t>
  </si>
  <si>
    <t>17,82*0,2</t>
  </si>
  <si>
    <t>104,283</t>
  </si>
  <si>
    <t>"V-1, PE D63" -61,8*1*(1,5-0,1-0,06-0,363)</t>
  </si>
  <si>
    <t>67,195</t>
  </si>
  <si>
    <t>-67,195</t>
  </si>
  <si>
    <t>"V-1, D63" 70,71*1</t>
  </si>
  <si>
    <t>37,088*1,8 'Přepočtené koeficientem množství</t>
  </si>
  <si>
    <t>-25,668</t>
  </si>
  <si>
    <t>-7,071-4,243</t>
  </si>
  <si>
    <t>bloky</t>
  </si>
  <si>
    <t>-0,106</t>
  </si>
  <si>
    <t>"V-1, PE D63" 70,71*1*0,363</t>
  </si>
  <si>
    <t>25,668*2 'Přepočtené koeficientem množství</t>
  </si>
  <si>
    <t>51,336</t>
  </si>
  <si>
    <t>"V-1" 70,71</t>
  </si>
  <si>
    <t>"V-1, PE D63" 70,71*1*0,1</t>
  </si>
  <si>
    <t>"V-1, PE D63" 70,71*1*0,06</t>
  </si>
  <si>
    <t>Poznámka k položce:_x000D_
viz TZ př.č.1.1.9.1 a v.č.D.1.1.9.2, D.1.1.9.13 až 16, situace C33</t>
  </si>
  <si>
    <t>0,106</t>
  </si>
  <si>
    <t>0,73</t>
  </si>
  <si>
    <t>-384404757</t>
  </si>
  <si>
    <t>1,36/1000</t>
  </si>
  <si>
    <t>852241122</t>
  </si>
  <si>
    <t>Montáž potrubí z trub litinových tlakových přírubových normálních délek otevřený výkop DN 80</t>
  </si>
  <si>
    <t>1194781</t>
  </si>
  <si>
    <t>Montáž potrubí z trub litinových tlakových přírubových  normálních délek v otevřeném výkopu, kanálu nebo v šachtě DN 80</t>
  </si>
  <si>
    <t>1+1+1</t>
  </si>
  <si>
    <t>55253235</t>
  </si>
  <si>
    <t>trouba přírubová litinová vodovodní  PN10/16 DN 80 dl 200mm</t>
  </si>
  <si>
    <t>-1661872021</t>
  </si>
  <si>
    <t>55253607</t>
  </si>
  <si>
    <t>přechod přírubový,práškový epoxid tl 250µm FFR-kus litinový dl 200mm DN 80/50</t>
  </si>
  <si>
    <t>-1745087452</t>
  </si>
  <si>
    <t>55254047</t>
  </si>
  <si>
    <t>koleno 90° s patkou přírubové litinové vodovodní N-kus PN10/40 DN 80</t>
  </si>
  <si>
    <t>-1220390643</t>
  </si>
  <si>
    <t>871224201</t>
  </si>
  <si>
    <t>Montáž kanalizačního potrubí z PE SDR11 otevřený výkop sklon do 20 % svařovaných na tupo D 63x5,8 mm</t>
  </si>
  <si>
    <t>-1353405498</t>
  </si>
  <si>
    <t>Montáž kanalizačního potrubí z plastů z polyetylenu PE 100 svařovaných na tupo v otevřeném výkopu ve sklonu do 20 % SDR 11/PN16 D 63 x 5,8 mm</t>
  </si>
  <si>
    <t>"svislá část + napojení" 3+1+1</t>
  </si>
  <si>
    <t>28613382R</t>
  </si>
  <si>
    <t>potrubí kanalizační tlakové PE100 RC SDR11 návin se signalizační vrstvou 63x5,8mm</t>
  </si>
  <si>
    <t>-1347333429</t>
  </si>
  <si>
    <t>75,71*1,05 'Přepočtené koeficientem množství</t>
  </si>
  <si>
    <t>872,1-R</t>
  </si>
  <si>
    <t>Dodávka + montáž plastová ohebná chránička DN100 (HDPE D110x10,0mm)</t>
  </si>
  <si>
    <t>-1663633904</t>
  </si>
  <si>
    <t>2+7,5</t>
  </si>
  <si>
    <t>877215201</t>
  </si>
  <si>
    <t>Montáž elektrospojek na kanalizačním potrubí z PE trub d 63</t>
  </si>
  <si>
    <t>-924024</t>
  </si>
  <si>
    <t>Montáž tvarovek na kanalizačním plastovém potrubí z polyetylenu PE 100 elektrotvarovek SDR 11/PN16 spojek nebo oblouků d 63</t>
  </si>
  <si>
    <t>9+2</t>
  </si>
  <si>
    <t>28615972</t>
  </si>
  <si>
    <t>elektrospojka SDR11 PE 100 PN16 D 63mm</t>
  </si>
  <si>
    <t>-453353443</t>
  </si>
  <si>
    <t>28653133</t>
  </si>
  <si>
    <t>nákružek lemový PE 100 SDR11 63mm</t>
  </si>
  <si>
    <t>1759039054</t>
  </si>
  <si>
    <t>28654365</t>
  </si>
  <si>
    <t>příruba volná k lemovému nákružku z polypropylénu 63</t>
  </si>
  <si>
    <t>1727205529</t>
  </si>
  <si>
    <t>877245201</t>
  </si>
  <si>
    <t>Montáž elektrospojek na kanalizačním potrubí z PE trub d 90</t>
  </si>
  <si>
    <t>362444650</t>
  </si>
  <si>
    <t>Montáž tvarovek na kanalizačním plastovém potrubí z polyetylenu PE 100 elektrotvarovek SDR 11/PN16 spojek nebo oblouků d 90</t>
  </si>
  <si>
    <t>2+2</t>
  </si>
  <si>
    <t>28614897</t>
  </si>
  <si>
    <t>oblouk 45° SDR11 PE 100 RC PN16 D 90mm</t>
  </si>
  <si>
    <t>-142121017</t>
  </si>
  <si>
    <t>286,4-R</t>
  </si>
  <si>
    <t>spojka D90 pro napojení potrubí PVC a PE</t>
  </si>
  <si>
    <t>1784473377</t>
  </si>
  <si>
    <t>877245213</t>
  </si>
  <si>
    <t>Montáž elektro T-kusů na kanalizačním potrubí z PE trub d 90</t>
  </si>
  <si>
    <t>-770600089</t>
  </si>
  <si>
    <t>Montáž tvarovek na kanalizačním plastovém potrubí z polyetylenu PE 100 elektrotvarovek SDR 11/PN16 T-kusů d 90</t>
  </si>
  <si>
    <t>elektrotvarovka T-kus redukovaný PE 100 PN16 D 90-63mm</t>
  </si>
  <si>
    <t>-1409078435</t>
  </si>
  <si>
    <t>891211112</t>
  </si>
  <si>
    <t>Montáž vodovodních šoupátek otevřený výkop DN 50</t>
  </si>
  <si>
    <t>-1825053757</t>
  </si>
  <si>
    <t>Montáž vodovodních armatur na potrubí šoupátek nebo klapek uzavíracích v otevřeném výkopu nebo v šachtách s osazením zemní soupravy (bez poklopů) DN 50</t>
  </si>
  <si>
    <t>42221321</t>
  </si>
  <si>
    <t>šoupátko pitná voda litina GGG 50 dlouhá stavební dl PN10/16 DN 50x250mm</t>
  </si>
  <si>
    <t>1918432955</t>
  </si>
  <si>
    <t>Poznámka k položce:_x000D_
Šoupátka budou mít měkce těsnící a celopogumovaný klín. Šoupátka budou odpovídat standardům provozovatele (VHZ a.s.)</t>
  </si>
  <si>
    <t>42291072</t>
  </si>
  <si>
    <t>souprava zemní pro šoupátka DN 40-50mm Rd 1,5m</t>
  </si>
  <si>
    <t>-1604647607</t>
  </si>
  <si>
    <t>891211522</t>
  </si>
  <si>
    <t>Montáž vodovodních šoupátek vevařovacích PE konec a příruba otevřený výkop DN 50/63</t>
  </si>
  <si>
    <t>-1775561248</t>
  </si>
  <si>
    <t>Montáž vodovodních armatur na potrubí šoupátek vevařovacích v otevřeném výkopu nebo v šachtách s ručním kolečkem svařovaných na tupo s PE koncem a přírubou DN 50/63</t>
  </si>
  <si>
    <t>42221362</t>
  </si>
  <si>
    <t>šoupátko vevařovací z tvárné litiny GGG 50 s přírubou a koncem PE 63, SDR11 PN 16 DN 50</t>
  </si>
  <si>
    <t>757352274</t>
  </si>
  <si>
    <t>891247112</t>
  </si>
  <si>
    <t>Montáž hydrantů podzemních DN 80, ve spodní části obsypem perlitem a proti poškození se před osypem ochrání geotextílií</t>
  </si>
  <si>
    <t>531974192</t>
  </si>
  <si>
    <t>Montáž vodovodních armatur na potrubí hydrantů podzemních (bez osazení poklopů) DN 80</t>
  </si>
  <si>
    <t>42273591</t>
  </si>
  <si>
    <t>hydrant podzemní DN 80 PN 16 jednoduchý uzávěr krycí v 1500mm</t>
  </si>
  <si>
    <t>1213729439</t>
  </si>
  <si>
    <t>892241111</t>
  </si>
  <si>
    <t>Tlaková zkouška vodou potrubí DN do 80</t>
  </si>
  <si>
    <t>154144593</t>
  </si>
  <si>
    <t>Tlakové zkoušky vodou na potrubí DN do 80</t>
  </si>
  <si>
    <t>2032194733</t>
  </si>
  <si>
    <t>"s nápise VODA" 2</t>
  </si>
  <si>
    <t>"pro napojení trasovacího vodiče" 1</t>
  </si>
  <si>
    <t>899401113</t>
  </si>
  <si>
    <t>Osazení poklopů litinových hydrantových</t>
  </si>
  <si>
    <t>-399143910</t>
  </si>
  <si>
    <t>42291452</t>
  </si>
  <si>
    <t>poklop litinový hydrantový DN 80</t>
  </si>
  <si>
    <t>-662095141</t>
  </si>
  <si>
    <t>422,2-R</t>
  </si>
  <si>
    <t>deska podkladová hydrantová</t>
  </si>
  <si>
    <t>1163964854</t>
  </si>
  <si>
    <t>899713111</t>
  </si>
  <si>
    <t>Orientační tabulky vč. čísel a šroubů</t>
  </si>
  <si>
    <t>-2006551582</t>
  </si>
  <si>
    <t>Orientační tabulky na vodovodních a kanalizačních řadech na sloupku ocelovém nebo betonovém</t>
  </si>
  <si>
    <t>978,9-R</t>
  </si>
  <si>
    <t>Zabetonování a utěsnění chráničky v prostupu podlahou, vč. dodávky materiálu</t>
  </si>
  <si>
    <t>-1240678350</t>
  </si>
  <si>
    <t>vlastní prostup viz SO01</t>
  </si>
  <si>
    <t>podlaha v SO 01</t>
  </si>
  <si>
    <t>67,172-51,336</t>
  </si>
  <si>
    <t>0006 - SO 09.6 Provozní vodovody</t>
  </si>
  <si>
    <t>Poznámka k položce:_x000D_
viz TZ př.č.1.1.9.1 a v.č.D.1.1.9.2, D.1.1.9.17 až 23, situace C3</t>
  </si>
  <si>
    <t>"PV-2, PE D90" 8,2*1</t>
  </si>
  <si>
    <t>"PV-2, PE D90" 2*2</t>
  </si>
  <si>
    <t>195352301</t>
  </si>
  <si>
    <t>1339401569</t>
  </si>
  <si>
    <t>"PV-2, PE D90" 1*2</t>
  </si>
  <si>
    <t>Poznámka k položce:_x000D_
viz TZ př.č.1.1.9.1 a v.č.D.1.1.9.2, D.1.1.9.17 až 23, situace C3_x000D_
100% hor.tř. III</t>
  </si>
  <si>
    <t>"PV-2, PE D90" 1*1*(1,9-0,2)</t>
  </si>
  <si>
    <t>"PV-2, PE D90" 8,2*1*(1,9-0,47)</t>
  </si>
  <si>
    <t>"PV-1, PE D90" 56,36*1*(1,55-0,0)</t>
  </si>
  <si>
    <t>"PV-1, nerez D80" 1*1*(1,6-0)</t>
  </si>
  <si>
    <t>"PV-2, PE D90" 19,22*1*(1,45-0,0)</t>
  </si>
  <si>
    <t>"PV-2, nerez D80" 1*1*(1,6-0)</t>
  </si>
  <si>
    <t>"PV-1, PE D90 v recyklátu" 56,36*1,55*2</t>
  </si>
  <si>
    <t>"PV-1, nerez D80, v recyklátu" 1*1,6*2</t>
  </si>
  <si>
    <t>"PV-2, PE D90" (8,2+1)*1,9*2</t>
  </si>
  <si>
    <t>"PV-2, PE D90 v recyklátu" 19,22*1,45*2</t>
  </si>
  <si>
    <t>"PV-2, nerez D80, v recyklátu" 1*1,6*2</t>
  </si>
  <si>
    <t>2*0,2</t>
  </si>
  <si>
    <t>131,853</t>
  </si>
  <si>
    <t>"PV-1, PE D90" -56,36*1*(1,55-0,1-0,06-0,39)</t>
  </si>
  <si>
    <t>"PV-1, nerez D80" -1*1*(1,6-0,1-0,06-0,39)</t>
  </si>
  <si>
    <t>"PV-2, PE D90" -19,22*1*(1,45-0,1-0,06-0,39)</t>
  </si>
  <si>
    <t>"PV-2, nerez D80" -1*1*(1,6-0,1-0,06-0,39)</t>
  </si>
  <si>
    <t>87,766</t>
  </si>
  <si>
    <t>-23,247/2,1</t>
  </si>
  <si>
    <t>-76,696</t>
  </si>
  <si>
    <t>"PV-1" (56,36+1)*1</t>
  </si>
  <si>
    <t>"PV-2" (28,42+1)*1</t>
  </si>
  <si>
    <t>55,157*1,8 'Přepočtené koeficientem množství</t>
  </si>
  <si>
    <t>-33,844</t>
  </si>
  <si>
    <t>-8,678-5,207</t>
  </si>
  <si>
    <t>-0,212</t>
  </si>
  <si>
    <t>8,2*0,47</t>
  </si>
  <si>
    <t>8,2*1*(1,9-0,47-0,1-0,06-0,39)</t>
  </si>
  <si>
    <t>11,07*2,1 'Přepočtené koeficientem množství</t>
  </si>
  <si>
    <t>"PV-1, PE D90"  56,36*1*0,39</t>
  </si>
  <si>
    <t>"PV-1, nerez D80" 1*1*0,39</t>
  </si>
  <si>
    <t>"PV-2, PE D90" 28,42*1*0,39</t>
  </si>
  <si>
    <t>"PV-2, nerez D80" 1*1*0,39</t>
  </si>
  <si>
    <t>33,844*2 'Přepočtené koeficientem množství</t>
  </si>
  <si>
    <t>23,247+67,688</t>
  </si>
  <si>
    <t>"PV-1, PE D90"  56,36</t>
  </si>
  <si>
    <t>"PV-1, nerez D80" 1</t>
  </si>
  <si>
    <t>"PV-2, PE D90" 28,42</t>
  </si>
  <si>
    <t>"PV-2, nerez D80" 1</t>
  </si>
  <si>
    <t>"PV-1, PE D90"  56,36*1*0,1</t>
  </si>
  <si>
    <t>"PV-1, nerez D80" 1*1*0,1</t>
  </si>
  <si>
    <t>"PV-2, PE D90" 28,42*1*0,1</t>
  </si>
  <si>
    <t>"PV-2, nerez D80" 1*1*0,1</t>
  </si>
  <si>
    <t>"PV-1, PE D90"  56,36*1*0,06</t>
  </si>
  <si>
    <t>"PV-1, nerez D80" 1*1*0,06</t>
  </si>
  <si>
    <t>"PV-2, PE D90" 28,42*1*0,06</t>
  </si>
  <si>
    <t>"PV-2, nerez D80" 1*1*0,06</t>
  </si>
  <si>
    <t>"PV-1"  0,106</t>
  </si>
  <si>
    <t>"PV-2" 0,106</t>
  </si>
  <si>
    <t>"PV-1"  0,73</t>
  </si>
  <si>
    <t>"PV-2" 0,73</t>
  </si>
  <si>
    <t>-758720205</t>
  </si>
  <si>
    <t>"PV-1"  1,36/1000</t>
  </si>
  <si>
    <t>"PV-2" 1,36/1000</t>
  </si>
  <si>
    <t>-1918565069</t>
  </si>
  <si>
    <t>"PV-1" 1+1+1</t>
  </si>
  <si>
    <t>"PV-2" 2+1</t>
  </si>
  <si>
    <t>639878927</t>
  </si>
  <si>
    <t>1+2</t>
  </si>
  <si>
    <t>55253237</t>
  </si>
  <si>
    <t>trouba přírubová litinová vodovodní  PN10/16 DN 80 dl 300mm</t>
  </si>
  <si>
    <t>1631030170</t>
  </si>
  <si>
    <t>-2107108740</t>
  </si>
  <si>
    <t>750910618</t>
  </si>
  <si>
    <t>"PV-1" 56,36</t>
  </si>
  <si>
    <t>"PV-2" 28,42</t>
  </si>
  <si>
    <t>28613382</t>
  </si>
  <si>
    <t>potrubí kanalizační tlakové PE100 SDR11 návin se signalizační vrstvou 63x5,8mm</t>
  </si>
  <si>
    <t>1103183165</t>
  </si>
  <si>
    <t>84,78*1,05 'Přepočtené koeficientem množství</t>
  </si>
  <si>
    <t>1794859415</t>
  </si>
  <si>
    <t>"PV-1" 2+4+14+2</t>
  </si>
  <si>
    <t>"PV-2" 2+6+2</t>
  </si>
  <si>
    <t>28614897R1</t>
  </si>
  <si>
    <t>oblouk 22° SDR11 PE 100 RC PN16 D 90mm</t>
  </si>
  <si>
    <t>1670027187</t>
  </si>
  <si>
    <t>"PV-1" 2</t>
  </si>
  <si>
    <t>28614897R2</t>
  </si>
  <si>
    <t>oblouk 30° SDR11 PE 100 RC PN16 D 90mm</t>
  </si>
  <si>
    <t>700959890</t>
  </si>
  <si>
    <t>"PV-2" 2</t>
  </si>
  <si>
    <t>-980323391</t>
  </si>
  <si>
    <t>"PV-1" 4</t>
  </si>
  <si>
    <t>28615974</t>
  </si>
  <si>
    <t>elektrospojka SDR11 PE 100 PN16 D 90mm</t>
  </si>
  <si>
    <t>-147857162</t>
  </si>
  <si>
    <t>"PV-1" 14</t>
  </si>
  <si>
    <t>"PV-2" 6</t>
  </si>
  <si>
    <t>28653135</t>
  </si>
  <si>
    <t>nákružek lemový PE 100 SDR11 90mm</t>
  </si>
  <si>
    <t>990997350</t>
  </si>
  <si>
    <t>28654368</t>
  </si>
  <si>
    <t>příruba volná k lemovému nákružku z polypropylénu 90</t>
  </si>
  <si>
    <t>443334055</t>
  </si>
  <si>
    <t>878,5-R</t>
  </si>
  <si>
    <t>Dodávka + montáž napojení potrubí provozního vodovodu PE D90x8,2mm na potrubí technologie nerez D80x3,0mm, vč. tvarovek a přírub</t>
  </si>
  <si>
    <t>Poznámka k položce:_x000D_
viz TZ př.č.1.1.9.1 a v.č.D.1.1.9.2, D.1.1.9.17 až 23, situace C3_x000D_
Složení napojení:_x000D_
 - Nerez potrubí D80x3,0mm (tř.1.4404)  - 1m _x000D_
 - Nerez příruba D80x3,0mm (tř.1.4404) - 2ks_x000D_
 - Bitumenový nátěr na ocelové konstrukce_x000D_
 - lemový nákružek D90 s točivou přírubou DN80 - 2ks</t>
  </si>
  <si>
    <t>dle kladčeského schématu</t>
  </si>
  <si>
    <t>"PV-1" 1</t>
  </si>
  <si>
    <t>"PV-2" 1</t>
  </si>
  <si>
    <t>891241112</t>
  </si>
  <si>
    <t>Montáž vodovodních šoupátek otevřený výkop DN 80</t>
  </si>
  <si>
    <t>1108330076</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</si>
  <si>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</si>
  <si>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</si>
  <si>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</si>
  <si>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1896336408</t>
  </si>
  <si>
    <t>42291073</t>
  </si>
  <si>
    <t>souprava zemní pro šoupátka DN 65-80mm Rd 1,5m</t>
  </si>
  <si>
    <t>94041765</t>
  </si>
  <si>
    <t>1747657600</t>
  </si>
  <si>
    <t>701792414</t>
  </si>
  <si>
    <t>891247212</t>
  </si>
  <si>
    <t>Montáž hydrantů nadzemních DN 80, , ve spodní části s obsypem perlitem a proti poškození se před osypem ochrání geotextílií</t>
  </si>
  <si>
    <t>-985344186</t>
  </si>
  <si>
    <t>Montáž vodovodních armatur na potrubí hydrantů nadzemních DN 80</t>
  </si>
  <si>
    <t>422,3-R</t>
  </si>
  <si>
    <t>hydrant nadzemní jednočinný litinový tuhý DN 80 PN 16 krycí v 1500mm</t>
  </si>
  <si>
    <t>-1427184671</t>
  </si>
  <si>
    <t>hydrant nadzemní jednočinný litinový tuhý DN 80 PN 16 krycí v 1500mm. Hlava hydrantu bude z tvárné litiny s epoxidovou povrchovou úpravou proti UV záření. Sloupek bude z pozinkované silnostěnné ocelové trubky s epoxidovou povrchovou úpravou odolnou proti UV záření. Ovládací souprava bude z nerezové oceli.  Patka hydrantu bude z tvárné litiny s epoxidovou povrchovou úpravou</t>
  </si>
  <si>
    <t>892271111</t>
  </si>
  <si>
    <t>Tlaková zkouška vodou potrubí DN 100 nebo 125</t>
  </si>
  <si>
    <t>-1912881665</t>
  </si>
  <si>
    <t>Tlakové zkoušky vodou na potrubí DN 100 nebo 125</t>
  </si>
  <si>
    <t>84,78+1+1</t>
  </si>
  <si>
    <t>PV-1</t>
  </si>
  <si>
    <t>"s nápise VODA" 1</t>
  </si>
  <si>
    <t>PV-2</t>
  </si>
  <si>
    <t>84093426</t>
  </si>
  <si>
    <t>"PV-1"  1</t>
  </si>
  <si>
    <t>-159070802</t>
  </si>
  <si>
    <t>-1756131170</t>
  </si>
  <si>
    <t>1118296514</t>
  </si>
  <si>
    <t>"PV-1"  3</t>
  </si>
  <si>
    <t>"PV-1"  59,36</t>
  </si>
  <si>
    <t>"PV-2" 31,42</t>
  </si>
  <si>
    <t xml:space="preserve">Krytí potrubí z plastů výstražnou fólií z PVC 34cm </t>
  </si>
  <si>
    <t>"PV-1"  57,36</t>
  </si>
  <si>
    <t>"PV-2" 29,42</t>
  </si>
  <si>
    <t>-1630544922</t>
  </si>
  <si>
    <t>"PV-1" 2*3,14*0,25*2</t>
  </si>
  <si>
    <t>301432103</t>
  </si>
  <si>
    <t>3,14*0,1 'Přepočtené koeficientem množství</t>
  </si>
  <si>
    <t>-1481921469</t>
  </si>
  <si>
    <t>"PV-1" 3,14*0,25*0,25*0,25-3,14*0,15*0,15*0,25</t>
  </si>
  <si>
    <t>"PV-2, PE D90" 8,2*2</t>
  </si>
  <si>
    <t>978,6-R</t>
  </si>
  <si>
    <t>Utěsnění prostupu DN100 po osazebí potrubí D63 segmentovým těsněním, vč. dodávka materiálu</t>
  </si>
  <si>
    <t>"napojení PV-1 do SO01 " 1</t>
  </si>
  <si>
    <t>"napojení PV-2 do SO01 " 1</t>
  </si>
  <si>
    <t>"asfalt" 1,804+0,943</t>
  </si>
  <si>
    <t>"kamenivo" 4,756</t>
  </si>
  <si>
    <t>7,503*9 'Přepočtené koeficientem množství</t>
  </si>
  <si>
    <t>110,668-90,935</t>
  </si>
  <si>
    <t>0007 - SO 09.7 Trasy kabelových rozvodů</t>
  </si>
  <si>
    <t xml:space="preserve">    46-M - Zemní práce při extr.mont.pracích</t>
  </si>
  <si>
    <t>153013220</t>
  </si>
  <si>
    <t>Poznámka k položce:_x000D_
viz TZ př.č.1.1.9.1 a v.č.D.1.1.9.2, D.1.1.9.24 až 29, situace C3</t>
  </si>
  <si>
    <t>"KT 4" 1,2*0,7</t>
  </si>
  <si>
    <t>478098440</t>
  </si>
  <si>
    <t>"KT 2,3" 16*0,7</t>
  </si>
  <si>
    <t>"KT4" 9,4*0,7</t>
  </si>
  <si>
    <t>"KT6" 8,9*0,7</t>
  </si>
  <si>
    <t>"KT 2,3" 2*2</t>
  </si>
  <si>
    <t>"KT4" 2*2</t>
  </si>
  <si>
    <t>"KT6" 2*2</t>
  </si>
  <si>
    <t>-1064926086</t>
  </si>
  <si>
    <t>1683475214</t>
  </si>
  <si>
    <t>"KT 1" 25,5*2</t>
  </si>
  <si>
    <t>"KT 2,3" 47,4*2</t>
  </si>
  <si>
    <t>"KT 4" 33,4*2</t>
  </si>
  <si>
    <t>132251255</t>
  </si>
  <si>
    <t>Hloubení rýh nezapažených š do 2000 mm v hornině třídy těžitelnosti I skupiny 3 objem do 1000 m3 strojně</t>
  </si>
  <si>
    <t>-1447657179</t>
  </si>
  <si>
    <t>Hloubení nezapažených rýh šířky přes 800 do 2 000 mm strojně s urovnáním dna do předepsaného profilu a spádu v hornině třídy těžitelnosti I skupiny 3 přes 500 do 1 000 m3</t>
  </si>
  <si>
    <t>Poznámka k položce:_x000D_
viz TZ př.č.1.1.9.1 a v.č.D.1.1.9.2, D.1.1.9.24 až 29, situace C3_x000D_
100% hor.tř. III</t>
  </si>
  <si>
    <t>"KT 1" 25,5*1,1*(0,9-0,2)</t>
  </si>
  <si>
    <t>"KT 4" 33,4*0,7*(0,9-0,2)</t>
  </si>
  <si>
    <t>"KT 4" 9,4*0,7*(0,9-0,47)</t>
  </si>
  <si>
    <t>"KT 6" 8,9*0,7*(0,9-0,47)</t>
  </si>
  <si>
    <t>v beton. chodníku tl.290mm, odstraněno v rámci přípravných prací</t>
  </si>
  <si>
    <t>"KT 4" 1,2*0,7*(0,9-0,29)</t>
  </si>
  <si>
    <t>"KT 1" 46,36*1,1*(0,9-0)</t>
  </si>
  <si>
    <t>"KT 5" 3,83*0,9*(0,45-0)</t>
  </si>
  <si>
    <t>"KT 6" 14,48*0,7*(0,9-0)</t>
  </si>
  <si>
    <t>"KT 2,3" 47,4*0,7*(1,2-0,2)</t>
  </si>
  <si>
    <t>"KT 2,3" 16*0,7*(1,2-0,47)</t>
  </si>
  <si>
    <t>"KT 2,3" 64,4*0,7*(1,2-0)</t>
  </si>
  <si>
    <t>"rozšíření komora Š3" 2,03*2,03*(1,57-0,2)-2,03*1,1*(0,9-0,2)</t>
  </si>
  <si>
    <t>"rozšíření komora Š6" 1,82*1,82*(1,97-0,2)-1,82*0,7*(0,9-0,2)</t>
  </si>
  <si>
    <t>"rozšíření komora Š7" 2,03*1,82*(1,875-0,2)-1,82*0,7*(0,9-0,2)</t>
  </si>
  <si>
    <t>"rozšíření komora Š8" 1,82*1,82*(1,57-0,2)-2,03*0,7*(0,9-0,2)</t>
  </si>
  <si>
    <t>"rozšíření komora Š5" 1,82*1,515*(2,3-0,47)-1,515*0,7*(0,9-0,47)</t>
  </si>
  <si>
    <t>"rozšíření komora Š1" 2,03*2,03*(2,12-0)-2,03*1,1*(0,9-0)</t>
  </si>
  <si>
    <t>"rozšíření komora Š2" 2,03*2,03*(1,875-0)-2,03*1,1*(0,9-0)</t>
  </si>
  <si>
    <t>"rozšíření komora Š4" 1,82*1,51*(1,875-0)-1,51*0,7*(0,9-0)</t>
  </si>
  <si>
    <t>139751101</t>
  </si>
  <si>
    <t>Vykopávky v uzavřených prostorech v hornině třídy těžitelnosti I skupiny 1 až 3 ručně</t>
  </si>
  <si>
    <t>530293501</t>
  </si>
  <si>
    <t>Vykopávka v uzavřených prostorech ručně v hornině třídy těžitelnosti I skupiny 1 až 3</t>
  </si>
  <si>
    <t>"KT 2,3, podlaha v dmýcharně tl.300mm" 6,1*0,7*(0,8-0,3)</t>
  </si>
  <si>
    <t xml:space="preserve">Poznámka k položce:_x000D_
viz TZ př.č.1.1.9.1 a v.č.D.1.1.9.2, D.1.1.9.24 až 29, situace C3_x000D_
</t>
  </si>
  <si>
    <t>ostatní kabelové trasy jsou hloubky do max 1,1m</t>
  </si>
  <si>
    <t>"KT 2,3 cca 60m nad 1,2m" 60*1,4*2</t>
  </si>
  <si>
    <t>212,6*0,2</t>
  </si>
  <si>
    <t>výkopy</t>
  </si>
  <si>
    <t>98,59+134,582+3,843</t>
  </si>
  <si>
    <t xml:space="preserve">v nezpevněné ploše tl.0mm (zásyp recyklátem, vybourání kalových polí) </t>
  </si>
  <si>
    <t>"KT 1" -24,95*1,1*(0,9-0,46)-21,41*1,1*(0,9-0,05-0,26)</t>
  </si>
  <si>
    <t>"KT 6" 11,28*0,7*(0,9-0,48) -3,2*0,7*(0,9-0,05-0,26)</t>
  </si>
  <si>
    <t>"KT 2,3" -64,4*0,7*(1,2-0,69)</t>
  </si>
  <si>
    <t>"rozšíření komora Š1" -(2,03*2,03*(2,12-0)-2,03*1,1*(0,9-0))</t>
  </si>
  <si>
    <t>"rozšíření komora Š2" -(2,03*2,03*(1,875-0)-2,03*1,1*(0,9-0))</t>
  </si>
  <si>
    <t>"rozšíření komora Š4" -(1,82*1,51*(1,875-0)-1,51*0,7*(0,9-0))</t>
  </si>
  <si>
    <t>104,962</t>
  </si>
  <si>
    <t>-30,049/2,1</t>
  </si>
  <si>
    <t xml:space="preserve">výkop </t>
  </si>
  <si>
    <t>98,59+134,582+2,135</t>
  </si>
  <si>
    <t>-90,653</t>
  </si>
  <si>
    <t>"KT 1" 71,86*1,1</t>
  </si>
  <si>
    <t>"KT 2,3" 135*0,7</t>
  </si>
  <si>
    <t>"KT 4" 44*0,7</t>
  </si>
  <si>
    <t>"KT 5" 3,83*0,9</t>
  </si>
  <si>
    <t>"KT 6" 23,38*0,7</t>
  </si>
  <si>
    <t>144,654*1,8 'Přepočtené koeficientem množství</t>
  </si>
  <si>
    <t>98,59+134,582</t>
  </si>
  <si>
    <t>-39,776</t>
  </si>
  <si>
    <t>-11,722</t>
  </si>
  <si>
    <t>desky</t>
  </si>
  <si>
    <t>-2,556-16,152</t>
  </si>
  <si>
    <t>24,01*0,47</t>
  </si>
  <si>
    <t>-46,865-0,911</t>
  </si>
  <si>
    <t>OP komor</t>
  </si>
  <si>
    <t>"KT 1, Š1,Š2, Š3" -1,53*1,53*(1,77+1,525+1,22)</t>
  </si>
  <si>
    <t>"KT 2,3. Š4" -1,22*0,91*1,525</t>
  </si>
  <si>
    <t>"KT 2,3. Š6" -1,22*1,22*1,62</t>
  </si>
  <si>
    <t>"KT 2,3. Š7" -1,53*1,22*1,525</t>
  </si>
  <si>
    <t>"KT 4. Š8" -1,22*1,22*1,22</t>
  </si>
  <si>
    <t>"KT 2,3 Š5K" -1,22*0,915*1,95</t>
  </si>
  <si>
    <t>"KT 2,3" 16*0,7*(1,2-0,47-0,46)</t>
  </si>
  <si>
    <t>14,309*2,1 'Přepočtené koeficientem množství</t>
  </si>
  <si>
    <t>odpočet obetonování</t>
  </si>
  <si>
    <t>"KT 1" (71,86-24,95)*1,1*0,26</t>
  </si>
  <si>
    <t>"KT 2,3" (135-86,8)*0,7*0,49</t>
  </si>
  <si>
    <t>"KT 4" (44-5,4)*0,7*0,26</t>
  </si>
  <si>
    <t>"KT 5" 3,83*0,9*0,61</t>
  </si>
  <si>
    <t>"KT 6" (23,38-20,16)*0,7*0,31</t>
  </si>
  <si>
    <t>39,776*2 'Přepočtené koeficientem množství</t>
  </si>
  <si>
    <t>310321111</t>
  </si>
  <si>
    <t>Zabetonování otvorů do pl 1 m2 ve zdivu nadzákladovém včetně bednění popř. výztuže</t>
  </si>
  <si>
    <t>-337256157</t>
  </si>
  <si>
    <t>Zabetonování otvorů ve zdivu nadzákladovém včetně bednění, odbednění a výztuže (materiál v ceně) plochy do 1 m2</t>
  </si>
  <si>
    <t>prostup do stávající dmýcharny</t>
  </si>
  <si>
    <t>"KT 2,3" 0,7*0,55*0,4</t>
  </si>
  <si>
    <t>"KT4" 0,7*0,55*0,4</t>
  </si>
  <si>
    <t>"KT 1" (71,86-24,95)*1,1*0,05</t>
  </si>
  <si>
    <t>"KT 2,3" (135-86,8)*0,7*0,05</t>
  </si>
  <si>
    <t>"KT 4" (44-5,4)*0,7*0,05</t>
  </si>
  <si>
    <t>"KT 5" 3,83*0,9*0,05</t>
  </si>
  <si>
    <t>"KT 6" (23,38-20,16)*0,7*0,05</t>
  </si>
  <si>
    <t>"KT 1, Š1 ,Š2, Š3" 2,03*2,03*0,2*3</t>
  </si>
  <si>
    <t>"KT 2,3. Š4" 1,82*1,71*0,2</t>
  </si>
  <si>
    <t>"KT 2,3. Š6" 1,82*1,82*0,2</t>
  </si>
  <si>
    <t>"KT 2,3. Š7" 2,03*1,82*0,2</t>
  </si>
  <si>
    <t>"KT 4. Š8" 1,82*1,82*0,2</t>
  </si>
  <si>
    <t>"KT 2,3 Š5K" 1,82*1,815*0,2</t>
  </si>
  <si>
    <t>452311141</t>
  </si>
  <si>
    <t>Podkladní desky z betonu prostého tř. C 16/20 otevřený výkop</t>
  </si>
  <si>
    <t>2021278311</t>
  </si>
  <si>
    <t>Podkladní a zajišťovací konstrukce z betonu prostého v otevřeném výkopu desky pod potrubí, stoky a drobné objekty z betonu tř. C 16/20</t>
  </si>
  <si>
    <t>"KT 1, Š1 ,Š2, Š3" 1,73*1,73*0,15*3</t>
  </si>
  <si>
    <t>"KT 2,3. Š4" 1,42*1,115*0,15</t>
  </si>
  <si>
    <t>"KT 2,3. Š6" 1,42*1,42*0,15</t>
  </si>
  <si>
    <t>"KT 2,3. Š7" 1,73*1,42*0,15</t>
  </si>
  <si>
    <t>"KT 4. Š8" 1,42*1,42*0,15</t>
  </si>
  <si>
    <t>452311151</t>
  </si>
  <si>
    <t>Podkladní desky z betonu prostého tř. C 20/25 otevřený výkop</t>
  </si>
  <si>
    <t>-2012722081</t>
  </si>
  <si>
    <t>Podkladní a zajišťovací konstrukce z betonu prostého v otevřeném výkopu desky pod potrubí, stoky a drobné objekty z betonu tř. C 20/25</t>
  </si>
  <si>
    <t>"KT 1" 24,95*1,1*0,15</t>
  </si>
  <si>
    <t>"KT 2,3" 86,8*0,7*0,15</t>
  </si>
  <si>
    <t>"KT 4" 5,4*0,7*0,15</t>
  </si>
  <si>
    <t>"KT 6" 20,16*0,7*0,15</t>
  </si>
  <si>
    <t>"KT 2,3 Š5K" 1,42*1,115*0,15</t>
  </si>
  <si>
    <t>"KT 1, Š1 ,Š2, Š3" 1,73*1,73*5,5/1000*1,15*3</t>
  </si>
  <si>
    <t>"KT 2,3. Š4" 1,42*1,115*0,15*5,5/1000*1,15</t>
  </si>
  <si>
    <t>"KT 2,3. Š6" 1,42*1,42*0,15*5,5/1000*1,15</t>
  </si>
  <si>
    <t>"KT 2,3. Š7" 1,73*1,42*0,15*5,5/1000*1,15</t>
  </si>
  <si>
    <t>"KT 4. Š8" 1,42*1,42*0,15*5,5/1000*1,15</t>
  </si>
  <si>
    <t>629,1-R</t>
  </si>
  <si>
    <t>Vyspravení souvrství betonové podlahy v tl.cca 300mm v dmýcharně po provedení kabelové trasy, vč. dodávky materiálů</t>
  </si>
  <si>
    <t>-131346050</t>
  </si>
  <si>
    <t xml:space="preserve">Poznámka k položce:_x000D_
viz TZ př.č.1.1.9.1 a v.č.D.1.1.9.2, D.1.1.9.24 až 29, situace C3_x000D_
Skladba podlahy pro vybourání: -_x000D_
 - cementový potěr, tl. 30 mm,_x000D_
 - betonová mazanina, tl. 120 mm,_x000D_
 - lepenka vitagit, tl. 1 mm,_x000D_
 - podkladní beton, tl. 100 mm,_x000D_
 - zhutněný násyp, tl. 50 mm._x000D_
</t>
  </si>
  <si>
    <t>KT 2,3, podlaha v dmýcharně tl.300mm</t>
  </si>
  <si>
    <t>6,1*0,7</t>
  </si>
  <si>
    <t>899623161</t>
  </si>
  <si>
    <t>Obetonování potrubí nebo zdiva stok betonem prostým tř. C 20/25 v otevřeném výkopu</t>
  </si>
  <si>
    <t>610723537</t>
  </si>
  <si>
    <t>Obetonování potrubí nebo zdiva stok betonem prostým v otevřeném výkopu, betonem tř. C 20/25</t>
  </si>
  <si>
    <t>"KT 1" 24,95*1,1*0,31</t>
  </si>
  <si>
    <t>"KT 2,3" 86,8*0,7*0,54</t>
  </si>
  <si>
    <t>"KT 4" 5,4*0,7*0,31</t>
  </si>
  <si>
    <t>"KT 6" 20,16*0,7*0,31</t>
  </si>
  <si>
    <t>899623191</t>
  </si>
  <si>
    <t>Obetonování šachet nebo komor betonem prostým tř. C 40/50 v otevřeném výkopu</t>
  </si>
  <si>
    <t>759601444</t>
  </si>
  <si>
    <t>"KT 2,3 Š5K" 1,42*1,115*1,95-1,22*0,915*1,95</t>
  </si>
  <si>
    <t>899643111</t>
  </si>
  <si>
    <t>Bednění pro obetonování komor nebo šachet, vč. odstranění</t>
  </si>
  <si>
    <t>1843449909</t>
  </si>
  <si>
    <t>"KT 2,3 Š5K" 2*(1,42+1,115)*1,95</t>
  </si>
  <si>
    <t>"KT 2,3" 16*2</t>
  </si>
  <si>
    <t>"KT4" 9,4*2</t>
  </si>
  <si>
    <t>"KT6" 8,9*2</t>
  </si>
  <si>
    <t>940,1-R</t>
  </si>
  <si>
    <t>Dodávka + montáž kabelová komora z HDPE 1530x1530x1770mm, bez dna, pro uložení mimo komunikaci,  vč. litinového víka h=60mm D400 s možností uzamčení mechanickým zámkem</t>
  </si>
  <si>
    <t>572896640</t>
  </si>
  <si>
    <t>"KT1-Š1" 1</t>
  </si>
  <si>
    <t>940,2-R</t>
  </si>
  <si>
    <t>Dodávka + montáž kabelová komora z HDPE 1530x1530x1525mm, bez dna, pro uložení mimo komunikaci,  vč. litinového víka h=60mm D400 s možností uzamčení mechanickým zámkem</t>
  </si>
  <si>
    <t>-578883679</t>
  </si>
  <si>
    <t>"KT1-Š2" 1</t>
  </si>
  <si>
    <t>940,3-R</t>
  </si>
  <si>
    <t>Dodávka + montáž kabelová komora z HDPE 1530x1530x1220mm, bez dna, pro uložení mimo komunikaci, vč. litinového víka h=60mm D400 s možností uzamčení mechanickým zámkem</t>
  </si>
  <si>
    <t>-1884613661</t>
  </si>
  <si>
    <t>Dodávka + montáž kabelová komora z HDPE 1530x1530x1220mm, bez dna, pro uložení mimo komunikaci,  vč. litinového víka h=60mm D400 s možností uzamčení mechanickým zámkem</t>
  </si>
  <si>
    <t>"KT1-Š3" 1</t>
  </si>
  <si>
    <t>940,4-R</t>
  </si>
  <si>
    <t>Dodávka + montáž kabelová komora z HDPE 1220x910x1525mm, bez dna, pro uložení mimo komunikaci, vč. litinového víka h=60mm D400 s možností uzamčení mechanickým zámkem</t>
  </si>
  <si>
    <t>810149953</t>
  </si>
  <si>
    <t>"KT2,3-Š4" 1</t>
  </si>
  <si>
    <t>940,5-R</t>
  </si>
  <si>
    <t>Dodávka + montáž kabelová komora z HDPE 1220x1220x1620mm, bez dna, pro uložení mimo komunikaci, vč. litinového víka h=60mm D400 s možností uzamčení mechanickým zámkem</t>
  </si>
  <si>
    <t>-2094967301</t>
  </si>
  <si>
    <t>"KT2,3-Š6" 1</t>
  </si>
  <si>
    <t>940,6-R</t>
  </si>
  <si>
    <t>Dodávka + montáž kabelová komora z HDPE 1530x1220x1525mm, bez dna, pro uložení mimo komunikaci, vč. litinového víka h=60mm D400 s možností uzamčení mechanickým zámkem</t>
  </si>
  <si>
    <t>2089358550</t>
  </si>
  <si>
    <t>"KT2,3-Š7" 1</t>
  </si>
  <si>
    <t>940,7-R</t>
  </si>
  <si>
    <t>Dodávka + montáž kabelová komora z HDPE 1220x1220x1220mm, bez dna, pro uložení mimo komunikaci, vč. litinového víka h=60mm D400 s možností uzamčení mechanickým zámkem</t>
  </si>
  <si>
    <t>898729140</t>
  </si>
  <si>
    <t>"KT4-Š8" 1</t>
  </si>
  <si>
    <t>940,8-R</t>
  </si>
  <si>
    <t>Dodávka + montáž kabelová komora z HDPE 1220x915x1950mm, bez dna, pro uložení do komunikaci, vč. litinového víka h=60mm D400 s možností uzamčení mechanickým zámkem</t>
  </si>
  <si>
    <t>-1027829285</t>
  </si>
  <si>
    <t>"KT2,3-Š5K" 1</t>
  </si>
  <si>
    <t>941,1-R</t>
  </si>
  <si>
    <t>Provrtání prostupu do kabelových komor průměru pro kabelové chráničky D160</t>
  </si>
  <si>
    <t>831802745</t>
  </si>
  <si>
    <t>"KT 1, Š1 ,Š2, Š3" 3*2*3</t>
  </si>
  <si>
    <t>"KT 2,3. Š4" 4*2</t>
  </si>
  <si>
    <t>"KT 2,3. Š5" 4*2</t>
  </si>
  <si>
    <t>"KT 2,3. Š6" 4*2</t>
  </si>
  <si>
    <t>"KT 2,3. Š7" 4*2</t>
  </si>
  <si>
    <t>"KT 4. Š8" 2*2</t>
  </si>
  <si>
    <t>941,2-R</t>
  </si>
  <si>
    <t>Provrtání prostupu do kabelových komor průměru pro kabelové chráničky D40</t>
  </si>
  <si>
    <t>201869494</t>
  </si>
  <si>
    <t>"KT 2,3. Š4" 1*2</t>
  </si>
  <si>
    <t>"KT 2,3. Š5" 1*2</t>
  </si>
  <si>
    <t>"KT 2,3. Š6" 1*2</t>
  </si>
  <si>
    <t>"KT 2,3. Š7" 1*2</t>
  </si>
  <si>
    <t>942,1-R</t>
  </si>
  <si>
    <t xml:space="preserve">Utěsnění prostupu v kabelové komoře po osazení kabelové chráničky D160 montážním tmelem vč. dodávky materiálů </t>
  </si>
  <si>
    <t>1806722475</t>
  </si>
  <si>
    <t>942,2-R</t>
  </si>
  <si>
    <t xml:space="preserve">Utěsnění prostupu v kabelové komoře po osazení kabelové chráničky D40 montážním tmelem vč. dodávky materiálů </t>
  </si>
  <si>
    <t>2022607027</t>
  </si>
  <si>
    <t>943,1-R</t>
  </si>
  <si>
    <t>Dodávka + montáž drenáž pro kabelovou komoru DN100 délky 0,5m</t>
  </si>
  <si>
    <t>686478780</t>
  </si>
  <si>
    <t xml:space="preserve">Utěsnění prostupu po osazení kabelové chráničky D40 montážním tmelem vč. dodávky materiálů </t>
  </si>
  <si>
    <t>943,2-R</t>
  </si>
  <si>
    <t>Dodávka + montáž smršťovací trubice na vyústění kabelů z chráničky u nového trafa</t>
  </si>
  <si>
    <t>983748024</t>
  </si>
  <si>
    <t>969,1-R</t>
  </si>
  <si>
    <t>Vybourání stávajícího souvrství betonové podlahy v tl.cca 300mm v dmýcharně, vč. odvozu a likvidace</t>
  </si>
  <si>
    <t>-1627191610</t>
  </si>
  <si>
    <t>971042551</t>
  </si>
  <si>
    <t>Vybourání otvorů v betonových příčkách a zdech základových nebo nadzákladových  plochy do 1 m2, tl. jakékoliv</t>
  </si>
  <si>
    <t>691704936</t>
  </si>
  <si>
    <t>"asfalt" 5,282+2,761</t>
  </si>
  <si>
    <t>"kamenivo" 13,926+0,244</t>
  </si>
  <si>
    <t>"otvor v beton. zdech" 0,678</t>
  </si>
  <si>
    <t>22,891*9 'Přepočtené koeficientem množství</t>
  </si>
  <si>
    <t>"obrubník" 2,46</t>
  </si>
  <si>
    <t>"beton dlažba" 0,214</t>
  </si>
  <si>
    <t>2,674*9 'Přepočtené koeficientem množství</t>
  </si>
  <si>
    <t>109,913+1,299</t>
  </si>
  <si>
    <t>210220001</t>
  </si>
  <si>
    <t>Montáž uzemňovacího vedení vodičů FeZn pomocí svorek na povrchu páskou do 120 mm2</t>
  </si>
  <si>
    <t>-665470530</t>
  </si>
  <si>
    <t>Montáž uzemňovacího vedení s upevněním, propojením a připojením pomocí svorek  na povrchu vodičů FeZn páskou průřezu do 120 mm2</t>
  </si>
  <si>
    <t>"KT 1" 71,86</t>
  </si>
  <si>
    <t>"KT 2,3" 135</t>
  </si>
  <si>
    <t>"KT 4" 44</t>
  </si>
  <si>
    <t>"KT 5" 3,83</t>
  </si>
  <si>
    <t>"KT 6" 23,38</t>
  </si>
  <si>
    <t>974375793</t>
  </si>
  <si>
    <t>46-M</t>
  </si>
  <si>
    <t>Zemní práce při extr.mont.pracích</t>
  </si>
  <si>
    <t>460671113</t>
  </si>
  <si>
    <t>Výstražná fólie pro krytí kabelů šířky 34 cm</t>
  </si>
  <si>
    <t>4298246</t>
  </si>
  <si>
    <t>Výstražná fólie z PVC pro krytí kabelů včetně vyrovnání povrchu rýhy, rozvinutí a uložení fólie šířky do 34 cm</t>
  </si>
  <si>
    <t>460791212</t>
  </si>
  <si>
    <t>Montáž trubek ochranných plastových uložených volně do rýhy ohebných přes 32 do 50 mm</t>
  </si>
  <si>
    <t>844963256</t>
  </si>
  <si>
    <t>Montáž trubek ochranných uložených volně do rýhy plastových ohebných, vnitřního průměru přes 32 do 50 mm</t>
  </si>
  <si>
    <t>"KT2" 134,1*1</t>
  </si>
  <si>
    <t>34571351</t>
  </si>
  <si>
    <t>trubka elektroinstalační ohebná dvouplášťová korugovaná (chránička) D 41/50mm, HDPE+LDPE</t>
  </si>
  <si>
    <t>448392401</t>
  </si>
  <si>
    <t>Poznámka k položce:_x000D_
Součástí dodávky chrániček budou zatahovací dráty a spojky. Chráničky budou spojovány pomocí originálních spojek výrobce včetně těsnících kroužků. Chráničky budou dodány včetně uzavíracích zátek</t>
  </si>
  <si>
    <t>134,1*1,05 'Přepočtené koeficientem množství</t>
  </si>
  <si>
    <t>460791216</t>
  </si>
  <si>
    <t>Montáž trubek ochranných plastových uložených volně do rýhy ohebných přes 133 do 172 mm</t>
  </si>
  <si>
    <t>-57694994</t>
  </si>
  <si>
    <t>Montáž trubek ochranných uložených volně do rýhy plastových ohebných, vnitřního průměru přes 133 do 172 mm</t>
  </si>
  <si>
    <t>"KT 1" 73,98*3</t>
  </si>
  <si>
    <t>"KT 3" 134,1*4</t>
  </si>
  <si>
    <t>"KT 4" 77*2</t>
  </si>
  <si>
    <t>"KT 5" 3,83*9</t>
  </si>
  <si>
    <t>"KT 6" 23,38*2</t>
  </si>
  <si>
    <t>34571358</t>
  </si>
  <si>
    <t>trubka elektroinstalační ohebná dvouplášťová korugovaná (chránička) D 136/160mm, HDPE+LDPE</t>
  </si>
  <si>
    <t>1556813882</t>
  </si>
  <si>
    <t>771,63*1,05 'Přepočtené koeficientem množství</t>
  </si>
  <si>
    <t>345,1-R</t>
  </si>
  <si>
    <t>trubka elektroinstalační ohebná dvouplášťová korugovaná (chránička) D 160mm, HDPE+LDPE dvoudílná</t>
  </si>
  <si>
    <t>-241338643</t>
  </si>
  <si>
    <t>221,94*1,05 'Přepočtené koeficientem množství</t>
  </si>
  <si>
    <t>460,7-R</t>
  </si>
  <si>
    <t xml:space="preserve">Dodávka + montáž násuvné objímky a systémová víka pro napojení a utěsnění chrániček DN40 na stavební objekty </t>
  </si>
  <si>
    <t>608042477</t>
  </si>
  <si>
    <t>SO 01</t>
  </si>
  <si>
    <t>"KT2" 1</t>
  </si>
  <si>
    <t>Dmýcharna</t>
  </si>
  <si>
    <t>"KT 2" 1</t>
  </si>
  <si>
    <t>460,8-R</t>
  </si>
  <si>
    <t xml:space="preserve">Dodávka + montáž násuvné objímky a systémová víka pro napojení a utěsnění chrániček DN160 na stavební objekty </t>
  </si>
  <si>
    <t>1194959080</t>
  </si>
  <si>
    <t>Dodávka + montáž násuvné objímky a systémová víka pro napojení a utěsnění chrániček DN160 na stavební objekty S01 a S02</t>
  </si>
  <si>
    <t>"KT1" 3</t>
  </si>
  <si>
    <t>"KT3" 4</t>
  </si>
  <si>
    <t>"KT5" 9</t>
  </si>
  <si>
    <t>"KT6" 2</t>
  </si>
  <si>
    <t>SO 02</t>
  </si>
  <si>
    <t>"KT 3" 4</t>
  </si>
  <si>
    <t>"KT4" 2</t>
  </si>
  <si>
    <t>460,9-R</t>
  </si>
  <si>
    <t>Dodávka + montáž distnčních držáků chrániček pro kabelové trasy</t>
  </si>
  <si>
    <t>-657653787</t>
  </si>
  <si>
    <t>0008 - SO 09.8 Výkop a zásyp pro vzduchové potrbí</t>
  </si>
  <si>
    <t>1792077888</t>
  </si>
  <si>
    <t>Poznámka k položce:_x000D_
viz TZ př.č.1.1.9.1, situace C3_x000D_
100% hor.tř. III</t>
  </si>
  <si>
    <t>8,8*1,9*0,96</t>
  </si>
  <si>
    <t>výkop odvezen na rovnou na skládku, hloubka výkopu je mála a zásyp je řešen jako lóže a obsyp potrubí</t>
  </si>
  <si>
    <t>16,051</t>
  </si>
  <si>
    <t>Poznámka k položce:_x000D_
viz TZ př.č.1.1.9.1, situace C3</t>
  </si>
  <si>
    <t>8,8*1,9</t>
  </si>
  <si>
    <t>16,051*1,8 'Přepočtené koeficientem množství</t>
  </si>
  <si>
    <t>8,8*1,9*(0,96-0,15)</t>
  </si>
  <si>
    <t>13,543*2 'Přepočtené koeficientem množství</t>
  </si>
  <si>
    <t>8,8*1,9*0,15</t>
  </si>
  <si>
    <t>711,1-R</t>
  </si>
  <si>
    <t>Provedení izolace potrubí proti zemní vlhkosti bitumenovaným nátěrem, vč. dodávky materiálů</t>
  </si>
  <si>
    <t>-27424884</t>
  </si>
  <si>
    <t>2*3,14*0,3*8,8</t>
  </si>
  <si>
    <t>010 - SO 10 Detailní terénní úpravy</t>
  </si>
  <si>
    <t>-1275829266</t>
  </si>
  <si>
    <t>Poznámka k položce:_x000D_
viz TZ př.č. D.1.1.10.1 a v.č. D.1.1.10.2 až 7</t>
  </si>
  <si>
    <t>"dle TZ" 23,8</t>
  </si>
  <si>
    <t>-67075223</t>
  </si>
  <si>
    <t>113106291</t>
  </si>
  <si>
    <t>Rozebrání vozovek ze silničních dílců strojně pl přes 50 do 200 m2</t>
  </si>
  <si>
    <t>1547454812</t>
  </si>
  <si>
    <t>Rozebrání dlažeb a dílců vozovek a ploch s přemístěním hmot na skládku na vzdálenost do 3 m nebo s naložením na dopravní prostředek, s jakoukoliv výplní spár strojně plochy jednotlivě přes 50 m2 do 200 m2 ze silničních dílců jakýchkoliv rozměrů, s ložem z kameniva</t>
  </si>
  <si>
    <t>"provizorní nájezdy" 297</t>
  </si>
  <si>
    <t>113107224</t>
  </si>
  <si>
    <t>Odstranění podkladu z kameniva drceného tl přes 300 do 400 mm strojně pl přes 200 m2</t>
  </si>
  <si>
    <t>1918062859</t>
  </si>
  <si>
    <t>Odstranění podkladů nebo krytů strojně plochy jednotlivě přes 200 m2 s přemístěním hmot na skládku na vzdálenost do 20 m nebo s naložením na dopravní prostředek z kameniva hrubého drceného, o tl. vrstvy přes 300 do 400 mm</t>
  </si>
  <si>
    <t>"provzorní nájezdy" 595</t>
  </si>
  <si>
    <t>Vodorovné přemístění přes 4 000 do 5000 m výkopku/sypaniny z horniny třídy těžitelnosti I skupiny 1 až 3 - zemina z mezideponie na stavbu</t>
  </si>
  <si>
    <t>-1469354110</t>
  </si>
  <si>
    <t>Vodorovné přemístění přes 4 000 do 5000 m výkopku/sypaniny z horniny třídy těžitelnosti I skupiny 1 až 3 - ornice z mezideponie na stavbu</t>
  </si>
  <si>
    <t>-1343229611</t>
  </si>
  <si>
    <t>Nakládání výkopku z hornin třídy těžitelnosti I skupiny 1 až 3 přes 100 m3 - zemina z mezideponie na stavbu</t>
  </si>
  <si>
    <t>-1600179233</t>
  </si>
  <si>
    <t>zemina pro zásyp na úroveň 299,39</t>
  </si>
  <si>
    <t>865,3</t>
  </si>
  <si>
    <t>zemina pro násyp</t>
  </si>
  <si>
    <t>655,3</t>
  </si>
  <si>
    <t>Nakládání výkopku z hornin třídy těžitelnosti I skupiny 1 až 3 přes 100 m3 - ornice z mezideponie na stavbu</t>
  </si>
  <si>
    <t>-472362009</t>
  </si>
  <si>
    <t>ornice k dispozici získaná z ostatních stavebních objektů a dočasně uložena na mezideponii</t>
  </si>
  <si>
    <t>1140,23*0,2</t>
  </si>
  <si>
    <t>171151103</t>
  </si>
  <si>
    <t>Uložení sypaniny z hornin soudržných do násypů zhutněných strojně</t>
  </si>
  <si>
    <t>-618125866</t>
  </si>
  <si>
    <t>Uložení sypanin do násypů strojně s rozprostřením sypaniny ve vrstvách a s hrubým urovnáním zhutněných z hornin soudržných jakékoliv třídy těžitelnosti</t>
  </si>
  <si>
    <t>Násypy od úrovně betonového recyklátu ve stav. jámě</t>
  </si>
  <si>
    <t>81,3+1,3+155,7+6,9+54,3+27+3,5</t>
  </si>
  <si>
    <t>Násypy navázání na okolní terén, západní strana objektů SO01 a SO02 a SO03</t>
  </si>
  <si>
    <t>325,3</t>
  </si>
  <si>
    <t>1023491528</t>
  </si>
  <si>
    <t>nové chodníky</t>
  </si>
  <si>
    <t>204,6</t>
  </si>
  <si>
    <t>nové obrbníky</t>
  </si>
  <si>
    <t>260*0,1</t>
  </si>
  <si>
    <t>terénní schodiště</t>
  </si>
  <si>
    <t>2,9*3,76*2</t>
  </si>
  <si>
    <t>-1833598891</t>
  </si>
  <si>
    <t>zeminou na úroveň 299,39</t>
  </si>
  <si>
    <t xml:space="preserve">betonovým recyklátem </t>
  </si>
  <si>
    <t>2068,4</t>
  </si>
  <si>
    <t>-2089088187</t>
  </si>
  <si>
    <t>2068,4*2,1 'Přepočtené koeficientem množství</t>
  </si>
  <si>
    <t>181,1-R</t>
  </si>
  <si>
    <t>Zatravnění a ohumusování, vč. zálivky vodou, vč. dodávky materiálů</t>
  </si>
  <si>
    <t>-140364715</t>
  </si>
  <si>
    <t>1376,8+358,5</t>
  </si>
  <si>
    <t>181351113</t>
  </si>
  <si>
    <t>Rozprostření ornice tl vrstvy do 200 mm pl přes 500 m2 v rovině nebo ve svahu do 1:5 strojně</t>
  </si>
  <si>
    <t>-607937044</t>
  </si>
  <si>
    <t>Rozprostření a urovnání ornice v rovině nebo ve svahu sklonu do 1:5 strojně při souvislé ploše přes 500 m2, tl. vrstvy do 200 mm</t>
  </si>
  <si>
    <t>1735,3-358,5</t>
  </si>
  <si>
    <t>182351133</t>
  </si>
  <si>
    <t>Rozprostření ornice pl přes 500 m2 ve svahu nad 1:5 tl vrstvy do 200 mm strojně</t>
  </si>
  <si>
    <t>-936360757</t>
  </si>
  <si>
    <t>Rozprostření a urovnání ornice ve svahu sklonu přes 1:5 strojně při souvislé ploše přes 500 m2, tl. vrstvy do 200 mm</t>
  </si>
  <si>
    <t>"plocha S9, Násyp za SO 01,SO 02, SO 03" 358,5</t>
  </si>
  <si>
    <t>182251101</t>
  </si>
  <si>
    <t>Svahování násypů strojně</t>
  </si>
  <si>
    <t>-681030136</t>
  </si>
  <si>
    <t>Svahování trvalých svahů do projektovaných profilů strojně s potřebným přemístěním výkopku při svahování násypů v jakékoliv hornině</t>
  </si>
  <si>
    <t>10364101</t>
  </si>
  <si>
    <t>zemina pro terénní úpravy -  ornice</t>
  </si>
  <si>
    <t>290989551</t>
  </si>
  <si>
    <t>potřebná ornice pro finalní terénní úpravy</t>
  </si>
  <si>
    <t>(1376,8+358,5)*0,2</t>
  </si>
  <si>
    <t>-1140,23*0,2</t>
  </si>
  <si>
    <t>119,014*1,6 'Přepočtené koeficientem množství</t>
  </si>
  <si>
    <t>271572211</t>
  </si>
  <si>
    <t>Podsyp pod základové konstrukce se zhutněním z netříděného štěrkopísku</t>
  </si>
  <si>
    <t>-2089198847</t>
  </si>
  <si>
    <t>Podsyp pod základové konstrukce se zhutněním a urovnáním povrchu ze štěrkopísku netříděného</t>
  </si>
  <si>
    <t>terénní schodiště, pod podestou (vrtvy dle výkresu - podsyp, násyp podsyp)</t>
  </si>
  <si>
    <t>(1,9*0,8*0,65)*2</t>
  </si>
  <si>
    <t>275313611</t>
  </si>
  <si>
    <t>Základové patky z betonu tř. C 16/20</t>
  </si>
  <si>
    <t>-1748780789</t>
  </si>
  <si>
    <t>Základy z betonu prostého patky a bloky z betonu kamenem neprokládaného tř. C 16/20</t>
  </si>
  <si>
    <t>(0,65*0,65*0,15*4)*2</t>
  </si>
  <si>
    <t>-1787368371</t>
  </si>
  <si>
    <t>(2*(0,65+0,65)*0,15*4)*2</t>
  </si>
  <si>
    <t>-467919792</t>
  </si>
  <si>
    <t>430321500R</t>
  </si>
  <si>
    <t>Schodišťová konstrukce a rampa ze ŽB tř. C 20/25 XC2, vč. provedení bednění s následným odstraněním</t>
  </si>
  <si>
    <t>-1706501093</t>
  </si>
  <si>
    <t>Schodišťové konstrukce a rampy z betonu železového (bez výztuže)  stupně, schodnice, ramena, podesty s nosníky tř. C 20/25, vč. provedení bednění s následným odstraněním</t>
  </si>
  <si>
    <t>Poznámka k položce:_x000D_
viz TZ př.č. D.1.1.10.1 a v.č. D.1.1.10.2 až 7_x000D_
rozsah bednění dle zvyklostí a možností zhotovitele stavby</t>
  </si>
  <si>
    <t>průřezová plocha dle autocad</t>
  </si>
  <si>
    <t>0,73*0,8*2</t>
  </si>
  <si>
    <t>"bočnice" (2*0,25*2)*2</t>
  </si>
  <si>
    <t>430362021</t>
  </si>
  <si>
    <t>Výztuž schodišťové konstrukce a rampy svařovanými sítěmi Kari</t>
  </si>
  <si>
    <t>321084327</t>
  </si>
  <si>
    <t>Výztuž schodišťových konstrukcí a ramp  stupňů, schodnic, ramen, podest s nosníky ze svařovaných sítí z drátů typu KARI</t>
  </si>
  <si>
    <t>0,21312</t>
  </si>
  <si>
    <t>564251111</t>
  </si>
  <si>
    <t>Podklad nebo podsyp ze štěrkopísku ŠP plochy přes 100 m2 tl 150 mm</t>
  </si>
  <si>
    <t>-258513700</t>
  </si>
  <si>
    <t>Podklad nebo podsyp ze štěrkopísku ŠP s rozprostřením, vlhčením a zhutněním plochy přes 100 m2, po zhutnění tl. 150 mm</t>
  </si>
  <si>
    <t>kolem silničních panelů</t>
  </si>
  <si>
    <t>"N1" 102,73-3*1*21</t>
  </si>
  <si>
    <t>"N2" 102,73-3*1*21</t>
  </si>
  <si>
    <t>"N3" 257-3*1*57</t>
  </si>
  <si>
    <t>564281112</t>
  </si>
  <si>
    <t>Podklad nebo podsyp ze štěrkopísku ŠP plochy přes 100 m2 tl 320 mm</t>
  </si>
  <si>
    <t>1013434496</t>
  </si>
  <si>
    <t>Podklad nebo podsyp ze štěrkopísku ŠP s rozprostřením, vlhčením a zhutněním plochy přes 100 m2, po zhutnění tl. 320 mm</t>
  </si>
  <si>
    <t>pod silniční panely, průměrné plochy dle autocad</t>
  </si>
  <si>
    <t>"N1" 136</t>
  </si>
  <si>
    <t>"N2" 136</t>
  </si>
  <si>
    <t>"N3" 323</t>
  </si>
  <si>
    <t>584121111</t>
  </si>
  <si>
    <t>Osazení silničních dílců z ŽB do lože z kameniva těženého tl 40 mm plochy do 200 m2</t>
  </si>
  <si>
    <t>239012565</t>
  </si>
  <si>
    <t>Osazení silničních dílců ze železového betonu  s podkladem z kameniva těženého do tl. 40 mm jakéhokoliv druhu a velikosti, na plochu jednotlivě přes 50 do 200 m2</t>
  </si>
  <si>
    <t>celkem 99 panelů 3x1x0,15m</t>
  </si>
  <si>
    <t>3*1*99</t>
  </si>
  <si>
    <t>59381009</t>
  </si>
  <si>
    <t>panel silniční 3,00x1,00x0,15m</t>
  </si>
  <si>
    <t>1441452064</t>
  </si>
  <si>
    <t>panely se použijí opakovaně, pro nájezd N3 je potřeba 57 panelů, pro N1 a N2 po 21 ks</t>
  </si>
  <si>
    <t>451980697</t>
  </si>
  <si>
    <t>Podklad ze štěrkodrti ŠD s rozprostřením a zhutněním plochy přes 100 m2, po zhutnění tl. 200 mm</t>
  </si>
  <si>
    <t>596811222</t>
  </si>
  <si>
    <t>Kladení betonové dlažby komunikací pro pěší do lože z kameniva tl.40mm velikosti přes 0,09 do 0,25 m2 pl přes 100 do 300 m2</t>
  </si>
  <si>
    <t>-648280870</t>
  </si>
  <si>
    <t>Kladení dlažby z betonových nebo kameninových dlaždic komunikací pro pěší s vyplněním spár a se smetením přebytečného materiálu na vzdálenost do 3 m s ložem z kameniva těženého tl. do 40 mm velikosti dlaždic přes 0,09 m2 do 0,25 m2, pro plochy přes 100 do 300 m2</t>
  </si>
  <si>
    <t>"Dle TZ" 204,6</t>
  </si>
  <si>
    <t>2023971084</t>
  </si>
  <si>
    <t>204,6*1,05 'Přepočtené koeficientem množství</t>
  </si>
  <si>
    <t>916231213</t>
  </si>
  <si>
    <t>Osazení chodníkového obrubníku betonového stojatého s boční opěrou do lože z betonu prostého</t>
  </si>
  <si>
    <t>374823611</t>
  </si>
  <si>
    <t>Osazení chodníkového obrubníku betonového se zřízením lože, s vyplněním a zatřením spár cementovou maltou stojatého s boční opěrou z betonu prostého, do lože z betonu prostého</t>
  </si>
  <si>
    <t>"Dle TZ" 260</t>
  </si>
  <si>
    <t>59217123</t>
  </si>
  <si>
    <t>obrubník betonový chodníkový 1000x100x150mm</t>
  </si>
  <si>
    <t>-1172680134</t>
  </si>
  <si>
    <t>260*1,05 'Přepočtené koeficientem množství</t>
  </si>
  <si>
    <t>956,1-R</t>
  </si>
  <si>
    <t>Dodávka + montáž svislé dopravní značky, vč. sloupku a základu</t>
  </si>
  <si>
    <t>-782999065</t>
  </si>
  <si>
    <t>-704247569</t>
  </si>
  <si>
    <t>"kamenivo" 401,625+6,902</t>
  </si>
  <si>
    <t>-128959517</t>
  </si>
  <si>
    <t>408,527*9 'Přepočtené koeficientem množství</t>
  </si>
  <si>
    <t>975162444</t>
  </si>
  <si>
    <t>"silniční panely" 65,34</t>
  </si>
  <si>
    <t>"beton. dlažba" 6,09</t>
  </si>
  <si>
    <t>-264669276</t>
  </si>
  <si>
    <t>71,43*9 'Přepočtené koeficientem množství</t>
  </si>
  <si>
    <t>-166034244</t>
  </si>
  <si>
    <t>-1666778591</t>
  </si>
  <si>
    <t>592155956</t>
  </si>
  <si>
    <t>1745838047</t>
  </si>
  <si>
    <t>998223011</t>
  </si>
  <si>
    <t>Přesun hmot pro pozemní komunikace s krytem dlážděným</t>
  </si>
  <si>
    <t>558352963</t>
  </si>
  <si>
    <t>Přesun hmot pro pozemní komunikace s krytem dlážděným  dopravní vzdálenost do 200 m jakékoliv délky objektu</t>
  </si>
  <si>
    <t>Dodávka + montáž zábradlí z nerez oceli, vč. kotvení pomocí chemických kotev</t>
  </si>
  <si>
    <t>1009628208</t>
  </si>
  <si>
    <t>53,42</t>
  </si>
  <si>
    <t>767,-R</t>
  </si>
  <si>
    <t>Dodávka + montáž protiskluzový pásek na chodišťový stupeň šířky 900mm</t>
  </si>
  <si>
    <t>-649107851</t>
  </si>
  <si>
    <t>2ks na schod</t>
  </si>
  <si>
    <t>5*2*2</t>
  </si>
  <si>
    <t>011 - PS 04 Elektro-technologická část</t>
  </si>
  <si>
    <t xml:space="preserve">      D1 - Rozvaděče, rozvodnice, skříně</t>
  </si>
  <si>
    <t xml:space="preserve">      D2 - Kabely</t>
  </si>
  <si>
    <t xml:space="preserve">      D3 - Kabelové trasy a konstrukce</t>
  </si>
  <si>
    <t xml:space="preserve">      D4 - Pospojování, zemnění</t>
  </si>
  <si>
    <t xml:space="preserve">      D5 - Technické a ostatní činnosti</t>
  </si>
  <si>
    <t>Rozvaděče, rozvodnice, skříně</t>
  </si>
  <si>
    <t>Rozvaděč RM11 - náplň viz příloha D.2.2.5. Položka obsahuje návrh a specifikaci konkrétních prvků a jejich dodavatelů, rozmístnění ve skříni, zpracování detailních schémat a výkresů zapojení přístrojové náplně, osazení, kompletní zapojení, funkční zkoušky</t>
  </si>
  <si>
    <t>Rozvaděč RM11 - náplň viz příloha D.2.2.5. Položka obsahuje návrh a specifikaci konkrétních prvků a jejich dodavatelů, rozmístnění ve skříni, zpracování detailních schémat a výkresů zapojení přístrojové náplně, osazení, kompletní zapojení, funkční zkoušky, atesty a prohlášení o shodě a další práce a činnosti vedoucí k bezvadné a bezpečné funkci rozvaděče a na něj navazující elektroinstalace.</t>
  </si>
  <si>
    <t>741210301</t>
  </si>
  <si>
    <t>Montáž rozváděč skříňový kondenzátorový do 400 kg</t>
  </si>
  <si>
    <t>Kompenzační rozvaděč do 320kvar s automatickým regulátorem. Výkon přizpůsobit dle výbavy a jalového výkonu technologických rozvaděčů, popř. dle měření jalového proudu při provozu.</t>
  </si>
  <si>
    <t>741330371</t>
  </si>
  <si>
    <t>Montáž ovladač tlačítkový ve skříni 1 tlačítkový</t>
  </si>
  <si>
    <t>ADI.0035636.URS</t>
  </si>
  <si>
    <t>Tlačítkový hlásič se sklem a LED indikací, IP67</t>
  </si>
  <si>
    <t>Kabely</t>
  </si>
  <si>
    <t>741123217</t>
  </si>
  <si>
    <t>Montáž kabel Al plný nebo laněný kulatý žíla 3x120 až 150 mm2 uložený volně (např. AYKY)</t>
  </si>
  <si>
    <t>741132403</t>
  </si>
  <si>
    <t>Ukončení kabelů a vodičů do 1 kV celoplastových koncovkou přírubovou jednocestnou 1x150 mm2</t>
  </si>
  <si>
    <t>34113229</t>
  </si>
  <si>
    <t>kabel silový jádro Al izolace PVC plášť PVC 0,6/1kV (1-AYKY) 3x150+70mm2</t>
  </si>
  <si>
    <t>35436554</t>
  </si>
  <si>
    <t>koncovka kabelová venkovní, 150-240mm2 dl 650mm</t>
  </si>
  <si>
    <t>35436532</t>
  </si>
  <si>
    <t>koncovka kabelová vnitřní, 150-240mm2 dl 450mm</t>
  </si>
  <si>
    <t>741120311</t>
  </si>
  <si>
    <t>Montáž vodič Cu izolovaný plný a laněný s PVC pláštěm žíla 150-185 mm2 pevně (např. CY, CHAH-V)</t>
  </si>
  <si>
    <t>34141119</t>
  </si>
  <si>
    <t>vodič propojovací se zvýšenou odolností jádro Cu lanované izolace pryž plášť pryž chloroprenová 0,6/1kV (1-CHBU) 1x150mm2</t>
  </si>
  <si>
    <t>741123227</t>
  </si>
  <si>
    <t>Montáž kabel Al plný nebo laněný kulatý žíla 4x70 až 95 mm2 uložený volně (např. AYKY)</t>
  </si>
  <si>
    <t>34113080</t>
  </si>
  <si>
    <t>kabel silový jádro Al izolace PVC plášť PVC 0,6/1kV (1-AYKY) 4x70mm2</t>
  </si>
  <si>
    <t>741122215</t>
  </si>
  <si>
    <t>Montáž kabel Cu plný kulatý žíla 3x50 až 70 mm2 uložený volně (např. CYKY)</t>
  </si>
  <si>
    <t>34113127</t>
  </si>
  <si>
    <t>kabel silový jádro Cu izolace PVC plášť PVC 0,6/1kV (1-CYKY) 4x50mm2</t>
  </si>
  <si>
    <t>741122225</t>
  </si>
  <si>
    <t>Montáž kabel Cu plný kulatý žíla 3x35+25 mm2, 4x35 mm2 uložený volně (např. CYKY)</t>
  </si>
  <si>
    <t>34111620</t>
  </si>
  <si>
    <t>kabel silový jádro Cu izolace PVC plášť PVC 0,6/1kV (1-CYKY) 4x35mm2</t>
  </si>
  <si>
    <t>741123218</t>
  </si>
  <si>
    <t>Montáž kabel Al plný nebo laněný kulatý žíla 3x185 až 240 mm2 uložený volně (např. AYKY)</t>
  </si>
  <si>
    <t>34113241</t>
  </si>
  <si>
    <t>kabel silový jádro Al izolace PVC plášť PVC 0,6/1kV (1-AYKY) 3x240+120mm2</t>
  </si>
  <si>
    <t>34111610</t>
  </si>
  <si>
    <t>kabel silový jádro Cu izolace PVC plášť PVC 0,6/1kV (1-CYKY) 4x16mm2</t>
  </si>
  <si>
    <t>741122024</t>
  </si>
  <si>
    <t>Montáž kabel Cu bez ukončení uložený pod omítku plný kulatý 4x10 mm2 (např. CYKY)</t>
  </si>
  <si>
    <t>34111076</t>
  </si>
  <si>
    <t>kabel instalační jádro Cu plné izolace PVC plášť PVC 450/750V (CYKY) 4x10mm2</t>
  </si>
  <si>
    <t>741122122</t>
  </si>
  <si>
    <t>Montáž kabel Cu plný kulatý žíla 3x1,5 až 6 mm2 zatažený v trubkách (Kabel se zachováním celistvosti obvodu a se zachováním funkčnosti - kabel pro TOTAL STOP)</t>
  </si>
  <si>
    <t>Kabel s požární odolností PRAFlaDur 90-J 3x2,5 RE P90-R</t>
  </si>
  <si>
    <t>34111006</t>
  </si>
  <si>
    <t>kabel instalační jádro Cu plné izolace PVC plášť PVC 450/750V (CYKY) 2x2,5mm2</t>
  </si>
  <si>
    <t>Materiál pro ukončení a označování vodičů a kabelů - oka, štítky, návlečky</t>
  </si>
  <si>
    <t>Kabelové trasy a konstrukce</t>
  </si>
  <si>
    <t>7410033/R</t>
  </si>
  <si>
    <t>7410034/R</t>
  </si>
  <si>
    <t>7410035/R</t>
  </si>
  <si>
    <t>7410036/R</t>
  </si>
  <si>
    <t>Spojovací mateiál a příslušenství kabelových nosných systémů - drátěných žlabů (šrouby, podložky, spojky, koncovky, odbočovací kusy)</t>
  </si>
  <si>
    <t>7410037/R</t>
  </si>
  <si>
    <t>7410038/R</t>
  </si>
  <si>
    <t>7410039/R</t>
  </si>
  <si>
    <t>13010810</t>
  </si>
  <si>
    <t>Montáž kabelových manžet smrštitelných</t>
  </si>
  <si>
    <t>Středněsilná smršťovací trubka s lepidlem 40/12 (manžeta) délka 1m</t>
  </si>
  <si>
    <t>Středněsilná smršťovací trubka s lepidlem 52/20 (manžeta) délka 1m</t>
  </si>
  <si>
    <t>Středněsilná smršťovací trubka s lepidlem 90/300 (manžeta) délka 1m</t>
  </si>
  <si>
    <t>Montáž - protipožární zatěsnění prostupů stěnami a rozvaděčového dna RM11</t>
  </si>
  <si>
    <t>Pospojování, zemnění</t>
  </si>
  <si>
    <t>34141031</t>
  </si>
  <si>
    <t>vodič propojovací flexibilní jádro Cu lanované izolace PVC 450/750V (H07V-K) 1x35mm2</t>
  </si>
  <si>
    <t>34141034</t>
  </si>
  <si>
    <t>vodič propojovací flexibilní jádro Cu lanované izolace PVC 450/750V (H07V-K) 1x95mm2</t>
  </si>
  <si>
    <t>34141034.1</t>
  </si>
  <si>
    <t>Dielektrický koberec, dielektrická pevnost 26,5kV, šířka 1,2m,</t>
  </si>
  <si>
    <t>34141034.2</t>
  </si>
  <si>
    <t>Technické a ostatní činnosti</t>
  </si>
  <si>
    <t>7410602/R</t>
  </si>
  <si>
    <t>7410603/R</t>
  </si>
  <si>
    <t>7410604/R</t>
  </si>
  <si>
    <t>7410605/R</t>
  </si>
  <si>
    <t>7410608/R</t>
  </si>
  <si>
    <t>7410609/R</t>
  </si>
  <si>
    <t>012 - Ostatní a vedlejší náklady</t>
  </si>
  <si>
    <t xml:space="preserve">    1.1 - Zařízení staveniště</t>
  </si>
  <si>
    <t xml:space="preserve">      1.1.1 - Zřízení, údržba a odstranění prostor dodavatele</t>
  </si>
  <si>
    <t xml:space="preserve">      1.1.4 - Geodetické vytyčení stavby</t>
  </si>
  <si>
    <t xml:space="preserve">    1.2 - Doprovodné objekty - Propagace</t>
  </si>
  <si>
    <t xml:space="preserve">      1.2.1 - Informační tabule (dočasný billboard)</t>
  </si>
  <si>
    <t xml:space="preserve">    1.3 - Související činnosti</t>
  </si>
  <si>
    <t xml:space="preserve">      1.3.1 - Povodňový plán stavby</t>
  </si>
  <si>
    <t xml:space="preserve">      1.3.2 - Havarijní  plán stavby</t>
  </si>
  <si>
    <t xml:space="preserve">      1.3.3 - Projekt přechodného a trvalého dopravního značení</t>
  </si>
  <si>
    <t xml:space="preserve">      1.3.4 - Geodetické zaměření skutečného provedení  stavby</t>
  </si>
  <si>
    <t xml:space="preserve">      1.3.5 - Dokumentace realizační, dílenská, technologické postupy</t>
  </si>
  <si>
    <t xml:space="preserve">      1.3.6 - Dokumentace skutečného provedení stavby</t>
  </si>
  <si>
    <t xml:space="preserve">      1.3.7 - Podklady pro provoz stavby</t>
  </si>
  <si>
    <t xml:space="preserve">      1.3.8 - Zkoušky</t>
  </si>
  <si>
    <t xml:space="preserve">      1.3.9 - Koordinační a inženýrská činnost</t>
  </si>
  <si>
    <t xml:space="preserve">      1.3.11 - Dopravně inženýrská opatření</t>
  </si>
  <si>
    <t xml:space="preserve">      1.3.12 - Fotodokumentace stavby</t>
  </si>
  <si>
    <t xml:space="preserve">      1.3.13 - Obnova povrchů komunikací</t>
  </si>
  <si>
    <t xml:space="preserve">      1.3.15 - Geolog</t>
  </si>
  <si>
    <t xml:space="preserve">    1.4 - Pasportizace</t>
  </si>
  <si>
    <t xml:space="preserve">      1.4.1 - Pasportizace stávajících objektů</t>
  </si>
  <si>
    <t xml:space="preserve">    1.5 - Ostatní náklady</t>
  </si>
  <si>
    <t xml:space="preserve">      1.5.1 - Pojištění a bankovní záruky</t>
  </si>
  <si>
    <t xml:space="preserve">    1.6 - Provozní vlivy</t>
  </si>
  <si>
    <t xml:space="preserve">      1.6.1 - Provozní vlivy</t>
  </si>
  <si>
    <t>1.1</t>
  </si>
  <si>
    <t>Zařízení staveniště</t>
  </si>
  <si>
    <t>1.1.1</t>
  </si>
  <si>
    <t>Zřízení, údržba a odstranění prostor dodavatele</t>
  </si>
  <si>
    <t>1.1.1.1</t>
  </si>
  <si>
    <t>ZS zhotovitele</t>
  </si>
  <si>
    <t>Šatny, sociální objekty (mobilní WC, umývárna, ...), uzamykatelné kanceláře pro stavbyvedoucího a mistra, pro stavební dozor a koordinátora BOZP. Vybavení kanceláří nábytkem (stoly, židle, skříně) dle zvyklostí Zhotovitele stavební části. Včetně nákladů za zřízení staveništních rozvaděčů podle potřeby Zhotovitele, osazení podružných elektroměrů a poplatků za energie - po dohodě s provozovatelem ČOV. Včetně nákladů na osvětlení, vytápění, vč. poplatků za dočasný pronájem ploch pro zařízení staveniště a sociálního zařízení a poplatků za veškeré energie a hmoty (el. energie, pitná voda, splaškové vody) spotřebované nebo vypouštěné v průběhu stavby. Pro zhotovitele stavební části se  předpokládá umístění 4 staveništních kontejnerů, pro stavební dozor 2 kontejnery.  S ohledem na prostorové možnosti se předpokládá umístění ma asfaltové ploše vedle garáží, na patro, včetně souvisejícího schodiště. Pro sociální zařízení se předpokládá umístění 1 kontejneru - vedle budovy zahuštění přebytečného kalu,  na zpevněnou plochu - bude provedena ze silničních panelů IZD 10/10 uložených do štěrkodrtě fr 0,32 tl.100mm a štěrkopísku fr. 4-8mm tl.50mm. Podklad štěrkopísku bude tvořit geotextilie. Před dokončením stavby bude tato zpevněná plocha v režii Zhotovitele stavební části odstraněná (včetně podkladu pro uložení panelů) a bude provedena obnova trávníku. Před osetím travním semenem bude plocha upravena tak, aby se výsadba a výsev prováděly na upravený povrch s humózní vrstvou bez vzrostlých plevelů a stavebních zbytků. Předpokládaná spotřeba travního semene je 250 g na 10 m2.  Viz příl. B.4.1 Postup organizace výstavby.</t>
  </si>
  <si>
    <t>1.1.1.2</t>
  </si>
  <si>
    <t>Náklady na zhotovení zpevněných ploch meziskládek materiálu - panelová plocha, vč. následného odstranění</t>
  </si>
  <si>
    <t>Náklady na zhotovení zpevněné plochy meziskládek skládek materiálu - panelová plocha , vč. následného odstranění. Zpevněná plocha bude provedena ze silničních panelů IZD 10/10 uložených do štěrkodrtě fr 0,32 tl.100mm a štěrkopísku fr. 4-8mm tl.50mm. Podklad štěrkopísku bude tvořit geotextilie. Na zpevněných plochách budou podle potřeby a v režii Zhotovitele stavební části umístěny uzamykatelné sklady  a volné sklady potrubí, prefa dílů, sypkých materiálů apod. Zpevněné plochy skládek materiálu budou ponechány po celou dobu stavby. Před dokončením stavby budou sklady a zpevněné plochy v režii Zhotovitele stavební části odstraněny (včetně podkladu pro uložení panelů) a bude provedena obnova trávníku. Před osetím travním semenem bude plocha upravena tak, aby se výsadba a výsev prováděly na upravený povrch s humózní vrstvou bez vzrostlých plevelů a stavebních zbytků. Předpokládaná spotřeba travního semene je 250 g na 10 m2.</t>
  </si>
  <si>
    <t>Poznámka k položce:_x000D_
viz TZ př.č. B.4.1</t>
  </si>
  <si>
    <t>929</t>
  </si>
  <si>
    <t>1.1.1.3</t>
  </si>
  <si>
    <t>Náklady na zajištění meziskládky zeminy mimo areál ČOV, vč. poplatku za pronájem, vč. uvedení ploch do původního stavu</t>
  </si>
  <si>
    <t>1605914566</t>
  </si>
  <si>
    <t xml:space="preserve">Náklady na zajištění meziskládky zeminy mimo areál ČOV, vč. poplatku za pronájem, vč. uvedení ploch do původního stavu. </t>
  </si>
  <si>
    <t>2000</t>
  </si>
  <si>
    <t>1.1.4</t>
  </si>
  <si>
    <t>Geodetické vytyčení stavby</t>
  </si>
  <si>
    <t>1.1.4.1</t>
  </si>
  <si>
    <t>Náklady na vytýčení všech inženýrských sítí na staveništi u jednotlivých správců a majitelů,  před zahájením stavebních prací</t>
  </si>
  <si>
    <t>Zhotovitel  zajistí aktualizaci vyjádření majitelů všech stávajících inženýrských sítí a následně zajistí vytyčení všech stávajících inženýrských sítí na staveništi u jednotlivých správců a majitelů</t>
  </si>
  <si>
    <t>1.1.4.2</t>
  </si>
  <si>
    <t>Náklady na vytýčení celé stavby před zahájením stavebních prací</t>
  </si>
  <si>
    <t>Zhotovitel  zajistí geodetické vytýčení všech objektů a inženýrských sítí, výkopů a základů oprávněným geodetem stavby,s předáním protokolu o vytýčení stavby</t>
  </si>
  <si>
    <t>1.2</t>
  </si>
  <si>
    <t>Doprovodné objekty - Propagace</t>
  </si>
  <si>
    <t>1.2.1</t>
  </si>
  <si>
    <t>Informační tabule (dočasný billboard)</t>
  </si>
  <si>
    <t>1.2.1.1</t>
  </si>
  <si>
    <t>Informační tabule (dočasný billboard) o rozměrech 5100 x 2400 mm, celobarevný, včetně nosné konstrukce</t>
  </si>
  <si>
    <t>1 ks informační tabule, odolná proti povětrnostním vlivům, materiálové provedení a obsah billboardu se bude řídit Grafickým manuálem povinné publicity pro Operační program Životní prostředí 2014-2020. Umístění billboardu dohodne vybraný Zhotovitel stavby s investorem před zahájením stavby.</t>
  </si>
  <si>
    <t>1.2.1.2</t>
  </si>
  <si>
    <t>Pamětní tabule 400x300mm</t>
  </si>
  <si>
    <t>Pamětní tabule 400x300mm, celobarevná nebo jednobarevná, materiálové provedení podle barevnosti - odolné povětrnostním podmínkám. Obsah pamětní desky se bude řídit Grafickým manuálem povinné publicity pro Operační program Životní prostředí 2014-2020. Umístění pamětní desky dohodne vybraný Zhotovitel stavby s investorem před dokončením stavby.</t>
  </si>
  <si>
    <t>1.3</t>
  </si>
  <si>
    <t>Související činnosti</t>
  </si>
  <si>
    <t>1.3.1</t>
  </si>
  <si>
    <t>Povodňový plán stavby</t>
  </si>
  <si>
    <t>1.3.1.1</t>
  </si>
  <si>
    <t>Náklady na zpracování, projednání  a schválení povodňového plánu stavby</t>
  </si>
  <si>
    <t>Povodňový plán stavby – včetně projednání a schválení povodňového plánu stavby. se správcem toku (Povodí Moravy s.p.) s provozovatelem ČOV Šumperk (Šumperská provozní vodohospodářská společnost, a.s., Šumperk) a příslušným vodoprávním úřadem, který vedl vodoprávní řízení (Krajský úřad Olomouckého kraje, odbor životního prostředí a zemědělství, Olomouc). Povodňový plán bude vypracován 5x v tištěné verzi a 2x v digitální verzi na CD</t>
  </si>
  <si>
    <t>Poznámka k položce:_x000D_
Viz TZ př.č. B.1</t>
  </si>
  <si>
    <t>1.3.2</t>
  </si>
  <si>
    <t>Havarijní  plán stavby</t>
  </si>
  <si>
    <t>1.3.2.1</t>
  </si>
  <si>
    <t>Náklady na  zpracování, projednání a schválení havarijního plánu stavby</t>
  </si>
  <si>
    <t>Havarijní plán stavby – včetně projednání a schválení havarijního plánu stavby se správcem toku (Povodí Moravy s.p.), s provozovatelem ČOVŠumperk (Šumperská provozní vodohospodářská společnost, a.s., Šumperk) a příslušným vodoprávním úřadem, který vedl vodoprávní řízení (Krajský úřad Olomouckého kraje, odbor životního prostředí a zemědělství, Olomouc). Havarijní plán bude vypracován 5x v tištěné verzi a 2x v digitální verzi na CD</t>
  </si>
  <si>
    <t>1.3.3</t>
  </si>
  <si>
    <t>Projekt přechodného a trvalého dopravního značení</t>
  </si>
  <si>
    <t>1.3.3.1</t>
  </si>
  <si>
    <t>Náklady na zpracování, projednání a schválení projektu přechodného dopravního značení</t>
  </si>
  <si>
    <t>Projekt přechodného dopravního značení – včetně jeho projednání a schválení příslušnými orgány. Projekt přechodného dopravního značení bude vypracován 4x v tištěné verzi a 2x v digitální verzi na CD
Náklady na zpracování projektu trvalého dopravního značení v areálu ČOV, vč. projednání a schválení
Projekt trvalého dopravního značení v areálu ČOV – včetně jeho projednání a schválení příslušnými orgány
Projekt trvalého dopravního značení bude vypracován 4x v tištěné verzi a 2x v digitální verzi na CD</t>
  </si>
  <si>
    <t>1.3.4</t>
  </si>
  <si>
    <t>Geodetické zaměření skutečného provedení  stavby</t>
  </si>
  <si>
    <t>1.3.4.1</t>
  </si>
  <si>
    <t>Geodetické zaměření skutečného provedení stavby včetně zákresu tras a objektů - předmětem je zaměření veškerých nadzemních i podzemních objektů, veškerých potrubních vedení a veškerých elektro rozvodů. Dokumentace geometrického zaměření skutečného stavu bude ověřena odpovědným geodetem. Dokumentace bude vyhotovena 6x v tištěné verzi a 2x v digitální verzi na CD. Bude provedeno na podkladu katastrální mapy.</t>
  </si>
  <si>
    <t>1.3.4.2</t>
  </si>
  <si>
    <t>Vyhotovení geometrických plánů pro rozdělení pozemků a geometrických plánů s vyznačením věcných břemen pro vklady do katastru nemovitosti</t>
  </si>
  <si>
    <t>Vypracování geometrických plánů pro rozdělení pozemků a geometrických plánů skutečného provedení celé stavby do katastrální mapy s vyznačením věcných břemen dle požadavků a zásad platné státní legislativy a dle požadavků Katastrálního úřadu. Geometrické plány pro vklad do KN budou vypracovány 6x v tištěné verzi a 2x v digitální verzi na CD. Dokumentace bude ověřená odpovědným geodetem a Katastrálním úřadem.</t>
  </si>
  <si>
    <t>Poznámka k položce:_x000D_
Poznámka k položce: Viz TZ př.č. B.1</t>
  </si>
  <si>
    <t>1.3.5</t>
  </si>
  <si>
    <t>Dokumentace realizační, dílenská, technologické postupy</t>
  </si>
  <si>
    <t>1.3.5.1</t>
  </si>
  <si>
    <t>Dokumentace realizační</t>
  </si>
  <si>
    <t>Náklady na vypracování realizační dokumentace stavby jednotlivých stavebních objektů, včetně příslušné elektro části (PS 04) dle PD pro výběr zhotovitele stavby. Realizační dokumentace stavební části bude zpracovaná na základě podkladů od Zbotovitele stavby a bude koordinována PD strojně-technologické části stavby. RD bude vypracována 4x v tištěné verzi a 2x v digitální verzi na CD., vč. schválení TDS a AD. RD bude obsahovat: - 	vytyčovací výkresy všech SO se zohledněním změn v průběhu realizace stavby - 	dokumentaci jednotlivých SO a PS 04 na základě podkladů od vybraného dodavatele stavby (konkrétní výrobky TZB, strojního a elektro zařízení), se zohledněním dopadů vybraného strojního zařízení do stavební a elektro části stavby (ve vazbě na novou kotelnu). - 	armovací výkresy všech železobetonových konstrukcí - 	realizační dokumentaci všech provizorních propojení – na základě Harmonogramu stavby, který zpracuje vybraný Zhotovitel stavební části díla a PS 04, po dohodě s dodavatelem technologické části díla. Tento harmonogram odsouhlasí investor a provozovatel ČOV.</t>
  </si>
  <si>
    <t>1.3.5.2</t>
  </si>
  <si>
    <t>Technologické postupy</t>
  </si>
  <si>
    <t>Náklady na vypracování technologických postupů jednotlivých činností v rámci realizace jednotlivých SO a PS 04 (bourací práce, vrtání, izolace, betonáž, sanace, atd.) prováděných v rámci dodávky díla. Technologické postupy budou vypracovány 4x v tištěné verzi a 2x v digitální verzi na CD, vč. schválení TDS a AD</t>
  </si>
  <si>
    <t>1.3.5.3</t>
  </si>
  <si>
    <t>Dílenská dokumentace</t>
  </si>
  <si>
    <t>Vypracování dílenské dokumentace jednotlivých stavebních objektů a PS 04. Dílenská dokumentace bude vypracována 4x v tištěné verzi a 2x v digitální verzi na CD, vč. schválení TDS a AD.</t>
  </si>
  <si>
    <t>1.3.6</t>
  </si>
  <si>
    <t>Dokumentace skutečného provedení stavby</t>
  </si>
  <si>
    <t>1.3.6.1</t>
  </si>
  <si>
    <t>Vypracování dokumentace skutečného provedení  jednotlivých stavebních objektů (včetně TZB) a provozního souboru PS 04. Dokumentace skutečného provedení bude vypracována 4x v tištěné verzi a 2x v digitální verzi na CD.</t>
  </si>
  <si>
    <t>1.3.7</t>
  </si>
  <si>
    <t>Podklady pro provoz stavby</t>
  </si>
  <si>
    <t>1.3.7.1</t>
  </si>
  <si>
    <t>Náklady na zpracování kontrolního a zkušebního plánu stavby</t>
  </si>
  <si>
    <t>Náklady na zpracování kontrolního  a zkušebního plánu jednotlivých činností prováděných při realizaci jednotlivých stavebních objektů a PS 04 – bude vypracovaný 4x v tištěné verzi a 2x v digitální verzi na CD, vč. schválení TDS a AD.</t>
  </si>
  <si>
    <t>1.3.7.2</t>
  </si>
  <si>
    <t>Náklady na zpracování provozního řádu kotelny (v SO 01)</t>
  </si>
  <si>
    <t>Náklady na zpracování provozního řádu kotelny - bude vypracovaný 4x v tištěné verzi a 2x v digitální verzi na CD, včetně schválení provozovatelem ČOV  kalového hospodářství ČOV Šumperk (Šumperská provozní vodohospodářská společnost, a.s., Šumperk).</t>
  </si>
  <si>
    <t>1.3.8</t>
  </si>
  <si>
    <t>Zkoušky</t>
  </si>
  <si>
    <t>1.3.8.1</t>
  </si>
  <si>
    <t>Náklady na provedení zkoušek hutnění obsypu a zásypu a únosnosti zemní pláně zpevněných ploch a základové spáry pro jednotlivé SO, vč. vypracování záznamu o zkoušce, zkoušky budou prováděné podle příslušných ČSN a EN</t>
  </si>
  <si>
    <t>Náklady na provedení zkoušek hutnění obysypu a zásypu a únosnosti zemní pláně, vč. vypracování záznamu o zkoušce, zkoušky budou prováděné podle příslušných ČSN a EN</t>
  </si>
  <si>
    <t>1.3.8.2</t>
  </si>
  <si>
    <t>Náklady na provedení zkoušek pevnosti betonů, vč. vypracování záznamu o zkoušce, zkoušky budou prováděné podle příslušných ČSN a EN</t>
  </si>
  <si>
    <t>1.3.9</t>
  </si>
  <si>
    <t>Koordinační a inženýrská činnost</t>
  </si>
  <si>
    <t>1.3.9.1</t>
  </si>
  <si>
    <t>Zhotovitel  zajistí projednání podmínek stavby se správci inženýrských sítí a s  majiteli dotčených pozemků a zajistí potřebná povolení pro realizaci stavby</t>
  </si>
  <si>
    <t>1.3.11</t>
  </si>
  <si>
    <t>Dopravně inženýrská opatření</t>
  </si>
  <si>
    <t>1.3.11.1</t>
  </si>
  <si>
    <t>Přechodné a trvalé dopravní značení</t>
  </si>
  <si>
    <t>- Náklady na dočasné dopravní značení dle projektu přechodného dopravního značení (předpokládá se 12 svislých dopravních značek), vč. odtranění
- Náklady na trvalé dopravní značení dle projektu trvalého dopravního značení (předpokládá se 6 svislých dopravních značek)</t>
  </si>
  <si>
    <t>1.3.12</t>
  </si>
  <si>
    <t>Fotodokumentace stavby</t>
  </si>
  <si>
    <t>1.3.12.1</t>
  </si>
  <si>
    <t>Náklady na fotodokumentaci postupu prací při provádění stavby</t>
  </si>
  <si>
    <t>Náklady na fotodokumentaci  postupu prací při provádění stavby,  bude vypracovaná 2x v tištěné verzi a 6x v digitální verzi na CD.</t>
  </si>
  <si>
    <t>1.3.13</t>
  </si>
  <si>
    <t>Obnova povrchů komunikací</t>
  </si>
  <si>
    <t>1.2.13.1</t>
  </si>
  <si>
    <t>Náklady na obnovu povrchu komunikací využívaných pro dopravu v rámci stavby (staveniště, skládky, meziskládky, ZS) a ploch v obvodu staveniště tak, aby je předal jejích správcům min. ve stavu, v jakém byly před zahájením stavby</t>
  </si>
  <si>
    <t>Po končení stavby provede Zhotovitel na své náklady obnovu komunikací využívaných pro dopravu v rámci stavby (staveniště, skládky, meziskládky, ZS) a ploch v obvodu staveniště tak, aby je předal jejích správci min. ve stavu, v jakém byly před zahájením stavby (v rozpočtu zahrnuto v ostatních a vedlejších nákladech). Převzetí komunikací a dotčených ploch bude po dokončení stavby písemně potvrzeno správcem komunikací.
- předpokládá se frézování obrusné vrstvy v uvedené ploše, naložení a odvoz na skládku do vzdálenosti 10 km, vč. poplatku za skládku a obnova obrusné vrstvy v uvedené ploše, včetně zalití spár..</t>
  </si>
  <si>
    <t>425</t>
  </si>
  <si>
    <t>1.2.13.2</t>
  </si>
  <si>
    <t>Náklady na obnovu povrchu příjezdové komunikace, využívané pro dopravu na staveniště tak, aby ji Zhotovitel předal správci komunikace min. ve stavu, v jakém byla před zahájením stavby</t>
  </si>
  <si>
    <t>Po končení stavby provede Zhotovitel na své náklady obnovu komunikace využívané pro dopravu na staveniště tak, aby ji předal jejích správci min. ve stavu, v jakém byla před zahájením stavby (v rozpočtu zahrnuto v ostatních a vedlejších nákladech). Převzetí komunikací a dotčených ploch bude po dokončení stavby písemně potvrzeno správcem komunikace.
-  - předpokládá se frézování obrusné vrstvy v uvedené ploše, naložení a odvoz na skládku do vzdálenosti 10 km, vč. poplatku za skládku a obnova obrusné vrstvy v uvedené ploše, včetně zalití spár..</t>
  </si>
  <si>
    <t>590</t>
  </si>
  <si>
    <t>1.3.15</t>
  </si>
  <si>
    <t>Geolog</t>
  </si>
  <si>
    <t>1.3.15.1</t>
  </si>
  <si>
    <t>Náklady na geologa stavby</t>
  </si>
  <si>
    <t>Zhotovitel na své náklady účast zodpovědného geologa, který se bude účastnit zkoušek hutnění a bude potvrzovat výsledky hutnících zkoušek (převzetí základové spáry apod.).</t>
  </si>
  <si>
    <t>1.4</t>
  </si>
  <si>
    <t>Pasportizace</t>
  </si>
  <si>
    <t>1.4.1</t>
  </si>
  <si>
    <t>Pasportizace stávajících objektů</t>
  </si>
  <si>
    <t>1.4.1.1</t>
  </si>
  <si>
    <t>Pasportizace stávajících nemovitostí v areálu staveniště</t>
  </si>
  <si>
    <t>Náklady na pasportizace stávajících nemovitostí v areálu staveniště, pasportizace se bude provádět před zahájením a po realizaci celé stavby. Výstupy pasportizace budou TDI předloženy 2x v tištěné verzi a 6x v digitální verzi na CD.</t>
  </si>
  <si>
    <t>1.4.1.2</t>
  </si>
  <si>
    <t>Pasportizace stávajících komunikací v areálu ČOV</t>
  </si>
  <si>
    <t>Náklady na pasportizace stávajících komunikací využívaných pro dopravu v rámci staveniště (vč. ploch zařízení staveniště a meziskládek), pasportizace se bude provádět před zahájením a po realizaci celé stavby. Výstupy pasportizace budou TDI předloženy 2x v tištěné verzi a 6x v digitální verzi na CD.</t>
  </si>
  <si>
    <t>1.4.1.3</t>
  </si>
  <si>
    <t>Pasportizace stávající příjezdové komunikace na ČOV (od státní silnice po areál ČOV)</t>
  </si>
  <si>
    <t>Náklady na pasportizace stávající příjezdové komunikace využívané pro dopravu na staveniště, včetně pasportizace a geodetického zaměření drážního přejezdu. Pasportizace se bude provádět před zahájením a po realizaci celé stavby. Výstupy pasportizace budou TDI předloženy 2x v tištěné verzi a 6x v digitální verzi na CD.</t>
  </si>
  <si>
    <t>1.5</t>
  </si>
  <si>
    <t>1.5.1</t>
  </si>
  <si>
    <t>Pojištění a bankovní záruky</t>
  </si>
  <si>
    <t>1.5.1.1</t>
  </si>
  <si>
    <t>Pojištění dodavatele a pojištění díla</t>
  </si>
  <si>
    <t>Náklady spojené s veškerým povinným pojištěním dodavatele stavební části díla a PS 04, tj. pojištění na škody vzniklé při realizaci stavební části díla a PS 04 třetí osobě (investor, provozovatel, dodavatel technologické a elektro-technologické části díla), na jiné škody vzniklé v průběhu realizace stavební části  díla a PS 04 (úrazy apod.)</t>
  </si>
  <si>
    <t>1.5.1.2</t>
  </si>
  <si>
    <t>Bankovní záruky</t>
  </si>
  <si>
    <t>Náklady dodavatele stavební části a PS 04 spojené se zabezpečením a poskytnutím zajišťovacích bankovních záruk.</t>
  </si>
  <si>
    <t>1.6</t>
  </si>
  <si>
    <t>Provozní vlivy</t>
  </si>
  <si>
    <t>1.6.1</t>
  </si>
  <si>
    <t>1.6.1.1</t>
  </si>
  <si>
    <t>Provoz investora, třetích osob</t>
  </si>
  <si>
    <t>Hlavní tituly průvodních činností a nákladů provozní vlivy provoz investora, třetích osob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</si>
</sst>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000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u/>
      <sz val="11"/>
      <color theme="10"/>
      <name val="Calibri"/>
      <scheme val="minor"/>
    </font>
  </fonts>
  <fills count="7">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
      <patternFill patternType="solid">
        <fgColor rgb="FFFFFF00"/>
        <bgColor indexed="64"/>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1" fillId="0" borderId="0" applyNumberFormat="0" applyFill="0" applyBorder="0" applyAlignment="0" applyProtection="0"/>
  </cellStyleXfs>
  <cellXfs count="28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5" borderId="7" xfId="0" applyFont="1" applyFill="1" applyBorder="1" applyAlignment="1">
      <alignmen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0" fontId="31" fillId="0" borderId="0" xfId="1" applyFont="1" applyAlignment="1">
      <alignment horizontal="center"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22" fillId="0" borderId="0" xfId="0"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38" fillId="0" borderId="0" xfId="0" applyFont="1" applyAlignment="1">
      <alignment vertical="center" wrapText="1"/>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167" fontId="23" fillId="3" borderId="22" xfId="0" applyNumberFormat="1" applyFont="1" applyFill="1" applyBorder="1" applyAlignment="1" applyProtection="1">
      <alignment vertical="center"/>
      <protection locked="0"/>
    </xf>
    <xf numFmtId="0" fontId="0" fillId="0" borderId="19" xfId="0" applyFont="1" applyBorder="1" applyAlignment="1">
      <alignment vertical="center"/>
    </xf>
    <xf numFmtId="0" fontId="0" fillId="0" borderId="20" xfId="0" applyBorder="1" applyAlignment="1">
      <alignment vertical="center"/>
    </xf>
    <xf numFmtId="0" fontId="0" fillId="0" borderId="20" xfId="0" applyFont="1" applyBorder="1" applyAlignment="1">
      <alignment vertical="center"/>
    </xf>
    <xf numFmtId="0" fontId="0" fillId="0" borderId="21" xfId="0" applyFont="1" applyBorder="1" applyAlignment="1">
      <alignment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5" xfId="0" applyNumberFormat="1" applyFont="1" applyBorder="1" applyAlignment="1">
      <alignment vertical="center"/>
    </xf>
    <xf numFmtId="0" fontId="0" fillId="0" borderId="5" xfId="0" applyFont="1"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4" borderId="7" xfId="0" applyNumberFormat="1" applyFont="1" applyFill="1" applyBorder="1" applyAlignment="1">
      <alignment vertical="center"/>
    </xf>
    <xf numFmtId="0" fontId="0" fillId="4" borderId="7" xfId="0" applyFont="1" applyFill="1" applyBorder="1" applyAlignment="1">
      <alignment vertical="center"/>
    </xf>
    <xf numFmtId="0" fontId="0" fillId="4" borderId="8" xfId="0" applyFont="1" applyFill="1" applyBorder="1" applyAlignment="1">
      <alignment vertical="center"/>
    </xf>
    <xf numFmtId="0" fontId="4" fillId="4" borderId="7" xfId="0" applyFont="1" applyFill="1" applyBorder="1" applyAlignment="1">
      <alignment horizontal="left" vertical="center"/>
    </xf>
    <xf numFmtId="0" fontId="14" fillId="2" borderId="0" xfId="0" applyFont="1" applyFill="1" applyAlignment="1">
      <alignment horizontal="center" vertical="center"/>
    </xf>
    <xf numFmtId="4" fontId="7" fillId="0" borderId="0" xfId="0" applyNumberFormat="1" applyFont="1" applyAlignment="1">
      <alignment vertical="center"/>
    </xf>
    <xf numFmtId="0" fontId="7" fillId="0" borderId="0" xfId="0" applyFont="1" applyAlignment="1">
      <alignmen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23" fillId="5" borderId="7" xfId="0" applyFont="1" applyFill="1" applyBorder="1" applyAlignment="1">
      <alignment horizontal="center" vertical="center"/>
    </xf>
    <xf numFmtId="0" fontId="27" fillId="0" borderId="0" xfId="0" applyFont="1" applyAlignment="1">
      <alignment horizontal="left" vertical="center" wrapText="1"/>
    </xf>
    <xf numFmtId="0" fontId="30"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2" fillId="0" borderId="0" xfId="0" applyFont="1" applyAlignment="1">
      <alignment horizontal="left" vertical="center"/>
    </xf>
    <xf numFmtId="0" fontId="0" fillId="0" borderId="0" xfId="0" applyFont="1" applyAlignment="1">
      <alignment vertical="center"/>
    </xf>
    <xf numFmtId="0" fontId="2" fillId="3" borderId="0" xfId="0" applyFont="1" applyFill="1" applyAlignment="1" applyProtection="1">
      <alignment horizontal="left" vertical="center"/>
      <protection locked="0"/>
    </xf>
    <xf numFmtId="0" fontId="39" fillId="6" borderId="22" xfId="0" applyFont="1" applyFill="1" applyBorder="1" applyAlignment="1" applyProtection="1">
      <alignment horizontal="center" vertical="center"/>
      <protection locked="0"/>
    </xf>
    <xf numFmtId="49" fontId="39" fillId="6" borderId="22" xfId="0" applyNumberFormat="1" applyFont="1" applyFill="1" applyBorder="1" applyAlignment="1" applyProtection="1">
      <alignment horizontal="left" vertical="center" wrapText="1"/>
      <protection locked="0"/>
    </xf>
    <xf numFmtId="0" fontId="39" fillId="6" borderId="22" xfId="0" applyFont="1" applyFill="1" applyBorder="1" applyAlignment="1" applyProtection="1">
      <alignment horizontal="left" vertical="center" wrapText="1"/>
      <protection locked="0"/>
    </xf>
    <xf numFmtId="0" fontId="39" fillId="6" borderId="22" xfId="0" applyFont="1" applyFill="1" applyBorder="1" applyAlignment="1" applyProtection="1">
      <alignment horizontal="center" vertical="center" wrapText="1"/>
      <protection locked="0"/>
    </xf>
    <xf numFmtId="167" fontId="39" fillId="6" borderId="22" xfId="0" applyNumberFormat="1" applyFont="1" applyFill="1" applyBorder="1" applyAlignment="1" applyProtection="1">
      <alignment vertical="center"/>
      <protection locked="0"/>
    </xf>
    <xf numFmtId="4" fontId="39" fillId="6" borderId="22" xfId="0" applyNumberFormat="1" applyFont="1" applyFill="1" applyBorder="1" applyAlignment="1" applyProtection="1">
      <alignment vertical="center"/>
      <protection locked="0"/>
    </xf>
    <xf numFmtId="0" fontId="0" fillId="6" borderId="0" xfId="0" applyFont="1" applyFill="1" applyAlignment="1">
      <alignment vertical="center"/>
    </xf>
    <xf numFmtId="0" fontId="36" fillId="6" borderId="0" xfId="0" applyFont="1" applyFill="1" applyAlignment="1">
      <alignment horizontal="left" vertical="center"/>
    </xf>
    <xf numFmtId="0" fontId="37" fillId="6" borderId="0" xfId="0" applyFont="1" applyFill="1" applyAlignment="1">
      <alignment horizontal="left" vertical="center" wrapText="1"/>
    </xf>
    <xf numFmtId="0" fontId="0" fillId="6" borderId="0" xfId="0" applyFont="1" applyFill="1" applyAlignment="1" applyProtection="1">
      <alignment vertical="center"/>
      <protection locked="0"/>
    </xf>
    <xf numFmtId="0" fontId="23" fillId="6" borderId="22" xfId="0" applyFont="1" applyFill="1" applyBorder="1" applyAlignment="1" applyProtection="1">
      <alignment horizontal="center" vertical="center"/>
      <protection locked="0"/>
    </xf>
    <xf numFmtId="49" fontId="23" fillId="6" borderId="22" xfId="0" applyNumberFormat="1" applyFont="1" applyFill="1" applyBorder="1" applyAlignment="1" applyProtection="1">
      <alignment horizontal="left" vertical="center" wrapText="1"/>
      <protection locked="0"/>
    </xf>
    <xf numFmtId="0" fontId="23" fillId="6" borderId="22" xfId="0" applyFont="1" applyFill="1" applyBorder="1" applyAlignment="1" applyProtection="1">
      <alignment horizontal="left" vertical="center" wrapText="1"/>
      <protection locked="0"/>
    </xf>
    <xf numFmtId="0" fontId="23" fillId="6" borderId="22" xfId="0" applyFont="1" applyFill="1" applyBorder="1" applyAlignment="1" applyProtection="1">
      <alignment horizontal="center" vertical="center" wrapText="1"/>
      <protection locked="0"/>
    </xf>
    <xf numFmtId="167" fontId="23" fillId="6" borderId="22" xfId="0" applyNumberFormat="1" applyFont="1" applyFill="1" applyBorder="1" applyAlignment="1" applyProtection="1">
      <alignment vertical="center"/>
      <protection locked="0"/>
    </xf>
    <xf numFmtId="4" fontId="23" fillId="6" borderId="22" xfId="0" applyNumberFormat="1" applyFont="1" applyFill="1" applyBorder="1" applyAlignment="1" applyProtection="1">
      <alignmen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31"/>
  <sheetViews>
    <sheetView showGridLines="0" tabSelected="1" workbookViewId="0">
      <selection activeCell="AI17" sqref="AI17"/>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7" t="s">
        <v>0</v>
      </c>
      <c r="AZ1" s="17" t="s">
        <v>1</v>
      </c>
      <c r="BA1" s="17" t="s">
        <v>2</v>
      </c>
      <c r="BB1" s="17" t="s">
        <v>1</v>
      </c>
      <c r="BT1" s="17" t="s">
        <v>3</v>
      </c>
      <c r="BU1" s="17" t="s">
        <v>3</v>
      </c>
      <c r="BV1" s="17" t="s">
        <v>4</v>
      </c>
    </row>
    <row r="2" spans="1:74" s="1" customFormat="1" ht="36.950000000000003" customHeight="1">
      <c r="AR2" s="237" t="s">
        <v>5</v>
      </c>
      <c r="AS2" s="222"/>
      <c r="AT2" s="222"/>
      <c r="AU2" s="222"/>
      <c r="AV2" s="222"/>
      <c r="AW2" s="222"/>
      <c r="AX2" s="222"/>
      <c r="AY2" s="222"/>
      <c r="AZ2" s="222"/>
      <c r="BA2" s="222"/>
      <c r="BB2" s="222"/>
      <c r="BC2" s="222"/>
      <c r="BD2" s="222"/>
      <c r="BE2" s="222"/>
      <c r="BS2" s="18" t="s">
        <v>6</v>
      </c>
      <c r="BT2" s="18" t="s">
        <v>7</v>
      </c>
    </row>
    <row r="3" spans="1:74" s="1" customFormat="1" ht="6.95"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s="1" customFormat="1" ht="24.95" customHeight="1">
      <c r="B4" s="21"/>
      <c r="D4" s="22" t="s">
        <v>9</v>
      </c>
      <c r="AR4" s="21"/>
      <c r="AS4" s="23" t="s">
        <v>10</v>
      </c>
      <c r="BE4" s="24" t="s">
        <v>11</v>
      </c>
      <c r="BS4" s="18" t="s">
        <v>12</v>
      </c>
    </row>
    <row r="5" spans="1:74" s="1" customFormat="1" ht="12" customHeight="1">
      <c r="B5" s="21"/>
      <c r="D5" s="25" t="s">
        <v>13</v>
      </c>
      <c r="K5" s="221" t="s">
        <v>14</v>
      </c>
      <c r="L5" s="222"/>
      <c r="M5" s="222"/>
      <c r="N5" s="222"/>
      <c r="O5" s="222"/>
      <c r="P5" s="222"/>
      <c r="Q5" s="222"/>
      <c r="R5" s="222"/>
      <c r="S5" s="222"/>
      <c r="T5" s="222"/>
      <c r="U5" s="222"/>
      <c r="V5" s="222"/>
      <c r="W5" s="222"/>
      <c r="X5" s="222"/>
      <c r="Y5" s="222"/>
      <c r="Z5" s="222"/>
      <c r="AA5" s="222"/>
      <c r="AB5" s="222"/>
      <c r="AC5" s="222"/>
      <c r="AD5" s="222"/>
      <c r="AE5" s="222"/>
      <c r="AF5" s="222"/>
      <c r="AG5" s="222"/>
      <c r="AH5" s="222"/>
      <c r="AI5" s="222"/>
      <c r="AJ5" s="222"/>
      <c r="AK5" s="222"/>
      <c r="AL5" s="222"/>
      <c r="AM5" s="222"/>
      <c r="AN5" s="222"/>
      <c r="AO5" s="222"/>
      <c r="AR5" s="21"/>
      <c r="BE5" s="218" t="s">
        <v>15</v>
      </c>
      <c r="BS5" s="18" t="s">
        <v>6</v>
      </c>
    </row>
    <row r="6" spans="1:74" s="1" customFormat="1" ht="36.950000000000003" customHeight="1">
      <c r="B6" s="21"/>
      <c r="D6" s="27" t="s">
        <v>16</v>
      </c>
      <c r="K6" s="223" t="s">
        <v>17</v>
      </c>
      <c r="L6" s="222"/>
      <c r="M6" s="222"/>
      <c r="N6" s="222"/>
      <c r="O6" s="222"/>
      <c r="P6" s="222"/>
      <c r="Q6" s="222"/>
      <c r="R6" s="222"/>
      <c r="S6" s="222"/>
      <c r="T6" s="222"/>
      <c r="U6" s="222"/>
      <c r="V6" s="222"/>
      <c r="W6" s="222"/>
      <c r="X6" s="222"/>
      <c r="Y6" s="222"/>
      <c r="Z6" s="222"/>
      <c r="AA6" s="222"/>
      <c r="AB6" s="222"/>
      <c r="AC6" s="222"/>
      <c r="AD6" s="222"/>
      <c r="AE6" s="222"/>
      <c r="AF6" s="222"/>
      <c r="AG6" s="222"/>
      <c r="AH6" s="222"/>
      <c r="AI6" s="222"/>
      <c r="AJ6" s="222"/>
      <c r="AK6" s="222"/>
      <c r="AL6" s="222"/>
      <c r="AM6" s="222"/>
      <c r="AN6" s="222"/>
      <c r="AO6" s="222"/>
      <c r="AR6" s="21"/>
      <c r="BE6" s="219"/>
      <c r="BS6" s="18" t="s">
        <v>6</v>
      </c>
    </row>
    <row r="7" spans="1:74" s="1" customFormat="1" ht="12" customHeight="1">
      <c r="B7" s="21"/>
      <c r="D7" s="28" t="s">
        <v>18</v>
      </c>
      <c r="K7" s="26" t="s">
        <v>1</v>
      </c>
      <c r="AK7" s="28" t="s">
        <v>19</v>
      </c>
      <c r="AN7" s="26" t="s">
        <v>1</v>
      </c>
      <c r="AR7" s="21"/>
      <c r="BE7" s="219"/>
      <c r="BS7" s="18" t="s">
        <v>6</v>
      </c>
    </row>
    <row r="8" spans="1:74" s="1" customFormat="1" ht="12" customHeight="1">
      <c r="B8" s="21"/>
      <c r="D8" s="28" t="s">
        <v>20</v>
      </c>
      <c r="K8" s="26" t="s">
        <v>21</v>
      </c>
      <c r="AK8" s="28" t="s">
        <v>22</v>
      </c>
      <c r="AN8" s="29" t="s">
        <v>23</v>
      </c>
      <c r="AR8" s="21"/>
      <c r="BE8" s="219"/>
      <c r="BS8" s="18" t="s">
        <v>6</v>
      </c>
    </row>
    <row r="9" spans="1:74" s="1" customFormat="1" ht="14.45" customHeight="1">
      <c r="B9" s="21"/>
      <c r="AR9" s="21"/>
      <c r="BE9" s="219"/>
      <c r="BS9" s="18" t="s">
        <v>6</v>
      </c>
    </row>
    <row r="10" spans="1:74" s="1" customFormat="1" ht="12" customHeight="1">
      <c r="B10" s="21"/>
      <c r="D10" s="28" t="s">
        <v>24</v>
      </c>
      <c r="AK10" s="28" t="s">
        <v>25</v>
      </c>
      <c r="AN10" s="26" t="s">
        <v>1</v>
      </c>
      <c r="AR10" s="21"/>
      <c r="BE10" s="219"/>
      <c r="BS10" s="18" t="s">
        <v>6</v>
      </c>
    </row>
    <row r="11" spans="1:74" s="1" customFormat="1" ht="18.399999999999999" customHeight="1">
      <c r="B11" s="21"/>
      <c r="E11" s="26" t="s">
        <v>26</v>
      </c>
      <c r="AK11" s="28" t="s">
        <v>27</v>
      </c>
      <c r="AN11" s="26" t="s">
        <v>1</v>
      </c>
      <c r="AR11" s="21"/>
      <c r="BE11" s="219"/>
      <c r="BS11" s="18" t="s">
        <v>6</v>
      </c>
    </row>
    <row r="12" spans="1:74" s="1" customFormat="1" ht="6.95" customHeight="1">
      <c r="B12" s="21"/>
      <c r="AR12" s="21"/>
      <c r="BE12" s="219"/>
      <c r="BS12" s="18" t="s">
        <v>6</v>
      </c>
    </row>
    <row r="13" spans="1:74" s="1" customFormat="1" ht="12" customHeight="1">
      <c r="B13" s="21"/>
      <c r="D13" s="28" t="s">
        <v>28</v>
      </c>
      <c r="AK13" s="28" t="s">
        <v>25</v>
      </c>
      <c r="AN13" s="30" t="s">
        <v>29</v>
      </c>
      <c r="AR13" s="21"/>
      <c r="BE13" s="219"/>
      <c r="BS13" s="18" t="s">
        <v>6</v>
      </c>
    </row>
    <row r="14" spans="1:74" ht="12.75">
      <c r="B14" s="21"/>
      <c r="E14" s="224" t="s">
        <v>29</v>
      </c>
      <c r="F14" s="225"/>
      <c r="G14" s="225"/>
      <c r="H14" s="225"/>
      <c r="I14" s="225"/>
      <c r="J14" s="225"/>
      <c r="K14" s="225"/>
      <c r="L14" s="225"/>
      <c r="M14" s="225"/>
      <c r="N14" s="225"/>
      <c r="O14" s="225"/>
      <c r="P14" s="225"/>
      <c r="Q14" s="225"/>
      <c r="R14" s="225"/>
      <c r="S14" s="225"/>
      <c r="T14" s="225"/>
      <c r="U14" s="225"/>
      <c r="V14" s="225"/>
      <c r="W14" s="225"/>
      <c r="X14" s="225"/>
      <c r="Y14" s="225"/>
      <c r="Z14" s="225"/>
      <c r="AA14" s="225"/>
      <c r="AB14" s="225"/>
      <c r="AC14" s="225"/>
      <c r="AD14" s="225"/>
      <c r="AE14" s="225"/>
      <c r="AF14" s="225"/>
      <c r="AG14" s="225"/>
      <c r="AH14" s="225"/>
      <c r="AI14" s="225"/>
      <c r="AJ14" s="225"/>
      <c r="AK14" s="28" t="s">
        <v>27</v>
      </c>
      <c r="AN14" s="30" t="s">
        <v>29</v>
      </c>
      <c r="AR14" s="21"/>
      <c r="BE14" s="219"/>
      <c r="BS14" s="18" t="s">
        <v>6</v>
      </c>
    </row>
    <row r="15" spans="1:74" s="1" customFormat="1" ht="6.95" customHeight="1">
      <c r="B15" s="21"/>
      <c r="AR15" s="21"/>
      <c r="BE15" s="219"/>
      <c r="BS15" s="18" t="s">
        <v>3</v>
      </c>
    </row>
    <row r="16" spans="1:74" s="1" customFormat="1" ht="12" customHeight="1">
      <c r="B16" s="21"/>
      <c r="D16" s="28" t="s">
        <v>30</v>
      </c>
      <c r="AK16" s="28" t="s">
        <v>25</v>
      </c>
      <c r="AN16" s="26" t="s">
        <v>1</v>
      </c>
      <c r="AR16" s="21"/>
      <c r="BE16" s="219"/>
      <c r="BS16" s="18" t="s">
        <v>3</v>
      </c>
    </row>
    <row r="17" spans="1:71" s="1" customFormat="1" ht="18.399999999999999" customHeight="1">
      <c r="B17" s="21"/>
      <c r="E17" s="26" t="s">
        <v>31</v>
      </c>
      <c r="AK17" s="28" t="s">
        <v>27</v>
      </c>
      <c r="AN17" s="26" t="s">
        <v>1</v>
      </c>
      <c r="AR17" s="21"/>
      <c r="BE17" s="219"/>
      <c r="BS17" s="18" t="s">
        <v>32</v>
      </c>
    </row>
    <row r="18" spans="1:71" s="1" customFormat="1" ht="6.95" customHeight="1">
      <c r="B18" s="21"/>
      <c r="AR18" s="21"/>
      <c r="BE18" s="219"/>
      <c r="BS18" s="18" t="s">
        <v>6</v>
      </c>
    </row>
    <row r="19" spans="1:71" s="1" customFormat="1" ht="12" customHeight="1">
      <c r="B19" s="21"/>
      <c r="D19" s="28" t="s">
        <v>33</v>
      </c>
      <c r="AK19" s="28" t="s">
        <v>25</v>
      </c>
      <c r="AN19" s="26" t="s">
        <v>1</v>
      </c>
      <c r="AR19" s="21"/>
      <c r="BE19" s="219"/>
      <c r="BS19" s="18" t="s">
        <v>6</v>
      </c>
    </row>
    <row r="20" spans="1:71" s="1" customFormat="1" ht="18.399999999999999" customHeight="1">
      <c r="B20" s="21"/>
      <c r="E20" s="26" t="s">
        <v>21</v>
      </c>
      <c r="AK20" s="28" t="s">
        <v>27</v>
      </c>
      <c r="AN20" s="26" t="s">
        <v>1</v>
      </c>
      <c r="AR20" s="21"/>
      <c r="BE20" s="219"/>
      <c r="BS20" s="18" t="s">
        <v>32</v>
      </c>
    </row>
    <row r="21" spans="1:71" s="1" customFormat="1" ht="6.95" customHeight="1">
      <c r="B21" s="21"/>
      <c r="AR21" s="21"/>
      <c r="BE21" s="219"/>
    </row>
    <row r="22" spans="1:71" s="1" customFormat="1" ht="12" customHeight="1">
      <c r="B22" s="21"/>
      <c r="D22" s="28" t="s">
        <v>34</v>
      </c>
      <c r="AR22" s="21"/>
      <c r="BE22" s="219"/>
    </row>
    <row r="23" spans="1:71" s="1" customFormat="1" ht="60" customHeight="1">
      <c r="B23" s="21"/>
      <c r="E23" s="226" t="s">
        <v>35</v>
      </c>
      <c r="F23" s="226"/>
      <c r="G23" s="226"/>
      <c r="H23" s="226"/>
      <c r="I23" s="226"/>
      <c r="J23" s="226"/>
      <c r="K23" s="226"/>
      <c r="L23" s="226"/>
      <c r="M23" s="226"/>
      <c r="N23" s="226"/>
      <c r="O23" s="226"/>
      <c r="P23" s="226"/>
      <c r="Q23" s="226"/>
      <c r="R23" s="226"/>
      <c r="S23" s="226"/>
      <c r="T23" s="226"/>
      <c r="U23" s="226"/>
      <c r="V23" s="226"/>
      <c r="W23" s="226"/>
      <c r="X23" s="226"/>
      <c r="Y23" s="226"/>
      <c r="Z23" s="226"/>
      <c r="AA23" s="226"/>
      <c r="AB23" s="226"/>
      <c r="AC23" s="226"/>
      <c r="AD23" s="226"/>
      <c r="AE23" s="226"/>
      <c r="AF23" s="226"/>
      <c r="AG23" s="226"/>
      <c r="AH23" s="226"/>
      <c r="AI23" s="226"/>
      <c r="AJ23" s="226"/>
      <c r="AK23" s="226"/>
      <c r="AL23" s="226"/>
      <c r="AM23" s="226"/>
      <c r="AN23" s="226"/>
      <c r="AR23" s="21"/>
      <c r="BE23" s="219"/>
    </row>
    <row r="24" spans="1:71" s="1" customFormat="1" ht="6.95" customHeight="1">
      <c r="B24" s="21"/>
      <c r="AR24" s="21"/>
      <c r="BE24" s="219"/>
    </row>
    <row r="25" spans="1:71" s="1" customFormat="1" ht="6.95" customHeight="1">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19"/>
    </row>
    <row r="26" spans="1:71" s="2" customFormat="1" ht="25.9" customHeight="1">
      <c r="A26" s="33"/>
      <c r="B26" s="34"/>
      <c r="C26" s="33"/>
      <c r="D26" s="35" t="s">
        <v>36</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227">
        <f>ROUND(AG94,2)</f>
        <v>0</v>
      </c>
      <c r="AL26" s="228"/>
      <c r="AM26" s="228"/>
      <c r="AN26" s="228"/>
      <c r="AO26" s="228"/>
      <c r="AP26" s="33"/>
      <c r="AQ26" s="33"/>
      <c r="AR26" s="34"/>
      <c r="BE26" s="219"/>
    </row>
    <row r="27" spans="1:71" s="2" customFormat="1" ht="6.95" customHeight="1">
      <c r="A27" s="33"/>
      <c r="B27" s="34"/>
      <c r="C27" s="33"/>
      <c r="D27" s="33"/>
      <c r="E27" s="33"/>
      <c r="F27" s="33"/>
      <c r="G27" s="33"/>
      <c r="H27" s="33"/>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4"/>
      <c r="BE27" s="219"/>
    </row>
    <row r="28" spans="1:71" s="2" customFormat="1" ht="12.75">
      <c r="A28" s="33"/>
      <c r="B28" s="34"/>
      <c r="C28" s="33"/>
      <c r="D28" s="33"/>
      <c r="E28" s="33"/>
      <c r="F28" s="33"/>
      <c r="G28" s="33"/>
      <c r="H28" s="33"/>
      <c r="I28" s="33"/>
      <c r="J28" s="33"/>
      <c r="K28" s="33"/>
      <c r="L28" s="229" t="s">
        <v>37</v>
      </c>
      <c r="M28" s="229"/>
      <c r="N28" s="229"/>
      <c r="O28" s="229"/>
      <c r="P28" s="229"/>
      <c r="Q28" s="33"/>
      <c r="R28" s="33"/>
      <c r="S28" s="33"/>
      <c r="T28" s="33"/>
      <c r="U28" s="33"/>
      <c r="V28" s="33"/>
      <c r="W28" s="229" t="s">
        <v>38</v>
      </c>
      <c r="X28" s="229"/>
      <c r="Y28" s="229"/>
      <c r="Z28" s="229"/>
      <c r="AA28" s="229"/>
      <c r="AB28" s="229"/>
      <c r="AC28" s="229"/>
      <c r="AD28" s="229"/>
      <c r="AE28" s="229"/>
      <c r="AF28" s="33"/>
      <c r="AG28" s="33"/>
      <c r="AH28" s="33"/>
      <c r="AI28" s="33"/>
      <c r="AJ28" s="33"/>
      <c r="AK28" s="229" t="s">
        <v>39</v>
      </c>
      <c r="AL28" s="229"/>
      <c r="AM28" s="229"/>
      <c r="AN28" s="229"/>
      <c r="AO28" s="229"/>
      <c r="AP28" s="33"/>
      <c r="AQ28" s="33"/>
      <c r="AR28" s="34"/>
      <c r="BE28" s="219"/>
    </row>
    <row r="29" spans="1:71" s="3" customFormat="1" ht="14.45" customHeight="1">
      <c r="B29" s="38"/>
      <c r="D29" s="28" t="s">
        <v>40</v>
      </c>
      <c r="F29" s="28" t="s">
        <v>41</v>
      </c>
      <c r="L29" s="232">
        <v>0.21</v>
      </c>
      <c r="M29" s="231"/>
      <c r="N29" s="231"/>
      <c r="O29" s="231"/>
      <c r="P29" s="231"/>
      <c r="W29" s="230">
        <f>ROUND(AZ94, 2)</f>
        <v>0</v>
      </c>
      <c r="X29" s="231"/>
      <c r="Y29" s="231"/>
      <c r="Z29" s="231"/>
      <c r="AA29" s="231"/>
      <c r="AB29" s="231"/>
      <c r="AC29" s="231"/>
      <c r="AD29" s="231"/>
      <c r="AE29" s="231"/>
      <c r="AK29" s="230">
        <f>ROUND(AV94, 2)</f>
        <v>0</v>
      </c>
      <c r="AL29" s="231"/>
      <c r="AM29" s="231"/>
      <c r="AN29" s="231"/>
      <c r="AO29" s="231"/>
      <c r="AR29" s="38"/>
      <c r="BE29" s="220"/>
    </row>
    <row r="30" spans="1:71" s="3" customFormat="1" ht="14.45" customHeight="1">
      <c r="B30" s="38"/>
      <c r="F30" s="28" t="s">
        <v>42</v>
      </c>
      <c r="L30" s="232">
        <v>0.15</v>
      </c>
      <c r="M30" s="231"/>
      <c r="N30" s="231"/>
      <c r="O30" s="231"/>
      <c r="P30" s="231"/>
      <c r="W30" s="230">
        <f>ROUND(BA94, 2)</f>
        <v>0</v>
      </c>
      <c r="X30" s="231"/>
      <c r="Y30" s="231"/>
      <c r="Z30" s="231"/>
      <c r="AA30" s="231"/>
      <c r="AB30" s="231"/>
      <c r="AC30" s="231"/>
      <c r="AD30" s="231"/>
      <c r="AE30" s="231"/>
      <c r="AK30" s="230">
        <f>ROUND(AW94, 2)</f>
        <v>0</v>
      </c>
      <c r="AL30" s="231"/>
      <c r="AM30" s="231"/>
      <c r="AN30" s="231"/>
      <c r="AO30" s="231"/>
      <c r="AR30" s="38"/>
      <c r="BE30" s="220"/>
    </row>
    <row r="31" spans="1:71" s="3" customFormat="1" ht="14.45" hidden="1" customHeight="1">
      <c r="B31" s="38"/>
      <c r="F31" s="28" t="s">
        <v>43</v>
      </c>
      <c r="L31" s="232">
        <v>0.21</v>
      </c>
      <c r="M31" s="231"/>
      <c r="N31" s="231"/>
      <c r="O31" s="231"/>
      <c r="P31" s="231"/>
      <c r="W31" s="230">
        <f>ROUND(BB94, 2)</f>
        <v>0</v>
      </c>
      <c r="X31" s="231"/>
      <c r="Y31" s="231"/>
      <c r="Z31" s="231"/>
      <c r="AA31" s="231"/>
      <c r="AB31" s="231"/>
      <c r="AC31" s="231"/>
      <c r="AD31" s="231"/>
      <c r="AE31" s="231"/>
      <c r="AK31" s="230">
        <v>0</v>
      </c>
      <c r="AL31" s="231"/>
      <c r="AM31" s="231"/>
      <c r="AN31" s="231"/>
      <c r="AO31" s="231"/>
      <c r="AR31" s="38"/>
      <c r="BE31" s="220"/>
    </row>
    <row r="32" spans="1:71" s="3" customFormat="1" ht="14.45" hidden="1" customHeight="1">
      <c r="B32" s="38"/>
      <c r="F32" s="28" t="s">
        <v>44</v>
      </c>
      <c r="L32" s="232">
        <v>0.15</v>
      </c>
      <c r="M32" s="231"/>
      <c r="N32" s="231"/>
      <c r="O32" s="231"/>
      <c r="P32" s="231"/>
      <c r="W32" s="230">
        <f>ROUND(BC94, 2)</f>
        <v>0</v>
      </c>
      <c r="X32" s="231"/>
      <c r="Y32" s="231"/>
      <c r="Z32" s="231"/>
      <c r="AA32" s="231"/>
      <c r="AB32" s="231"/>
      <c r="AC32" s="231"/>
      <c r="AD32" s="231"/>
      <c r="AE32" s="231"/>
      <c r="AK32" s="230">
        <v>0</v>
      </c>
      <c r="AL32" s="231"/>
      <c r="AM32" s="231"/>
      <c r="AN32" s="231"/>
      <c r="AO32" s="231"/>
      <c r="AR32" s="38"/>
      <c r="BE32" s="220"/>
    </row>
    <row r="33" spans="1:57" s="3" customFormat="1" ht="14.45" hidden="1" customHeight="1">
      <c r="B33" s="38"/>
      <c r="F33" s="28" t="s">
        <v>45</v>
      </c>
      <c r="L33" s="232">
        <v>0</v>
      </c>
      <c r="M33" s="231"/>
      <c r="N33" s="231"/>
      <c r="O33" s="231"/>
      <c r="P33" s="231"/>
      <c r="W33" s="230">
        <f>ROUND(BD94, 2)</f>
        <v>0</v>
      </c>
      <c r="X33" s="231"/>
      <c r="Y33" s="231"/>
      <c r="Z33" s="231"/>
      <c r="AA33" s="231"/>
      <c r="AB33" s="231"/>
      <c r="AC33" s="231"/>
      <c r="AD33" s="231"/>
      <c r="AE33" s="231"/>
      <c r="AK33" s="230">
        <v>0</v>
      </c>
      <c r="AL33" s="231"/>
      <c r="AM33" s="231"/>
      <c r="AN33" s="231"/>
      <c r="AO33" s="231"/>
      <c r="AR33" s="38"/>
      <c r="BE33" s="220"/>
    </row>
    <row r="34" spans="1:57" s="2" customFormat="1" ht="6.95" customHeight="1">
      <c r="A34" s="33"/>
      <c r="B34" s="34"/>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4"/>
      <c r="BE34" s="219"/>
    </row>
    <row r="35" spans="1:57" s="2" customFormat="1" ht="25.9" customHeight="1">
      <c r="A35" s="33"/>
      <c r="B35" s="34"/>
      <c r="C35" s="39"/>
      <c r="D35" s="40" t="s">
        <v>46</v>
      </c>
      <c r="E35" s="41"/>
      <c r="F35" s="41"/>
      <c r="G35" s="41"/>
      <c r="H35" s="41"/>
      <c r="I35" s="41"/>
      <c r="J35" s="41"/>
      <c r="K35" s="41"/>
      <c r="L35" s="41"/>
      <c r="M35" s="41"/>
      <c r="N35" s="41"/>
      <c r="O35" s="41"/>
      <c r="P35" s="41"/>
      <c r="Q35" s="41"/>
      <c r="R35" s="41"/>
      <c r="S35" s="41"/>
      <c r="T35" s="42" t="s">
        <v>47</v>
      </c>
      <c r="U35" s="41"/>
      <c r="V35" s="41"/>
      <c r="W35" s="41"/>
      <c r="X35" s="236" t="s">
        <v>48</v>
      </c>
      <c r="Y35" s="234"/>
      <c r="Z35" s="234"/>
      <c r="AA35" s="234"/>
      <c r="AB35" s="234"/>
      <c r="AC35" s="41"/>
      <c r="AD35" s="41"/>
      <c r="AE35" s="41"/>
      <c r="AF35" s="41"/>
      <c r="AG35" s="41"/>
      <c r="AH35" s="41"/>
      <c r="AI35" s="41"/>
      <c r="AJ35" s="41"/>
      <c r="AK35" s="233">
        <f>SUM(AK26:AK33)</f>
        <v>0</v>
      </c>
      <c r="AL35" s="234"/>
      <c r="AM35" s="234"/>
      <c r="AN35" s="234"/>
      <c r="AO35" s="235"/>
      <c r="AP35" s="39"/>
      <c r="AQ35" s="39"/>
      <c r="AR35" s="34"/>
      <c r="BE35" s="33"/>
    </row>
    <row r="36" spans="1:57" s="2" customFormat="1" ht="6.95" customHeight="1">
      <c r="A36" s="33"/>
      <c r="B36" s="34"/>
      <c r="C36" s="33"/>
      <c r="D36" s="33"/>
      <c r="E36" s="33"/>
      <c r="F36" s="33"/>
      <c r="G36" s="33"/>
      <c r="H36" s="33"/>
      <c r="I36" s="33"/>
      <c r="J36" s="33"/>
      <c r="K36" s="33"/>
      <c r="L36" s="33"/>
      <c r="M36" s="33"/>
      <c r="N36" s="33"/>
      <c r="O36" s="33"/>
      <c r="P36" s="33"/>
      <c r="Q36" s="33"/>
      <c r="R36" s="33"/>
      <c r="S36" s="33"/>
      <c r="T36" s="33"/>
      <c r="U36" s="33"/>
      <c r="V36" s="33"/>
      <c r="W36" s="33"/>
      <c r="X36" s="33"/>
      <c r="Y36" s="33"/>
      <c r="Z36" s="33"/>
      <c r="AA36" s="33"/>
      <c r="AB36" s="33"/>
      <c r="AC36" s="33"/>
      <c r="AD36" s="33"/>
      <c r="AE36" s="33"/>
      <c r="AF36" s="33"/>
      <c r="AG36" s="33"/>
      <c r="AH36" s="33"/>
      <c r="AI36" s="33"/>
      <c r="AJ36" s="33"/>
      <c r="AK36" s="33"/>
      <c r="AL36" s="33"/>
      <c r="AM36" s="33"/>
      <c r="AN36" s="33"/>
      <c r="AO36" s="33"/>
      <c r="AP36" s="33"/>
      <c r="AQ36" s="33"/>
      <c r="AR36" s="34"/>
      <c r="BE36" s="33"/>
    </row>
    <row r="37" spans="1:57" s="2" customFormat="1" ht="14.45" customHeight="1">
      <c r="A37" s="33"/>
      <c r="B37" s="34"/>
      <c r="C37" s="33"/>
      <c r="D37" s="33"/>
      <c r="E37" s="33"/>
      <c r="F37" s="33"/>
      <c r="G37" s="33"/>
      <c r="H37" s="33"/>
      <c r="I37" s="33"/>
      <c r="J37" s="33"/>
      <c r="K37" s="33"/>
      <c r="L37" s="33"/>
      <c r="M37" s="33"/>
      <c r="N37" s="33"/>
      <c r="O37" s="33"/>
      <c r="P37" s="33"/>
      <c r="Q37" s="33"/>
      <c r="R37" s="33"/>
      <c r="S37" s="33"/>
      <c r="T37" s="33"/>
      <c r="U37" s="33"/>
      <c r="V37" s="33"/>
      <c r="W37" s="33"/>
      <c r="X37" s="33"/>
      <c r="Y37" s="33"/>
      <c r="Z37" s="33"/>
      <c r="AA37" s="33"/>
      <c r="AB37" s="33"/>
      <c r="AC37" s="33"/>
      <c r="AD37" s="33"/>
      <c r="AE37" s="33"/>
      <c r="AF37" s="33"/>
      <c r="AG37" s="33"/>
      <c r="AH37" s="33"/>
      <c r="AI37" s="33"/>
      <c r="AJ37" s="33"/>
      <c r="AK37" s="33"/>
      <c r="AL37" s="33"/>
      <c r="AM37" s="33"/>
      <c r="AN37" s="33"/>
      <c r="AO37" s="33"/>
      <c r="AP37" s="33"/>
      <c r="AQ37" s="33"/>
      <c r="AR37" s="34"/>
      <c r="BE37" s="33"/>
    </row>
    <row r="38" spans="1:57" s="1" customFormat="1" ht="14.45" customHeight="1">
      <c r="B38" s="21"/>
      <c r="AR38" s="21"/>
    </row>
    <row r="39" spans="1:57" s="1" customFormat="1" ht="14.45" customHeight="1">
      <c r="B39" s="21"/>
      <c r="AR39" s="21"/>
    </row>
    <row r="40" spans="1:57" s="1" customFormat="1" ht="14.45" customHeight="1">
      <c r="B40" s="21"/>
      <c r="AR40" s="21"/>
    </row>
    <row r="41" spans="1:57" s="1" customFormat="1" ht="14.45" customHeight="1">
      <c r="B41" s="21"/>
      <c r="AR41" s="21"/>
    </row>
    <row r="42" spans="1:57" s="1" customFormat="1" ht="14.45" customHeight="1">
      <c r="B42" s="21"/>
      <c r="AR42" s="21"/>
    </row>
    <row r="43" spans="1:57" s="1" customFormat="1" ht="14.45" customHeight="1">
      <c r="B43" s="21"/>
      <c r="AR43" s="21"/>
    </row>
    <row r="44" spans="1:57" s="1" customFormat="1" ht="14.45" customHeight="1">
      <c r="B44" s="21"/>
      <c r="AR44" s="21"/>
    </row>
    <row r="45" spans="1:57" s="1" customFormat="1" ht="14.45" customHeight="1">
      <c r="B45" s="21"/>
      <c r="AR45" s="21"/>
    </row>
    <row r="46" spans="1:57" s="1" customFormat="1" ht="14.45" customHeight="1">
      <c r="B46" s="21"/>
      <c r="AR46" s="21"/>
    </row>
    <row r="47" spans="1:57" s="1" customFormat="1" ht="14.45" customHeight="1">
      <c r="B47" s="21"/>
      <c r="AR47" s="21"/>
    </row>
    <row r="48" spans="1:57" s="1" customFormat="1" ht="14.45" customHeight="1">
      <c r="B48" s="21"/>
      <c r="AR48" s="21"/>
    </row>
    <row r="49" spans="1:57" s="2" customFormat="1" ht="14.45" customHeight="1">
      <c r="B49" s="43"/>
      <c r="D49" s="44" t="s">
        <v>49</v>
      </c>
      <c r="E49" s="45"/>
      <c r="F49" s="45"/>
      <c r="G49" s="45"/>
      <c r="H49" s="45"/>
      <c r="I49" s="45"/>
      <c r="J49" s="45"/>
      <c r="K49" s="45"/>
      <c r="L49" s="45"/>
      <c r="M49" s="45"/>
      <c r="N49" s="45"/>
      <c r="O49" s="45"/>
      <c r="P49" s="45"/>
      <c r="Q49" s="45"/>
      <c r="R49" s="45"/>
      <c r="S49" s="45"/>
      <c r="T49" s="45"/>
      <c r="U49" s="45"/>
      <c r="V49" s="45"/>
      <c r="W49" s="45"/>
      <c r="X49" s="45"/>
      <c r="Y49" s="45"/>
      <c r="Z49" s="45"/>
      <c r="AA49" s="45"/>
      <c r="AB49" s="45"/>
      <c r="AC49" s="45"/>
      <c r="AD49" s="45"/>
      <c r="AE49" s="45"/>
      <c r="AF49" s="45"/>
      <c r="AG49" s="45"/>
      <c r="AH49" s="44" t="s">
        <v>50</v>
      </c>
      <c r="AI49" s="45"/>
      <c r="AJ49" s="45"/>
      <c r="AK49" s="45"/>
      <c r="AL49" s="45"/>
      <c r="AM49" s="45"/>
      <c r="AN49" s="45"/>
      <c r="AO49" s="45"/>
      <c r="AR49" s="43"/>
    </row>
    <row r="50" spans="1:57" ht="11.25">
      <c r="B50" s="21"/>
      <c r="AR50" s="21"/>
    </row>
    <row r="51" spans="1:57" ht="11.25">
      <c r="B51" s="21"/>
      <c r="AR51" s="21"/>
    </row>
    <row r="52" spans="1:57" ht="11.25">
      <c r="B52" s="21"/>
      <c r="AR52" s="21"/>
    </row>
    <row r="53" spans="1:57" ht="11.25">
      <c r="B53" s="21"/>
      <c r="AR53" s="21"/>
    </row>
    <row r="54" spans="1:57" ht="11.25">
      <c r="B54" s="21"/>
      <c r="AR54" s="21"/>
    </row>
    <row r="55" spans="1:57" ht="11.25">
      <c r="B55" s="21"/>
      <c r="AR55" s="21"/>
    </row>
    <row r="56" spans="1:57" ht="11.25">
      <c r="B56" s="21"/>
      <c r="AR56" s="21"/>
    </row>
    <row r="57" spans="1:57" ht="11.25">
      <c r="B57" s="21"/>
      <c r="AR57" s="21"/>
    </row>
    <row r="58" spans="1:57" ht="11.25">
      <c r="B58" s="21"/>
      <c r="AR58" s="21"/>
    </row>
    <row r="59" spans="1:57" ht="11.25">
      <c r="B59" s="21"/>
      <c r="AR59" s="21"/>
    </row>
    <row r="60" spans="1:57" s="2" customFormat="1" ht="12.75">
      <c r="A60" s="33"/>
      <c r="B60" s="34"/>
      <c r="C60" s="33"/>
      <c r="D60" s="46" t="s">
        <v>51</v>
      </c>
      <c r="E60" s="36"/>
      <c r="F60" s="36"/>
      <c r="G60" s="36"/>
      <c r="H60" s="36"/>
      <c r="I60" s="36"/>
      <c r="J60" s="36"/>
      <c r="K60" s="36"/>
      <c r="L60" s="36"/>
      <c r="M60" s="36"/>
      <c r="N60" s="36"/>
      <c r="O60" s="36"/>
      <c r="P60" s="36"/>
      <c r="Q60" s="36"/>
      <c r="R60" s="36"/>
      <c r="S60" s="36"/>
      <c r="T60" s="36"/>
      <c r="U60" s="36"/>
      <c r="V60" s="46" t="s">
        <v>52</v>
      </c>
      <c r="W60" s="36"/>
      <c r="X60" s="36"/>
      <c r="Y60" s="36"/>
      <c r="Z60" s="36"/>
      <c r="AA60" s="36"/>
      <c r="AB60" s="36"/>
      <c r="AC60" s="36"/>
      <c r="AD60" s="36"/>
      <c r="AE60" s="36"/>
      <c r="AF60" s="36"/>
      <c r="AG60" s="36"/>
      <c r="AH60" s="46" t="s">
        <v>51</v>
      </c>
      <c r="AI60" s="36"/>
      <c r="AJ60" s="36"/>
      <c r="AK60" s="36"/>
      <c r="AL60" s="36"/>
      <c r="AM60" s="46" t="s">
        <v>52</v>
      </c>
      <c r="AN60" s="36"/>
      <c r="AO60" s="36"/>
      <c r="AP60" s="33"/>
      <c r="AQ60" s="33"/>
      <c r="AR60" s="34"/>
      <c r="BE60" s="33"/>
    </row>
    <row r="61" spans="1:57" ht="11.25">
      <c r="B61" s="21"/>
      <c r="AR61" s="21"/>
    </row>
    <row r="62" spans="1:57" ht="11.25">
      <c r="B62" s="21"/>
      <c r="AR62" s="21"/>
    </row>
    <row r="63" spans="1:57" ht="11.25">
      <c r="B63" s="21"/>
      <c r="AR63" s="21"/>
    </row>
    <row r="64" spans="1:57" s="2" customFormat="1" ht="12.75">
      <c r="A64" s="33"/>
      <c r="B64" s="34"/>
      <c r="C64" s="33"/>
      <c r="D64" s="44" t="s">
        <v>53</v>
      </c>
      <c r="E64" s="47"/>
      <c r="F64" s="47"/>
      <c r="G64" s="47"/>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4" t="s">
        <v>54</v>
      </c>
      <c r="AI64" s="47"/>
      <c r="AJ64" s="47"/>
      <c r="AK64" s="47"/>
      <c r="AL64" s="47"/>
      <c r="AM64" s="47"/>
      <c r="AN64" s="47"/>
      <c r="AO64" s="47"/>
      <c r="AP64" s="33"/>
      <c r="AQ64" s="33"/>
      <c r="AR64" s="34"/>
      <c r="BE64" s="33"/>
    </row>
    <row r="65" spans="1:57" ht="11.25">
      <c r="B65" s="21"/>
      <c r="AR65" s="21"/>
    </row>
    <row r="66" spans="1:57" ht="11.25">
      <c r="B66" s="21"/>
      <c r="AR66" s="21"/>
    </row>
    <row r="67" spans="1:57" ht="11.25">
      <c r="B67" s="21"/>
      <c r="AR67" s="21"/>
    </row>
    <row r="68" spans="1:57" ht="11.25">
      <c r="B68" s="21"/>
      <c r="AR68" s="21"/>
    </row>
    <row r="69" spans="1:57" ht="11.25">
      <c r="B69" s="21"/>
      <c r="AR69" s="21"/>
    </row>
    <row r="70" spans="1:57" ht="11.25">
      <c r="B70" s="21"/>
      <c r="AR70" s="21"/>
    </row>
    <row r="71" spans="1:57" ht="11.25">
      <c r="B71" s="21"/>
      <c r="AR71" s="21"/>
    </row>
    <row r="72" spans="1:57" ht="11.25">
      <c r="B72" s="21"/>
      <c r="AR72" s="21"/>
    </row>
    <row r="73" spans="1:57" ht="11.25">
      <c r="B73" s="21"/>
      <c r="AR73" s="21"/>
    </row>
    <row r="74" spans="1:57" ht="11.25">
      <c r="B74" s="21"/>
      <c r="AR74" s="21"/>
    </row>
    <row r="75" spans="1:57" s="2" customFormat="1" ht="12.75">
      <c r="A75" s="33"/>
      <c r="B75" s="34"/>
      <c r="C75" s="33"/>
      <c r="D75" s="46" t="s">
        <v>51</v>
      </c>
      <c r="E75" s="36"/>
      <c r="F75" s="36"/>
      <c r="G75" s="36"/>
      <c r="H75" s="36"/>
      <c r="I75" s="36"/>
      <c r="J75" s="36"/>
      <c r="K75" s="36"/>
      <c r="L75" s="36"/>
      <c r="M75" s="36"/>
      <c r="N75" s="36"/>
      <c r="O75" s="36"/>
      <c r="P75" s="36"/>
      <c r="Q75" s="36"/>
      <c r="R75" s="36"/>
      <c r="S75" s="36"/>
      <c r="T75" s="36"/>
      <c r="U75" s="36"/>
      <c r="V75" s="46" t="s">
        <v>52</v>
      </c>
      <c r="W75" s="36"/>
      <c r="X75" s="36"/>
      <c r="Y75" s="36"/>
      <c r="Z75" s="36"/>
      <c r="AA75" s="36"/>
      <c r="AB75" s="36"/>
      <c r="AC75" s="36"/>
      <c r="AD75" s="36"/>
      <c r="AE75" s="36"/>
      <c r="AF75" s="36"/>
      <c r="AG75" s="36"/>
      <c r="AH75" s="46" t="s">
        <v>51</v>
      </c>
      <c r="AI75" s="36"/>
      <c r="AJ75" s="36"/>
      <c r="AK75" s="36"/>
      <c r="AL75" s="36"/>
      <c r="AM75" s="46" t="s">
        <v>52</v>
      </c>
      <c r="AN75" s="36"/>
      <c r="AO75" s="36"/>
      <c r="AP75" s="33"/>
      <c r="AQ75" s="33"/>
      <c r="AR75" s="34"/>
      <c r="BE75" s="33"/>
    </row>
    <row r="76" spans="1:57" s="2" customFormat="1" ht="11.25">
      <c r="A76" s="33"/>
      <c r="B76" s="34"/>
      <c r="C76" s="33"/>
      <c r="D76" s="33"/>
      <c r="E76" s="33"/>
      <c r="F76" s="33"/>
      <c r="G76" s="33"/>
      <c r="H76" s="33"/>
      <c r="I76" s="33"/>
      <c r="J76" s="33"/>
      <c r="K76" s="33"/>
      <c r="L76" s="33"/>
      <c r="M76" s="33"/>
      <c r="N76" s="33"/>
      <c r="O76" s="33"/>
      <c r="P76" s="33"/>
      <c r="Q76" s="33"/>
      <c r="R76" s="33"/>
      <c r="S76" s="33"/>
      <c r="T76" s="33"/>
      <c r="U76" s="33"/>
      <c r="V76" s="33"/>
      <c r="W76" s="33"/>
      <c r="X76" s="33"/>
      <c r="Y76" s="33"/>
      <c r="Z76" s="33"/>
      <c r="AA76" s="33"/>
      <c r="AB76" s="33"/>
      <c r="AC76" s="33"/>
      <c r="AD76" s="33"/>
      <c r="AE76" s="33"/>
      <c r="AF76" s="33"/>
      <c r="AG76" s="33"/>
      <c r="AH76" s="33"/>
      <c r="AI76" s="33"/>
      <c r="AJ76" s="33"/>
      <c r="AK76" s="33"/>
      <c r="AL76" s="33"/>
      <c r="AM76" s="33"/>
      <c r="AN76" s="33"/>
      <c r="AO76" s="33"/>
      <c r="AP76" s="33"/>
      <c r="AQ76" s="33"/>
      <c r="AR76" s="34"/>
      <c r="BE76" s="33"/>
    </row>
    <row r="77" spans="1:57" s="2" customFormat="1" ht="6.95" customHeight="1">
      <c r="A77" s="33"/>
      <c r="B77" s="48"/>
      <c r="C77" s="49"/>
      <c r="D77" s="49"/>
      <c r="E77" s="49"/>
      <c r="F77" s="49"/>
      <c r="G77" s="49"/>
      <c r="H77" s="49"/>
      <c r="I77" s="49"/>
      <c r="J77" s="49"/>
      <c r="K77" s="49"/>
      <c r="L77" s="49"/>
      <c r="M77" s="49"/>
      <c r="N77" s="49"/>
      <c r="O77" s="49"/>
      <c r="P77" s="49"/>
      <c r="Q77" s="49"/>
      <c r="R77" s="49"/>
      <c r="S77" s="49"/>
      <c r="T77" s="49"/>
      <c r="U77" s="49"/>
      <c r="V77" s="49"/>
      <c r="W77" s="49"/>
      <c r="X77" s="49"/>
      <c r="Y77" s="49"/>
      <c r="Z77" s="49"/>
      <c r="AA77" s="49"/>
      <c r="AB77" s="49"/>
      <c r="AC77" s="49"/>
      <c r="AD77" s="49"/>
      <c r="AE77" s="49"/>
      <c r="AF77" s="49"/>
      <c r="AG77" s="49"/>
      <c r="AH77" s="49"/>
      <c r="AI77" s="49"/>
      <c r="AJ77" s="49"/>
      <c r="AK77" s="49"/>
      <c r="AL77" s="49"/>
      <c r="AM77" s="49"/>
      <c r="AN77" s="49"/>
      <c r="AO77" s="49"/>
      <c r="AP77" s="49"/>
      <c r="AQ77" s="49"/>
      <c r="AR77" s="34"/>
      <c r="BE77" s="33"/>
    </row>
    <row r="81" spans="1:91" s="2" customFormat="1" ht="6.95" customHeight="1">
      <c r="A81" s="33"/>
      <c r="B81" s="50"/>
      <c r="C81" s="51"/>
      <c r="D81" s="51"/>
      <c r="E81" s="51"/>
      <c r="F81" s="51"/>
      <c r="G81" s="51"/>
      <c r="H81" s="51"/>
      <c r="I81" s="51"/>
      <c r="J81" s="51"/>
      <c r="K81" s="51"/>
      <c r="L81" s="51"/>
      <c r="M81" s="51"/>
      <c r="N81" s="51"/>
      <c r="O81" s="51"/>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c r="AQ81" s="51"/>
      <c r="AR81" s="34"/>
      <c r="BE81" s="33"/>
    </row>
    <row r="82" spans="1:91" s="2" customFormat="1" ht="24.95" customHeight="1">
      <c r="A82" s="33"/>
      <c r="B82" s="34"/>
      <c r="C82" s="22" t="s">
        <v>55</v>
      </c>
      <c r="D82" s="33"/>
      <c r="E82" s="33"/>
      <c r="F82" s="33"/>
      <c r="G82" s="33"/>
      <c r="H82" s="33"/>
      <c r="I82" s="33"/>
      <c r="J82" s="33"/>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c r="AO82" s="33"/>
      <c r="AP82" s="33"/>
      <c r="AQ82" s="33"/>
      <c r="AR82" s="34"/>
      <c r="BE82" s="33"/>
    </row>
    <row r="83" spans="1:91" s="2" customFormat="1" ht="6.95" customHeight="1">
      <c r="A83" s="33"/>
      <c r="B83" s="34"/>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c r="AO83" s="33"/>
      <c r="AP83" s="33"/>
      <c r="AQ83" s="33"/>
      <c r="AR83" s="34"/>
      <c r="BE83" s="33"/>
    </row>
    <row r="84" spans="1:91" s="4" customFormat="1" ht="12" customHeight="1">
      <c r="B84" s="52"/>
      <c r="C84" s="28" t="s">
        <v>13</v>
      </c>
      <c r="L84" s="4" t="str">
        <f>K5</f>
        <v>HDP_Brno-221154</v>
      </c>
      <c r="AR84" s="52"/>
    </row>
    <row r="85" spans="1:91" s="5" customFormat="1" ht="36.950000000000003" customHeight="1">
      <c r="B85" s="53"/>
      <c r="C85" s="54" t="s">
        <v>16</v>
      </c>
      <c r="L85" s="241" t="str">
        <f>K6</f>
        <v>21.03 ČOV Šumperk, Sušárna čistírenských kalů - projektová dokumentace haly</v>
      </c>
      <c r="M85" s="242"/>
      <c r="N85" s="242"/>
      <c r="O85" s="242"/>
      <c r="P85" s="242"/>
      <c r="Q85" s="242"/>
      <c r="R85" s="242"/>
      <c r="S85" s="242"/>
      <c r="T85" s="242"/>
      <c r="U85" s="242"/>
      <c r="V85" s="242"/>
      <c r="W85" s="242"/>
      <c r="X85" s="242"/>
      <c r="Y85" s="242"/>
      <c r="Z85" s="242"/>
      <c r="AA85" s="242"/>
      <c r="AB85" s="242"/>
      <c r="AC85" s="242"/>
      <c r="AD85" s="242"/>
      <c r="AE85" s="242"/>
      <c r="AF85" s="242"/>
      <c r="AG85" s="242"/>
      <c r="AH85" s="242"/>
      <c r="AI85" s="242"/>
      <c r="AJ85" s="242"/>
      <c r="AK85" s="242"/>
      <c r="AL85" s="242"/>
      <c r="AM85" s="242"/>
      <c r="AN85" s="242"/>
      <c r="AO85" s="242"/>
      <c r="AR85" s="53"/>
    </row>
    <row r="86" spans="1:91" s="2" customFormat="1" ht="6.95" customHeight="1">
      <c r="A86" s="33"/>
      <c r="B86" s="34"/>
      <c r="C86" s="33"/>
      <c r="D86" s="33"/>
      <c r="E86" s="33"/>
      <c r="F86" s="33"/>
      <c r="G86" s="33"/>
      <c r="H86" s="33"/>
      <c r="I86" s="33"/>
      <c r="J86" s="33"/>
      <c r="K86" s="33"/>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c r="AO86" s="33"/>
      <c r="AP86" s="33"/>
      <c r="AQ86" s="33"/>
      <c r="AR86" s="34"/>
      <c r="BE86" s="33"/>
    </row>
    <row r="87" spans="1:91" s="2" customFormat="1" ht="12" customHeight="1">
      <c r="A87" s="33"/>
      <c r="B87" s="34"/>
      <c r="C87" s="28" t="s">
        <v>20</v>
      </c>
      <c r="D87" s="33"/>
      <c r="E87" s="33"/>
      <c r="F87" s="33"/>
      <c r="G87" s="33"/>
      <c r="H87" s="33"/>
      <c r="I87" s="33"/>
      <c r="J87" s="33"/>
      <c r="K87" s="33"/>
      <c r="L87" s="55" t="str">
        <f>IF(K8="","",K8)</f>
        <v xml:space="preserve"> </v>
      </c>
      <c r="M87" s="33"/>
      <c r="N87" s="33"/>
      <c r="O87" s="33"/>
      <c r="P87" s="33"/>
      <c r="Q87" s="33"/>
      <c r="R87" s="33"/>
      <c r="S87" s="33"/>
      <c r="T87" s="33"/>
      <c r="U87" s="33"/>
      <c r="V87" s="33"/>
      <c r="W87" s="33"/>
      <c r="X87" s="33"/>
      <c r="Y87" s="33"/>
      <c r="Z87" s="33"/>
      <c r="AA87" s="33"/>
      <c r="AB87" s="33"/>
      <c r="AC87" s="33"/>
      <c r="AD87" s="33"/>
      <c r="AE87" s="33"/>
      <c r="AF87" s="33"/>
      <c r="AG87" s="33"/>
      <c r="AH87" s="33"/>
      <c r="AI87" s="28" t="s">
        <v>22</v>
      </c>
      <c r="AJ87" s="33"/>
      <c r="AK87" s="33"/>
      <c r="AL87" s="33"/>
      <c r="AM87" s="248" t="str">
        <f>IF(AN8= "","",AN8)</f>
        <v>27. 4. 2022</v>
      </c>
      <c r="AN87" s="248"/>
      <c r="AO87" s="33"/>
      <c r="AP87" s="33"/>
      <c r="AQ87" s="33"/>
      <c r="AR87" s="34"/>
      <c r="BE87" s="33"/>
    </row>
    <row r="88" spans="1:91" s="2" customFormat="1" ht="6.95" customHeight="1">
      <c r="A88" s="33"/>
      <c r="B88" s="34"/>
      <c r="C88" s="33"/>
      <c r="D88" s="33"/>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AR88" s="34"/>
      <c r="BE88" s="33"/>
    </row>
    <row r="89" spans="1:91" s="2" customFormat="1" ht="25.7" customHeight="1">
      <c r="A89" s="33"/>
      <c r="B89" s="34"/>
      <c r="C89" s="28" t="s">
        <v>24</v>
      </c>
      <c r="D89" s="33"/>
      <c r="E89" s="33"/>
      <c r="F89" s="33"/>
      <c r="G89" s="33"/>
      <c r="H89" s="33"/>
      <c r="I89" s="33"/>
      <c r="J89" s="33"/>
      <c r="K89" s="33"/>
      <c r="L89" s="4" t="str">
        <f>IF(E11= "","",E11)</f>
        <v>Vodohospodářská zařízení Šumperk, a. s</v>
      </c>
      <c r="M89" s="33"/>
      <c r="N89" s="33"/>
      <c r="O89" s="33"/>
      <c r="P89" s="33"/>
      <c r="Q89" s="33"/>
      <c r="R89" s="33"/>
      <c r="S89" s="33"/>
      <c r="T89" s="33"/>
      <c r="U89" s="33"/>
      <c r="V89" s="33"/>
      <c r="W89" s="33"/>
      <c r="X89" s="33"/>
      <c r="Y89" s="33"/>
      <c r="Z89" s="33"/>
      <c r="AA89" s="33"/>
      <c r="AB89" s="33"/>
      <c r="AC89" s="33"/>
      <c r="AD89" s="33"/>
      <c r="AE89" s="33"/>
      <c r="AF89" s="33"/>
      <c r="AG89" s="33"/>
      <c r="AH89" s="33"/>
      <c r="AI89" s="28" t="s">
        <v>30</v>
      </c>
      <c r="AJ89" s="33"/>
      <c r="AK89" s="33"/>
      <c r="AL89" s="33"/>
      <c r="AM89" s="249" t="str">
        <f>IF(E17="","",E17)</f>
        <v>Sweco Hydroprojekt a.s., divize Morava</v>
      </c>
      <c r="AN89" s="250"/>
      <c r="AO89" s="250"/>
      <c r="AP89" s="250"/>
      <c r="AQ89" s="33"/>
      <c r="AR89" s="34"/>
      <c r="AS89" s="251" t="s">
        <v>56</v>
      </c>
      <c r="AT89" s="252"/>
      <c r="AU89" s="57"/>
      <c r="AV89" s="57"/>
      <c r="AW89" s="57"/>
      <c r="AX89" s="57"/>
      <c r="AY89" s="57"/>
      <c r="AZ89" s="57"/>
      <c r="BA89" s="57"/>
      <c r="BB89" s="57"/>
      <c r="BC89" s="57"/>
      <c r="BD89" s="58"/>
      <c r="BE89" s="33"/>
    </row>
    <row r="90" spans="1:91" s="2" customFormat="1" ht="15.2" customHeight="1">
      <c r="A90" s="33"/>
      <c r="B90" s="34"/>
      <c r="C90" s="28" t="s">
        <v>28</v>
      </c>
      <c r="D90" s="33"/>
      <c r="E90" s="33"/>
      <c r="F90" s="33"/>
      <c r="G90" s="33"/>
      <c r="H90" s="33"/>
      <c r="I90" s="33"/>
      <c r="J90" s="33"/>
      <c r="K90" s="33"/>
      <c r="L90" s="4" t="str">
        <f>IF(E14= "Vyplň údaj","",E14)</f>
        <v/>
      </c>
      <c r="M90" s="33"/>
      <c r="N90" s="33"/>
      <c r="O90" s="33"/>
      <c r="P90" s="33"/>
      <c r="Q90" s="33"/>
      <c r="R90" s="33"/>
      <c r="S90" s="33"/>
      <c r="T90" s="33"/>
      <c r="U90" s="33"/>
      <c r="V90" s="33"/>
      <c r="W90" s="33"/>
      <c r="X90" s="33"/>
      <c r="Y90" s="33"/>
      <c r="Z90" s="33"/>
      <c r="AA90" s="33"/>
      <c r="AB90" s="33"/>
      <c r="AC90" s="33"/>
      <c r="AD90" s="33"/>
      <c r="AE90" s="33"/>
      <c r="AF90" s="33"/>
      <c r="AG90" s="33"/>
      <c r="AH90" s="33"/>
      <c r="AI90" s="28" t="s">
        <v>33</v>
      </c>
      <c r="AJ90" s="33"/>
      <c r="AK90" s="33"/>
      <c r="AL90" s="33"/>
      <c r="AM90" s="249" t="str">
        <f>IF(E20="","",E20)</f>
        <v xml:space="preserve"> </v>
      </c>
      <c r="AN90" s="250"/>
      <c r="AO90" s="250"/>
      <c r="AP90" s="250"/>
      <c r="AQ90" s="33"/>
      <c r="AR90" s="34"/>
      <c r="AS90" s="253"/>
      <c r="AT90" s="254"/>
      <c r="AU90" s="59"/>
      <c r="AV90" s="59"/>
      <c r="AW90" s="59"/>
      <c r="AX90" s="59"/>
      <c r="AY90" s="59"/>
      <c r="AZ90" s="59"/>
      <c r="BA90" s="59"/>
      <c r="BB90" s="59"/>
      <c r="BC90" s="59"/>
      <c r="BD90" s="60"/>
      <c r="BE90" s="33"/>
    </row>
    <row r="91" spans="1:91" s="2" customFormat="1" ht="10.9" customHeight="1">
      <c r="A91" s="33"/>
      <c r="B91" s="34"/>
      <c r="C91" s="33"/>
      <c r="D91" s="33"/>
      <c r="E91" s="33"/>
      <c r="F91" s="33"/>
      <c r="G91" s="33"/>
      <c r="H91" s="33"/>
      <c r="I91" s="33"/>
      <c r="J91" s="33"/>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c r="AO91" s="33"/>
      <c r="AP91" s="33"/>
      <c r="AQ91" s="33"/>
      <c r="AR91" s="34"/>
      <c r="AS91" s="253"/>
      <c r="AT91" s="254"/>
      <c r="AU91" s="59"/>
      <c r="AV91" s="59"/>
      <c r="AW91" s="59"/>
      <c r="AX91" s="59"/>
      <c r="AY91" s="59"/>
      <c r="AZ91" s="59"/>
      <c r="BA91" s="59"/>
      <c r="BB91" s="59"/>
      <c r="BC91" s="59"/>
      <c r="BD91" s="60"/>
      <c r="BE91" s="33"/>
    </row>
    <row r="92" spans="1:91" s="2" customFormat="1" ht="29.25" customHeight="1">
      <c r="A92" s="33"/>
      <c r="B92" s="34"/>
      <c r="C92" s="243" t="s">
        <v>57</v>
      </c>
      <c r="D92" s="244"/>
      <c r="E92" s="244"/>
      <c r="F92" s="244"/>
      <c r="G92" s="244"/>
      <c r="H92" s="61"/>
      <c r="I92" s="245" t="s">
        <v>58</v>
      </c>
      <c r="J92" s="244"/>
      <c r="K92" s="244"/>
      <c r="L92" s="244"/>
      <c r="M92" s="244"/>
      <c r="N92" s="244"/>
      <c r="O92" s="244"/>
      <c r="P92" s="244"/>
      <c r="Q92" s="244"/>
      <c r="R92" s="244"/>
      <c r="S92" s="244"/>
      <c r="T92" s="244"/>
      <c r="U92" s="244"/>
      <c r="V92" s="244"/>
      <c r="W92" s="244"/>
      <c r="X92" s="244"/>
      <c r="Y92" s="244"/>
      <c r="Z92" s="244"/>
      <c r="AA92" s="244"/>
      <c r="AB92" s="244"/>
      <c r="AC92" s="244"/>
      <c r="AD92" s="244"/>
      <c r="AE92" s="244"/>
      <c r="AF92" s="244"/>
      <c r="AG92" s="255" t="s">
        <v>59</v>
      </c>
      <c r="AH92" s="244"/>
      <c r="AI92" s="244"/>
      <c r="AJ92" s="244"/>
      <c r="AK92" s="244"/>
      <c r="AL92" s="244"/>
      <c r="AM92" s="244"/>
      <c r="AN92" s="245" t="s">
        <v>60</v>
      </c>
      <c r="AO92" s="244"/>
      <c r="AP92" s="256"/>
      <c r="AQ92" s="62" t="s">
        <v>61</v>
      </c>
      <c r="AR92" s="34"/>
      <c r="AS92" s="63" t="s">
        <v>62</v>
      </c>
      <c r="AT92" s="64" t="s">
        <v>63</v>
      </c>
      <c r="AU92" s="64" t="s">
        <v>64</v>
      </c>
      <c r="AV92" s="64" t="s">
        <v>65</v>
      </c>
      <c r="AW92" s="64" t="s">
        <v>66</v>
      </c>
      <c r="AX92" s="64" t="s">
        <v>67</v>
      </c>
      <c r="AY92" s="64" t="s">
        <v>68</v>
      </c>
      <c r="AZ92" s="64" t="s">
        <v>69</v>
      </c>
      <c r="BA92" s="64" t="s">
        <v>70</v>
      </c>
      <c r="BB92" s="64" t="s">
        <v>71</v>
      </c>
      <c r="BC92" s="64" t="s">
        <v>72</v>
      </c>
      <c r="BD92" s="65" t="s">
        <v>73</v>
      </c>
      <c r="BE92" s="33"/>
    </row>
    <row r="93" spans="1:91" s="2" customFormat="1" ht="10.9" customHeight="1">
      <c r="A93" s="33"/>
      <c r="B93" s="34"/>
      <c r="C93" s="33"/>
      <c r="D93" s="33"/>
      <c r="E93" s="33"/>
      <c r="F93" s="33"/>
      <c r="G93" s="33"/>
      <c r="H93" s="33"/>
      <c r="I93" s="33"/>
      <c r="J93" s="33"/>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c r="AO93" s="33"/>
      <c r="AP93" s="33"/>
      <c r="AQ93" s="33"/>
      <c r="AR93" s="34"/>
      <c r="AS93" s="66"/>
      <c r="AT93" s="67"/>
      <c r="AU93" s="67"/>
      <c r="AV93" s="67"/>
      <c r="AW93" s="67"/>
      <c r="AX93" s="67"/>
      <c r="AY93" s="67"/>
      <c r="AZ93" s="67"/>
      <c r="BA93" s="67"/>
      <c r="BB93" s="67"/>
      <c r="BC93" s="67"/>
      <c r="BD93" s="68"/>
      <c r="BE93" s="33"/>
    </row>
    <row r="94" spans="1:91" s="6" customFormat="1" ht="32.450000000000003" customHeight="1">
      <c r="B94" s="69"/>
      <c r="C94" s="70" t="s">
        <v>74</v>
      </c>
      <c r="D94" s="71"/>
      <c r="E94" s="71"/>
      <c r="F94" s="71"/>
      <c r="G94" s="71"/>
      <c r="H94" s="71"/>
      <c r="I94" s="71"/>
      <c r="J94" s="71"/>
      <c r="K94" s="71"/>
      <c r="L94" s="71"/>
      <c r="M94" s="71"/>
      <c r="N94" s="71"/>
      <c r="O94" s="71"/>
      <c r="P94" s="71"/>
      <c r="Q94" s="71"/>
      <c r="R94" s="71"/>
      <c r="S94" s="71"/>
      <c r="T94" s="71"/>
      <c r="U94" s="71"/>
      <c r="V94" s="71"/>
      <c r="W94" s="71"/>
      <c r="X94" s="71"/>
      <c r="Y94" s="71"/>
      <c r="Z94" s="71"/>
      <c r="AA94" s="71"/>
      <c r="AB94" s="71"/>
      <c r="AC94" s="71"/>
      <c r="AD94" s="71"/>
      <c r="AE94" s="71"/>
      <c r="AF94" s="71"/>
      <c r="AG94" s="260">
        <f>ROUND(AG95,2)</f>
        <v>0</v>
      </c>
      <c r="AH94" s="260"/>
      <c r="AI94" s="260"/>
      <c r="AJ94" s="260"/>
      <c r="AK94" s="260"/>
      <c r="AL94" s="260"/>
      <c r="AM94" s="260"/>
      <c r="AN94" s="261">
        <f t="shared" ref="AN94:AN129" si="0">SUM(AG94,AT94)</f>
        <v>0</v>
      </c>
      <c r="AO94" s="261"/>
      <c r="AP94" s="261"/>
      <c r="AQ94" s="73" t="s">
        <v>1</v>
      </c>
      <c r="AR94" s="69"/>
      <c r="AS94" s="74">
        <f>ROUND(AS95,2)</f>
        <v>0</v>
      </c>
      <c r="AT94" s="75">
        <f t="shared" ref="AT94:AT129" si="1">ROUND(SUM(AV94:AW94),2)</f>
        <v>0</v>
      </c>
      <c r="AU94" s="76">
        <f>ROUND(AU95,5)</f>
        <v>0</v>
      </c>
      <c r="AV94" s="75">
        <f>ROUND(AZ94*L29,2)</f>
        <v>0</v>
      </c>
      <c r="AW94" s="75">
        <f>ROUND(BA94*L30,2)</f>
        <v>0</v>
      </c>
      <c r="AX94" s="75">
        <f>ROUND(BB94*L29,2)</f>
        <v>0</v>
      </c>
      <c r="AY94" s="75">
        <f>ROUND(BC94*L30,2)</f>
        <v>0</v>
      </c>
      <c r="AZ94" s="75">
        <f>ROUND(AZ95,2)</f>
        <v>0</v>
      </c>
      <c r="BA94" s="75">
        <f>ROUND(BA95,2)</f>
        <v>0</v>
      </c>
      <c r="BB94" s="75">
        <f>ROUND(BB95,2)</f>
        <v>0</v>
      </c>
      <c r="BC94" s="75">
        <f>ROUND(BC95,2)</f>
        <v>0</v>
      </c>
      <c r="BD94" s="77">
        <f>ROUND(BD95,2)</f>
        <v>0</v>
      </c>
      <c r="BS94" s="78" t="s">
        <v>75</v>
      </c>
      <c r="BT94" s="78" t="s">
        <v>76</v>
      </c>
      <c r="BU94" s="79" t="s">
        <v>77</v>
      </c>
      <c r="BV94" s="78" t="s">
        <v>78</v>
      </c>
      <c r="BW94" s="78" t="s">
        <v>4</v>
      </c>
      <c r="BX94" s="78" t="s">
        <v>79</v>
      </c>
      <c r="CL94" s="78" t="s">
        <v>1</v>
      </c>
    </row>
    <row r="95" spans="1:91" s="7" customFormat="1" ht="37.5" customHeight="1">
      <c r="B95" s="80"/>
      <c r="C95" s="81"/>
      <c r="D95" s="246" t="s">
        <v>80</v>
      </c>
      <c r="E95" s="246"/>
      <c r="F95" s="246"/>
      <c r="G95" s="246"/>
      <c r="H95" s="246"/>
      <c r="I95" s="82"/>
      <c r="J95" s="246" t="s">
        <v>17</v>
      </c>
      <c r="K95" s="246"/>
      <c r="L95" s="246"/>
      <c r="M95" s="246"/>
      <c r="N95" s="246"/>
      <c r="O95" s="246"/>
      <c r="P95" s="246"/>
      <c r="Q95" s="246"/>
      <c r="R95" s="246"/>
      <c r="S95" s="246"/>
      <c r="T95" s="246"/>
      <c r="U95" s="246"/>
      <c r="V95" s="246"/>
      <c r="W95" s="246"/>
      <c r="X95" s="246"/>
      <c r="Y95" s="246"/>
      <c r="Z95" s="246"/>
      <c r="AA95" s="246"/>
      <c r="AB95" s="246"/>
      <c r="AC95" s="246"/>
      <c r="AD95" s="246"/>
      <c r="AE95" s="246"/>
      <c r="AF95" s="246"/>
      <c r="AG95" s="259">
        <f>ROUND(AG96+SUM(AG105:AG108)+AG111+AG114+AG115+AG118+SUM(AG127:AG129),2)</f>
        <v>0</v>
      </c>
      <c r="AH95" s="258"/>
      <c r="AI95" s="258"/>
      <c r="AJ95" s="258"/>
      <c r="AK95" s="258"/>
      <c r="AL95" s="258"/>
      <c r="AM95" s="258"/>
      <c r="AN95" s="257">
        <f t="shared" si="0"/>
        <v>0</v>
      </c>
      <c r="AO95" s="258"/>
      <c r="AP95" s="258"/>
      <c r="AQ95" s="83" t="s">
        <v>81</v>
      </c>
      <c r="AR95" s="80"/>
      <c r="AS95" s="84">
        <f>ROUND(AS96+SUM(AS105:AS108)+AS111+AS114+AS115+AS118+SUM(AS127:AS129),2)</f>
        <v>0</v>
      </c>
      <c r="AT95" s="85">
        <f t="shared" si="1"/>
        <v>0</v>
      </c>
      <c r="AU95" s="86">
        <f>ROUND(AU96+SUM(AU105:AU108)+AU111+AU114+AU115+AU118+SUM(AU127:AU129),5)</f>
        <v>0</v>
      </c>
      <c r="AV95" s="85">
        <f>ROUND(AZ95*L29,2)</f>
        <v>0</v>
      </c>
      <c r="AW95" s="85">
        <f>ROUND(BA95*L30,2)</f>
        <v>0</v>
      </c>
      <c r="AX95" s="85">
        <f>ROUND(BB95*L29,2)</f>
        <v>0</v>
      </c>
      <c r="AY95" s="85">
        <f>ROUND(BC95*L30,2)</f>
        <v>0</v>
      </c>
      <c r="AZ95" s="85">
        <f>ROUND(AZ96+SUM(AZ105:AZ108)+AZ111+AZ114+AZ115+AZ118+SUM(AZ127:AZ129),2)</f>
        <v>0</v>
      </c>
      <c r="BA95" s="85">
        <f>ROUND(BA96+SUM(BA105:BA108)+BA111+BA114+BA115+BA118+SUM(BA127:BA129),2)</f>
        <v>0</v>
      </c>
      <c r="BB95" s="85">
        <f>ROUND(BB96+SUM(BB105:BB108)+BB111+BB114+BB115+BB118+SUM(BB127:BB129),2)</f>
        <v>0</v>
      </c>
      <c r="BC95" s="85">
        <f>ROUND(BC96+SUM(BC105:BC108)+BC111+BC114+BC115+BC118+SUM(BC127:BC129),2)</f>
        <v>0</v>
      </c>
      <c r="BD95" s="87">
        <f>ROUND(BD96+SUM(BD105:BD108)+BD111+BD114+BD115+BD118+SUM(BD127:BD129),2)</f>
        <v>0</v>
      </c>
      <c r="BS95" s="88" t="s">
        <v>75</v>
      </c>
      <c r="BT95" s="88" t="s">
        <v>82</v>
      </c>
      <c r="BU95" s="88" t="s">
        <v>77</v>
      </c>
      <c r="BV95" s="88" t="s">
        <v>78</v>
      </c>
      <c r="BW95" s="88" t="s">
        <v>83</v>
      </c>
      <c r="BX95" s="88" t="s">
        <v>4</v>
      </c>
      <c r="CL95" s="88" t="s">
        <v>1</v>
      </c>
      <c r="CM95" s="88" t="s">
        <v>84</v>
      </c>
    </row>
    <row r="96" spans="1:91" s="4" customFormat="1" ht="16.5" customHeight="1">
      <c r="B96" s="52"/>
      <c r="C96" s="10"/>
      <c r="D96" s="10"/>
      <c r="E96" s="247" t="s">
        <v>85</v>
      </c>
      <c r="F96" s="247"/>
      <c r="G96" s="247"/>
      <c r="H96" s="247"/>
      <c r="I96" s="247"/>
      <c r="J96" s="10"/>
      <c r="K96" s="247" t="s">
        <v>86</v>
      </c>
      <c r="L96" s="247"/>
      <c r="M96" s="247"/>
      <c r="N96" s="247"/>
      <c r="O96" s="247"/>
      <c r="P96" s="247"/>
      <c r="Q96" s="247"/>
      <c r="R96" s="247"/>
      <c r="S96" s="247"/>
      <c r="T96" s="247"/>
      <c r="U96" s="247"/>
      <c r="V96" s="247"/>
      <c r="W96" s="247"/>
      <c r="X96" s="247"/>
      <c r="Y96" s="247"/>
      <c r="Z96" s="247"/>
      <c r="AA96" s="247"/>
      <c r="AB96" s="247"/>
      <c r="AC96" s="247"/>
      <c r="AD96" s="247"/>
      <c r="AE96" s="247"/>
      <c r="AF96" s="247"/>
      <c r="AG96" s="240">
        <f>ROUND(SUM(AG97:AG104),2)</f>
        <v>0</v>
      </c>
      <c r="AH96" s="239"/>
      <c r="AI96" s="239"/>
      <c r="AJ96" s="239"/>
      <c r="AK96" s="239"/>
      <c r="AL96" s="239"/>
      <c r="AM96" s="239"/>
      <c r="AN96" s="238">
        <f t="shared" si="0"/>
        <v>0</v>
      </c>
      <c r="AO96" s="239"/>
      <c r="AP96" s="239"/>
      <c r="AQ96" s="89" t="s">
        <v>87</v>
      </c>
      <c r="AR96" s="52"/>
      <c r="AS96" s="90">
        <f>ROUND(SUM(AS97:AS104),2)</f>
        <v>0</v>
      </c>
      <c r="AT96" s="91">
        <f t="shared" si="1"/>
        <v>0</v>
      </c>
      <c r="AU96" s="92">
        <f>ROUND(SUM(AU97:AU104),5)</f>
        <v>0</v>
      </c>
      <c r="AV96" s="91">
        <f>ROUND(AZ96*L29,2)</f>
        <v>0</v>
      </c>
      <c r="AW96" s="91">
        <f>ROUND(BA96*L30,2)</f>
        <v>0</v>
      </c>
      <c r="AX96" s="91">
        <f>ROUND(BB96*L29,2)</f>
        <v>0</v>
      </c>
      <c r="AY96" s="91">
        <f>ROUND(BC96*L30,2)</f>
        <v>0</v>
      </c>
      <c r="AZ96" s="91">
        <f>ROUND(SUM(AZ97:AZ104),2)</f>
        <v>0</v>
      </c>
      <c r="BA96" s="91">
        <f>ROUND(SUM(BA97:BA104),2)</f>
        <v>0</v>
      </c>
      <c r="BB96" s="91">
        <f>ROUND(SUM(BB97:BB104),2)</f>
        <v>0</v>
      </c>
      <c r="BC96" s="91">
        <f>ROUND(SUM(BC97:BC104),2)</f>
        <v>0</v>
      </c>
      <c r="BD96" s="93">
        <f>ROUND(SUM(BD97:BD104),2)</f>
        <v>0</v>
      </c>
      <c r="BS96" s="26" t="s">
        <v>75</v>
      </c>
      <c r="BT96" s="26" t="s">
        <v>84</v>
      </c>
      <c r="BU96" s="26" t="s">
        <v>77</v>
      </c>
      <c r="BV96" s="26" t="s">
        <v>78</v>
      </c>
      <c r="BW96" s="26" t="s">
        <v>88</v>
      </c>
      <c r="BX96" s="26" t="s">
        <v>83</v>
      </c>
      <c r="CL96" s="26" t="s">
        <v>1</v>
      </c>
    </row>
    <row r="97" spans="1:90" s="4" customFormat="1" ht="16.5" customHeight="1">
      <c r="A97" s="94" t="s">
        <v>89</v>
      </c>
      <c r="B97" s="52"/>
      <c r="C97" s="10"/>
      <c r="D97" s="10"/>
      <c r="E97" s="10"/>
      <c r="F97" s="247" t="s">
        <v>90</v>
      </c>
      <c r="G97" s="247"/>
      <c r="H97" s="247"/>
      <c r="I97" s="247"/>
      <c r="J97" s="247"/>
      <c r="K97" s="10"/>
      <c r="L97" s="247" t="s">
        <v>91</v>
      </c>
      <c r="M97" s="247"/>
      <c r="N97" s="247"/>
      <c r="O97" s="247"/>
      <c r="P97" s="247"/>
      <c r="Q97" s="247"/>
      <c r="R97" s="247"/>
      <c r="S97" s="247"/>
      <c r="T97" s="247"/>
      <c r="U97" s="247"/>
      <c r="V97" s="247"/>
      <c r="W97" s="247"/>
      <c r="X97" s="247"/>
      <c r="Y97" s="247"/>
      <c r="Z97" s="247"/>
      <c r="AA97" s="247"/>
      <c r="AB97" s="247"/>
      <c r="AC97" s="247"/>
      <c r="AD97" s="247"/>
      <c r="AE97" s="247"/>
      <c r="AF97" s="247"/>
      <c r="AG97" s="238">
        <f>'0001 - SO 01.1 Bourání ka...'!J34</f>
        <v>0</v>
      </c>
      <c r="AH97" s="239"/>
      <c r="AI97" s="239"/>
      <c r="AJ97" s="239"/>
      <c r="AK97" s="239"/>
      <c r="AL97" s="239"/>
      <c r="AM97" s="239"/>
      <c r="AN97" s="238">
        <f t="shared" si="0"/>
        <v>0</v>
      </c>
      <c r="AO97" s="239"/>
      <c r="AP97" s="239"/>
      <c r="AQ97" s="89" t="s">
        <v>87</v>
      </c>
      <c r="AR97" s="52"/>
      <c r="AS97" s="90">
        <v>0</v>
      </c>
      <c r="AT97" s="91">
        <f t="shared" si="1"/>
        <v>0</v>
      </c>
      <c r="AU97" s="92">
        <f>'0001 - SO 01.1 Bourání ka...'!P129</f>
        <v>0</v>
      </c>
      <c r="AV97" s="91">
        <f>'0001 - SO 01.1 Bourání ka...'!J37</f>
        <v>0</v>
      </c>
      <c r="AW97" s="91">
        <f>'0001 - SO 01.1 Bourání ka...'!J38</f>
        <v>0</v>
      </c>
      <c r="AX97" s="91">
        <f>'0001 - SO 01.1 Bourání ka...'!J39</f>
        <v>0</v>
      </c>
      <c r="AY97" s="91">
        <f>'0001 - SO 01.1 Bourání ka...'!J40</f>
        <v>0</v>
      </c>
      <c r="AZ97" s="91">
        <f>'0001 - SO 01.1 Bourání ka...'!F37</f>
        <v>0</v>
      </c>
      <c r="BA97" s="91">
        <f>'0001 - SO 01.1 Bourání ka...'!F38</f>
        <v>0</v>
      </c>
      <c r="BB97" s="91">
        <f>'0001 - SO 01.1 Bourání ka...'!F39</f>
        <v>0</v>
      </c>
      <c r="BC97" s="91">
        <f>'0001 - SO 01.1 Bourání ka...'!F40</f>
        <v>0</v>
      </c>
      <c r="BD97" s="93">
        <f>'0001 - SO 01.1 Bourání ka...'!F41</f>
        <v>0</v>
      </c>
      <c r="BT97" s="26" t="s">
        <v>92</v>
      </c>
      <c r="BV97" s="26" t="s">
        <v>78</v>
      </c>
      <c r="BW97" s="26" t="s">
        <v>93</v>
      </c>
      <c r="BX97" s="26" t="s">
        <v>88</v>
      </c>
      <c r="CL97" s="26" t="s">
        <v>1</v>
      </c>
    </row>
    <row r="98" spans="1:90" s="4" customFormat="1" ht="16.5" customHeight="1">
      <c r="A98" s="94" t="s">
        <v>89</v>
      </c>
      <c r="B98" s="52"/>
      <c r="C98" s="10"/>
      <c r="D98" s="10"/>
      <c r="E98" s="10"/>
      <c r="F98" s="247" t="s">
        <v>94</v>
      </c>
      <c r="G98" s="247"/>
      <c r="H98" s="247"/>
      <c r="I98" s="247"/>
      <c r="J98" s="247"/>
      <c r="K98" s="10"/>
      <c r="L98" s="247" t="s">
        <v>95</v>
      </c>
      <c r="M98" s="247"/>
      <c r="N98" s="247"/>
      <c r="O98" s="247"/>
      <c r="P98" s="247"/>
      <c r="Q98" s="247"/>
      <c r="R98" s="247"/>
      <c r="S98" s="247"/>
      <c r="T98" s="247"/>
      <c r="U98" s="247"/>
      <c r="V98" s="247"/>
      <c r="W98" s="247"/>
      <c r="X98" s="247"/>
      <c r="Y98" s="247"/>
      <c r="Z98" s="247"/>
      <c r="AA98" s="247"/>
      <c r="AB98" s="247"/>
      <c r="AC98" s="247"/>
      <c r="AD98" s="247"/>
      <c r="AE98" s="247"/>
      <c r="AF98" s="247"/>
      <c r="AG98" s="238">
        <f>'0002 - SO 01.2 Stavební část'!J34</f>
        <v>0</v>
      </c>
      <c r="AH98" s="239"/>
      <c r="AI98" s="239"/>
      <c r="AJ98" s="239"/>
      <c r="AK98" s="239"/>
      <c r="AL98" s="239"/>
      <c r="AM98" s="239"/>
      <c r="AN98" s="238">
        <f t="shared" si="0"/>
        <v>0</v>
      </c>
      <c r="AO98" s="239"/>
      <c r="AP98" s="239"/>
      <c r="AQ98" s="89" t="s">
        <v>87</v>
      </c>
      <c r="AR98" s="52"/>
      <c r="AS98" s="90">
        <v>0</v>
      </c>
      <c r="AT98" s="91">
        <f t="shared" si="1"/>
        <v>0</v>
      </c>
      <c r="AU98" s="92">
        <f>'0002 - SO 01.2 Stavební část'!P149</f>
        <v>0</v>
      </c>
      <c r="AV98" s="91">
        <f>'0002 - SO 01.2 Stavební část'!J37</f>
        <v>0</v>
      </c>
      <c r="AW98" s="91">
        <f>'0002 - SO 01.2 Stavební část'!J38</f>
        <v>0</v>
      </c>
      <c r="AX98" s="91">
        <f>'0002 - SO 01.2 Stavební část'!J39</f>
        <v>0</v>
      </c>
      <c r="AY98" s="91">
        <f>'0002 - SO 01.2 Stavební část'!J40</f>
        <v>0</v>
      </c>
      <c r="AZ98" s="91">
        <f>'0002 - SO 01.2 Stavební část'!F37</f>
        <v>0</v>
      </c>
      <c r="BA98" s="91">
        <f>'0002 - SO 01.2 Stavební část'!F38</f>
        <v>0</v>
      </c>
      <c r="BB98" s="91">
        <f>'0002 - SO 01.2 Stavební část'!F39</f>
        <v>0</v>
      </c>
      <c r="BC98" s="91">
        <f>'0002 - SO 01.2 Stavební část'!F40</f>
        <v>0</v>
      </c>
      <c r="BD98" s="93">
        <f>'0002 - SO 01.2 Stavební část'!F41</f>
        <v>0</v>
      </c>
      <c r="BT98" s="26" t="s">
        <v>92</v>
      </c>
      <c r="BV98" s="26" t="s">
        <v>78</v>
      </c>
      <c r="BW98" s="26" t="s">
        <v>96</v>
      </c>
      <c r="BX98" s="26" t="s">
        <v>88</v>
      </c>
      <c r="CL98" s="26" t="s">
        <v>1</v>
      </c>
    </row>
    <row r="99" spans="1:90" s="4" customFormat="1" ht="16.5" customHeight="1">
      <c r="A99" s="94" t="s">
        <v>89</v>
      </c>
      <c r="B99" s="52"/>
      <c r="C99" s="10"/>
      <c r="D99" s="10"/>
      <c r="E99" s="10"/>
      <c r="F99" s="247" t="s">
        <v>97</v>
      </c>
      <c r="G99" s="247"/>
      <c r="H99" s="247"/>
      <c r="I99" s="247"/>
      <c r="J99" s="247"/>
      <c r="K99" s="10"/>
      <c r="L99" s="247" t="s">
        <v>98</v>
      </c>
      <c r="M99" s="247"/>
      <c r="N99" s="247"/>
      <c r="O99" s="247"/>
      <c r="P99" s="247"/>
      <c r="Q99" s="247"/>
      <c r="R99" s="247"/>
      <c r="S99" s="247"/>
      <c r="T99" s="247"/>
      <c r="U99" s="247"/>
      <c r="V99" s="247"/>
      <c r="W99" s="247"/>
      <c r="X99" s="247"/>
      <c r="Y99" s="247"/>
      <c r="Z99" s="247"/>
      <c r="AA99" s="247"/>
      <c r="AB99" s="247"/>
      <c r="AC99" s="247"/>
      <c r="AD99" s="247"/>
      <c r="AE99" s="247"/>
      <c r="AF99" s="247"/>
      <c r="AG99" s="238">
        <f>'0003 - SO 01.3 Ztravotně ...'!J34</f>
        <v>0</v>
      </c>
      <c r="AH99" s="239"/>
      <c r="AI99" s="239"/>
      <c r="AJ99" s="239"/>
      <c r="AK99" s="239"/>
      <c r="AL99" s="239"/>
      <c r="AM99" s="239"/>
      <c r="AN99" s="238">
        <f t="shared" si="0"/>
        <v>0</v>
      </c>
      <c r="AO99" s="239"/>
      <c r="AP99" s="239"/>
      <c r="AQ99" s="89" t="s">
        <v>87</v>
      </c>
      <c r="AR99" s="52"/>
      <c r="AS99" s="90">
        <v>0</v>
      </c>
      <c r="AT99" s="91">
        <f t="shared" si="1"/>
        <v>0</v>
      </c>
      <c r="AU99" s="92">
        <f>'0003 - SO 01.3 Ztravotně ...'!P138</f>
        <v>0</v>
      </c>
      <c r="AV99" s="91">
        <f>'0003 - SO 01.3 Ztravotně ...'!J37</f>
        <v>0</v>
      </c>
      <c r="AW99" s="91">
        <f>'0003 - SO 01.3 Ztravotně ...'!J38</f>
        <v>0</v>
      </c>
      <c r="AX99" s="91">
        <f>'0003 - SO 01.3 Ztravotně ...'!J39</f>
        <v>0</v>
      </c>
      <c r="AY99" s="91">
        <f>'0003 - SO 01.3 Ztravotně ...'!J40</f>
        <v>0</v>
      </c>
      <c r="AZ99" s="91">
        <f>'0003 - SO 01.3 Ztravotně ...'!F37</f>
        <v>0</v>
      </c>
      <c r="BA99" s="91">
        <f>'0003 - SO 01.3 Ztravotně ...'!F38</f>
        <v>0</v>
      </c>
      <c r="BB99" s="91">
        <f>'0003 - SO 01.3 Ztravotně ...'!F39</f>
        <v>0</v>
      </c>
      <c r="BC99" s="91">
        <f>'0003 - SO 01.3 Ztravotně ...'!F40</f>
        <v>0</v>
      </c>
      <c r="BD99" s="93">
        <f>'0003 - SO 01.3 Ztravotně ...'!F41</f>
        <v>0</v>
      </c>
      <c r="BT99" s="26" t="s">
        <v>92</v>
      </c>
      <c r="BV99" s="26" t="s">
        <v>78</v>
      </c>
      <c r="BW99" s="26" t="s">
        <v>99</v>
      </c>
      <c r="BX99" s="26" t="s">
        <v>88</v>
      </c>
      <c r="CL99" s="26" t="s">
        <v>1</v>
      </c>
    </row>
    <row r="100" spans="1:90" s="4" customFormat="1" ht="16.5" customHeight="1">
      <c r="A100" s="94" t="s">
        <v>89</v>
      </c>
      <c r="B100" s="52"/>
      <c r="C100" s="10"/>
      <c r="D100" s="10"/>
      <c r="E100" s="10"/>
      <c r="F100" s="247" t="s">
        <v>100</v>
      </c>
      <c r="G100" s="247"/>
      <c r="H100" s="247"/>
      <c r="I100" s="247"/>
      <c r="J100" s="247"/>
      <c r="K100" s="10"/>
      <c r="L100" s="247" t="s">
        <v>101</v>
      </c>
      <c r="M100" s="247"/>
      <c r="N100" s="247"/>
      <c r="O100" s="247"/>
      <c r="P100" s="247"/>
      <c r="Q100" s="247"/>
      <c r="R100" s="247"/>
      <c r="S100" s="247"/>
      <c r="T100" s="247"/>
      <c r="U100" s="247"/>
      <c r="V100" s="247"/>
      <c r="W100" s="247"/>
      <c r="X100" s="247"/>
      <c r="Y100" s="247"/>
      <c r="Z100" s="247"/>
      <c r="AA100" s="247"/>
      <c r="AB100" s="247"/>
      <c r="AC100" s="247"/>
      <c r="AD100" s="247"/>
      <c r="AE100" s="247"/>
      <c r="AF100" s="247"/>
      <c r="AG100" s="238">
        <f>'0004 - SO 01.4 Vzduchotec...'!J34</f>
        <v>0</v>
      </c>
      <c r="AH100" s="239"/>
      <c r="AI100" s="239"/>
      <c r="AJ100" s="239"/>
      <c r="AK100" s="239"/>
      <c r="AL100" s="239"/>
      <c r="AM100" s="239"/>
      <c r="AN100" s="238">
        <f t="shared" si="0"/>
        <v>0</v>
      </c>
      <c r="AO100" s="239"/>
      <c r="AP100" s="239"/>
      <c r="AQ100" s="89" t="s">
        <v>87</v>
      </c>
      <c r="AR100" s="52"/>
      <c r="AS100" s="90">
        <v>0</v>
      </c>
      <c r="AT100" s="91">
        <f t="shared" si="1"/>
        <v>0</v>
      </c>
      <c r="AU100" s="92">
        <f>'0004 - SO 01.4 Vzduchotec...'!P136</f>
        <v>0</v>
      </c>
      <c r="AV100" s="91">
        <f>'0004 - SO 01.4 Vzduchotec...'!J37</f>
        <v>0</v>
      </c>
      <c r="AW100" s="91">
        <f>'0004 - SO 01.4 Vzduchotec...'!J38</f>
        <v>0</v>
      </c>
      <c r="AX100" s="91">
        <f>'0004 - SO 01.4 Vzduchotec...'!J39</f>
        <v>0</v>
      </c>
      <c r="AY100" s="91">
        <f>'0004 - SO 01.4 Vzduchotec...'!J40</f>
        <v>0</v>
      </c>
      <c r="AZ100" s="91">
        <f>'0004 - SO 01.4 Vzduchotec...'!F37</f>
        <v>0</v>
      </c>
      <c r="BA100" s="91">
        <f>'0004 - SO 01.4 Vzduchotec...'!F38</f>
        <v>0</v>
      </c>
      <c r="BB100" s="91">
        <f>'0004 - SO 01.4 Vzduchotec...'!F39</f>
        <v>0</v>
      </c>
      <c r="BC100" s="91">
        <f>'0004 - SO 01.4 Vzduchotec...'!F40</f>
        <v>0</v>
      </c>
      <c r="BD100" s="93">
        <f>'0004 - SO 01.4 Vzduchotec...'!F41</f>
        <v>0</v>
      </c>
      <c r="BT100" s="26" t="s">
        <v>92</v>
      </c>
      <c r="BV100" s="26" t="s">
        <v>78</v>
      </c>
      <c r="BW100" s="26" t="s">
        <v>102</v>
      </c>
      <c r="BX100" s="26" t="s">
        <v>88</v>
      </c>
      <c r="CL100" s="26" t="s">
        <v>1</v>
      </c>
    </row>
    <row r="101" spans="1:90" s="4" customFormat="1" ht="16.5" customHeight="1">
      <c r="A101" s="94" t="s">
        <v>89</v>
      </c>
      <c r="B101" s="52"/>
      <c r="C101" s="10"/>
      <c r="D101" s="10"/>
      <c r="E101" s="10"/>
      <c r="F101" s="247" t="s">
        <v>103</v>
      </c>
      <c r="G101" s="247"/>
      <c r="H101" s="247"/>
      <c r="I101" s="247"/>
      <c r="J101" s="247"/>
      <c r="K101" s="10"/>
      <c r="L101" s="247" t="s">
        <v>104</v>
      </c>
      <c r="M101" s="247"/>
      <c r="N101" s="247"/>
      <c r="O101" s="247"/>
      <c r="P101" s="247"/>
      <c r="Q101" s="247"/>
      <c r="R101" s="247"/>
      <c r="S101" s="247"/>
      <c r="T101" s="247"/>
      <c r="U101" s="247"/>
      <c r="V101" s="247"/>
      <c r="W101" s="247"/>
      <c r="X101" s="247"/>
      <c r="Y101" s="247"/>
      <c r="Z101" s="247"/>
      <c r="AA101" s="247"/>
      <c r="AB101" s="247"/>
      <c r="AC101" s="247"/>
      <c r="AD101" s="247"/>
      <c r="AE101" s="247"/>
      <c r="AF101" s="247"/>
      <c r="AG101" s="238">
        <f>'0005 - SO 01.5 Vytápění'!J34</f>
        <v>0</v>
      </c>
      <c r="AH101" s="239"/>
      <c r="AI101" s="239"/>
      <c r="AJ101" s="239"/>
      <c r="AK101" s="239"/>
      <c r="AL101" s="239"/>
      <c r="AM101" s="239"/>
      <c r="AN101" s="238">
        <f t="shared" si="0"/>
        <v>0</v>
      </c>
      <c r="AO101" s="239"/>
      <c r="AP101" s="239"/>
      <c r="AQ101" s="89" t="s">
        <v>87</v>
      </c>
      <c r="AR101" s="52"/>
      <c r="AS101" s="90">
        <v>0</v>
      </c>
      <c r="AT101" s="91">
        <f t="shared" si="1"/>
        <v>0</v>
      </c>
      <c r="AU101" s="92">
        <f>'0005 - SO 01.5 Vytápění'!P136</f>
        <v>0</v>
      </c>
      <c r="AV101" s="91">
        <f>'0005 - SO 01.5 Vytápění'!J37</f>
        <v>0</v>
      </c>
      <c r="AW101" s="91">
        <f>'0005 - SO 01.5 Vytápění'!J38</f>
        <v>0</v>
      </c>
      <c r="AX101" s="91">
        <f>'0005 - SO 01.5 Vytápění'!J39</f>
        <v>0</v>
      </c>
      <c r="AY101" s="91">
        <f>'0005 - SO 01.5 Vytápění'!J40</f>
        <v>0</v>
      </c>
      <c r="AZ101" s="91">
        <f>'0005 - SO 01.5 Vytápění'!F37</f>
        <v>0</v>
      </c>
      <c r="BA101" s="91">
        <f>'0005 - SO 01.5 Vytápění'!F38</f>
        <v>0</v>
      </c>
      <c r="BB101" s="91">
        <f>'0005 - SO 01.5 Vytápění'!F39</f>
        <v>0</v>
      </c>
      <c r="BC101" s="91">
        <f>'0005 - SO 01.5 Vytápění'!F40</f>
        <v>0</v>
      </c>
      <c r="BD101" s="93">
        <f>'0005 - SO 01.5 Vytápění'!F41</f>
        <v>0</v>
      </c>
      <c r="BT101" s="26" t="s">
        <v>92</v>
      </c>
      <c r="BV101" s="26" t="s">
        <v>78</v>
      </c>
      <c r="BW101" s="26" t="s">
        <v>105</v>
      </c>
      <c r="BX101" s="26" t="s">
        <v>88</v>
      </c>
      <c r="CL101" s="26" t="s">
        <v>1</v>
      </c>
    </row>
    <row r="102" spans="1:90" s="4" customFormat="1" ht="16.5" customHeight="1">
      <c r="A102" s="94" t="s">
        <v>89</v>
      </c>
      <c r="B102" s="52"/>
      <c r="C102" s="10"/>
      <c r="D102" s="10"/>
      <c r="E102" s="10"/>
      <c r="F102" s="247" t="s">
        <v>106</v>
      </c>
      <c r="G102" s="247"/>
      <c r="H102" s="247"/>
      <c r="I102" s="247"/>
      <c r="J102" s="247"/>
      <c r="K102" s="10"/>
      <c r="L102" s="247" t="s">
        <v>107</v>
      </c>
      <c r="M102" s="247"/>
      <c r="N102" s="247"/>
      <c r="O102" s="247"/>
      <c r="P102" s="247"/>
      <c r="Q102" s="247"/>
      <c r="R102" s="247"/>
      <c r="S102" s="247"/>
      <c r="T102" s="247"/>
      <c r="U102" s="247"/>
      <c r="V102" s="247"/>
      <c r="W102" s="247"/>
      <c r="X102" s="247"/>
      <c r="Y102" s="247"/>
      <c r="Z102" s="247"/>
      <c r="AA102" s="247"/>
      <c r="AB102" s="247"/>
      <c r="AC102" s="247"/>
      <c r="AD102" s="247"/>
      <c r="AE102" s="247"/>
      <c r="AF102" s="247"/>
      <c r="AG102" s="238">
        <f>'0006 - SO 01.6 Měření a r...'!J34</f>
        <v>0</v>
      </c>
      <c r="AH102" s="239"/>
      <c r="AI102" s="239"/>
      <c r="AJ102" s="239"/>
      <c r="AK102" s="239"/>
      <c r="AL102" s="239"/>
      <c r="AM102" s="239"/>
      <c r="AN102" s="238">
        <f t="shared" si="0"/>
        <v>0</v>
      </c>
      <c r="AO102" s="239"/>
      <c r="AP102" s="239"/>
      <c r="AQ102" s="89" t="s">
        <v>87</v>
      </c>
      <c r="AR102" s="52"/>
      <c r="AS102" s="90">
        <v>0</v>
      </c>
      <c r="AT102" s="91">
        <f t="shared" si="1"/>
        <v>0</v>
      </c>
      <c r="AU102" s="92">
        <f>'0006 - SO 01.6 Měření a r...'!P126</f>
        <v>0</v>
      </c>
      <c r="AV102" s="91">
        <f>'0006 - SO 01.6 Měření a r...'!J37</f>
        <v>0</v>
      </c>
      <c r="AW102" s="91">
        <f>'0006 - SO 01.6 Měření a r...'!J38</f>
        <v>0</v>
      </c>
      <c r="AX102" s="91">
        <f>'0006 - SO 01.6 Měření a r...'!J39</f>
        <v>0</v>
      </c>
      <c r="AY102" s="91">
        <f>'0006 - SO 01.6 Měření a r...'!J40</f>
        <v>0</v>
      </c>
      <c r="AZ102" s="91">
        <f>'0006 - SO 01.6 Měření a r...'!F37</f>
        <v>0</v>
      </c>
      <c r="BA102" s="91">
        <f>'0006 - SO 01.6 Měření a r...'!F38</f>
        <v>0</v>
      </c>
      <c r="BB102" s="91">
        <f>'0006 - SO 01.6 Měření a r...'!F39</f>
        <v>0</v>
      </c>
      <c r="BC102" s="91">
        <f>'0006 - SO 01.6 Měření a r...'!F40</f>
        <v>0</v>
      </c>
      <c r="BD102" s="93">
        <f>'0006 - SO 01.6 Měření a r...'!F41</f>
        <v>0</v>
      </c>
      <c r="BT102" s="26" t="s">
        <v>92</v>
      </c>
      <c r="BV102" s="26" t="s">
        <v>78</v>
      </c>
      <c r="BW102" s="26" t="s">
        <v>108</v>
      </c>
      <c r="BX102" s="26" t="s">
        <v>88</v>
      </c>
      <c r="CL102" s="26" t="s">
        <v>1</v>
      </c>
    </row>
    <row r="103" spans="1:90" s="4" customFormat="1" ht="16.5" customHeight="1">
      <c r="A103" s="94" t="s">
        <v>89</v>
      </c>
      <c r="B103" s="52"/>
      <c r="C103" s="10"/>
      <c r="D103" s="10"/>
      <c r="E103" s="10"/>
      <c r="F103" s="247" t="s">
        <v>109</v>
      </c>
      <c r="G103" s="247"/>
      <c r="H103" s="247"/>
      <c r="I103" s="247"/>
      <c r="J103" s="247"/>
      <c r="K103" s="10"/>
      <c r="L103" s="247" t="s">
        <v>110</v>
      </c>
      <c r="M103" s="247"/>
      <c r="N103" s="247"/>
      <c r="O103" s="247"/>
      <c r="P103" s="247"/>
      <c r="Q103" s="247"/>
      <c r="R103" s="247"/>
      <c r="S103" s="247"/>
      <c r="T103" s="247"/>
      <c r="U103" s="247"/>
      <c r="V103" s="247"/>
      <c r="W103" s="247"/>
      <c r="X103" s="247"/>
      <c r="Y103" s="247"/>
      <c r="Z103" s="247"/>
      <c r="AA103" s="247"/>
      <c r="AB103" s="247"/>
      <c r="AC103" s="247"/>
      <c r="AD103" s="247"/>
      <c r="AE103" s="247"/>
      <c r="AF103" s="247"/>
      <c r="AG103" s="238">
        <f>'0007 - SO 01.7 Silnoproud...'!J34</f>
        <v>0</v>
      </c>
      <c r="AH103" s="239"/>
      <c r="AI103" s="239"/>
      <c r="AJ103" s="239"/>
      <c r="AK103" s="239"/>
      <c r="AL103" s="239"/>
      <c r="AM103" s="239"/>
      <c r="AN103" s="238">
        <f t="shared" si="0"/>
        <v>0</v>
      </c>
      <c r="AO103" s="239"/>
      <c r="AP103" s="239"/>
      <c r="AQ103" s="89" t="s">
        <v>87</v>
      </c>
      <c r="AR103" s="52"/>
      <c r="AS103" s="90">
        <v>0</v>
      </c>
      <c r="AT103" s="91">
        <f t="shared" si="1"/>
        <v>0</v>
      </c>
      <c r="AU103" s="92">
        <f>'0007 - SO 01.7 Silnoproud...'!P126</f>
        <v>0</v>
      </c>
      <c r="AV103" s="91">
        <f>'0007 - SO 01.7 Silnoproud...'!J37</f>
        <v>0</v>
      </c>
      <c r="AW103" s="91">
        <f>'0007 - SO 01.7 Silnoproud...'!J38</f>
        <v>0</v>
      </c>
      <c r="AX103" s="91">
        <f>'0007 - SO 01.7 Silnoproud...'!J39</f>
        <v>0</v>
      </c>
      <c r="AY103" s="91">
        <f>'0007 - SO 01.7 Silnoproud...'!J40</f>
        <v>0</v>
      </c>
      <c r="AZ103" s="91">
        <f>'0007 - SO 01.7 Silnoproud...'!F37</f>
        <v>0</v>
      </c>
      <c r="BA103" s="91">
        <f>'0007 - SO 01.7 Silnoproud...'!F38</f>
        <v>0</v>
      </c>
      <c r="BB103" s="91">
        <f>'0007 - SO 01.7 Silnoproud...'!F39</f>
        <v>0</v>
      </c>
      <c r="BC103" s="91">
        <f>'0007 - SO 01.7 Silnoproud...'!F40</f>
        <v>0</v>
      </c>
      <c r="BD103" s="93">
        <f>'0007 - SO 01.7 Silnoproud...'!F41</f>
        <v>0</v>
      </c>
      <c r="BT103" s="26" t="s">
        <v>92</v>
      </c>
      <c r="BV103" s="26" t="s">
        <v>78</v>
      </c>
      <c r="BW103" s="26" t="s">
        <v>111</v>
      </c>
      <c r="BX103" s="26" t="s">
        <v>88</v>
      </c>
      <c r="CL103" s="26" t="s">
        <v>1</v>
      </c>
    </row>
    <row r="104" spans="1:90" s="4" customFormat="1" ht="16.5" customHeight="1">
      <c r="A104" s="94" t="s">
        <v>89</v>
      </c>
      <c r="B104" s="52"/>
      <c r="C104" s="10"/>
      <c r="D104" s="10"/>
      <c r="E104" s="10"/>
      <c r="F104" s="247" t="s">
        <v>112</v>
      </c>
      <c r="G104" s="247"/>
      <c r="H104" s="247"/>
      <c r="I104" s="247"/>
      <c r="J104" s="247"/>
      <c r="K104" s="10"/>
      <c r="L104" s="247" t="s">
        <v>113</v>
      </c>
      <c r="M104" s="247"/>
      <c r="N104" s="247"/>
      <c r="O104" s="247"/>
      <c r="P104" s="247"/>
      <c r="Q104" s="247"/>
      <c r="R104" s="247"/>
      <c r="S104" s="247"/>
      <c r="T104" s="247"/>
      <c r="U104" s="247"/>
      <c r="V104" s="247"/>
      <c r="W104" s="247"/>
      <c r="X104" s="247"/>
      <c r="Y104" s="247"/>
      <c r="Z104" s="247"/>
      <c r="AA104" s="247"/>
      <c r="AB104" s="247"/>
      <c r="AC104" s="247"/>
      <c r="AD104" s="247"/>
      <c r="AE104" s="247"/>
      <c r="AF104" s="247"/>
      <c r="AG104" s="238">
        <f>'0008 - SO 01.8 Plynové ro...'!J34</f>
        <v>0</v>
      </c>
      <c r="AH104" s="239"/>
      <c r="AI104" s="239"/>
      <c r="AJ104" s="239"/>
      <c r="AK104" s="239"/>
      <c r="AL104" s="239"/>
      <c r="AM104" s="239"/>
      <c r="AN104" s="238">
        <f t="shared" si="0"/>
        <v>0</v>
      </c>
      <c r="AO104" s="239"/>
      <c r="AP104" s="239"/>
      <c r="AQ104" s="89" t="s">
        <v>87</v>
      </c>
      <c r="AR104" s="52"/>
      <c r="AS104" s="90">
        <v>0</v>
      </c>
      <c r="AT104" s="91">
        <f t="shared" si="1"/>
        <v>0</v>
      </c>
      <c r="AU104" s="92">
        <f>'0008 - SO 01.8 Plynové ro...'!P128</f>
        <v>0</v>
      </c>
      <c r="AV104" s="91">
        <f>'0008 - SO 01.8 Plynové ro...'!J37</f>
        <v>0</v>
      </c>
      <c r="AW104" s="91">
        <f>'0008 - SO 01.8 Plynové ro...'!J38</f>
        <v>0</v>
      </c>
      <c r="AX104" s="91">
        <f>'0008 - SO 01.8 Plynové ro...'!J39</f>
        <v>0</v>
      </c>
      <c r="AY104" s="91">
        <f>'0008 - SO 01.8 Plynové ro...'!J40</f>
        <v>0</v>
      </c>
      <c r="AZ104" s="91">
        <f>'0008 - SO 01.8 Plynové ro...'!F37</f>
        <v>0</v>
      </c>
      <c r="BA104" s="91">
        <f>'0008 - SO 01.8 Plynové ro...'!F38</f>
        <v>0</v>
      </c>
      <c r="BB104" s="91">
        <f>'0008 - SO 01.8 Plynové ro...'!F39</f>
        <v>0</v>
      </c>
      <c r="BC104" s="91">
        <f>'0008 - SO 01.8 Plynové ro...'!F40</f>
        <v>0</v>
      </c>
      <c r="BD104" s="93">
        <f>'0008 - SO 01.8 Plynové ro...'!F41</f>
        <v>0</v>
      </c>
      <c r="BT104" s="26" t="s">
        <v>92</v>
      </c>
      <c r="BV104" s="26" t="s">
        <v>78</v>
      </c>
      <c r="BW104" s="26" t="s">
        <v>114</v>
      </c>
      <c r="BX104" s="26" t="s">
        <v>88</v>
      </c>
      <c r="CL104" s="26" t="s">
        <v>1</v>
      </c>
    </row>
    <row r="105" spans="1:90" s="4" customFormat="1" ht="16.5" customHeight="1">
      <c r="A105" s="94" t="s">
        <v>89</v>
      </c>
      <c r="B105" s="52"/>
      <c r="C105" s="10"/>
      <c r="D105" s="10"/>
      <c r="E105" s="247" t="s">
        <v>115</v>
      </c>
      <c r="F105" s="247"/>
      <c r="G105" s="247"/>
      <c r="H105" s="247"/>
      <c r="I105" s="247"/>
      <c r="J105" s="10"/>
      <c r="K105" s="247" t="s">
        <v>116</v>
      </c>
      <c r="L105" s="247"/>
      <c r="M105" s="247"/>
      <c r="N105" s="247"/>
      <c r="O105" s="247"/>
      <c r="P105" s="247"/>
      <c r="Q105" s="247"/>
      <c r="R105" s="247"/>
      <c r="S105" s="247"/>
      <c r="T105" s="247"/>
      <c r="U105" s="247"/>
      <c r="V105" s="247"/>
      <c r="W105" s="247"/>
      <c r="X105" s="247"/>
      <c r="Y105" s="247"/>
      <c r="Z105" s="247"/>
      <c r="AA105" s="247"/>
      <c r="AB105" s="247"/>
      <c r="AC105" s="247"/>
      <c r="AD105" s="247"/>
      <c r="AE105" s="247"/>
      <c r="AF105" s="247"/>
      <c r="AG105" s="238">
        <f>'002 - SO 02 Skládka kalů'!J32</f>
        <v>0</v>
      </c>
      <c r="AH105" s="239"/>
      <c r="AI105" s="239"/>
      <c r="AJ105" s="239"/>
      <c r="AK105" s="239"/>
      <c r="AL105" s="239"/>
      <c r="AM105" s="239"/>
      <c r="AN105" s="238">
        <f t="shared" si="0"/>
        <v>0</v>
      </c>
      <c r="AO105" s="239"/>
      <c r="AP105" s="239"/>
      <c r="AQ105" s="89" t="s">
        <v>87</v>
      </c>
      <c r="AR105" s="52"/>
      <c r="AS105" s="90">
        <v>0</v>
      </c>
      <c r="AT105" s="91">
        <f t="shared" si="1"/>
        <v>0</v>
      </c>
      <c r="AU105" s="92">
        <f>'002 - SO 02 Skládka kalů'!P138</f>
        <v>0</v>
      </c>
      <c r="AV105" s="91">
        <f>'002 - SO 02 Skládka kalů'!J35</f>
        <v>0</v>
      </c>
      <c r="AW105" s="91">
        <f>'002 - SO 02 Skládka kalů'!J36</f>
        <v>0</v>
      </c>
      <c r="AX105" s="91">
        <f>'002 - SO 02 Skládka kalů'!J37</f>
        <v>0</v>
      </c>
      <c r="AY105" s="91">
        <f>'002 - SO 02 Skládka kalů'!J38</f>
        <v>0</v>
      </c>
      <c r="AZ105" s="91">
        <f>'002 - SO 02 Skládka kalů'!F35</f>
        <v>0</v>
      </c>
      <c r="BA105" s="91">
        <f>'002 - SO 02 Skládka kalů'!F36</f>
        <v>0</v>
      </c>
      <c r="BB105" s="91">
        <f>'002 - SO 02 Skládka kalů'!F37</f>
        <v>0</v>
      </c>
      <c r="BC105" s="91">
        <f>'002 - SO 02 Skládka kalů'!F38</f>
        <v>0</v>
      </c>
      <c r="BD105" s="93">
        <f>'002 - SO 02 Skládka kalů'!F39</f>
        <v>0</v>
      </c>
      <c r="BT105" s="26" t="s">
        <v>84</v>
      </c>
      <c r="BV105" s="26" t="s">
        <v>78</v>
      </c>
      <c r="BW105" s="26" t="s">
        <v>117</v>
      </c>
      <c r="BX105" s="26" t="s">
        <v>83</v>
      </c>
      <c r="CL105" s="26" t="s">
        <v>1</v>
      </c>
    </row>
    <row r="106" spans="1:90" s="4" customFormat="1" ht="16.5" customHeight="1">
      <c r="A106" s="94" t="s">
        <v>89</v>
      </c>
      <c r="B106" s="52"/>
      <c r="C106" s="10"/>
      <c r="D106" s="10"/>
      <c r="E106" s="247" t="s">
        <v>118</v>
      </c>
      <c r="F106" s="247"/>
      <c r="G106" s="247"/>
      <c r="H106" s="247"/>
      <c r="I106" s="247"/>
      <c r="J106" s="10"/>
      <c r="K106" s="247" t="s">
        <v>119</v>
      </c>
      <c r="L106" s="247"/>
      <c r="M106" s="247"/>
      <c r="N106" s="247"/>
      <c r="O106" s="247"/>
      <c r="P106" s="247"/>
      <c r="Q106" s="247"/>
      <c r="R106" s="247"/>
      <c r="S106" s="247"/>
      <c r="T106" s="247"/>
      <c r="U106" s="247"/>
      <c r="V106" s="247"/>
      <c r="W106" s="247"/>
      <c r="X106" s="247"/>
      <c r="Y106" s="247"/>
      <c r="Z106" s="247"/>
      <c r="AA106" s="247"/>
      <c r="AB106" s="247"/>
      <c r="AC106" s="247"/>
      <c r="AD106" s="247"/>
      <c r="AE106" s="247"/>
      <c r="AF106" s="247"/>
      <c r="AG106" s="238">
        <f>'003 - SO 03 Biofiltr'!J32</f>
        <v>0</v>
      </c>
      <c r="AH106" s="239"/>
      <c r="AI106" s="239"/>
      <c r="AJ106" s="239"/>
      <c r="AK106" s="239"/>
      <c r="AL106" s="239"/>
      <c r="AM106" s="239"/>
      <c r="AN106" s="238">
        <f t="shared" si="0"/>
        <v>0</v>
      </c>
      <c r="AO106" s="239"/>
      <c r="AP106" s="239"/>
      <c r="AQ106" s="89" t="s">
        <v>87</v>
      </c>
      <c r="AR106" s="52"/>
      <c r="AS106" s="90">
        <v>0</v>
      </c>
      <c r="AT106" s="91">
        <f t="shared" si="1"/>
        <v>0</v>
      </c>
      <c r="AU106" s="92">
        <f>'003 - SO 03 Biofiltr'!P133</f>
        <v>0</v>
      </c>
      <c r="AV106" s="91">
        <f>'003 - SO 03 Biofiltr'!J35</f>
        <v>0</v>
      </c>
      <c r="AW106" s="91">
        <f>'003 - SO 03 Biofiltr'!J36</f>
        <v>0</v>
      </c>
      <c r="AX106" s="91">
        <f>'003 - SO 03 Biofiltr'!J37</f>
        <v>0</v>
      </c>
      <c r="AY106" s="91">
        <f>'003 - SO 03 Biofiltr'!J38</f>
        <v>0</v>
      </c>
      <c r="AZ106" s="91">
        <f>'003 - SO 03 Biofiltr'!F35</f>
        <v>0</v>
      </c>
      <c r="BA106" s="91">
        <f>'003 - SO 03 Biofiltr'!F36</f>
        <v>0</v>
      </c>
      <c r="BB106" s="91">
        <f>'003 - SO 03 Biofiltr'!F37</f>
        <v>0</v>
      </c>
      <c r="BC106" s="91">
        <f>'003 - SO 03 Biofiltr'!F38</f>
        <v>0</v>
      </c>
      <c r="BD106" s="93">
        <f>'003 - SO 03 Biofiltr'!F39</f>
        <v>0</v>
      </c>
      <c r="BT106" s="26" t="s">
        <v>84</v>
      </c>
      <c r="BV106" s="26" t="s">
        <v>78</v>
      </c>
      <c r="BW106" s="26" t="s">
        <v>120</v>
      </c>
      <c r="BX106" s="26" t="s">
        <v>83</v>
      </c>
      <c r="CL106" s="26" t="s">
        <v>1</v>
      </c>
    </row>
    <row r="107" spans="1:90" s="4" customFormat="1" ht="16.5" customHeight="1">
      <c r="A107" s="94" t="s">
        <v>89</v>
      </c>
      <c r="B107" s="52"/>
      <c r="C107" s="10"/>
      <c r="D107" s="10"/>
      <c r="E107" s="247" t="s">
        <v>121</v>
      </c>
      <c r="F107" s="247"/>
      <c r="G107" s="247"/>
      <c r="H107" s="247"/>
      <c r="I107" s="247"/>
      <c r="J107" s="10"/>
      <c r="K107" s="247" t="s">
        <v>122</v>
      </c>
      <c r="L107" s="247"/>
      <c r="M107" s="247"/>
      <c r="N107" s="247"/>
      <c r="O107" s="247"/>
      <c r="P107" s="247"/>
      <c r="Q107" s="247"/>
      <c r="R107" s="247"/>
      <c r="S107" s="247"/>
      <c r="T107" s="247"/>
      <c r="U107" s="247"/>
      <c r="V107" s="247"/>
      <c r="W107" s="247"/>
      <c r="X107" s="247"/>
      <c r="Y107" s="247"/>
      <c r="Z107" s="247"/>
      <c r="AA107" s="247"/>
      <c r="AB107" s="247"/>
      <c r="AC107" s="247"/>
      <c r="AD107" s="247"/>
      <c r="AE107" s="247"/>
      <c r="AF107" s="247"/>
      <c r="AG107" s="238">
        <f>'004 - SO 04 Čerpací stani...'!J32</f>
        <v>0</v>
      </c>
      <c r="AH107" s="239"/>
      <c r="AI107" s="239"/>
      <c r="AJ107" s="239"/>
      <c r="AK107" s="239"/>
      <c r="AL107" s="239"/>
      <c r="AM107" s="239"/>
      <c r="AN107" s="238">
        <f t="shared" si="0"/>
        <v>0</v>
      </c>
      <c r="AO107" s="239"/>
      <c r="AP107" s="239"/>
      <c r="AQ107" s="89" t="s">
        <v>87</v>
      </c>
      <c r="AR107" s="52"/>
      <c r="AS107" s="90">
        <v>0</v>
      </c>
      <c r="AT107" s="91">
        <f t="shared" si="1"/>
        <v>0</v>
      </c>
      <c r="AU107" s="92">
        <f>'004 - SO 04 Čerpací stani...'!P131</f>
        <v>0</v>
      </c>
      <c r="AV107" s="91">
        <f>'004 - SO 04 Čerpací stani...'!J35</f>
        <v>0</v>
      </c>
      <c r="AW107" s="91">
        <f>'004 - SO 04 Čerpací stani...'!J36</f>
        <v>0</v>
      </c>
      <c r="AX107" s="91">
        <f>'004 - SO 04 Čerpací stani...'!J37</f>
        <v>0</v>
      </c>
      <c r="AY107" s="91">
        <f>'004 - SO 04 Čerpací stani...'!J38</f>
        <v>0</v>
      </c>
      <c r="AZ107" s="91">
        <f>'004 - SO 04 Čerpací stani...'!F35</f>
        <v>0</v>
      </c>
      <c r="BA107" s="91">
        <f>'004 - SO 04 Čerpací stani...'!F36</f>
        <v>0</v>
      </c>
      <c r="BB107" s="91">
        <f>'004 - SO 04 Čerpací stani...'!F37</f>
        <v>0</v>
      </c>
      <c r="BC107" s="91">
        <f>'004 - SO 04 Čerpací stani...'!F38</f>
        <v>0</v>
      </c>
      <c r="BD107" s="93">
        <f>'004 - SO 04 Čerpací stani...'!F39</f>
        <v>0</v>
      </c>
      <c r="BT107" s="26" t="s">
        <v>84</v>
      </c>
      <c r="BV107" s="26" t="s">
        <v>78</v>
      </c>
      <c r="BW107" s="26" t="s">
        <v>123</v>
      </c>
      <c r="BX107" s="26" t="s">
        <v>83</v>
      </c>
      <c r="CL107" s="26" t="s">
        <v>1</v>
      </c>
    </row>
    <row r="108" spans="1:90" s="4" customFormat="1" ht="16.5" customHeight="1">
      <c r="B108" s="52"/>
      <c r="C108" s="10"/>
      <c r="D108" s="10"/>
      <c r="E108" s="247" t="s">
        <v>124</v>
      </c>
      <c r="F108" s="247"/>
      <c r="G108" s="247"/>
      <c r="H108" s="247"/>
      <c r="I108" s="247"/>
      <c r="J108" s="10"/>
      <c r="K108" s="247" t="s">
        <v>125</v>
      </c>
      <c r="L108" s="247"/>
      <c r="M108" s="247"/>
      <c r="N108" s="247"/>
      <c r="O108" s="247"/>
      <c r="P108" s="247"/>
      <c r="Q108" s="247"/>
      <c r="R108" s="247"/>
      <c r="S108" s="247"/>
      <c r="T108" s="247"/>
      <c r="U108" s="247"/>
      <c r="V108" s="247"/>
      <c r="W108" s="247"/>
      <c r="X108" s="247"/>
      <c r="Y108" s="247"/>
      <c r="Z108" s="247"/>
      <c r="AA108" s="247"/>
      <c r="AB108" s="247"/>
      <c r="AC108" s="247"/>
      <c r="AD108" s="247"/>
      <c r="AE108" s="247"/>
      <c r="AF108" s="247"/>
      <c r="AG108" s="240">
        <f>ROUND(SUM(AG109:AG110),2)</f>
        <v>0</v>
      </c>
      <c r="AH108" s="239"/>
      <c r="AI108" s="239"/>
      <c r="AJ108" s="239"/>
      <c r="AK108" s="239"/>
      <c r="AL108" s="239"/>
      <c r="AM108" s="239"/>
      <c r="AN108" s="238">
        <f t="shared" si="0"/>
        <v>0</v>
      </c>
      <c r="AO108" s="239"/>
      <c r="AP108" s="239"/>
      <c r="AQ108" s="89" t="s">
        <v>87</v>
      </c>
      <c r="AR108" s="52"/>
      <c r="AS108" s="90">
        <f>ROUND(SUM(AS109:AS110),2)</f>
        <v>0</v>
      </c>
      <c r="AT108" s="91">
        <f t="shared" si="1"/>
        <v>0</v>
      </c>
      <c r="AU108" s="92">
        <f>ROUND(SUM(AU109:AU110),5)</f>
        <v>0</v>
      </c>
      <c r="AV108" s="91">
        <f>ROUND(AZ108*L29,2)</f>
        <v>0</v>
      </c>
      <c r="AW108" s="91">
        <f>ROUND(BA108*L30,2)</f>
        <v>0</v>
      </c>
      <c r="AX108" s="91">
        <f>ROUND(BB108*L29,2)</f>
        <v>0</v>
      </c>
      <c r="AY108" s="91">
        <f>ROUND(BC108*L30,2)</f>
        <v>0</v>
      </c>
      <c r="AZ108" s="91">
        <f>ROUND(SUM(AZ109:AZ110),2)</f>
        <v>0</v>
      </c>
      <c r="BA108" s="91">
        <f>ROUND(SUM(BA109:BA110),2)</f>
        <v>0</v>
      </c>
      <c r="BB108" s="91">
        <f>ROUND(SUM(BB109:BB110),2)</f>
        <v>0</v>
      </c>
      <c r="BC108" s="91">
        <f>ROUND(SUM(BC109:BC110),2)</f>
        <v>0</v>
      </c>
      <c r="BD108" s="93">
        <f>ROUND(SUM(BD109:BD110),2)</f>
        <v>0</v>
      </c>
      <c r="BS108" s="26" t="s">
        <v>75</v>
      </c>
      <c r="BT108" s="26" t="s">
        <v>84</v>
      </c>
      <c r="BU108" s="26" t="s">
        <v>77</v>
      </c>
      <c r="BV108" s="26" t="s">
        <v>78</v>
      </c>
      <c r="BW108" s="26" t="s">
        <v>126</v>
      </c>
      <c r="BX108" s="26" t="s">
        <v>83</v>
      </c>
      <c r="CL108" s="26" t="s">
        <v>1</v>
      </c>
    </row>
    <row r="109" spans="1:90" s="4" customFormat="1" ht="16.5" customHeight="1">
      <c r="A109" s="94" t="s">
        <v>89</v>
      </c>
      <c r="B109" s="52"/>
      <c r="C109" s="10"/>
      <c r="D109" s="10"/>
      <c r="E109" s="10"/>
      <c r="F109" s="247" t="s">
        <v>90</v>
      </c>
      <c r="G109" s="247"/>
      <c r="H109" s="247"/>
      <c r="I109" s="247"/>
      <c r="J109" s="247"/>
      <c r="K109" s="10"/>
      <c r="L109" s="247" t="s">
        <v>127</v>
      </c>
      <c r="M109" s="247"/>
      <c r="N109" s="247"/>
      <c r="O109" s="247"/>
      <c r="P109" s="247"/>
      <c r="Q109" s="247"/>
      <c r="R109" s="247"/>
      <c r="S109" s="247"/>
      <c r="T109" s="247"/>
      <c r="U109" s="247"/>
      <c r="V109" s="247"/>
      <c r="W109" s="247"/>
      <c r="X109" s="247"/>
      <c r="Y109" s="247"/>
      <c r="Z109" s="247"/>
      <c r="AA109" s="247"/>
      <c r="AB109" s="247"/>
      <c r="AC109" s="247"/>
      <c r="AD109" s="247"/>
      <c r="AE109" s="247"/>
      <c r="AF109" s="247"/>
      <c r="AG109" s="238">
        <f>'0001 - DSO 05.1 Bourání s...'!J34</f>
        <v>0</v>
      </c>
      <c r="AH109" s="239"/>
      <c r="AI109" s="239"/>
      <c r="AJ109" s="239"/>
      <c r="AK109" s="239"/>
      <c r="AL109" s="239"/>
      <c r="AM109" s="239"/>
      <c r="AN109" s="238">
        <f t="shared" si="0"/>
        <v>0</v>
      </c>
      <c r="AO109" s="239"/>
      <c r="AP109" s="239"/>
      <c r="AQ109" s="89" t="s">
        <v>87</v>
      </c>
      <c r="AR109" s="52"/>
      <c r="AS109" s="90">
        <v>0</v>
      </c>
      <c r="AT109" s="91">
        <f t="shared" si="1"/>
        <v>0</v>
      </c>
      <c r="AU109" s="92">
        <f>'0001 - DSO 05.1 Bourání s...'!P128</f>
        <v>0</v>
      </c>
      <c r="AV109" s="91">
        <f>'0001 - DSO 05.1 Bourání s...'!J37</f>
        <v>0</v>
      </c>
      <c r="AW109" s="91">
        <f>'0001 - DSO 05.1 Bourání s...'!J38</f>
        <v>0</v>
      </c>
      <c r="AX109" s="91">
        <f>'0001 - DSO 05.1 Bourání s...'!J39</f>
        <v>0</v>
      </c>
      <c r="AY109" s="91">
        <f>'0001 - DSO 05.1 Bourání s...'!J40</f>
        <v>0</v>
      </c>
      <c r="AZ109" s="91">
        <f>'0001 - DSO 05.1 Bourání s...'!F37</f>
        <v>0</v>
      </c>
      <c r="BA109" s="91">
        <f>'0001 - DSO 05.1 Bourání s...'!F38</f>
        <v>0</v>
      </c>
      <c r="BB109" s="91">
        <f>'0001 - DSO 05.1 Bourání s...'!F39</f>
        <v>0</v>
      </c>
      <c r="BC109" s="91">
        <f>'0001 - DSO 05.1 Bourání s...'!F40</f>
        <v>0</v>
      </c>
      <c r="BD109" s="93">
        <f>'0001 - DSO 05.1 Bourání s...'!F41</f>
        <v>0</v>
      </c>
      <c r="BT109" s="26" t="s">
        <v>92</v>
      </c>
      <c r="BV109" s="26" t="s">
        <v>78</v>
      </c>
      <c r="BW109" s="26" t="s">
        <v>128</v>
      </c>
      <c r="BX109" s="26" t="s">
        <v>126</v>
      </c>
      <c r="CL109" s="26" t="s">
        <v>1</v>
      </c>
    </row>
    <row r="110" spans="1:90" s="4" customFormat="1" ht="23.25" customHeight="1">
      <c r="A110" s="94" t="s">
        <v>89</v>
      </c>
      <c r="B110" s="52"/>
      <c r="C110" s="10"/>
      <c r="D110" s="10"/>
      <c r="E110" s="10"/>
      <c r="F110" s="247" t="s">
        <v>94</v>
      </c>
      <c r="G110" s="247"/>
      <c r="H110" s="247"/>
      <c r="I110" s="247"/>
      <c r="J110" s="247"/>
      <c r="K110" s="10"/>
      <c r="L110" s="247" t="s">
        <v>129</v>
      </c>
      <c r="M110" s="247"/>
      <c r="N110" s="247"/>
      <c r="O110" s="247"/>
      <c r="P110" s="247"/>
      <c r="Q110" s="247"/>
      <c r="R110" s="247"/>
      <c r="S110" s="247"/>
      <c r="T110" s="247"/>
      <c r="U110" s="247"/>
      <c r="V110" s="247"/>
      <c r="W110" s="247"/>
      <c r="X110" s="247"/>
      <c r="Y110" s="247"/>
      <c r="Z110" s="247"/>
      <c r="AA110" s="247"/>
      <c r="AB110" s="247"/>
      <c r="AC110" s="247"/>
      <c r="AD110" s="247"/>
      <c r="AE110" s="247"/>
      <c r="AF110" s="247"/>
      <c r="AG110" s="238">
        <f>'0002 - DSO 05.2 Skladovac...'!J34</f>
        <v>0</v>
      </c>
      <c r="AH110" s="239"/>
      <c r="AI110" s="239"/>
      <c r="AJ110" s="239"/>
      <c r="AK110" s="239"/>
      <c r="AL110" s="239"/>
      <c r="AM110" s="239"/>
      <c r="AN110" s="238">
        <f t="shared" si="0"/>
        <v>0</v>
      </c>
      <c r="AO110" s="239"/>
      <c r="AP110" s="239"/>
      <c r="AQ110" s="89" t="s">
        <v>87</v>
      </c>
      <c r="AR110" s="52"/>
      <c r="AS110" s="90">
        <v>0</v>
      </c>
      <c r="AT110" s="91">
        <f t="shared" si="1"/>
        <v>0</v>
      </c>
      <c r="AU110" s="92">
        <f>'0002 - DSO 05.2 Skladovac...'!P131</f>
        <v>0</v>
      </c>
      <c r="AV110" s="91">
        <f>'0002 - DSO 05.2 Skladovac...'!J37</f>
        <v>0</v>
      </c>
      <c r="AW110" s="91">
        <f>'0002 - DSO 05.2 Skladovac...'!J38</f>
        <v>0</v>
      </c>
      <c r="AX110" s="91">
        <f>'0002 - DSO 05.2 Skladovac...'!J39</f>
        <v>0</v>
      </c>
      <c r="AY110" s="91">
        <f>'0002 - DSO 05.2 Skladovac...'!J40</f>
        <v>0</v>
      </c>
      <c r="AZ110" s="91">
        <f>'0002 - DSO 05.2 Skladovac...'!F37</f>
        <v>0</v>
      </c>
      <c r="BA110" s="91">
        <f>'0002 - DSO 05.2 Skladovac...'!F38</f>
        <v>0</v>
      </c>
      <c r="BB110" s="91">
        <f>'0002 - DSO 05.2 Skladovac...'!F39</f>
        <v>0</v>
      </c>
      <c r="BC110" s="91">
        <f>'0002 - DSO 05.2 Skladovac...'!F40</f>
        <v>0</v>
      </c>
      <c r="BD110" s="93">
        <f>'0002 - DSO 05.2 Skladovac...'!F41</f>
        <v>0</v>
      </c>
      <c r="BT110" s="26" t="s">
        <v>92</v>
      </c>
      <c r="BV110" s="26" t="s">
        <v>78</v>
      </c>
      <c r="BW110" s="26" t="s">
        <v>130</v>
      </c>
      <c r="BX110" s="26" t="s">
        <v>126</v>
      </c>
      <c r="CL110" s="26" t="s">
        <v>1</v>
      </c>
    </row>
    <row r="111" spans="1:90" s="4" customFormat="1" ht="16.5" customHeight="1">
      <c r="B111" s="52"/>
      <c r="C111" s="10"/>
      <c r="D111" s="10"/>
      <c r="E111" s="247" t="s">
        <v>131</v>
      </c>
      <c r="F111" s="247"/>
      <c r="G111" s="247"/>
      <c r="H111" s="247"/>
      <c r="I111" s="247"/>
      <c r="J111" s="10"/>
      <c r="K111" s="247" t="s">
        <v>132</v>
      </c>
      <c r="L111" s="247"/>
      <c r="M111" s="247"/>
      <c r="N111" s="247"/>
      <c r="O111" s="247"/>
      <c r="P111" s="247"/>
      <c r="Q111" s="247"/>
      <c r="R111" s="247"/>
      <c r="S111" s="247"/>
      <c r="T111" s="247"/>
      <c r="U111" s="247"/>
      <c r="V111" s="247"/>
      <c r="W111" s="247"/>
      <c r="X111" s="247"/>
      <c r="Y111" s="247"/>
      <c r="Z111" s="247"/>
      <c r="AA111" s="247"/>
      <c r="AB111" s="247"/>
      <c r="AC111" s="247"/>
      <c r="AD111" s="247"/>
      <c r="AE111" s="247"/>
      <c r="AF111" s="247"/>
      <c r="AG111" s="240">
        <f>ROUND(SUM(AG112:AG113),2)</f>
        <v>0</v>
      </c>
      <c r="AH111" s="239"/>
      <c r="AI111" s="239"/>
      <c r="AJ111" s="239"/>
      <c r="AK111" s="239"/>
      <c r="AL111" s="239"/>
      <c r="AM111" s="239"/>
      <c r="AN111" s="238">
        <f t="shared" si="0"/>
        <v>0</v>
      </c>
      <c r="AO111" s="239"/>
      <c r="AP111" s="239"/>
      <c r="AQ111" s="89" t="s">
        <v>87</v>
      </c>
      <c r="AR111" s="52"/>
      <c r="AS111" s="90">
        <f>ROUND(SUM(AS112:AS113),2)</f>
        <v>0</v>
      </c>
      <c r="AT111" s="91">
        <f t="shared" si="1"/>
        <v>0</v>
      </c>
      <c r="AU111" s="92">
        <f>ROUND(SUM(AU112:AU113),5)</f>
        <v>0</v>
      </c>
      <c r="AV111" s="91">
        <f>ROUND(AZ111*L29,2)</f>
        <v>0</v>
      </c>
      <c r="AW111" s="91">
        <f>ROUND(BA111*L30,2)</f>
        <v>0</v>
      </c>
      <c r="AX111" s="91">
        <f>ROUND(BB111*L29,2)</f>
        <v>0</v>
      </c>
      <c r="AY111" s="91">
        <f>ROUND(BC111*L30,2)</f>
        <v>0</v>
      </c>
      <c r="AZ111" s="91">
        <f>ROUND(SUM(AZ112:AZ113),2)</f>
        <v>0</v>
      </c>
      <c r="BA111" s="91">
        <f>ROUND(SUM(BA112:BA113),2)</f>
        <v>0</v>
      </c>
      <c r="BB111" s="91">
        <f>ROUND(SUM(BB112:BB113),2)</f>
        <v>0</v>
      </c>
      <c r="BC111" s="91">
        <f>ROUND(SUM(BC112:BC113),2)</f>
        <v>0</v>
      </c>
      <c r="BD111" s="93">
        <f>ROUND(SUM(BD112:BD113),2)</f>
        <v>0</v>
      </c>
      <c r="BS111" s="26" t="s">
        <v>75</v>
      </c>
      <c r="BT111" s="26" t="s">
        <v>84</v>
      </c>
      <c r="BU111" s="26" t="s">
        <v>77</v>
      </c>
      <c r="BV111" s="26" t="s">
        <v>78</v>
      </c>
      <c r="BW111" s="26" t="s">
        <v>133</v>
      </c>
      <c r="BX111" s="26" t="s">
        <v>83</v>
      </c>
      <c r="CL111" s="26" t="s">
        <v>1</v>
      </c>
    </row>
    <row r="112" spans="1:90" s="4" customFormat="1" ht="16.5" customHeight="1">
      <c r="A112" s="94" t="s">
        <v>89</v>
      </c>
      <c r="B112" s="52"/>
      <c r="C112" s="10"/>
      <c r="D112" s="10"/>
      <c r="E112" s="10"/>
      <c r="F112" s="247" t="s">
        <v>90</v>
      </c>
      <c r="G112" s="247"/>
      <c r="H112" s="247"/>
      <c r="I112" s="247"/>
      <c r="J112" s="247"/>
      <c r="K112" s="10"/>
      <c r="L112" s="247" t="s">
        <v>134</v>
      </c>
      <c r="M112" s="247"/>
      <c r="N112" s="247"/>
      <c r="O112" s="247"/>
      <c r="P112" s="247"/>
      <c r="Q112" s="247"/>
      <c r="R112" s="247"/>
      <c r="S112" s="247"/>
      <c r="T112" s="247"/>
      <c r="U112" s="247"/>
      <c r="V112" s="247"/>
      <c r="W112" s="247"/>
      <c r="X112" s="247"/>
      <c r="Y112" s="247"/>
      <c r="Z112" s="247"/>
      <c r="AA112" s="247"/>
      <c r="AB112" s="247"/>
      <c r="AC112" s="247"/>
      <c r="AD112" s="247"/>
      <c r="AE112" s="247"/>
      <c r="AF112" s="247"/>
      <c r="AG112" s="238">
        <f>'0001 - SO 06.1 Komunikace'!J34</f>
        <v>0</v>
      </c>
      <c r="AH112" s="239"/>
      <c r="AI112" s="239"/>
      <c r="AJ112" s="239"/>
      <c r="AK112" s="239"/>
      <c r="AL112" s="239"/>
      <c r="AM112" s="239"/>
      <c r="AN112" s="238">
        <f t="shared" si="0"/>
        <v>0</v>
      </c>
      <c r="AO112" s="239"/>
      <c r="AP112" s="239"/>
      <c r="AQ112" s="89" t="s">
        <v>87</v>
      </c>
      <c r="AR112" s="52"/>
      <c r="AS112" s="90">
        <v>0</v>
      </c>
      <c r="AT112" s="91">
        <f t="shared" si="1"/>
        <v>0</v>
      </c>
      <c r="AU112" s="92">
        <f>'0001 - SO 06.1 Komunikace'!P132</f>
        <v>0</v>
      </c>
      <c r="AV112" s="91">
        <f>'0001 - SO 06.1 Komunikace'!J37</f>
        <v>0</v>
      </c>
      <c r="AW112" s="91">
        <f>'0001 - SO 06.1 Komunikace'!J38</f>
        <v>0</v>
      </c>
      <c r="AX112" s="91">
        <f>'0001 - SO 06.1 Komunikace'!J39</f>
        <v>0</v>
      </c>
      <c r="AY112" s="91">
        <f>'0001 - SO 06.1 Komunikace'!J40</f>
        <v>0</v>
      </c>
      <c r="AZ112" s="91">
        <f>'0001 - SO 06.1 Komunikace'!F37</f>
        <v>0</v>
      </c>
      <c r="BA112" s="91">
        <f>'0001 - SO 06.1 Komunikace'!F38</f>
        <v>0</v>
      </c>
      <c r="BB112" s="91">
        <f>'0001 - SO 06.1 Komunikace'!F39</f>
        <v>0</v>
      </c>
      <c r="BC112" s="91">
        <f>'0001 - SO 06.1 Komunikace'!F40</f>
        <v>0</v>
      </c>
      <c r="BD112" s="93">
        <f>'0001 - SO 06.1 Komunikace'!F41</f>
        <v>0</v>
      </c>
      <c r="BT112" s="26" t="s">
        <v>92</v>
      </c>
      <c r="BV112" s="26" t="s">
        <v>78</v>
      </c>
      <c r="BW112" s="26" t="s">
        <v>135</v>
      </c>
      <c r="BX112" s="26" t="s">
        <v>133</v>
      </c>
      <c r="CL112" s="26" t="s">
        <v>1</v>
      </c>
    </row>
    <row r="113" spans="1:90" s="4" customFormat="1" ht="16.5" customHeight="1">
      <c r="A113" s="94" t="s">
        <v>89</v>
      </c>
      <c r="B113" s="52"/>
      <c r="C113" s="10"/>
      <c r="D113" s="10"/>
      <c r="E113" s="10"/>
      <c r="F113" s="247" t="s">
        <v>94</v>
      </c>
      <c r="G113" s="247"/>
      <c r="H113" s="247"/>
      <c r="I113" s="247"/>
      <c r="J113" s="247"/>
      <c r="K113" s="10"/>
      <c r="L113" s="247" t="s">
        <v>136</v>
      </c>
      <c r="M113" s="247"/>
      <c r="N113" s="247"/>
      <c r="O113" s="247"/>
      <c r="P113" s="247"/>
      <c r="Q113" s="247"/>
      <c r="R113" s="247"/>
      <c r="S113" s="247"/>
      <c r="T113" s="247"/>
      <c r="U113" s="247"/>
      <c r="V113" s="247"/>
      <c r="W113" s="247"/>
      <c r="X113" s="247"/>
      <c r="Y113" s="247"/>
      <c r="Z113" s="247"/>
      <c r="AA113" s="247"/>
      <c r="AB113" s="247"/>
      <c r="AC113" s="247"/>
      <c r="AD113" s="247"/>
      <c r="AE113" s="247"/>
      <c r="AF113" s="247"/>
      <c r="AG113" s="238">
        <f>'0002 - SO 06.2 Chodník'!J34</f>
        <v>0</v>
      </c>
      <c r="AH113" s="239"/>
      <c r="AI113" s="239"/>
      <c r="AJ113" s="239"/>
      <c r="AK113" s="239"/>
      <c r="AL113" s="239"/>
      <c r="AM113" s="239"/>
      <c r="AN113" s="238">
        <f t="shared" si="0"/>
        <v>0</v>
      </c>
      <c r="AO113" s="239"/>
      <c r="AP113" s="239"/>
      <c r="AQ113" s="89" t="s">
        <v>87</v>
      </c>
      <c r="AR113" s="52"/>
      <c r="AS113" s="90">
        <v>0</v>
      </c>
      <c r="AT113" s="91">
        <f t="shared" si="1"/>
        <v>0</v>
      </c>
      <c r="AU113" s="92">
        <f>'0002 - SO 06.2 Chodník'!P129</f>
        <v>0</v>
      </c>
      <c r="AV113" s="91">
        <f>'0002 - SO 06.2 Chodník'!J37</f>
        <v>0</v>
      </c>
      <c r="AW113" s="91">
        <f>'0002 - SO 06.2 Chodník'!J38</f>
        <v>0</v>
      </c>
      <c r="AX113" s="91">
        <f>'0002 - SO 06.2 Chodník'!J39</f>
        <v>0</v>
      </c>
      <c r="AY113" s="91">
        <f>'0002 - SO 06.2 Chodník'!J40</f>
        <v>0</v>
      </c>
      <c r="AZ113" s="91">
        <f>'0002 - SO 06.2 Chodník'!F37</f>
        <v>0</v>
      </c>
      <c r="BA113" s="91">
        <f>'0002 - SO 06.2 Chodník'!F38</f>
        <v>0</v>
      </c>
      <c r="BB113" s="91">
        <f>'0002 - SO 06.2 Chodník'!F39</f>
        <v>0</v>
      </c>
      <c r="BC113" s="91">
        <f>'0002 - SO 06.2 Chodník'!F40</f>
        <v>0</v>
      </c>
      <c r="BD113" s="93">
        <f>'0002 - SO 06.2 Chodník'!F41</f>
        <v>0</v>
      </c>
      <c r="BT113" s="26" t="s">
        <v>92</v>
      </c>
      <c r="BV113" s="26" t="s">
        <v>78</v>
      </c>
      <c r="BW113" s="26" t="s">
        <v>137</v>
      </c>
      <c r="BX113" s="26" t="s">
        <v>133</v>
      </c>
      <c r="CL113" s="26" t="s">
        <v>1</v>
      </c>
    </row>
    <row r="114" spans="1:90" s="4" customFormat="1" ht="16.5" customHeight="1">
      <c r="A114" s="94" t="s">
        <v>89</v>
      </c>
      <c r="B114" s="52"/>
      <c r="C114" s="10"/>
      <c r="D114" s="10"/>
      <c r="E114" s="247" t="s">
        <v>138</v>
      </c>
      <c r="F114" s="247"/>
      <c r="G114" s="247"/>
      <c r="H114" s="247"/>
      <c r="I114" s="247"/>
      <c r="J114" s="10"/>
      <c r="K114" s="247" t="s">
        <v>139</v>
      </c>
      <c r="L114" s="247"/>
      <c r="M114" s="247"/>
      <c r="N114" s="247"/>
      <c r="O114" s="247"/>
      <c r="P114" s="247"/>
      <c r="Q114" s="247"/>
      <c r="R114" s="247"/>
      <c r="S114" s="247"/>
      <c r="T114" s="247"/>
      <c r="U114" s="247"/>
      <c r="V114" s="247"/>
      <c r="W114" s="247"/>
      <c r="X114" s="247"/>
      <c r="Y114" s="247"/>
      <c r="Z114" s="247"/>
      <c r="AA114" s="247"/>
      <c r="AB114" s="247"/>
      <c r="AC114" s="247"/>
      <c r="AD114" s="247"/>
      <c r="AE114" s="247"/>
      <c r="AF114" s="247"/>
      <c r="AG114" s="238">
        <f>'007 - SO 07 Výměna trafa ...'!J32</f>
        <v>0</v>
      </c>
      <c r="AH114" s="239"/>
      <c r="AI114" s="239"/>
      <c r="AJ114" s="239"/>
      <c r="AK114" s="239"/>
      <c r="AL114" s="239"/>
      <c r="AM114" s="239"/>
      <c r="AN114" s="238">
        <f t="shared" si="0"/>
        <v>0</v>
      </c>
      <c r="AO114" s="239"/>
      <c r="AP114" s="239"/>
      <c r="AQ114" s="89" t="s">
        <v>87</v>
      </c>
      <c r="AR114" s="52"/>
      <c r="AS114" s="90">
        <v>0</v>
      </c>
      <c r="AT114" s="91">
        <f t="shared" si="1"/>
        <v>0</v>
      </c>
      <c r="AU114" s="92">
        <f>'007 - SO 07 Výměna trafa ...'!P125</f>
        <v>0</v>
      </c>
      <c r="AV114" s="91">
        <f>'007 - SO 07 Výměna trafa ...'!J35</f>
        <v>0</v>
      </c>
      <c r="AW114" s="91">
        <f>'007 - SO 07 Výměna trafa ...'!J36</f>
        <v>0</v>
      </c>
      <c r="AX114" s="91">
        <f>'007 - SO 07 Výměna trafa ...'!J37</f>
        <v>0</v>
      </c>
      <c r="AY114" s="91">
        <f>'007 - SO 07 Výměna trafa ...'!J38</f>
        <v>0</v>
      </c>
      <c r="AZ114" s="91">
        <f>'007 - SO 07 Výměna trafa ...'!F35</f>
        <v>0</v>
      </c>
      <c r="BA114" s="91">
        <f>'007 - SO 07 Výměna trafa ...'!F36</f>
        <v>0</v>
      </c>
      <c r="BB114" s="91">
        <f>'007 - SO 07 Výměna trafa ...'!F37</f>
        <v>0</v>
      </c>
      <c r="BC114" s="91">
        <f>'007 - SO 07 Výměna trafa ...'!F38</f>
        <v>0</v>
      </c>
      <c r="BD114" s="93">
        <f>'007 - SO 07 Výměna trafa ...'!F39</f>
        <v>0</v>
      </c>
      <c r="BT114" s="26" t="s">
        <v>84</v>
      </c>
      <c r="BV114" s="26" t="s">
        <v>78</v>
      </c>
      <c r="BW114" s="26" t="s">
        <v>140</v>
      </c>
      <c r="BX114" s="26" t="s">
        <v>83</v>
      </c>
      <c r="CL114" s="26" t="s">
        <v>1</v>
      </c>
    </row>
    <row r="115" spans="1:90" s="4" customFormat="1" ht="16.5" customHeight="1">
      <c r="B115" s="52"/>
      <c r="C115" s="10"/>
      <c r="D115" s="10"/>
      <c r="E115" s="247" t="s">
        <v>141</v>
      </c>
      <c r="F115" s="247"/>
      <c r="G115" s="247"/>
      <c r="H115" s="247"/>
      <c r="I115" s="247"/>
      <c r="J115" s="10"/>
      <c r="K115" s="247" t="s">
        <v>142</v>
      </c>
      <c r="L115" s="247"/>
      <c r="M115" s="247"/>
      <c r="N115" s="247"/>
      <c r="O115" s="247"/>
      <c r="P115" s="247"/>
      <c r="Q115" s="247"/>
      <c r="R115" s="247"/>
      <c r="S115" s="247"/>
      <c r="T115" s="247"/>
      <c r="U115" s="247"/>
      <c r="V115" s="247"/>
      <c r="W115" s="247"/>
      <c r="X115" s="247"/>
      <c r="Y115" s="247"/>
      <c r="Z115" s="247"/>
      <c r="AA115" s="247"/>
      <c r="AB115" s="247"/>
      <c r="AC115" s="247"/>
      <c r="AD115" s="247"/>
      <c r="AE115" s="247"/>
      <c r="AF115" s="247"/>
      <c r="AG115" s="240">
        <f>ROUND(SUM(AG116:AG117),2)</f>
        <v>0</v>
      </c>
      <c r="AH115" s="239"/>
      <c r="AI115" s="239"/>
      <c r="AJ115" s="239"/>
      <c r="AK115" s="239"/>
      <c r="AL115" s="239"/>
      <c r="AM115" s="239"/>
      <c r="AN115" s="238">
        <f t="shared" si="0"/>
        <v>0</v>
      </c>
      <c r="AO115" s="239"/>
      <c r="AP115" s="239"/>
      <c r="AQ115" s="89" t="s">
        <v>87</v>
      </c>
      <c r="AR115" s="52"/>
      <c r="AS115" s="90">
        <f>ROUND(SUM(AS116:AS117),2)</f>
        <v>0</v>
      </c>
      <c r="AT115" s="91">
        <f t="shared" si="1"/>
        <v>0</v>
      </c>
      <c r="AU115" s="92">
        <f>ROUND(SUM(AU116:AU117),5)</f>
        <v>0</v>
      </c>
      <c r="AV115" s="91">
        <f>ROUND(AZ115*L29,2)</f>
        <v>0</v>
      </c>
      <c r="AW115" s="91">
        <f>ROUND(BA115*L30,2)</f>
        <v>0</v>
      </c>
      <c r="AX115" s="91">
        <f>ROUND(BB115*L29,2)</f>
        <v>0</v>
      </c>
      <c r="AY115" s="91">
        <f>ROUND(BC115*L30,2)</f>
        <v>0</v>
      </c>
      <c r="AZ115" s="91">
        <f>ROUND(SUM(AZ116:AZ117),2)</f>
        <v>0</v>
      </c>
      <c r="BA115" s="91">
        <f>ROUND(SUM(BA116:BA117),2)</f>
        <v>0</v>
      </c>
      <c r="BB115" s="91">
        <f>ROUND(SUM(BB116:BB117),2)</f>
        <v>0</v>
      </c>
      <c r="BC115" s="91">
        <f>ROUND(SUM(BC116:BC117),2)</f>
        <v>0</v>
      </c>
      <c r="BD115" s="93">
        <f>ROUND(SUM(BD116:BD117),2)</f>
        <v>0</v>
      </c>
      <c r="BS115" s="26" t="s">
        <v>75</v>
      </c>
      <c r="BT115" s="26" t="s">
        <v>84</v>
      </c>
      <c r="BU115" s="26" t="s">
        <v>77</v>
      </c>
      <c r="BV115" s="26" t="s">
        <v>78</v>
      </c>
      <c r="BW115" s="26" t="s">
        <v>143</v>
      </c>
      <c r="BX115" s="26" t="s">
        <v>83</v>
      </c>
      <c r="CL115" s="26" t="s">
        <v>1</v>
      </c>
    </row>
    <row r="116" spans="1:90" s="4" customFormat="1" ht="16.5" customHeight="1">
      <c r="A116" s="94" t="s">
        <v>89</v>
      </c>
      <c r="B116" s="52"/>
      <c r="C116" s="10"/>
      <c r="D116" s="10"/>
      <c r="E116" s="10"/>
      <c r="F116" s="247" t="s">
        <v>90</v>
      </c>
      <c r="G116" s="247"/>
      <c r="H116" s="247"/>
      <c r="I116" s="247"/>
      <c r="J116" s="247"/>
      <c r="K116" s="10"/>
      <c r="L116" s="247" t="s">
        <v>144</v>
      </c>
      <c r="M116" s="247"/>
      <c r="N116" s="247"/>
      <c r="O116" s="247"/>
      <c r="P116" s="247"/>
      <c r="Q116" s="247"/>
      <c r="R116" s="247"/>
      <c r="S116" s="247"/>
      <c r="T116" s="247"/>
      <c r="U116" s="247"/>
      <c r="V116" s="247"/>
      <c r="W116" s="247"/>
      <c r="X116" s="247"/>
      <c r="Y116" s="247"/>
      <c r="Z116" s="247"/>
      <c r="AA116" s="247"/>
      <c r="AB116" s="247"/>
      <c r="AC116" s="247"/>
      <c r="AD116" s="247"/>
      <c r="AE116" s="247"/>
      <c r="AF116" s="247"/>
      <c r="AG116" s="238">
        <f>'0001 - SO 08.1 Rozvod ply...'!J34</f>
        <v>0</v>
      </c>
      <c r="AH116" s="239"/>
      <c r="AI116" s="239"/>
      <c r="AJ116" s="239"/>
      <c r="AK116" s="239"/>
      <c r="AL116" s="239"/>
      <c r="AM116" s="239"/>
      <c r="AN116" s="238">
        <f t="shared" si="0"/>
        <v>0</v>
      </c>
      <c r="AO116" s="239"/>
      <c r="AP116" s="239"/>
      <c r="AQ116" s="89" t="s">
        <v>87</v>
      </c>
      <c r="AR116" s="52"/>
      <c r="AS116" s="90">
        <v>0</v>
      </c>
      <c r="AT116" s="91">
        <f t="shared" si="1"/>
        <v>0</v>
      </c>
      <c r="AU116" s="92">
        <f>'0001 - SO 08.1 Rozvod ply...'!P131</f>
        <v>0</v>
      </c>
      <c r="AV116" s="91">
        <f>'0001 - SO 08.1 Rozvod ply...'!J37</f>
        <v>0</v>
      </c>
      <c r="AW116" s="91">
        <f>'0001 - SO 08.1 Rozvod ply...'!J38</f>
        <v>0</v>
      </c>
      <c r="AX116" s="91">
        <f>'0001 - SO 08.1 Rozvod ply...'!J39</f>
        <v>0</v>
      </c>
      <c r="AY116" s="91">
        <f>'0001 - SO 08.1 Rozvod ply...'!J40</f>
        <v>0</v>
      </c>
      <c r="AZ116" s="91">
        <f>'0001 - SO 08.1 Rozvod ply...'!F37</f>
        <v>0</v>
      </c>
      <c r="BA116" s="91">
        <f>'0001 - SO 08.1 Rozvod ply...'!F38</f>
        <v>0</v>
      </c>
      <c r="BB116" s="91">
        <f>'0001 - SO 08.1 Rozvod ply...'!F39</f>
        <v>0</v>
      </c>
      <c r="BC116" s="91">
        <f>'0001 - SO 08.1 Rozvod ply...'!F40</f>
        <v>0</v>
      </c>
      <c r="BD116" s="93">
        <f>'0001 - SO 08.1 Rozvod ply...'!F41</f>
        <v>0</v>
      </c>
      <c r="BT116" s="26" t="s">
        <v>92</v>
      </c>
      <c r="BV116" s="26" t="s">
        <v>78</v>
      </c>
      <c r="BW116" s="26" t="s">
        <v>145</v>
      </c>
      <c r="BX116" s="26" t="s">
        <v>143</v>
      </c>
      <c r="CL116" s="26" t="s">
        <v>1</v>
      </c>
    </row>
    <row r="117" spans="1:90" s="4" customFormat="1" ht="23.25" customHeight="1">
      <c r="A117" s="94" t="s">
        <v>89</v>
      </c>
      <c r="B117" s="52"/>
      <c r="C117" s="10"/>
      <c r="D117" s="10"/>
      <c r="E117" s="10"/>
      <c r="F117" s="247" t="s">
        <v>94</v>
      </c>
      <c r="G117" s="247"/>
      <c r="H117" s="247"/>
      <c r="I117" s="247"/>
      <c r="J117" s="247"/>
      <c r="K117" s="10"/>
      <c r="L117" s="247" t="s">
        <v>146</v>
      </c>
      <c r="M117" s="247"/>
      <c r="N117" s="247"/>
      <c r="O117" s="247"/>
      <c r="P117" s="247"/>
      <c r="Q117" s="247"/>
      <c r="R117" s="247"/>
      <c r="S117" s="247"/>
      <c r="T117" s="247"/>
      <c r="U117" s="247"/>
      <c r="V117" s="247"/>
      <c r="W117" s="247"/>
      <c r="X117" s="247"/>
      <c r="Y117" s="247"/>
      <c r="Z117" s="247"/>
      <c r="AA117" s="247"/>
      <c r="AB117" s="247"/>
      <c r="AC117" s="247"/>
      <c r="AD117" s="247"/>
      <c r="AE117" s="247"/>
      <c r="AF117" s="247"/>
      <c r="AG117" s="238">
        <f>'0002 - SO 08.2 Rozvod ply...'!J34</f>
        <v>0</v>
      </c>
      <c r="AH117" s="239"/>
      <c r="AI117" s="239"/>
      <c r="AJ117" s="239"/>
      <c r="AK117" s="239"/>
      <c r="AL117" s="239"/>
      <c r="AM117" s="239"/>
      <c r="AN117" s="238">
        <f t="shared" si="0"/>
        <v>0</v>
      </c>
      <c r="AO117" s="239"/>
      <c r="AP117" s="239"/>
      <c r="AQ117" s="89" t="s">
        <v>87</v>
      </c>
      <c r="AR117" s="52"/>
      <c r="AS117" s="90">
        <v>0</v>
      </c>
      <c r="AT117" s="91">
        <f t="shared" si="1"/>
        <v>0</v>
      </c>
      <c r="AU117" s="92">
        <f>'0002 - SO 08.2 Rozvod ply...'!P129</f>
        <v>0</v>
      </c>
      <c r="AV117" s="91">
        <f>'0002 - SO 08.2 Rozvod ply...'!J37</f>
        <v>0</v>
      </c>
      <c r="AW117" s="91">
        <f>'0002 - SO 08.2 Rozvod ply...'!J38</f>
        <v>0</v>
      </c>
      <c r="AX117" s="91">
        <f>'0002 - SO 08.2 Rozvod ply...'!J39</f>
        <v>0</v>
      </c>
      <c r="AY117" s="91">
        <f>'0002 - SO 08.2 Rozvod ply...'!J40</f>
        <v>0</v>
      </c>
      <c r="AZ117" s="91">
        <f>'0002 - SO 08.2 Rozvod ply...'!F37</f>
        <v>0</v>
      </c>
      <c r="BA117" s="91">
        <f>'0002 - SO 08.2 Rozvod ply...'!F38</f>
        <v>0</v>
      </c>
      <c r="BB117" s="91">
        <f>'0002 - SO 08.2 Rozvod ply...'!F39</f>
        <v>0</v>
      </c>
      <c r="BC117" s="91">
        <f>'0002 - SO 08.2 Rozvod ply...'!F40</f>
        <v>0</v>
      </c>
      <c r="BD117" s="93">
        <f>'0002 - SO 08.2 Rozvod ply...'!F41</f>
        <v>0</v>
      </c>
      <c r="BT117" s="26" t="s">
        <v>92</v>
      </c>
      <c r="BV117" s="26" t="s">
        <v>78</v>
      </c>
      <c r="BW117" s="26" t="s">
        <v>147</v>
      </c>
      <c r="BX117" s="26" t="s">
        <v>143</v>
      </c>
      <c r="CL117" s="26" t="s">
        <v>1</v>
      </c>
    </row>
    <row r="118" spans="1:90" s="4" customFormat="1" ht="16.5" customHeight="1">
      <c r="B118" s="52"/>
      <c r="C118" s="10"/>
      <c r="D118" s="10"/>
      <c r="E118" s="247" t="s">
        <v>148</v>
      </c>
      <c r="F118" s="247"/>
      <c r="G118" s="247"/>
      <c r="H118" s="247"/>
      <c r="I118" s="247"/>
      <c r="J118" s="10"/>
      <c r="K118" s="247" t="s">
        <v>149</v>
      </c>
      <c r="L118" s="247"/>
      <c r="M118" s="247"/>
      <c r="N118" s="247"/>
      <c r="O118" s="247"/>
      <c r="P118" s="247"/>
      <c r="Q118" s="247"/>
      <c r="R118" s="247"/>
      <c r="S118" s="247"/>
      <c r="T118" s="247"/>
      <c r="U118" s="247"/>
      <c r="V118" s="247"/>
      <c r="W118" s="247"/>
      <c r="X118" s="247"/>
      <c r="Y118" s="247"/>
      <c r="Z118" s="247"/>
      <c r="AA118" s="247"/>
      <c r="AB118" s="247"/>
      <c r="AC118" s="247"/>
      <c r="AD118" s="247"/>
      <c r="AE118" s="247"/>
      <c r="AF118" s="247"/>
      <c r="AG118" s="240">
        <f>ROUND(SUM(AG119:AG126),2)</f>
        <v>0</v>
      </c>
      <c r="AH118" s="239"/>
      <c r="AI118" s="239"/>
      <c r="AJ118" s="239"/>
      <c r="AK118" s="239"/>
      <c r="AL118" s="239"/>
      <c r="AM118" s="239"/>
      <c r="AN118" s="238">
        <f t="shared" si="0"/>
        <v>0</v>
      </c>
      <c r="AO118" s="239"/>
      <c r="AP118" s="239"/>
      <c r="AQ118" s="89" t="s">
        <v>87</v>
      </c>
      <c r="AR118" s="52"/>
      <c r="AS118" s="90">
        <f>ROUND(SUM(AS119:AS126),2)</f>
        <v>0</v>
      </c>
      <c r="AT118" s="91">
        <f t="shared" si="1"/>
        <v>0</v>
      </c>
      <c r="AU118" s="92">
        <f>ROUND(SUM(AU119:AU126),5)</f>
        <v>0</v>
      </c>
      <c r="AV118" s="91">
        <f>ROUND(AZ118*L29,2)</f>
        <v>0</v>
      </c>
      <c r="AW118" s="91">
        <f>ROUND(BA118*L30,2)</f>
        <v>0</v>
      </c>
      <c r="AX118" s="91">
        <f>ROUND(BB118*L29,2)</f>
        <v>0</v>
      </c>
      <c r="AY118" s="91">
        <f>ROUND(BC118*L30,2)</f>
        <v>0</v>
      </c>
      <c r="AZ118" s="91">
        <f>ROUND(SUM(AZ119:AZ126),2)</f>
        <v>0</v>
      </c>
      <c r="BA118" s="91">
        <f>ROUND(SUM(BA119:BA126),2)</f>
        <v>0</v>
      </c>
      <c r="BB118" s="91">
        <f>ROUND(SUM(BB119:BB126),2)</f>
        <v>0</v>
      </c>
      <c r="BC118" s="91">
        <f>ROUND(SUM(BC119:BC126),2)</f>
        <v>0</v>
      </c>
      <c r="BD118" s="93">
        <f>ROUND(SUM(BD119:BD126),2)</f>
        <v>0</v>
      </c>
      <c r="BS118" s="26" t="s">
        <v>75</v>
      </c>
      <c r="BT118" s="26" t="s">
        <v>84</v>
      </c>
      <c r="BU118" s="26" t="s">
        <v>77</v>
      </c>
      <c r="BV118" s="26" t="s">
        <v>78</v>
      </c>
      <c r="BW118" s="26" t="s">
        <v>150</v>
      </c>
      <c r="BX118" s="26" t="s">
        <v>83</v>
      </c>
      <c r="CL118" s="26" t="s">
        <v>1</v>
      </c>
    </row>
    <row r="119" spans="1:90" s="4" customFormat="1" ht="23.25" customHeight="1">
      <c r="A119" s="94" t="s">
        <v>89</v>
      </c>
      <c r="B119" s="52"/>
      <c r="C119" s="10"/>
      <c r="D119" s="10"/>
      <c r="E119" s="10"/>
      <c r="F119" s="247" t="s">
        <v>90</v>
      </c>
      <c r="G119" s="247"/>
      <c r="H119" s="247"/>
      <c r="I119" s="247"/>
      <c r="J119" s="247"/>
      <c r="K119" s="10"/>
      <c r="L119" s="247" t="s">
        <v>151</v>
      </c>
      <c r="M119" s="247"/>
      <c r="N119" s="247"/>
      <c r="O119" s="247"/>
      <c r="P119" s="247"/>
      <c r="Q119" s="247"/>
      <c r="R119" s="247"/>
      <c r="S119" s="247"/>
      <c r="T119" s="247"/>
      <c r="U119" s="247"/>
      <c r="V119" s="247"/>
      <c r="W119" s="247"/>
      <c r="X119" s="247"/>
      <c r="Y119" s="247"/>
      <c r="Z119" s="247"/>
      <c r="AA119" s="247"/>
      <c r="AB119" s="247"/>
      <c r="AC119" s="247"/>
      <c r="AD119" s="247"/>
      <c r="AE119" s="247"/>
      <c r="AF119" s="247"/>
      <c r="AG119" s="238">
        <f>'0001 - SO 09.1 Areálová k...'!J34</f>
        <v>0</v>
      </c>
      <c r="AH119" s="239"/>
      <c r="AI119" s="239"/>
      <c r="AJ119" s="239"/>
      <c r="AK119" s="239"/>
      <c r="AL119" s="239"/>
      <c r="AM119" s="239"/>
      <c r="AN119" s="238">
        <f t="shared" si="0"/>
        <v>0</v>
      </c>
      <c r="AO119" s="239"/>
      <c r="AP119" s="239"/>
      <c r="AQ119" s="89" t="s">
        <v>87</v>
      </c>
      <c r="AR119" s="52"/>
      <c r="AS119" s="90">
        <v>0</v>
      </c>
      <c r="AT119" s="91">
        <f t="shared" si="1"/>
        <v>0</v>
      </c>
      <c r="AU119" s="92">
        <f>'0001 - SO 09.1 Areálová k...'!P132</f>
        <v>0</v>
      </c>
      <c r="AV119" s="91">
        <f>'0001 - SO 09.1 Areálová k...'!J37</f>
        <v>0</v>
      </c>
      <c r="AW119" s="91">
        <f>'0001 - SO 09.1 Areálová k...'!J38</f>
        <v>0</v>
      </c>
      <c r="AX119" s="91">
        <f>'0001 - SO 09.1 Areálová k...'!J39</f>
        <v>0</v>
      </c>
      <c r="AY119" s="91">
        <f>'0001 - SO 09.1 Areálová k...'!J40</f>
        <v>0</v>
      </c>
      <c r="AZ119" s="91">
        <f>'0001 - SO 09.1 Areálová k...'!F37</f>
        <v>0</v>
      </c>
      <c r="BA119" s="91">
        <f>'0001 - SO 09.1 Areálová k...'!F38</f>
        <v>0</v>
      </c>
      <c r="BB119" s="91">
        <f>'0001 - SO 09.1 Areálová k...'!F39</f>
        <v>0</v>
      </c>
      <c r="BC119" s="91">
        <f>'0001 - SO 09.1 Areálová k...'!F40</f>
        <v>0</v>
      </c>
      <c r="BD119" s="93">
        <f>'0001 - SO 09.1 Areálová k...'!F41</f>
        <v>0</v>
      </c>
      <c r="BT119" s="26" t="s">
        <v>92</v>
      </c>
      <c r="BV119" s="26" t="s">
        <v>78</v>
      </c>
      <c r="BW119" s="26" t="s">
        <v>152</v>
      </c>
      <c r="BX119" s="26" t="s">
        <v>150</v>
      </c>
      <c r="CL119" s="26" t="s">
        <v>1</v>
      </c>
    </row>
    <row r="120" spans="1:90" s="4" customFormat="1" ht="23.25" customHeight="1">
      <c r="A120" s="94" t="s">
        <v>89</v>
      </c>
      <c r="B120" s="52"/>
      <c r="C120" s="10"/>
      <c r="D120" s="10"/>
      <c r="E120" s="10"/>
      <c r="F120" s="247" t="s">
        <v>94</v>
      </c>
      <c r="G120" s="247"/>
      <c r="H120" s="247"/>
      <c r="I120" s="247"/>
      <c r="J120" s="247"/>
      <c r="K120" s="10"/>
      <c r="L120" s="247" t="s">
        <v>153</v>
      </c>
      <c r="M120" s="247"/>
      <c r="N120" s="247"/>
      <c r="O120" s="247"/>
      <c r="P120" s="247"/>
      <c r="Q120" s="247"/>
      <c r="R120" s="247"/>
      <c r="S120" s="247"/>
      <c r="T120" s="247"/>
      <c r="U120" s="247"/>
      <c r="V120" s="247"/>
      <c r="W120" s="247"/>
      <c r="X120" s="247"/>
      <c r="Y120" s="247"/>
      <c r="Z120" s="247"/>
      <c r="AA120" s="247"/>
      <c r="AB120" s="247"/>
      <c r="AC120" s="247"/>
      <c r="AD120" s="247"/>
      <c r="AE120" s="247"/>
      <c r="AF120" s="247"/>
      <c r="AG120" s="238">
        <f>'0002 - SO 09.2 Areálová k...'!J34</f>
        <v>0</v>
      </c>
      <c r="AH120" s="239"/>
      <c r="AI120" s="239"/>
      <c r="AJ120" s="239"/>
      <c r="AK120" s="239"/>
      <c r="AL120" s="239"/>
      <c r="AM120" s="239"/>
      <c r="AN120" s="238">
        <f t="shared" si="0"/>
        <v>0</v>
      </c>
      <c r="AO120" s="239"/>
      <c r="AP120" s="239"/>
      <c r="AQ120" s="89" t="s">
        <v>87</v>
      </c>
      <c r="AR120" s="52"/>
      <c r="AS120" s="90">
        <v>0</v>
      </c>
      <c r="AT120" s="91">
        <f t="shared" si="1"/>
        <v>0</v>
      </c>
      <c r="AU120" s="92">
        <f>'0002 - SO 09.2 Areálová k...'!P132</f>
        <v>0</v>
      </c>
      <c r="AV120" s="91">
        <f>'0002 - SO 09.2 Areálová k...'!J37</f>
        <v>0</v>
      </c>
      <c r="AW120" s="91">
        <f>'0002 - SO 09.2 Areálová k...'!J38</f>
        <v>0</v>
      </c>
      <c r="AX120" s="91">
        <f>'0002 - SO 09.2 Areálová k...'!J39</f>
        <v>0</v>
      </c>
      <c r="AY120" s="91">
        <f>'0002 - SO 09.2 Areálová k...'!J40</f>
        <v>0</v>
      </c>
      <c r="AZ120" s="91">
        <f>'0002 - SO 09.2 Areálová k...'!F37</f>
        <v>0</v>
      </c>
      <c r="BA120" s="91">
        <f>'0002 - SO 09.2 Areálová k...'!F38</f>
        <v>0</v>
      </c>
      <c r="BB120" s="91">
        <f>'0002 - SO 09.2 Areálová k...'!F39</f>
        <v>0</v>
      </c>
      <c r="BC120" s="91">
        <f>'0002 - SO 09.2 Areálová k...'!F40</f>
        <v>0</v>
      </c>
      <c r="BD120" s="93">
        <f>'0002 - SO 09.2 Areálová k...'!F41</f>
        <v>0</v>
      </c>
      <c r="BT120" s="26" t="s">
        <v>92</v>
      </c>
      <c r="BV120" s="26" t="s">
        <v>78</v>
      </c>
      <c r="BW120" s="26" t="s">
        <v>154</v>
      </c>
      <c r="BX120" s="26" t="s">
        <v>150</v>
      </c>
      <c r="CL120" s="26" t="s">
        <v>1</v>
      </c>
    </row>
    <row r="121" spans="1:90" s="4" customFormat="1" ht="16.5" customHeight="1">
      <c r="A121" s="94" t="s">
        <v>89</v>
      </c>
      <c r="B121" s="52"/>
      <c r="C121" s="10"/>
      <c r="D121" s="10"/>
      <c r="E121" s="10"/>
      <c r="F121" s="247" t="s">
        <v>97</v>
      </c>
      <c r="G121" s="247"/>
      <c r="H121" s="247"/>
      <c r="I121" s="247"/>
      <c r="J121" s="247"/>
      <c r="K121" s="10"/>
      <c r="L121" s="247" t="s">
        <v>155</v>
      </c>
      <c r="M121" s="247"/>
      <c r="N121" s="247"/>
      <c r="O121" s="247"/>
      <c r="P121" s="247"/>
      <c r="Q121" s="247"/>
      <c r="R121" s="247"/>
      <c r="S121" s="247"/>
      <c r="T121" s="247"/>
      <c r="U121" s="247"/>
      <c r="V121" s="247"/>
      <c r="W121" s="247"/>
      <c r="X121" s="247"/>
      <c r="Y121" s="247"/>
      <c r="Z121" s="247"/>
      <c r="AA121" s="247"/>
      <c r="AB121" s="247"/>
      <c r="AC121" s="247"/>
      <c r="AD121" s="247"/>
      <c r="AE121" s="247"/>
      <c r="AF121" s="247"/>
      <c r="AG121" s="238">
        <f>'0003 - SO 09.3 Přípojky d...'!J34</f>
        <v>0</v>
      </c>
      <c r="AH121" s="239"/>
      <c r="AI121" s="239"/>
      <c r="AJ121" s="239"/>
      <c r="AK121" s="239"/>
      <c r="AL121" s="239"/>
      <c r="AM121" s="239"/>
      <c r="AN121" s="238">
        <f t="shared" si="0"/>
        <v>0</v>
      </c>
      <c r="AO121" s="239"/>
      <c r="AP121" s="239"/>
      <c r="AQ121" s="89" t="s">
        <v>87</v>
      </c>
      <c r="AR121" s="52"/>
      <c r="AS121" s="90">
        <v>0</v>
      </c>
      <c r="AT121" s="91">
        <f t="shared" si="1"/>
        <v>0</v>
      </c>
      <c r="AU121" s="92">
        <f>'0003 - SO 09.3 Přípojky d...'!P131</f>
        <v>0</v>
      </c>
      <c r="AV121" s="91">
        <f>'0003 - SO 09.3 Přípojky d...'!J37</f>
        <v>0</v>
      </c>
      <c r="AW121" s="91">
        <f>'0003 - SO 09.3 Přípojky d...'!J38</f>
        <v>0</v>
      </c>
      <c r="AX121" s="91">
        <f>'0003 - SO 09.3 Přípojky d...'!J39</f>
        <v>0</v>
      </c>
      <c r="AY121" s="91">
        <f>'0003 - SO 09.3 Přípojky d...'!J40</f>
        <v>0</v>
      </c>
      <c r="AZ121" s="91">
        <f>'0003 - SO 09.3 Přípojky d...'!F37</f>
        <v>0</v>
      </c>
      <c r="BA121" s="91">
        <f>'0003 - SO 09.3 Přípojky d...'!F38</f>
        <v>0</v>
      </c>
      <c r="BB121" s="91">
        <f>'0003 - SO 09.3 Přípojky d...'!F39</f>
        <v>0</v>
      </c>
      <c r="BC121" s="91">
        <f>'0003 - SO 09.3 Přípojky d...'!F40</f>
        <v>0</v>
      </c>
      <c r="BD121" s="93">
        <f>'0003 - SO 09.3 Přípojky d...'!F41</f>
        <v>0</v>
      </c>
      <c r="BT121" s="26" t="s">
        <v>92</v>
      </c>
      <c r="BV121" s="26" t="s">
        <v>78</v>
      </c>
      <c r="BW121" s="26" t="s">
        <v>156</v>
      </c>
      <c r="BX121" s="26" t="s">
        <v>150</v>
      </c>
      <c r="CL121" s="26" t="s">
        <v>1</v>
      </c>
    </row>
    <row r="122" spans="1:90" s="4" customFormat="1" ht="16.5" customHeight="1">
      <c r="A122" s="94" t="s">
        <v>89</v>
      </c>
      <c r="B122" s="52"/>
      <c r="C122" s="10"/>
      <c r="D122" s="10"/>
      <c r="E122" s="10"/>
      <c r="F122" s="247" t="s">
        <v>100</v>
      </c>
      <c r="G122" s="247"/>
      <c r="H122" s="247"/>
      <c r="I122" s="247"/>
      <c r="J122" s="247"/>
      <c r="K122" s="10"/>
      <c r="L122" s="247" t="s">
        <v>157</v>
      </c>
      <c r="M122" s="247"/>
      <c r="N122" s="247"/>
      <c r="O122" s="247"/>
      <c r="P122" s="247"/>
      <c r="Q122" s="247"/>
      <c r="R122" s="247"/>
      <c r="S122" s="247"/>
      <c r="T122" s="247"/>
      <c r="U122" s="247"/>
      <c r="V122" s="247"/>
      <c r="W122" s="247"/>
      <c r="X122" s="247"/>
      <c r="Y122" s="247"/>
      <c r="Z122" s="247"/>
      <c r="AA122" s="247"/>
      <c r="AB122" s="247"/>
      <c r="AC122" s="247"/>
      <c r="AD122" s="247"/>
      <c r="AE122" s="247"/>
      <c r="AF122" s="247"/>
      <c r="AG122" s="238">
        <f>'0004 - SO 09.4 Výtlak kal...'!J34</f>
        <v>0</v>
      </c>
      <c r="AH122" s="239"/>
      <c r="AI122" s="239"/>
      <c r="AJ122" s="239"/>
      <c r="AK122" s="239"/>
      <c r="AL122" s="239"/>
      <c r="AM122" s="239"/>
      <c r="AN122" s="238">
        <f t="shared" si="0"/>
        <v>0</v>
      </c>
      <c r="AO122" s="239"/>
      <c r="AP122" s="239"/>
      <c r="AQ122" s="89" t="s">
        <v>87</v>
      </c>
      <c r="AR122" s="52"/>
      <c r="AS122" s="90">
        <v>0</v>
      </c>
      <c r="AT122" s="91">
        <f t="shared" si="1"/>
        <v>0</v>
      </c>
      <c r="AU122" s="92">
        <f>'0004 - SO 09.4 Výtlak kal...'!P134</f>
        <v>0</v>
      </c>
      <c r="AV122" s="91">
        <f>'0004 - SO 09.4 Výtlak kal...'!J37</f>
        <v>0</v>
      </c>
      <c r="AW122" s="91">
        <f>'0004 - SO 09.4 Výtlak kal...'!J38</f>
        <v>0</v>
      </c>
      <c r="AX122" s="91">
        <f>'0004 - SO 09.4 Výtlak kal...'!J39</f>
        <v>0</v>
      </c>
      <c r="AY122" s="91">
        <f>'0004 - SO 09.4 Výtlak kal...'!J40</f>
        <v>0</v>
      </c>
      <c r="AZ122" s="91">
        <f>'0004 - SO 09.4 Výtlak kal...'!F37</f>
        <v>0</v>
      </c>
      <c r="BA122" s="91">
        <f>'0004 - SO 09.4 Výtlak kal...'!F38</f>
        <v>0</v>
      </c>
      <c r="BB122" s="91">
        <f>'0004 - SO 09.4 Výtlak kal...'!F39</f>
        <v>0</v>
      </c>
      <c r="BC122" s="91">
        <f>'0004 - SO 09.4 Výtlak kal...'!F40</f>
        <v>0</v>
      </c>
      <c r="BD122" s="93">
        <f>'0004 - SO 09.4 Výtlak kal...'!F41</f>
        <v>0</v>
      </c>
      <c r="BT122" s="26" t="s">
        <v>92</v>
      </c>
      <c r="BV122" s="26" t="s">
        <v>78</v>
      </c>
      <c r="BW122" s="26" t="s">
        <v>158</v>
      </c>
      <c r="BX122" s="26" t="s">
        <v>150</v>
      </c>
      <c r="CL122" s="26" t="s">
        <v>1</v>
      </c>
    </row>
    <row r="123" spans="1:90" s="4" customFormat="1" ht="16.5" customHeight="1">
      <c r="A123" s="94" t="s">
        <v>89</v>
      </c>
      <c r="B123" s="52"/>
      <c r="C123" s="10"/>
      <c r="D123" s="10"/>
      <c r="E123" s="10"/>
      <c r="F123" s="247" t="s">
        <v>103</v>
      </c>
      <c r="G123" s="247"/>
      <c r="H123" s="247"/>
      <c r="I123" s="247"/>
      <c r="J123" s="247"/>
      <c r="K123" s="10"/>
      <c r="L123" s="247" t="s">
        <v>159</v>
      </c>
      <c r="M123" s="247"/>
      <c r="N123" s="247"/>
      <c r="O123" s="247"/>
      <c r="P123" s="247"/>
      <c r="Q123" s="247"/>
      <c r="R123" s="247"/>
      <c r="S123" s="247"/>
      <c r="T123" s="247"/>
      <c r="U123" s="247"/>
      <c r="V123" s="247"/>
      <c r="W123" s="247"/>
      <c r="X123" s="247"/>
      <c r="Y123" s="247"/>
      <c r="Z123" s="247"/>
      <c r="AA123" s="247"/>
      <c r="AB123" s="247"/>
      <c r="AC123" s="247"/>
      <c r="AD123" s="247"/>
      <c r="AE123" s="247"/>
      <c r="AF123" s="247"/>
      <c r="AG123" s="238">
        <f>'0005 - SO 09.5 Přípojka v...'!J34</f>
        <v>0</v>
      </c>
      <c r="AH123" s="239"/>
      <c r="AI123" s="239"/>
      <c r="AJ123" s="239"/>
      <c r="AK123" s="239"/>
      <c r="AL123" s="239"/>
      <c r="AM123" s="239"/>
      <c r="AN123" s="238">
        <f t="shared" si="0"/>
        <v>0</v>
      </c>
      <c r="AO123" s="239"/>
      <c r="AP123" s="239"/>
      <c r="AQ123" s="89" t="s">
        <v>87</v>
      </c>
      <c r="AR123" s="52"/>
      <c r="AS123" s="90">
        <v>0</v>
      </c>
      <c r="AT123" s="91">
        <f t="shared" si="1"/>
        <v>0</v>
      </c>
      <c r="AU123" s="92">
        <f>'0005 - SO 09.5 Přípojka v...'!P131</f>
        <v>0</v>
      </c>
      <c r="AV123" s="91">
        <f>'0005 - SO 09.5 Přípojka v...'!J37</f>
        <v>0</v>
      </c>
      <c r="AW123" s="91">
        <f>'0005 - SO 09.5 Přípojka v...'!J38</f>
        <v>0</v>
      </c>
      <c r="AX123" s="91">
        <f>'0005 - SO 09.5 Přípojka v...'!J39</f>
        <v>0</v>
      </c>
      <c r="AY123" s="91">
        <f>'0005 - SO 09.5 Přípojka v...'!J40</f>
        <v>0</v>
      </c>
      <c r="AZ123" s="91">
        <f>'0005 - SO 09.5 Přípojka v...'!F37</f>
        <v>0</v>
      </c>
      <c r="BA123" s="91">
        <f>'0005 - SO 09.5 Přípojka v...'!F38</f>
        <v>0</v>
      </c>
      <c r="BB123" s="91">
        <f>'0005 - SO 09.5 Přípojka v...'!F39</f>
        <v>0</v>
      </c>
      <c r="BC123" s="91">
        <f>'0005 - SO 09.5 Přípojka v...'!F40</f>
        <v>0</v>
      </c>
      <c r="BD123" s="93">
        <f>'0005 - SO 09.5 Přípojka v...'!F41</f>
        <v>0</v>
      </c>
      <c r="BT123" s="26" t="s">
        <v>92</v>
      </c>
      <c r="BV123" s="26" t="s">
        <v>78</v>
      </c>
      <c r="BW123" s="26" t="s">
        <v>160</v>
      </c>
      <c r="BX123" s="26" t="s">
        <v>150</v>
      </c>
      <c r="CL123" s="26" t="s">
        <v>1</v>
      </c>
    </row>
    <row r="124" spans="1:90" s="4" customFormat="1" ht="16.5" customHeight="1">
      <c r="A124" s="94" t="s">
        <v>89</v>
      </c>
      <c r="B124" s="52"/>
      <c r="C124" s="10"/>
      <c r="D124" s="10"/>
      <c r="E124" s="10"/>
      <c r="F124" s="247" t="s">
        <v>106</v>
      </c>
      <c r="G124" s="247"/>
      <c r="H124" s="247"/>
      <c r="I124" s="247"/>
      <c r="J124" s="247"/>
      <c r="K124" s="10"/>
      <c r="L124" s="247" t="s">
        <v>161</v>
      </c>
      <c r="M124" s="247"/>
      <c r="N124" s="247"/>
      <c r="O124" s="247"/>
      <c r="P124" s="247"/>
      <c r="Q124" s="247"/>
      <c r="R124" s="247"/>
      <c r="S124" s="247"/>
      <c r="T124" s="247"/>
      <c r="U124" s="247"/>
      <c r="V124" s="247"/>
      <c r="W124" s="247"/>
      <c r="X124" s="247"/>
      <c r="Y124" s="247"/>
      <c r="Z124" s="247"/>
      <c r="AA124" s="247"/>
      <c r="AB124" s="247"/>
      <c r="AC124" s="247"/>
      <c r="AD124" s="247"/>
      <c r="AE124" s="247"/>
      <c r="AF124" s="247"/>
      <c r="AG124" s="238">
        <f>'0006 - SO 09.6 Provozní v...'!J34</f>
        <v>0</v>
      </c>
      <c r="AH124" s="239"/>
      <c r="AI124" s="239"/>
      <c r="AJ124" s="239"/>
      <c r="AK124" s="239"/>
      <c r="AL124" s="239"/>
      <c r="AM124" s="239"/>
      <c r="AN124" s="238">
        <f t="shared" si="0"/>
        <v>0</v>
      </c>
      <c r="AO124" s="239"/>
      <c r="AP124" s="239"/>
      <c r="AQ124" s="89" t="s">
        <v>87</v>
      </c>
      <c r="AR124" s="52"/>
      <c r="AS124" s="90">
        <v>0</v>
      </c>
      <c r="AT124" s="91">
        <f t="shared" si="1"/>
        <v>0</v>
      </c>
      <c r="AU124" s="92">
        <f>'0006 - SO 09.6 Provozní v...'!P132</f>
        <v>0</v>
      </c>
      <c r="AV124" s="91">
        <f>'0006 - SO 09.6 Provozní v...'!J37</f>
        <v>0</v>
      </c>
      <c r="AW124" s="91">
        <f>'0006 - SO 09.6 Provozní v...'!J38</f>
        <v>0</v>
      </c>
      <c r="AX124" s="91">
        <f>'0006 - SO 09.6 Provozní v...'!J39</f>
        <v>0</v>
      </c>
      <c r="AY124" s="91">
        <f>'0006 - SO 09.6 Provozní v...'!J40</f>
        <v>0</v>
      </c>
      <c r="AZ124" s="91">
        <f>'0006 - SO 09.6 Provozní v...'!F37</f>
        <v>0</v>
      </c>
      <c r="BA124" s="91">
        <f>'0006 - SO 09.6 Provozní v...'!F38</f>
        <v>0</v>
      </c>
      <c r="BB124" s="91">
        <f>'0006 - SO 09.6 Provozní v...'!F39</f>
        <v>0</v>
      </c>
      <c r="BC124" s="91">
        <f>'0006 - SO 09.6 Provozní v...'!F40</f>
        <v>0</v>
      </c>
      <c r="BD124" s="93">
        <f>'0006 - SO 09.6 Provozní v...'!F41</f>
        <v>0</v>
      </c>
      <c r="BT124" s="26" t="s">
        <v>92</v>
      </c>
      <c r="BV124" s="26" t="s">
        <v>78</v>
      </c>
      <c r="BW124" s="26" t="s">
        <v>162</v>
      </c>
      <c r="BX124" s="26" t="s">
        <v>150</v>
      </c>
      <c r="CL124" s="26" t="s">
        <v>1</v>
      </c>
    </row>
    <row r="125" spans="1:90" s="4" customFormat="1" ht="16.5" customHeight="1">
      <c r="A125" s="94" t="s">
        <v>89</v>
      </c>
      <c r="B125" s="52"/>
      <c r="C125" s="10"/>
      <c r="D125" s="10"/>
      <c r="E125" s="10"/>
      <c r="F125" s="247" t="s">
        <v>109</v>
      </c>
      <c r="G125" s="247"/>
      <c r="H125" s="247"/>
      <c r="I125" s="247"/>
      <c r="J125" s="247"/>
      <c r="K125" s="10"/>
      <c r="L125" s="247" t="s">
        <v>163</v>
      </c>
      <c r="M125" s="247"/>
      <c r="N125" s="247"/>
      <c r="O125" s="247"/>
      <c r="P125" s="247"/>
      <c r="Q125" s="247"/>
      <c r="R125" s="247"/>
      <c r="S125" s="247"/>
      <c r="T125" s="247"/>
      <c r="U125" s="247"/>
      <c r="V125" s="247"/>
      <c r="W125" s="247"/>
      <c r="X125" s="247"/>
      <c r="Y125" s="247"/>
      <c r="Z125" s="247"/>
      <c r="AA125" s="247"/>
      <c r="AB125" s="247"/>
      <c r="AC125" s="247"/>
      <c r="AD125" s="247"/>
      <c r="AE125" s="247"/>
      <c r="AF125" s="247"/>
      <c r="AG125" s="238">
        <f>'0007 - SO 09.7 Trasy kabe...'!J34</f>
        <v>0</v>
      </c>
      <c r="AH125" s="239"/>
      <c r="AI125" s="239"/>
      <c r="AJ125" s="239"/>
      <c r="AK125" s="239"/>
      <c r="AL125" s="239"/>
      <c r="AM125" s="239"/>
      <c r="AN125" s="238">
        <f t="shared" si="0"/>
        <v>0</v>
      </c>
      <c r="AO125" s="239"/>
      <c r="AP125" s="239"/>
      <c r="AQ125" s="89" t="s">
        <v>87</v>
      </c>
      <c r="AR125" s="52"/>
      <c r="AS125" s="90">
        <v>0</v>
      </c>
      <c r="AT125" s="91">
        <f t="shared" si="1"/>
        <v>0</v>
      </c>
      <c r="AU125" s="92">
        <f>'0007 - SO 09.7 Trasy kabe...'!P136</f>
        <v>0</v>
      </c>
      <c r="AV125" s="91">
        <f>'0007 - SO 09.7 Trasy kabe...'!J37</f>
        <v>0</v>
      </c>
      <c r="AW125" s="91">
        <f>'0007 - SO 09.7 Trasy kabe...'!J38</f>
        <v>0</v>
      </c>
      <c r="AX125" s="91">
        <f>'0007 - SO 09.7 Trasy kabe...'!J39</f>
        <v>0</v>
      </c>
      <c r="AY125" s="91">
        <f>'0007 - SO 09.7 Trasy kabe...'!J40</f>
        <v>0</v>
      </c>
      <c r="AZ125" s="91">
        <f>'0007 - SO 09.7 Trasy kabe...'!F37</f>
        <v>0</v>
      </c>
      <c r="BA125" s="91">
        <f>'0007 - SO 09.7 Trasy kabe...'!F38</f>
        <v>0</v>
      </c>
      <c r="BB125" s="91">
        <f>'0007 - SO 09.7 Trasy kabe...'!F39</f>
        <v>0</v>
      </c>
      <c r="BC125" s="91">
        <f>'0007 - SO 09.7 Trasy kabe...'!F40</f>
        <v>0</v>
      </c>
      <c r="BD125" s="93">
        <f>'0007 - SO 09.7 Trasy kabe...'!F41</f>
        <v>0</v>
      </c>
      <c r="BT125" s="26" t="s">
        <v>92</v>
      </c>
      <c r="BV125" s="26" t="s">
        <v>78</v>
      </c>
      <c r="BW125" s="26" t="s">
        <v>164</v>
      </c>
      <c r="BX125" s="26" t="s">
        <v>150</v>
      </c>
      <c r="CL125" s="26" t="s">
        <v>1</v>
      </c>
    </row>
    <row r="126" spans="1:90" s="4" customFormat="1" ht="23.25" customHeight="1">
      <c r="A126" s="94" t="s">
        <v>89</v>
      </c>
      <c r="B126" s="52"/>
      <c r="C126" s="10"/>
      <c r="D126" s="10"/>
      <c r="E126" s="10"/>
      <c r="F126" s="247" t="s">
        <v>112</v>
      </c>
      <c r="G126" s="247"/>
      <c r="H126" s="247"/>
      <c r="I126" s="247"/>
      <c r="J126" s="247"/>
      <c r="K126" s="10"/>
      <c r="L126" s="247" t="s">
        <v>165</v>
      </c>
      <c r="M126" s="247"/>
      <c r="N126" s="247"/>
      <c r="O126" s="247"/>
      <c r="P126" s="247"/>
      <c r="Q126" s="247"/>
      <c r="R126" s="247"/>
      <c r="S126" s="247"/>
      <c r="T126" s="247"/>
      <c r="U126" s="247"/>
      <c r="V126" s="247"/>
      <c r="W126" s="247"/>
      <c r="X126" s="247"/>
      <c r="Y126" s="247"/>
      <c r="Z126" s="247"/>
      <c r="AA126" s="247"/>
      <c r="AB126" s="247"/>
      <c r="AC126" s="247"/>
      <c r="AD126" s="247"/>
      <c r="AE126" s="247"/>
      <c r="AF126" s="247"/>
      <c r="AG126" s="238">
        <f>'0008 - SO 09.8 Výkop a zá...'!J34</f>
        <v>0</v>
      </c>
      <c r="AH126" s="239"/>
      <c r="AI126" s="239"/>
      <c r="AJ126" s="239"/>
      <c r="AK126" s="239"/>
      <c r="AL126" s="239"/>
      <c r="AM126" s="239"/>
      <c r="AN126" s="238">
        <f t="shared" si="0"/>
        <v>0</v>
      </c>
      <c r="AO126" s="239"/>
      <c r="AP126" s="239"/>
      <c r="AQ126" s="89" t="s">
        <v>87</v>
      </c>
      <c r="AR126" s="52"/>
      <c r="AS126" s="90">
        <v>0</v>
      </c>
      <c r="AT126" s="91">
        <f t="shared" si="1"/>
        <v>0</v>
      </c>
      <c r="AU126" s="92">
        <f>'0008 - SO 09.8 Výkop a zá...'!P131</f>
        <v>0</v>
      </c>
      <c r="AV126" s="91">
        <f>'0008 - SO 09.8 Výkop a zá...'!J37</f>
        <v>0</v>
      </c>
      <c r="AW126" s="91">
        <f>'0008 - SO 09.8 Výkop a zá...'!J38</f>
        <v>0</v>
      </c>
      <c r="AX126" s="91">
        <f>'0008 - SO 09.8 Výkop a zá...'!J39</f>
        <v>0</v>
      </c>
      <c r="AY126" s="91">
        <f>'0008 - SO 09.8 Výkop a zá...'!J40</f>
        <v>0</v>
      </c>
      <c r="AZ126" s="91">
        <f>'0008 - SO 09.8 Výkop a zá...'!F37</f>
        <v>0</v>
      </c>
      <c r="BA126" s="91">
        <f>'0008 - SO 09.8 Výkop a zá...'!F38</f>
        <v>0</v>
      </c>
      <c r="BB126" s="91">
        <f>'0008 - SO 09.8 Výkop a zá...'!F39</f>
        <v>0</v>
      </c>
      <c r="BC126" s="91">
        <f>'0008 - SO 09.8 Výkop a zá...'!F40</f>
        <v>0</v>
      </c>
      <c r="BD126" s="93">
        <f>'0008 - SO 09.8 Výkop a zá...'!F41</f>
        <v>0</v>
      </c>
      <c r="BT126" s="26" t="s">
        <v>92</v>
      </c>
      <c r="BV126" s="26" t="s">
        <v>78</v>
      </c>
      <c r="BW126" s="26" t="s">
        <v>166</v>
      </c>
      <c r="BX126" s="26" t="s">
        <v>150</v>
      </c>
      <c r="CL126" s="26" t="s">
        <v>1</v>
      </c>
    </row>
    <row r="127" spans="1:90" s="4" customFormat="1" ht="16.5" customHeight="1">
      <c r="A127" s="94" t="s">
        <v>89</v>
      </c>
      <c r="B127" s="52"/>
      <c r="C127" s="10"/>
      <c r="D127" s="10"/>
      <c r="E127" s="247" t="s">
        <v>167</v>
      </c>
      <c r="F127" s="247"/>
      <c r="G127" s="247"/>
      <c r="H127" s="247"/>
      <c r="I127" s="247"/>
      <c r="J127" s="10"/>
      <c r="K127" s="247" t="s">
        <v>168</v>
      </c>
      <c r="L127" s="247"/>
      <c r="M127" s="247"/>
      <c r="N127" s="247"/>
      <c r="O127" s="247"/>
      <c r="P127" s="247"/>
      <c r="Q127" s="247"/>
      <c r="R127" s="247"/>
      <c r="S127" s="247"/>
      <c r="T127" s="247"/>
      <c r="U127" s="247"/>
      <c r="V127" s="247"/>
      <c r="W127" s="247"/>
      <c r="X127" s="247"/>
      <c r="Y127" s="247"/>
      <c r="Z127" s="247"/>
      <c r="AA127" s="247"/>
      <c r="AB127" s="247"/>
      <c r="AC127" s="247"/>
      <c r="AD127" s="247"/>
      <c r="AE127" s="247"/>
      <c r="AF127" s="247"/>
      <c r="AG127" s="238">
        <f>'010 - SO 10 Detailní teré...'!J32</f>
        <v>0</v>
      </c>
      <c r="AH127" s="239"/>
      <c r="AI127" s="239"/>
      <c r="AJ127" s="239"/>
      <c r="AK127" s="239"/>
      <c r="AL127" s="239"/>
      <c r="AM127" s="239"/>
      <c r="AN127" s="238">
        <f t="shared" si="0"/>
        <v>0</v>
      </c>
      <c r="AO127" s="239"/>
      <c r="AP127" s="239"/>
      <c r="AQ127" s="89" t="s">
        <v>87</v>
      </c>
      <c r="AR127" s="52"/>
      <c r="AS127" s="90">
        <v>0</v>
      </c>
      <c r="AT127" s="91">
        <f t="shared" si="1"/>
        <v>0</v>
      </c>
      <c r="AU127" s="92">
        <f>'010 - SO 10 Detailní teré...'!P130</f>
        <v>0</v>
      </c>
      <c r="AV127" s="91">
        <f>'010 - SO 10 Detailní teré...'!J35</f>
        <v>0</v>
      </c>
      <c r="AW127" s="91">
        <f>'010 - SO 10 Detailní teré...'!J36</f>
        <v>0</v>
      </c>
      <c r="AX127" s="91">
        <f>'010 - SO 10 Detailní teré...'!J37</f>
        <v>0</v>
      </c>
      <c r="AY127" s="91">
        <f>'010 - SO 10 Detailní teré...'!J38</f>
        <v>0</v>
      </c>
      <c r="AZ127" s="91">
        <f>'010 - SO 10 Detailní teré...'!F35</f>
        <v>0</v>
      </c>
      <c r="BA127" s="91">
        <f>'010 - SO 10 Detailní teré...'!F36</f>
        <v>0</v>
      </c>
      <c r="BB127" s="91">
        <f>'010 - SO 10 Detailní teré...'!F37</f>
        <v>0</v>
      </c>
      <c r="BC127" s="91">
        <f>'010 - SO 10 Detailní teré...'!F38</f>
        <v>0</v>
      </c>
      <c r="BD127" s="93">
        <f>'010 - SO 10 Detailní teré...'!F39</f>
        <v>0</v>
      </c>
      <c r="BT127" s="26" t="s">
        <v>84</v>
      </c>
      <c r="BV127" s="26" t="s">
        <v>78</v>
      </c>
      <c r="BW127" s="26" t="s">
        <v>169</v>
      </c>
      <c r="BX127" s="26" t="s">
        <v>83</v>
      </c>
      <c r="CL127" s="26" t="s">
        <v>1</v>
      </c>
    </row>
    <row r="128" spans="1:90" s="4" customFormat="1" ht="16.5" customHeight="1">
      <c r="A128" s="94" t="s">
        <v>89</v>
      </c>
      <c r="B128" s="52"/>
      <c r="C128" s="10"/>
      <c r="D128" s="10"/>
      <c r="E128" s="247" t="s">
        <v>170</v>
      </c>
      <c r="F128" s="247"/>
      <c r="G128" s="247"/>
      <c r="H128" s="247"/>
      <c r="I128" s="247"/>
      <c r="J128" s="10"/>
      <c r="K128" s="247" t="s">
        <v>171</v>
      </c>
      <c r="L128" s="247"/>
      <c r="M128" s="247"/>
      <c r="N128" s="247"/>
      <c r="O128" s="247"/>
      <c r="P128" s="247"/>
      <c r="Q128" s="247"/>
      <c r="R128" s="247"/>
      <c r="S128" s="247"/>
      <c r="T128" s="247"/>
      <c r="U128" s="247"/>
      <c r="V128" s="247"/>
      <c r="W128" s="247"/>
      <c r="X128" s="247"/>
      <c r="Y128" s="247"/>
      <c r="Z128" s="247"/>
      <c r="AA128" s="247"/>
      <c r="AB128" s="247"/>
      <c r="AC128" s="247"/>
      <c r="AD128" s="247"/>
      <c r="AE128" s="247"/>
      <c r="AF128" s="247"/>
      <c r="AG128" s="238">
        <f>'011 - PS 04 Elektro-techn...'!J32</f>
        <v>0</v>
      </c>
      <c r="AH128" s="239"/>
      <c r="AI128" s="239"/>
      <c r="AJ128" s="239"/>
      <c r="AK128" s="239"/>
      <c r="AL128" s="239"/>
      <c r="AM128" s="239"/>
      <c r="AN128" s="238">
        <f t="shared" si="0"/>
        <v>0</v>
      </c>
      <c r="AO128" s="239"/>
      <c r="AP128" s="239"/>
      <c r="AQ128" s="89" t="s">
        <v>87</v>
      </c>
      <c r="AR128" s="52"/>
      <c r="AS128" s="90">
        <v>0</v>
      </c>
      <c r="AT128" s="91">
        <f t="shared" si="1"/>
        <v>0</v>
      </c>
      <c r="AU128" s="92">
        <f>'011 - PS 04 Elektro-techn...'!P127</f>
        <v>0</v>
      </c>
      <c r="AV128" s="91">
        <f>'011 - PS 04 Elektro-techn...'!J35</f>
        <v>0</v>
      </c>
      <c r="AW128" s="91">
        <f>'011 - PS 04 Elektro-techn...'!J36</f>
        <v>0</v>
      </c>
      <c r="AX128" s="91">
        <f>'011 - PS 04 Elektro-techn...'!J37</f>
        <v>0</v>
      </c>
      <c r="AY128" s="91">
        <f>'011 - PS 04 Elektro-techn...'!J38</f>
        <v>0</v>
      </c>
      <c r="AZ128" s="91">
        <f>'011 - PS 04 Elektro-techn...'!F35</f>
        <v>0</v>
      </c>
      <c r="BA128" s="91">
        <f>'011 - PS 04 Elektro-techn...'!F36</f>
        <v>0</v>
      </c>
      <c r="BB128" s="91">
        <f>'011 - PS 04 Elektro-techn...'!F37</f>
        <v>0</v>
      </c>
      <c r="BC128" s="91">
        <f>'011 - PS 04 Elektro-techn...'!F38</f>
        <v>0</v>
      </c>
      <c r="BD128" s="93">
        <f>'011 - PS 04 Elektro-techn...'!F39</f>
        <v>0</v>
      </c>
      <c r="BT128" s="26" t="s">
        <v>84</v>
      </c>
      <c r="BV128" s="26" t="s">
        <v>78</v>
      </c>
      <c r="BW128" s="26" t="s">
        <v>172</v>
      </c>
      <c r="BX128" s="26" t="s">
        <v>83</v>
      </c>
      <c r="CL128" s="26" t="s">
        <v>1</v>
      </c>
    </row>
    <row r="129" spans="1:90" s="4" customFormat="1" ht="16.5" customHeight="1">
      <c r="A129" s="94" t="s">
        <v>89</v>
      </c>
      <c r="B129" s="52"/>
      <c r="C129" s="10"/>
      <c r="D129" s="10"/>
      <c r="E129" s="247" t="s">
        <v>173</v>
      </c>
      <c r="F129" s="247"/>
      <c r="G129" s="247"/>
      <c r="H129" s="247"/>
      <c r="I129" s="247"/>
      <c r="J129" s="10"/>
      <c r="K129" s="247" t="s">
        <v>174</v>
      </c>
      <c r="L129" s="247"/>
      <c r="M129" s="247"/>
      <c r="N129" s="247"/>
      <c r="O129" s="247"/>
      <c r="P129" s="247"/>
      <c r="Q129" s="247"/>
      <c r="R129" s="247"/>
      <c r="S129" s="247"/>
      <c r="T129" s="247"/>
      <c r="U129" s="247"/>
      <c r="V129" s="247"/>
      <c r="W129" s="247"/>
      <c r="X129" s="247"/>
      <c r="Y129" s="247"/>
      <c r="Z129" s="247"/>
      <c r="AA129" s="247"/>
      <c r="AB129" s="247"/>
      <c r="AC129" s="247"/>
      <c r="AD129" s="247"/>
      <c r="AE129" s="247"/>
      <c r="AF129" s="247"/>
      <c r="AG129" s="238">
        <f>'012 - Ostatní a vedlejší ...'!J32</f>
        <v>0</v>
      </c>
      <c r="AH129" s="239"/>
      <c r="AI129" s="239"/>
      <c r="AJ129" s="239"/>
      <c r="AK129" s="239"/>
      <c r="AL129" s="239"/>
      <c r="AM129" s="239"/>
      <c r="AN129" s="238">
        <f t="shared" si="0"/>
        <v>0</v>
      </c>
      <c r="AO129" s="239"/>
      <c r="AP129" s="239"/>
      <c r="AQ129" s="89" t="s">
        <v>87</v>
      </c>
      <c r="AR129" s="52"/>
      <c r="AS129" s="95">
        <v>0</v>
      </c>
      <c r="AT129" s="96">
        <f t="shared" si="1"/>
        <v>0</v>
      </c>
      <c r="AU129" s="97">
        <f>'012 - Ostatní a vedlejší ...'!P146</f>
        <v>0</v>
      </c>
      <c r="AV129" s="96">
        <f>'012 - Ostatní a vedlejší ...'!J35</f>
        <v>0</v>
      </c>
      <c r="AW129" s="96">
        <f>'012 - Ostatní a vedlejší ...'!J36</f>
        <v>0</v>
      </c>
      <c r="AX129" s="96">
        <f>'012 - Ostatní a vedlejší ...'!J37</f>
        <v>0</v>
      </c>
      <c r="AY129" s="96">
        <f>'012 - Ostatní a vedlejší ...'!J38</f>
        <v>0</v>
      </c>
      <c r="AZ129" s="96">
        <f>'012 - Ostatní a vedlejší ...'!F35</f>
        <v>0</v>
      </c>
      <c r="BA129" s="96">
        <f>'012 - Ostatní a vedlejší ...'!F36</f>
        <v>0</v>
      </c>
      <c r="BB129" s="96">
        <f>'012 - Ostatní a vedlejší ...'!F37</f>
        <v>0</v>
      </c>
      <c r="BC129" s="96">
        <f>'012 - Ostatní a vedlejší ...'!F38</f>
        <v>0</v>
      </c>
      <c r="BD129" s="98">
        <f>'012 - Ostatní a vedlejší ...'!F39</f>
        <v>0</v>
      </c>
      <c r="BT129" s="26" t="s">
        <v>84</v>
      </c>
      <c r="BV129" s="26" t="s">
        <v>78</v>
      </c>
      <c r="BW129" s="26" t="s">
        <v>175</v>
      </c>
      <c r="BX129" s="26" t="s">
        <v>83</v>
      </c>
      <c r="CL129" s="26" t="s">
        <v>1</v>
      </c>
    </row>
    <row r="130" spans="1:90" s="2" customFormat="1" ht="30" customHeight="1">
      <c r="A130" s="33"/>
      <c r="B130" s="34"/>
      <c r="C130" s="33"/>
      <c r="D130" s="33"/>
      <c r="E130" s="33"/>
      <c r="F130" s="33"/>
      <c r="G130" s="33"/>
      <c r="H130" s="33"/>
      <c r="I130" s="33"/>
      <c r="J130" s="33"/>
      <c r="K130" s="33"/>
      <c r="L130" s="33"/>
      <c r="M130" s="33"/>
      <c r="N130" s="33"/>
      <c r="O130" s="33"/>
      <c r="P130" s="33"/>
      <c r="Q130" s="33"/>
      <c r="R130" s="33"/>
      <c r="S130" s="33"/>
      <c r="T130" s="33"/>
      <c r="U130" s="33"/>
      <c r="V130" s="33"/>
      <c r="W130" s="33"/>
      <c r="X130" s="33"/>
      <c r="Y130" s="33"/>
      <c r="Z130" s="33"/>
      <c r="AA130" s="33"/>
      <c r="AB130" s="33"/>
      <c r="AC130" s="33"/>
      <c r="AD130" s="33"/>
      <c r="AE130" s="33"/>
      <c r="AF130" s="33"/>
      <c r="AG130" s="33"/>
      <c r="AH130" s="33"/>
      <c r="AI130" s="33"/>
      <c r="AJ130" s="33"/>
      <c r="AK130" s="33"/>
      <c r="AL130" s="33"/>
      <c r="AM130" s="33"/>
      <c r="AN130" s="33"/>
      <c r="AO130" s="33"/>
      <c r="AP130" s="33"/>
      <c r="AQ130" s="33"/>
      <c r="AR130" s="34"/>
      <c r="AS130" s="33"/>
      <c r="AT130" s="33"/>
      <c r="AU130" s="33"/>
      <c r="AV130" s="33"/>
      <c r="AW130" s="33"/>
      <c r="AX130" s="33"/>
      <c r="AY130" s="33"/>
      <c r="AZ130" s="33"/>
      <c r="BA130" s="33"/>
      <c r="BB130" s="33"/>
      <c r="BC130" s="33"/>
      <c r="BD130" s="33"/>
      <c r="BE130" s="33"/>
    </row>
    <row r="131" spans="1:90" s="2" customFormat="1" ht="6.95" customHeight="1">
      <c r="A131" s="33"/>
      <c r="B131" s="48"/>
      <c r="C131" s="49"/>
      <c r="D131" s="49"/>
      <c r="E131" s="49"/>
      <c r="F131" s="49"/>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34"/>
      <c r="AS131" s="33"/>
      <c r="AT131" s="33"/>
      <c r="AU131" s="33"/>
      <c r="AV131" s="33"/>
      <c r="AW131" s="33"/>
      <c r="AX131" s="33"/>
      <c r="AY131" s="33"/>
      <c r="AZ131" s="33"/>
      <c r="BA131" s="33"/>
      <c r="BB131" s="33"/>
      <c r="BC131" s="33"/>
      <c r="BD131" s="33"/>
      <c r="BE131" s="33"/>
    </row>
  </sheetData>
  <mergeCells count="178">
    <mergeCell ref="F104:J104"/>
    <mergeCell ref="F112:J112"/>
    <mergeCell ref="E105:I105"/>
    <mergeCell ref="E127:I127"/>
    <mergeCell ref="E114:I114"/>
    <mergeCell ref="F124:J124"/>
    <mergeCell ref="F123:J123"/>
    <mergeCell ref="F122:J122"/>
    <mergeCell ref="F121:J121"/>
    <mergeCell ref="F120:J120"/>
    <mergeCell ref="F119:J119"/>
    <mergeCell ref="F126:J126"/>
    <mergeCell ref="F117:J117"/>
    <mergeCell ref="F125:J125"/>
    <mergeCell ref="F116:J116"/>
    <mergeCell ref="F110:J110"/>
    <mergeCell ref="F113:J113"/>
    <mergeCell ref="F109:J109"/>
    <mergeCell ref="K129:AF129"/>
    <mergeCell ref="E129:I129"/>
    <mergeCell ref="E128:I128"/>
    <mergeCell ref="E118:I118"/>
    <mergeCell ref="E111:I111"/>
    <mergeCell ref="E115:I115"/>
    <mergeCell ref="E107:I107"/>
    <mergeCell ref="E108:I108"/>
    <mergeCell ref="E106:I106"/>
    <mergeCell ref="K118:AF118"/>
    <mergeCell ref="K127:AF127"/>
    <mergeCell ref="K128:AF128"/>
    <mergeCell ref="K115:AF115"/>
    <mergeCell ref="K111:AF111"/>
    <mergeCell ref="L126:AF126"/>
    <mergeCell ref="L125:AF125"/>
    <mergeCell ref="L124:AF124"/>
    <mergeCell ref="L113:AF113"/>
    <mergeCell ref="L121:AF121"/>
    <mergeCell ref="L122:AF122"/>
    <mergeCell ref="L120:AF120"/>
    <mergeCell ref="L119:AF119"/>
    <mergeCell ref="L117:AF117"/>
    <mergeCell ref="L112:AF112"/>
    <mergeCell ref="L116:AF116"/>
    <mergeCell ref="L123:AF123"/>
    <mergeCell ref="AN100:AP100"/>
    <mergeCell ref="AG100:AM100"/>
    <mergeCell ref="AG94:AM94"/>
    <mergeCell ref="AN94:AP94"/>
    <mergeCell ref="K114:AF114"/>
    <mergeCell ref="K106:AF106"/>
    <mergeCell ref="K105:AF105"/>
    <mergeCell ref="K107:AF107"/>
    <mergeCell ref="K108:AF108"/>
    <mergeCell ref="L109:AF109"/>
    <mergeCell ref="L110:AF110"/>
    <mergeCell ref="L104:AF104"/>
    <mergeCell ref="AN129:AP129"/>
    <mergeCell ref="AG129:AM129"/>
    <mergeCell ref="L85:AO85"/>
    <mergeCell ref="C92:G92"/>
    <mergeCell ref="I92:AF92"/>
    <mergeCell ref="J95:AF95"/>
    <mergeCell ref="D95:H95"/>
    <mergeCell ref="K96:AF96"/>
    <mergeCell ref="E96:I96"/>
    <mergeCell ref="L97:AF97"/>
    <mergeCell ref="F97:J97"/>
    <mergeCell ref="F98:J98"/>
    <mergeCell ref="L98:AF98"/>
    <mergeCell ref="L99:AF99"/>
    <mergeCell ref="F99:J99"/>
    <mergeCell ref="L100:AF100"/>
    <mergeCell ref="F100:J100"/>
    <mergeCell ref="F101:J101"/>
    <mergeCell ref="L101:AF101"/>
    <mergeCell ref="L102:AF102"/>
    <mergeCell ref="F102:J102"/>
    <mergeCell ref="L103:AF103"/>
    <mergeCell ref="F103:J103"/>
    <mergeCell ref="AM87:AN87"/>
    <mergeCell ref="AN124:AP124"/>
    <mergeCell ref="AG124:AM124"/>
    <mergeCell ref="AN125:AP125"/>
    <mergeCell ref="AG125:AM125"/>
    <mergeCell ref="AN126:AP126"/>
    <mergeCell ref="AG126:AM126"/>
    <mergeCell ref="AN127:AP127"/>
    <mergeCell ref="AG127:AM127"/>
    <mergeCell ref="AN128:AP128"/>
    <mergeCell ref="AG128:AM128"/>
    <mergeCell ref="AN119:AP119"/>
    <mergeCell ref="AG119:AM119"/>
    <mergeCell ref="AN120:AP120"/>
    <mergeCell ref="AG120:AM120"/>
    <mergeCell ref="AG121:AM121"/>
    <mergeCell ref="AN121:AP121"/>
    <mergeCell ref="AN122:AP122"/>
    <mergeCell ref="AG122:AM122"/>
    <mergeCell ref="AN123:AP123"/>
    <mergeCell ref="AG123:AM123"/>
    <mergeCell ref="AN114:AP114"/>
    <mergeCell ref="AG114:AM114"/>
    <mergeCell ref="AG115:AM115"/>
    <mergeCell ref="AN115:AP115"/>
    <mergeCell ref="AN116:AP116"/>
    <mergeCell ref="AG116:AM116"/>
    <mergeCell ref="AN117:AP117"/>
    <mergeCell ref="AG117:AM117"/>
    <mergeCell ref="AN118:AP118"/>
    <mergeCell ref="AG118:AM118"/>
    <mergeCell ref="AG109:AM109"/>
    <mergeCell ref="AN109:AP109"/>
    <mergeCell ref="AN110:AP110"/>
    <mergeCell ref="AG110:AM110"/>
    <mergeCell ref="AN111:AP111"/>
    <mergeCell ref="AG111:AM111"/>
    <mergeCell ref="AG112:AM112"/>
    <mergeCell ref="AN112:AP112"/>
    <mergeCell ref="AG113:AM113"/>
    <mergeCell ref="AN113:AP113"/>
    <mergeCell ref="AN104:AP104"/>
    <mergeCell ref="AG104:AM104"/>
    <mergeCell ref="AN105:AP105"/>
    <mergeCell ref="AG105:AM105"/>
    <mergeCell ref="AN106:AP106"/>
    <mergeCell ref="AG106:AM106"/>
    <mergeCell ref="AN107:AP107"/>
    <mergeCell ref="AG107:AM107"/>
    <mergeCell ref="AG108:AM108"/>
    <mergeCell ref="AN108:AP108"/>
    <mergeCell ref="AK35:AO35"/>
    <mergeCell ref="X35:AB35"/>
    <mergeCell ref="AR2:BE2"/>
    <mergeCell ref="AG101:AM101"/>
    <mergeCell ref="AN101:AP101"/>
    <mergeCell ref="AN102:AP102"/>
    <mergeCell ref="AG102:AM102"/>
    <mergeCell ref="AN103:AP103"/>
    <mergeCell ref="AG103:AM103"/>
    <mergeCell ref="AM89:AP89"/>
    <mergeCell ref="AS89:AT91"/>
    <mergeCell ref="AM90:AP90"/>
    <mergeCell ref="AG92:AM92"/>
    <mergeCell ref="AN92:AP92"/>
    <mergeCell ref="AN95:AP95"/>
    <mergeCell ref="AG95:AM95"/>
    <mergeCell ref="AN96:AP96"/>
    <mergeCell ref="AG96:AM96"/>
    <mergeCell ref="AG97:AM97"/>
    <mergeCell ref="AN97:AP97"/>
    <mergeCell ref="AG98:AM98"/>
    <mergeCell ref="AN98:AP98"/>
    <mergeCell ref="AG99:AM99"/>
    <mergeCell ref="AN99:AP99"/>
    <mergeCell ref="BE5:BE34"/>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s>
  <hyperlinks>
    <hyperlink ref="A97" location="'0001 - SO 01.1 Bourání ka...'!C2" display="/" xr:uid="{00000000-0004-0000-0000-000000000000}"/>
    <hyperlink ref="A98" location="'0002 - SO 01.2 Stavební část'!C2" display="/" xr:uid="{00000000-0004-0000-0000-000001000000}"/>
    <hyperlink ref="A99" location="'0003 - SO 01.3 Ztravotně ...'!C2" display="/" xr:uid="{00000000-0004-0000-0000-000002000000}"/>
    <hyperlink ref="A100" location="'0004 - SO 01.4 Vzduchotec...'!C2" display="/" xr:uid="{00000000-0004-0000-0000-000003000000}"/>
    <hyperlink ref="A101" location="'0005 - SO 01.5 Vytápění'!C2" display="/" xr:uid="{00000000-0004-0000-0000-000004000000}"/>
    <hyperlink ref="A102" location="'0006 - SO 01.6 Měření a r...'!C2" display="/" xr:uid="{00000000-0004-0000-0000-000005000000}"/>
    <hyperlink ref="A103" location="'0007 - SO 01.7 Silnoproud...'!C2" display="/" xr:uid="{00000000-0004-0000-0000-000006000000}"/>
    <hyperlink ref="A104" location="'0008 - SO 01.8 Plynové ro...'!C2" display="/" xr:uid="{00000000-0004-0000-0000-000007000000}"/>
    <hyperlink ref="A105" location="'002 - SO 02 Skládka kalů'!C2" display="/" xr:uid="{00000000-0004-0000-0000-000008000000}"/>
    <hyperlink ref="A106" location="'003 - SO 03 Biofiltr'!C2" display="/" xr:uid="{00000000-0004-0000-0000-000009000000}"/>
    <hyperlink ref="A107" location="'004 - SO 04 Čerpací stani...'!C2" display="/" xr:uid="{00000000-0004-0000-0000-00000A000000}"/>
    <hyperlink ref="A109" location="'0001 - DSO 05.1 Bourání s...'!C2" display="/" xr:uid="{00000000-0004-0000-0000-00000B000000}"/>
    <hyperlink ref="A110" location="'0002 - DSO 05.2 Skladovac...'!C2" display="/" xr:uid="{00000000-0004-0000-0000-00000C000000}"/>
    <hyperlink ref="A112" location="'0001 - SO 06.1 Komunikace'!C2" display="/" xr:uid="{00000000-0004-0000-0000-00000D000000}"/>
    <hyperlink ref="A113" location="'0002 - SO 06.2 Chodník'!C2" display="/" xr:uid="{00000000-0004-0000-0000-00000E000000}"/>
    <hyperlink ref="A114" location="'007 - SO 07 Výměna trafa ...'!C2" display="/" xr:uid="{00000000-0004-0000-0000-00000F000000}"/>
    <hyperlink ref="A116" location="'0001 - SO 08.1 Rozvod ply...'!C2" display="/" xr:uid="{00000000-0004-0000-0000-000010000000}"/>
    <hyperlink ref="A117" location="'0002 - SO 08.2 Rozvod ply...'!C2" display="/" xr:uid="{00000000-0004-0000-0000-000011000000}"/>
    <hyperlink ref="A119" location="'0001 - SO 09.1 Areálová k...'!C2" display="/" xr:uid="{00000000-0004-0000-0000-000012000000}"/>
    <hyperlink ref="A120" location="'0002 - SO 09.2 Areálová k...'!C2" display="/" xr:uid="{00000000-0004-0000-0000-000013000000}"/>
    <hyperlink ref="A121" location="'0003 - SO 09.3 Přípojky d...'!C2" display="/" xr:uid="{00000000-0004-0000-0000-000014000000}"/>
    <hyperlink ref="A122" location="'0004 - SO 09.4 Výtlak kal...'!C2" display="/" xr:uid="{00000000-0004-0000-0000-000015000000}"/>
    <hyperlink ref="A123" location="'0005 - SO 09.5 Přípojka v...'!C2" display="/" xr:uid="{00000000-0004-0000-0000-000016000000}"/>
    <hyperlink ref="A124" location="'0006 - SO 09.6 Provozní v...'!C2" display="/" xr:uid="{00000000-0004-0000-0000-000017000000}"/>
    <hyperlink ref="A125" location="'0007 - SO 09.7 Trasy kabe...'!C2" display="/" xr:uid="{00000000-0004-0000-0000-000018000000}"/>
    <hyperlink ref="A126" location="'0008 - SO 09.8 Výkop a zá...'!C2" display="/" xr:uid="{00000000-0004-0000-0000-000019000000}"/>
    <hyperlink ref="A127" location="'010 - SO 10 Detailní teré...'!C2" display="/" xr:uid="{00000000-0004-0000-0000-00001A000000}"/>
    <hyperlink ref="A128" location="'011 - PS 04 Elektro-techn...'!C2" display="/" xr:uid="{00000000-0004-0000-0000-00001B000000}"/>
    <hyperlink ref="A129" location="'012 - Ostatní a vedlejší ...'!C2" display="/" xr:uid="{00000000-0004-0000-0000-00001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19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93</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180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182</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ROUND(J129,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ROUND((SUM(BE129:BE195)),  2)</f>
        <v>0</v>
      </c>
      <c r="G37" s="33"/>
      <c r="H37" s="33"/>
      <c r="I37" s="106">
        <v>0.21</v>
      </c>
      <c r="J37" s="105">
        <f>ROUND(((SUM(BE129:BE195))*I37),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ROUND((SUM(BF129:BF195)),  2)</f>
        <v>0</v>
      </c>
      <c r="G38" s="33"/>
      <c r="H38" s="33"/>
      <c r="I38" s="106">
        <v>0.15</v>
      </c>
      <c r="J38" s="105">
        <f>ROUND(((SUM(BF129:BF195))*I38),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ROUND((SUM(BG129:BG195)),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ROUND((SUM(BH129:BH195)),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ROUND((SUM(BI129:BI195)),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180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0001 - SO 01.1 Bourání kalových polí</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J129</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J130</f>
        <v>0</v>
      </c>
      <c r="L101" s="118"/>
    </row>
    <row r="102" spans="1:47" s="10" customFormat="1" ht="19.899999999999999" customHeight="1">
      <c r="B102" s="122"/>
      <c r="D102" s="123" t="s">
        <v>189</v>
      </c>
      <c r="E102" s="124"/>
      <c r="F102" s="124"/>
      <c r="G102" s="124"/>
      <c r="H102" s="124"/>
      <c r="I102" s="124"/>
      <c r="J102" s="125">
        <f>J131</f>
        <v>0</v>
      </c>
      <c r="L102" s="122"/>
    </row>
    <row r="103" spans="1:47" s="10" customFormat="1" ht="19.899999999999999" customHeight="1">
      <c r="B103" s="122"/>
      <c r="D103" s="123" t="s">
        <v>190</v>
      </c>
      <c r="E103" s="124"/>
      <c r="F103" s="124"/>
      <c r="G103" s="124"/>
      <c r="H103" s="124"/>
      <c r="I103" s="124"/>
      <c r="J103" s="125">
        <f>J161</f>
        <v>0</v>
      </c>
      <c r="L103" s="122"/>
    </row>
    <row r="104" spans="1:47" s="10" customFormat="1" ht="19.899999999999999" customHeight="1">
      <c r="B104" s="122"/>
      <c r="D104" s="123" t="s">
        <v>191</v>
      </c>
      <c r="E104" s="124"/>
      <c r="F104" s="124"/>
      <c r="G104" s="124"/>
      <c r="H104" s="124"/>
      <c r="I104" s="124"/>
      <c r="J104" s="125">
        <f>J166</f>
        <v>0</v>
      </c>
      <c r="L104" s="122"/>
    </row>
    <row r="105" spans="1:47" s="10" customFormat="1" ht="19.899999999999999" customHeight="1">
      <c r="B105" s="122"/>
      <c r="D105" s="123" t="s">
        <v>192</v>
      </c>
      <c r="E105" s="124"/>
      <c r="F105" s="124"/>
      <c r="G105" s="124"/>
      <c r="H105" s="124"/>
      <c r="I105" s="124"/>
      <c r="J105" s="125">
        <f>J181</f>
        <v>0</v>
      </c>
      <c r="L105" s="122"/>
    </row>
    <row r="106" spans="1:47" s="2" customFormat="1" ht="21.75" customHeight="1">
      <c r="A106" s="33"/>
      <c r="B106" s="34"/>
      <c r="C106" s="33"/>
      <c r="D106" s="33"/>
      <c r="E106" s="33"/>
      <c r="F106" s="33"/>
      <c r="G106" s="33"/>
      <c r="H106" s="33"/>
      <c r="I106" s="33"/>
      <c r="J106" s="33"/>
      <c r="K106" s="33"/>
      <c r="L106" s="43"/>
      <c r="S106" s="33"/>
      <c r="T106" s="33"/>
      <c r="U106" s="33"/>
      <c r="V106" s="33"/>
      <c r="W106" s="33"/>
      <c r="X106" s="33"/>
      <c r="Y106" s="33"/>
      <c r="Z106" s="33"/>
      <c r="AA106" s="33"/>
      <c r="AB106" s="33"/>
      <c r="AC106" s="33"/>
      <c r="AD106" s="33"/>
      <c r="AE106" s="33"/>
    </row>
    <row r="107" spans="1:47" s="2" customFormat="1" ht="6.95" customHeight="1">
      <c r="A107" s="33"/>
      <c r="B107" s="48"/>
      <c r="C107" s="49"/>
      <c r="D107" s="49"/>
      <c r="E107" s="49"/>
      <c r="F107" s="49"/>
      <c r="G107" s="49"/>
      <c r="H107" s="49"/>
      <c r="I107" s="49"/>
      <c r="J107" s="49"/>
      <c r="K107" s="49"/>
      <c r="L107" s="43"/>
      <c r="S107" s="33"/>
      <c r="T107" s="33"/>
      <c r="U107" s="33"/>
      <c r="V107" s="33"/>
      <c r="W107" s="33"/>
      <c r="X107" s="33"/>
      <c r="Y107" s="33"/>
      <c r="Z107" s="33"/>
      <c r="AA107" s="33"/>
      <c r="AB107" s="33"/>
      <c r="AC107" s="33"/>
      <c r="AD107" s="33"/>
      <c r="AE107" s="33"/>
    </row>
    <row r="111" spans="1:47" s="2" customFormat="1" ht="6.95" customHeight="1">
      <c r="A111" s="33"/>
      <c r="B111" s="50"/>
      <c r="C111" s="51"/>
      <c r="D111" s="51"/>
      <c r="E111" s="51"/>
      <c r="F111" s="51"/>
      <c r="G111" s="51"/>
      <c r="H111" s="51"/>
      <c r="I111" s="51"/>
      <c r="J111" s="51"/>
      <c r="K111" s="51"/>
      <c r="L111" s="43"/>
      <c r="S111" s="33"/>
      <c r="T111" s="33"/>
      <c r="U111" s="33"/>
      <c r="V111" s="33"/>
      <c r="W111" s="33"/>
      <c r="X111" s="33"/>
      <c r="Y111" s="33"/>
      <c r="Z111" s="33"/>
      <c r="AA111" s="33"/>
      <c r="AB111" s="33"/>
      <c r="AC111" s="33"/>
      <c r="AD111" s="33"/>
      <c r="AE111" s="33"/>
    </row>
    <row r="112" spans="1:47" s="2" customFormat="1" ht="24.95" customHeight="1">
      <c r="A112" s="33"/>
      <c r="B112" s="34"/>
      <c r="C112" s="22" t="s">
        <v>193</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31" s="2" customFormat="1" ht="6.9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12" customHeight="1">
      <c r="A114" s="33"/>
      <c r="B114" s="34"/>
      <c r="C114" s="28" t="s">
        <v>16</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26.25" customHeight="1">
      <c r="A115" s="33"/>
      <c r="B115" s="34"/>
      <c r="C115" s="33"/>
      <c r="D115" s="33"/>
      <c r="E115" s="262" t="str">
        <f>E7</f>
        <v>21.03 ČOV Šumperk, Sušárna čistírenských kalů - projektová dokumentace haly</v>
      </c>
      <c r="F115" s="263"/>
      <c r="G115" s="263"/>
      <c r="H115" s="263"/>
      <c r="I115" s="33"/>
      <c r="J115" s="33"/>
      <c r="K115" s="33"/>
      <c r="L115" s="43"/>
      <c r="S115" s="33"/>
      <c r="T115" s="33"/>
      <c r="U115" s="33"/>
      <c r="V115" s="33"/>
      <c r="W115" s="33"/>
      <c r="X115" s="33"/>
      <c r="Y115" s="33"/>
      <c r="Z115" s="33"/>
      <c r="AA115" s="33"/>
      <c r="AB115" s="33"/>
      <c r="AC115" s="33"/>
      <c r="AD115" s="33"/>
      <c r="AE115" s="33"/>
    </row>
    <row r="116" spans="1:31" s="1" customFormat="1" ht="12" customHeight="1">
      <c r="B116" s="21"/>
      <c r="C116" s="28" t="s">
        <v>177</v>
      </c>
      <c r="L116" s="21"/>
    </row>
    <row r="117" spans="1:31" s="1" customFormat="1" ht="23.25" customHeight="1">
      <c r="B117" s="21"/>
      <c r="E117" s="262" t="s">
        <v>178</v>
      </c>
      <c r="F117" s="222"/>
      <c r="G117" s="222"/>
      <c r="H117" s="222"/>
      <c r="L117" s="21"/>
    </row>
    <row r="118" spans="1:31" s="1" customFormat="1" ht="12" customHeight="1">
      <c r="B118" s="21"/>
      <c r="C118" s="28" t="s">
        <v>179</v>
      </c>
      <c r="L118" s="21"/>
    </row>
    <row r="119" spans="1:31" s="2" customFormat="1" ht="16.5" customHeight="1">
      <c r="A119" s="33"/>
      <c r="B119" s="34"/>
      <c r="C119" s="33"/>
      <c r="D119" s="33"/>
      <c r="E119" s="264" t="s">
        <v>180</v>
      </c>
      <c r="F119" s="265"/>
      <c r="G119" s="265"/>
      <c r="H119" s="265"/>
      <c r="I119" s="33"/>
      <c r="J119" s="33"/>
      <c r="K119" s="33"/>
      <c r="L119" s="43"/>
      <c r="S119" s="33"/>
      <c r="T119" s="33"/>
      <c r="U119" s="33"/>
      <c r="V119" s="33"/>
      <c r="W119" s="33"/>
      <c r="X119" s="33"/>
      <c r="Y119" s="33"/>
      <c r="Z119" s="33"/>
      <c r="AA119" s="33"/>
      <c r="AB119" s="33"/>
      <c r="AC119" s="33"/>
      <c r="AD119" s="33"/>
      <c r="AE119" s="33"/>
    </row>
    <row r="120" spans="1:31" s="2" customFormat="1" ht="12" customHeight="1">
      <c r="A120" s="33"/>
      <c r="B120" s="34"/>
      <c r="C120" s="28" t="s">
        <v>181</v>
      </c>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6.5" customHeight="1">
      <c r="A121" s="33"/>
      <c r="B121" s="34"/>
      <c r="C121" s="33"/>
      <c r="D121" s="33"/>
      <c r="E121" s="241" t="str">
        <f>E13</f>
        <v>0001 - SO 01.1 Bourání kalových polí</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6.95"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20</v>
      </c>
      <c r="D123" s="33"/>
      <c r="E123" s="33"/>
      <c r="F123" s="26" t="str">
        <f>F16</f>
        <v xml:space="preserve"> </v>
      </c>
      <c r="G123" s="33"/>
      <c r="H123" s="33"/>
      <c r="I123" s="28" t="s">
        <v>22</v>
      </c>
      <c r="J123" s="56" t="str">
        <f>IF(J16="","",J16)</f>
        <v>27. 4. 2022</v>
      </c>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25.7" customHeight="1">
      <c r="A125" s="33"/>
      <c r="B125" s="34"/>
      <c r="C125" s="28" t="s">
        <v>24</v>
      </c>
      <c r="D125" s="33"/>
      <c r="E125" s="33"/>
      <c r="F125" s="26" t="str">
        <f>E19</f>
        <v>Vodohospodářská zařízení Šumperk, a. s</v>
      </c>
      <c r="G125" s="33"/>
      <c r="H125" s="33"/>
      <c r="I125" s="28" t="s">
        <v>30</v>
      </c>
      <c r="J125" s="31" t="str">
        <f>E25</f>
        <v>Sweco Hydroprojekt a.s., divize Morava</v>
      </c>
      <c r="K125" s="33"/>
      <c r="L125" s="43"/>
      <c r="S125" s="33"/>
      <c r="T125" s="33"/>
      <c r="U125" s="33"/>
      <c r="V125" s="33"/>
      <c r="W125" s="33"/>
      <c r="X125" s="33"/>
      <c r="Y125" s="33"/>
      <c r="Z125" s="33"/>
      <c r="AA125" s="33"/>
      <c r="AB125" s="33"/>
      <c r="AC125" s="33"/>
      <c r="AD125" s="33"/>
      <c r="AE125" s="33"/>
    </row>
    <row r="126" spans="1:31" s="2" customFormat="1" ht="15.2" customHeight="1">
      <c r="A126" s="33"/>
      <c r="B126" s="34"/>
      <c r="C126" s="28" t="s">
        <v>28</v>
      </c>
      <c r="D126" s="33"/>
      <c r="E126" s="33"/>
      <c r="F126" s="26" t="str">
        <f>IF(E22="","",E22)</f>
        <v>Vyplň údaj</v>
      </c>
      <c r="G126" s="33"/>
      <c r="H126" s="33"/>
      <c r="I126" s="28" t="s">
        <v>33</v>
      </c>
      <c r="J126" s="31" t="str">
        <f>E28</f>
        <v xml:space="preserve"> </v>
      </c>
      <c r="K126" s="33"/>
      <c r="L126" s="43"/>
      <c r="S126" s="33"/>
      <c r="T126" s="33"/>
      <c r="U126" s="33"/>
      <c r="V126" s="33"/>
      <c r="W126" s="33"/>
      <c r="X126" s="33"/>
      <c r="Y126" s="33"/>
      <c r="Z126" s="33"/>
      <c r="AA126" s="33"/>
      <c r="AB126" s="33"/>
      <c r="AC126" s="33"/>
      <c r="AD126" s="33"/>
      <c r="AE126" s="33"/>
    </row>
    <row r="127" spans="1:31" s="2" customFormat="1" ht="10.3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11" customFormat="1" ht="29.25" customHeight="1">
      <c r="A128" s="126"/>
      <c r="B128" s="127"/>
      <c r="C128" s="128" t="s">
        <v>194</v>
      </c>
      <c r="D128" s="129" t="s">
        <v>61</v>
      </c>
      <c r="E128" s="129" t="s">
        <v>57</v>
      </c>
      <c r="F128" s="129" t="s">
        <v>58</v>
      </c>
      <c r="G128" s="129" t="s">
        <v>195</v>
      </c>
      <c r="H128" s="129" t="s">
        <v>196</v>
      </c>
      <c r="I128" s="129" t="s">
        <v>197</v>
      </c>
      <c r="J128" s="129" t="s">
        <v>185</v>
      </c>
      <c r="K128" s="130" t="s">
        <v>198</v>
      </c>
      <c r="L128" s="131"/>
      <c r="M128" s="63" t="s">
        <v>1</v>
      </c>
      <c r="N128" s="64" t="s">
        <v>40</v>
      </c>
      <c r="O128" s="64" t="s">
        <v>199</v>
      </c>
      <c r="P128" s="64" t="s">
        <v>200</v>
      </c>
      <c r="Q128" s="64" t="s">
        <v>201</v>
      </c>
      <c r="R128" s="64" t="s">
        <v>202</v>
      </c>
      <c r="S128" s="64" t="s">
        <v>203</v>
      </c>
      <c r="T128" s="65" t="s">
        <v>204</v>
      </c>
      <c r="U128" s="126"/>
      <c r="V128" s="126"/>
      <c r="W128" s="126"/>
      <c r="X128" s="126"/>
      <c r="Y128" s="126"/>
      <c r="Z128" s="126"/>
      <c r="AA128" s="126"/>
      <c r="AB128" s="126"/>
      <c r="AC128" s="126"/>
      <c r="AD128" s="126"/>
      <c r="AE128" s="126"/>
    </row>
    <row r="129" spans="1:65" s="2" customFormat="1" ht="22.9" customHeight="1">
      <c r="A129" s="33"/>
      <c r="B129" s="34"/>
      <c r="C129" s="70" t="s">
        <v>205</v>
      </c>
      <c r="D129" s="33"/>
      <c r="E129" s="33"/>
      <c r="F129" s="33"/>
      <c r="G129" s="33"/>
      <c r="H129" s="33"/>
      <c r="I129" s="33"/>
      <c r="J129" s="132">
        <f>BK129</f>
        <v>0</v>
      </c>
      <c r="K129" s="33"/>
      <c r="L129" s="34"/>
      <c r="M129" s="66"/>
      <c r="N129" s="57"/>
      <c r="O129" s="67"/>
      <c r="P129" s="133">
        <f>P130</f>
        <v>0</v>
      </c>
      <c r="Q129" s="67"/>
      <c r="R129" s="133">
        <f>R130</f>
        <v>0</v>
      </c>
      <c r="S129" s="67"/>
      <c r="T129" s="134">
        <f>T130</f>
        <v>1190.6199999999999</v>
      </c>
      <c r="U129" s="33"/>
      <c r="V129" s="33"/>
      <c r="W129" s="33"/>
      <c r="X129" s="33"/>
      <c r="Y129" s="33"/>
      <c r="Z129" s="33"/>
      <c r="AA129" s="33"/>
      <c r="AB129" s="33"/>
      <c r="AC129" s="33"/>
      <c r="AD129" s="33"/>
      <c r="AE129" s="33"/>
      <c r="AT129" s="18" t="s">
        <v>75</v>
      </c>
      <c r="AU129" s="18" t="s">
        <v>187</v>
      </c>
      <c r="BK129" s="135">
        <f>BK130</f>
        <v>0</v>
      </c>
    </row>
    <row r="130" spans="1:65" s="12" customFormat="1" ht="25.9" customHeight="1">
      <c r="B130" s="136"/>
      <c r="D130" s="137" t="s">
        <v>75</v>
      </c>
      <c r="E130" s="138" t="s">
        <v>206</v>
      </c>
      <c r="F130" s="138" t="s">
        <v>207</v>
      </c>
      <c r="I130" s="139"/>
      <c r="J130" s="140">
        <f>BK130</f>
        <v>0</v>
      </c>
      <c r="L130" s="136"/>
      <c r="M130" s="141"/>
      <c r="N130" s="142"/>
      <c r="O130" s="142"/>
      <c r="P130" s="143">
        <f>P131+P161+P166+P181</f>
        <v>0</v>
      </c>
      <c r="Q130" s="142"/>
      <c r="R130" s="143">
        <f>R131+R161+R166+R181</f>
        <v>0</v>
      </c>
      <c r="S130" s="142"/>
      <c r="T130" s="144">
        <f>T131+T161+T166+T181</f>
        <v>1190.6199999999999</v>
      </c>
      <c r="AR130" s="137" t="s">
        <v>82</v>
      </c>
      <c r="AT130" s="145" t="s">
        <v>75</v>
      </c>
      <c r="AU130" s="145" t="s">
        <v>76</v>
      </c>
      <c r="AY130" s="137" t="s">
        <v>208</v>
      </c>
      <c r="BK130" s="146">
        <f>BK131+BK161+BK166+BK181</f>
        <v>0</v>
      </c>
    </row>
    <row r="131" spans="1:65" s="12" customFormat="1" ht="22.9" customHeight="1">
      <c r="B131" s="136"/>
      <c r="D131" s="137" t="s">
        <v>75</v>
      </c>
      <c r="E131" s="147" t="s">
        <v>82</v>
      </c>
      <c r="F131" s="147" t="s">
        <v>209</v>
      </c>
      <c r="I131" s="139"/>
      <c r="J131" s="148">
        <f>BK131</f>
        <v>0</v>
      </c>
      <c r="L131" s="136"/>
      <c r="M131" s="141"/>
      <c r="N131" s="142"/>
      <c r="O131" s="142"/>
      <c r="P131" s="143">
        <f>SUM(P132:P160)</f>
        <v>0</v>
      </c>
      <c r="Q131" s="142"/>
      <c r="R131" s="143">
        <f>SUM(R132:R160)</f>
        <v>0</v>
      </c>
      <c r="S131" s="142"/>
      <c r="T131" s="144">
        <f>SUM(T132:T160)</f>
        <v>0</v>
      </c>
      <c r="AR131" s="137" t="s">
        <v>82</v>
      </c>
      <c r="AT131" s="145" t="s">
        <v>75</v>
      </c>
      <c r="AU131" s="145" t="s">
        <v>82</v>
      </c>
      <c r="AY131" s="137" t="s">
        <v>208</v>
      </c>
      <c r="BK131" s="146">
        <f>SUM(BK132:BK160)</f>
        <v>0</v>
      </c>
    </row>
    <row r="132" spans="1:65" s="2" customFormat="1" ht="24.2" customHeight="1">
      <c r="A132" s="33"/>
      <c r="B132" s="149"/>
      <c r="C132" s="150" t="s">
        <v>82</v>
      </c>
      <c r="D132" s="150" t="s">
        <v>210</v>
      </c>
      <c r="E132" s="151" t="s">
        <v>211</v>
      </c>
      <c r="F132" s="152" t="s">
        <v>212</v>
      </c>
      <c r="G132" s="153" t="s">
        <v>213</v>
      </c>
      <c r="H132" s="154">
        <v>335.5</v>
      </c>
      <c r="I132" s="155"/>
      <c r="J132" s="156">
        <f>ROUND(I132*H132,2)</f>
        <v>0</v>
      </c>
      <c r="K132" s="152" t="s">
        <v>214</v>
      </c>
      <c r="L132" s="34"/>
      <c r="M132" s="157" t="s">
        <v>1</v>
      </c>
      <c r="N132" s="158" t="s">
        <v>41</v>
      </c>
      <c r="O132" s="59"/>
      <c r="P132" s="159">
        <f>O132*H132</f>
        <v>0</v>
      </c>
      <c r="Q132" s="159">
        <v>0</v>
      </c>
      <c r="R132" s="159">
        <f>Q132*H132</f>
        <v>0</v>
      </c>
      <c r="S132" s="159">
        <v>0</v>
      </c>
      <c r="T132" s="160">
        <f>S132*H132</f>
        <v>0</v>
      </c>
      <c r="U132" s="33"/>
      <c r="V132" s="33"/>
      <c r="W132" s="33"/>
      <c r="X132" s="33"/>
      <c r="Y132" s="33"/>
      <c r="Z132" s="33"/>
      <c r="AA132" s="33"/>
      <c r="AB132" s="33"/>
      <c r="AC132" s="33"/>
      <c r="AD132" s="33"/>
      <c r="AE132" s="33"/>
      <c r="AR132" s="161" t="s">
        <v>215</v>
      </c>
      <c r="AT132" s="161" t="s">
        <v>210</v>
      </c>
      <c r="AU132" s="161" t="s">
        <v>84</v>
      </c>
      <c r="AY132" s="18" t="s">
        <v>208</v>
      </c>
      <c r="BE132" s="162">
        <f>IF(N132="základní",J132,0)</f>
        <v>0</v>
      </c>
      <c r="BF132" s="162">
        <f>IF(N132="snížená",J132,0)</f>
        <v>0</v>
      </c>
      <c r="BG132" s="162">
        <f>IF(N132="zákl. přenesená",J132,0)</f>
        <v>0</v>
      </c>
      <c r="BH132" s="162">
        <f>IF(N132="sníž. přenesená",J132,0)</f>
        <v>0</v>
      </c>
      <c r="BI132" s="162">
        <f>IF(N132="nulová",J132,0)</f>
        <v>0</v>
      </c>
      <c r="BJ132" s="18" t="s">
        <v>82</v>
      </c>
      <c r="BK132" s="162">
        <f>ROUND(I132*H132,2)</f>
        <v>0</v>
      </c>
      <c r="BL132" s="18" t="s">
        <v>215</v>
      </c>
      <c r="BM132" s="161" t="s">
        <v>216</v>
      </c>
    </row>
    <row r="133" spans="1:65" s="2" customFormat="1" ht="19.5">
      <c r="A133" s="33"/>
      <c r="B133" s="34"/>
      <c r="C133" s="33"/>
      <c r="D133" s="163" t="s">
        <v>217</v>
      </c>
      <c r="E133" s="33"/>
      <c r="F133" s="164" t="s">
        <v>218</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217</v>
      </c>
      <c r="AU133" s="18" t="s">
        <v>84</v>
      </c>
    </row>
    <row r="134" spans="1:65" s="2" customFormat="1" ht="19.5">
      <c r="A134" s="33"/>
      <c r="B134" s="34"/>
      <c r="C134" s="33"/>
      <c r="D134" s="163" t="s">
        <v>219</v>
      </c>
      <c r="E134" s="33"/>
      <c r="F134" s="168" t="s">
        <v>220</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219</v>
      </c>
      <c r="AU134" s="18" t="s">
        <v>84</v>
      </c>
    </row>
    <row r="135" spans="1:65" s="13" customFormat="1" ht="11.25">
      <c r="B135" s="169"/>
      <c r="D135" s="163" t="s">
        <v>221</v>
      </c>
      <c r="E135" s="170" t="s">
        <v>1</v>
      </c>
      <c r="F135" s="171" t="s">
        <v>222</v>
      </c>
      <c r="H135" s="172">
        <v>335.5</v>
      </c>
      <c r="I135" s="173"/>
      <c r="L135" s="169"/>
      <c r="M135" s="174"/>
      <c r="N135" s="175"/>
      <c r="O135" s="175"/>
      <c r="P135" s="175"/>
      <c r="Q135" s="175"/>
      <c r="R135" s="175"/>
      <c r="S135" s="175"/>
      <c r="T135" s="176"/>
      <c r="AT135" s="170" t="s">
        <v>221</v>
      </c>
      <c r="AU135" s="170" t="s">
        <v>84</v>
      </c>
      <c r="AV135" s="13" t="s">
        <v>84</v>
      </c>
      <c r="AW135" s="13" t="s">
        <v>32</v>
      </c>
      <c r="AX135" s="13" t="s">
        <v>82</v>
      </c>
      <c r="AY135" s="170" t="s">
        <v>208</v>
      </c>
    </row>
    <row r="136" spans="1:65" s="2" customFormat="1" ht="33" customHeight="1">
      <c r="A136" s="33"/>
      <c r="B136" s="149"/>
      <c r="C136" s="150" t="s">
        <v>84</v>
      </c>
      <c r="D136" s="150" t="s">
        <v>210</v>
      </c>
      <c r="E136" s="151" t="s">
        <v>223</v>
      </c>
      <c r="F136" s="152" t="s">
        <v>224</v>
      </c>
      <c r="G136" s="153" t="s">
        <v>225</v>
      </c>
      <c r="H136" s="154">
        <v>3242.39</v>
      </c>
      <c r="I136" s="155"/>
      <c r="J136" s="156">
        <f>ROUND(I136*H136,2)</f>
        <v>0</v>
      </c>
      <c r="K136" s="152" t="s">
        <v>214</v>
      </c>
      <c r="L136" s="34"/>
      <c r="M136" s="157" t="s">
        <v>1</v>
      </c>
      <c r="N136" s="158" t="s">
        <v>41</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215</v>
      </c>
      <c r="AT136" s="161" t="s">
        <v>210</v>
      </c>
      <c r="AU136" s="161" t="s">
        <v>84</v>
      </c>
      <c r="AY136" s="18" t="s">
        <v>208</v>
      </c>
      <c r="BE136" s="162">
        <f>IF(N136="základní",J136,0)</f>
        <v>0</v>
      </c>
      <c r="BF136" s="162">
        <f>IF(N136="snížená",J136,0)</f>
        <v>0</v>
      </c>
      <c r="BG136" s="162">
        <f>IF(N136="zákl. přenesená",J136,0)</f>
        <v>0</v>
      </c>
      <c r="BH136" s="162">
        <f>IF(N136="sníž. přenesená",J136,0)</f>
        <v>0</v>
      </c>
      <c r="BI136" s="162">
        <f>IF(N136="nulová",J136,0)</f>
        <v>0</v>
      </c>
      <c r="BJ136" s="18" t="s">
        <v>82</v>
      </c>
      <c r="BK136" s="162">
        <f>ROUND(I136*H136,2)</f>
        <v>0</v>
      </c>
      <c r="BL136" s="18" t="s">
        <v>215</v>
      </c>
      <c r="BM136" s="161" t="s">
        <v>226</v>
      </c>
    </row>
    <row r="137" spans="1:65" s="2" customFormat="1" ht="29.25">
      <c r="A137" s="33"/>
      <c r="B137" s="34"/>
      <c r="C137" s="33"/>
      <c r="D137" s="163" t="s">
        <v>217</v>
      </c>
      <c r="E137" s="33"/>
      <c r="F137" s="164" t="s">
        <v>227</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217</v>
      </c>
      <c r="AU137" s="18" t="s">
        <v>84</v>
      </c>
    </row>
    <row r="138" spans="1:65" s="2" customFormat="1" ht="29.25">
      <c r="A138" s="33"/>
      <c r="B138" s="34"/>
      <c r="C138" s="33"/>
      <c r="D138" s="163" t="s">
        <v>219</v>
      </c>
      <c r="E138" s="33"/>
      <c r="F138" s="168" t="s">
        <v>228</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219</v>
      </c>
      <c r="AU138" s="18" t="s">
        <v>84</v>
      </c>
    </row>
    <row r="139" spans="1:65" s="14" customFormat="1" ht="11.25">
      <c r="B139" s="177"/>
      <c r="D139" s="163" t="s">
        <v>221</v>
      </c>
      <c r="E139" s="178" t="s">
        <v>1</v>
      </c>
      <c r="F139" s="179" t="s">
        <v>229</v>
      </c>
      <c r="H139" s="178" t="s">
        <v>1</v>
      </c>
      <c r="I139" s="180"/>
      <c r="L139" s="177"/>
      <c r="M139" s="181"/>
      <c r="N139" s="182"/>
      <c r="O139" s="182"/>
      <c r="P139" s="182"/>
      <c r="Q139" s="182"/>
      <c r="R139" s="182"/>
      <c r="S139" s="182"/>
      <c r="T139" s="183"/>
      <c r="AT139" s="178" t="s">
        <v>221</v>
      </c>
      <c r="AU139" s="178" t="s">
        <v>84</v>
      </c>
      <c r="AV139" s="14" t="s">
        <v>82</v>
      </c>
      <c r="AW139" s="14" t="s">
        <v>32</v>
      </c>
      <c r="AX139" s="14" t="s">
        <v>76</v>
      </c>
      <c r="AY139" s="178" t="s">
        <v>208</v>
      </c>
    </row>
    <row r="140" spans="1:65" s="13" customFormat="1" ht="11.25">
      <c r="B140" s="169"/>
      <c r="D140" s="163" t="s">
        <v>221</v>
      </c>
      <c r="E140" s="170" t="s">
        <v>1</v>
      </c>
      <c r="F140" s="171" t="s">
        <v>230</v>
      </c>
      <c r="H140" s="172">
        <v>3903.9</v>
      </c>
      <c r="I140" s="173"/>
      <c r="L140" s="169"/>
      <c r="M140" s="174"/>
      <c r="N140" s="175"/>
      <c r="O140" s="175"/>
      <c r="P140" s="175"/>
      <c r="Q140" s="175"/>
      <c r="R140" s="175"/>
      <c r="S140" s="175"/>
      <c r="T140" s="176"/>
      <c r="AT140" s="170" t="s">
        <v>221</v>
      </c>
      <c r="AU140" s="170" t="s">
        <v>84</v>
      </c>
      <c r="AV140" s="13" t="s">
        <v>84</v>
      </c>
      <c r="AW140" s="13" t="s">
        <v>32</v>
      </c>
      <c r="AX140" s="13" t="s">
        <v>76</v>
      </c>
      <c r="AY140" s="170" t="s">
        <v>208</v>
      </c>
    </row>
    <row r="141" spans="1:65" s="13" customFormat="1" ht="11.25">
      <c r="B141" s="169"/>
      <c r="D141" s="163" t="s">
        <v>221</v>
      </c>
      <c r="E141" s="170" t="s">
        <v>1</v>
      </c>
      <c r="F141" s="171" t="s">
        <v>231</v>
      </c>
      <c r="H141" s="172">
        <v>-594.41</v>
      </c>
      <c r="I141" s="173"/>
      <c r="L141" s="169"/>
      <c r="M141" s="174"/>
      <c r="N141" s="175"/>
      <c r="O141" s="175"/>
      <c r="P141" s="175"/>
      <c r="Q141" s="175"/>
      <c r="R141" s="175"/>
      <c r="S141" s="175"/>
      <c r="T141" s="176"/>
      <c r="AT141" s="170" t="s">
        <v>221</v>
      </c>
      <c r="AU141" s="170" t="s">
        <v>84</v>
      </c>
      <c r="AV141" s="13" t="s">
        <v>84</v>
      </c>
      <c r="AW141" s="13" t="s">
        <v>32</v>
      </c>
      <c r="AX141" s="13" t="s">
        <v>76</v>
      </c>
      <c r="AY141" s="170" t="s">
        <v>208</v>
      </c>
    </row>
    <row r="142" spans="1:65" s="13" customFormat="1" ht="11.25">
      <c r="B142" s="169"/>
      <c r="D142" s="163" t="s">
        <v>221</v>
      </c>
      <c r="E142" s="170" t="s">
        <v>1</v>
      </c>
      <c r="F142" s="171" t="s">
        <v>232</v>
      </c>
      <c r="H142" s="172">
        <v>-67.099999999999994</v>
      </c>
      <c r="I142" s="173"/>
      <c r="L142" s="169"/>
      <c r="M142" s="174"/>
      <c r="N142" s="175"/>
      <c r="O142" s="175"/>
      <c r="P142" s="175"/>
      <c r="Q142" s="175"/>
      <c r="R142" s="175"/>
      <c r="S142" s="175"/>
      <c r="T142" s="176"/>
      <c r="AT142" s="170" t="s">
        <v>221</v>
      </c>
      <c r="AU142" s="170" t="s">
        <v>84</v>
      </c>
      <c r="AV142" s="13" t="s">
        <v>84</v>
      </c>
      <c r="AW142" s="13" t="s">
        <v>32</v>
      </c>
      <c r="AX142" s="13" t="s">
        <v>76</v>
      </c>
      <c r="AY142" s="170" t="s">
        <v>208</v>
      </c>
    </row>
    <row r="143" spans="1:65" s="15" customFormat="1" ht="11.25">
      <c r="B143" s="184"/>
      <c r="D143" s="163" t="s">
        <v>221</v>
      </c>
      <c r="E143" s="185" t="s">
        <v>1</v>
      </c>
      <c r="F143" s="186" t="s">
        <v>233</v>
      </c>
      <c r="H143" s="187">
        <v>3242.3900000000003</v>
      </c>
      <c r="I143" s="188"/>
      <c r="L143" s="184"/>
      <c r="M143" s="189"/>
      <c r="N143" s="190"/>
      <c r="O143" s="190"/>
      <c r="P143" s="190"/>
      <c r="Q143" s="190"/>
      <c r="R143" s="190"/>
      <c r="S143" s="190"/>
      <c r="T143" s="191"/>
      <c r="AT143" s="185" t="s">
        <v>221</v>
      </c>
      <c r="AU143" s="185" t="s">
        <v>84</v>
      </c>
      <c r="AV143" s="15" t="s">
        <v>215</v>
      </c>
      <c r="AW143" s="15" t="s">
        <v>32</v>
      </c>
      <c r="AX143" s="15" t="s">
        <v>82</v>
      </c>
      <c r="AY143" s="185" t="s">
        <v>208</v>
      </c>
    </row>
    <row r="144" spans="1:65" s="2" customFormat="1" ht="37.9" customHeight="1">
      <c r="A144" s="33"/>
      <c r="B144" s="149"/>
      <c r="C144" s="150" t="s">
        <v>92</v>
      </c>
      <c r="D144" s="150" t="s">
        <v>210</v>
      </c>
      <c r="E144" s="151" t="s">
        <v>234</v>
      </c>
      <c r="F144" s="152" t="s">
        <v>235</v>
      </c>
      <c r="G144" s="153" t="s">
        <v>225</v>
      </c>
      <c r="H144" s="154">
        <v>1587.7</v>
      </c>
      <c r="I144" s="155"/>
      <c r="J144" s="156">
        <f>ROUND(I144*H144,2)</f>
        <v>0</v>
      </c>
      <c r="K144" s="152" t="s">
        <v>214</v>
      </c>
      <c r="L144" s="34"/>
      <c r="M144" s="157" t="s">
        <v>1</v>
      </c>
      <c r="N144" s="158" t="s">
        <v>41</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215</v>
      </c>
      <c r="AT144" s="161" t="s">
        <v>210</v>
      </c>
      <c r="AU144" s="161" t="s">
        <v>84</v>
      </c>
      <c r="AY144" s="18" t="s">
        <v>208</v>
      </c>
      <c r="BE144" s="162">
        <f>IF(N144="základní",J144,0)</f>
        <v>0</v>
      </c>
      <c r="BF144" s="162">
        <f>IF(N144="snížená",J144,0)</f>
        <v>0</v>
      </c>
      <c r="BG144" s="162">
        <f>IF(N144="zákl. přenesená",J144,0)</f>
        <v>0</v>
      </c>
      <c r="BH144" s="162">
        <f>IF(N144="sníž. přenesená",J144,0)</f>
        <v>0</v>
      </c>
      <c r="BI144" s="162">
        <f>IF(N144="nulová",J144,0)</f>
        <v>0</v>
      </c>
      <c r="BJ144" s="18" t="s">
        <v>82</v>
      </c>
      <c r="BK144" s="162">
        <f>ROUND(I144*H144,2)</f>
        <v>0</v>
      </c>
      <c r="BL144" s="18" t="s">
        <v>215</v>
      </c>
      <c r="BM144" s="161" t="s">
        <v>236</v>
      </c>
    </row>
    <row r="145" spans="1:65" s="2" customFormat="1" ht="39">
      <c r="A145" s="33"/>
      <c r="B145" s="34"/>
      <c r="C145" s="33"/>
      <c r="D145" s="163" t="s">
        <v>217</v>
      </c>
      <c r="E145" s="33"/>
      <c r="F145" s="164" t="s">
        <v>237</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217</v>
      </c>
      <c r="AU145" s="18" t="s">
        <v>84</v>
      </c>
    </row>
    <row r="146" spans="1:65" s="14" customFormat="1" ht="11.25">
      <c r="B146" s="177"/>
      <c r="D146" s="163" t="s">
        <v>221</v>
      </c>
      <c r="E146" s="178" t="s">
        <v>1</v>
      </c>
      <c r="F146" s="179" t="s">
        <v>238</v>
      </c>
      <c r="H146" s="178" t="s">
        <v>1</v>
      </c>
      <c r="I146" s="180"/>
      <c r="L146" s="177"/>
      <c r="M146" s="181"/>
      <c r="N146" s="182"/>
      <c r="O146" s="182"/>
      <c r="P146" s="182"/>
      <c r="Q146" s="182"/>
      <c r="R146" s="182"/>
      <c r="S146" s="182"/>
      <c r="T146" s="183"/>
      <c r="AT146" s="178" t="s">
        <v>221</v>
      </c>
      <c r="AU146" s="178" t="s">
        <v>84</v>
      </c>
      <c r="AV146" s="14" t="s">
        <v>82</v>
      </c>
      <c r="AW146" s="14" t="s">
        <v>32</v>
      </c>
      <c r="AX146" s="14" t="s">
        <v>76</v>
      </c>
      <c r="AY146" s="178" t="s">
        <v>208</v>
      </c>
    </row>
    <row r="147" spans="1:65" s="13" customFormat="1" ht="11.25">
      <c r="B147" s="169"/>
      <c r="D147" s="163" t="s">
        <v>221</v>
      </c>
      <c r="E147" s="170" t="s">
        <v>1</v>
      </c>
      <c r="F147" s="171" t="s">
        <v>239</v>
      </c>
      <c r="H147" s="172">
        <v>1520.6</v>
      </c>
      <c r="I147" s="173"/>
      <c r="L147" s="169"/>
      <c r="M147" s="174"/>
      <c r="N147" s="175"/>
      <c r="O147" s="175"/>
      <c r="P147" s="175"/>
      <c r="Q147" s="175"/>
      <c r="R147" s="175"/>
      <c r="S147" s="175"/>
      <c r="T147" s="176"/>
      <c r="AT147" s="170" t="s">
        <v>221</v>
      </c>
      <c r="AU147" s="170" t="s">
        <v>84</v>
      </c>
      <c r="AV147" s="13" t="s">
        <v>84</v>
      </c>
      <c r="AW147" s="13" t="s">
        <v>32</v>
      </c>
      <c r="AX147" s="13" t="s">
        <v>76</v>
      </c>
      <c r="AY147" s="170" t="s">
        <v>208</v>
      </c>
    </row>
    <row r="148" spans="1:65" s="14" customFormat="1" ht="11.25">
      <c r="B148" s="177"/>
      <c r="D148" s="163" t="s">
        <v>221</v>
      </c>
      <c r="E148" s="178" t="s">
        <v>1</v>
      </c>
      <c r="F148" s="179" t="s">
        <v>240</v>
      </c>
      <c r="H148" s="178" t="s">
        <v>1</v>
      </c>
      <c r="I148" s="180"/>
      <c r="L148" s="177"/>
      <c r="M148" s="181"/>
      <c r="N148" s="182"/>
      <c r="O148" s="182"/>
      <c r="P148" s="182"/>
      <c r="Q148" s="182"/>
      <c r="R148" s="182"/>
      <c r="S148" s="182"/>
      <c r="T148" s="183"/>
      <c r="AT148" s="178" t="s">
        <v>221</v>
      </c>
      <c r="AU148" s="178" t="s">
        <v>84</v>
      </c>
      <c r="AV148" s="14" t="s">
        <v>82</v>
      </c>
      <c r="AW148" s="14" t="s">
        <v>32</v>
      </c>
      <c r="AX148" s="14" t="s">
        <v>76</v>
      </c>
      <c r="AY148" s="178" t="s">
        <v>208</v>
      </c>
    </row>
    <row r="149" spans="1:65" s="13" customFormat="1" ht="11.25">
      <c r="B149" s="169"/>
      <c r="D149" s="163" t="s">
        <v>221</v>
      </c>
      <c r="E149" s="170" t="s">
        <v>1</v>
      </c>
      <c r="F149" s="171" t="s">
        <v>241</v>
      </c>
      <c r="H149" s="172">
        <v>67.099999999999994</v>
      </c>
      <c r="I149" s="173"/>
      <c r="L149" s="169"/>
      <c r="M149" s="174"/>
      <c r="N149" s="175"/>
      <c r="O149" s="175"/>
      <c r="P149" s="175"/>
      <c r="Q149" s="175"/>
      <c r="R149" s="175"/>
      <c r="S149" s="175"/>
      <c r="T149" s="176"/>
      <c r="AT149" s="170" t="s">
        <v>221</v>
      </c>
      <c r="AU149" s="170" t="s">
        <v>84</v>
      </c>
      <c r="AV149" s="13" t="s">
        <v>84</v>
      </c>
      <c r="AW149" s="13" t="s">
        <v>32</v>
      </c>
      <c r="AX149" s="13" t="s">
        <v>76</v>
      </c>
      <c r="AY149" s="170" t="s">
        <v>208</v>
      </c>
    </row>
    <row r="150" spans="1:65" s="15" customFormat="1" ht="11.25">
      <c r="B150" s="184"/>
      <c r="D150" s="163" t="s">
        <v>221</v>
      </c>
      <c r="E150" s="185" t="s">
        <v>1</v>
      </c>
      <c r="F150" s="186" t="s">
        <v>233</v>
      </c>
      <c r="H150" s="187">
        <v>1587.6999999999998</v>
      </c>
      <c r="I150" s="188"/>
      <c r="L150" s="184"/>
      <c r="M150" s="189"/>
      <c r="N150" s="190"/>
      <c r="O150" s="190"/>
      <c r="P150" s="190"/>
      <c r="Q150" s="190"/>
      <c r="R150" s="190"/>
      <c r="S150" s="190"/>
      <c r="T150" s="191"/>
      <c r="AT150" s="185" t="s">
        <v>221</v>
      </c>
      <c r="AU150" s="185" t="s">
        <v>84</v>
      </c>
      <c r="AV150" s="15" t="s">
        <v>215</v>
      </c>
      <c r="AW150" s="15" t="s">
        <v>32</v>
      </c>
      <c r="AX150" s="15" t="s">
        <v>82</v>
      </c>
      <c r="AY150" s="185" t="s">
        <v>208</v>
      </c>
    </row>
    <row r="151" spans="1:65" s="2" customFormat="1" ht="37.9" customHeight="1">
      <c r="A151" s="33"/>
      <c r="B151" s="149"/>
      <c r="C151" s="150" t="s">
        <v>215</v>
      </c>
      <c r="D151" s="150" t="s">
        <v>210</v>
      </c>
      <c r="E151" s="151" t="s">
        <v>242</v>
      </c>
      <c r="F151" s="152" t="s">
        <v>243</v>
      </c>
      <c r="G151" s="153" t="s">
        <v>225</v>
      </c>
      <c r="H151" s="154">
        <v>1721.79</v>
      </c>
      <c r="I151" s="155"/>
      <c r="J151" s="156">
        <f>ROUND(I151*H151,2)</f>
        <v>0</v>
      </c>
      <c r="K151" s="152" t="s">
        <v>214</v>
      </c>
      <c r="L151" s="34"/>
      <c r="M151" s="157" t="s">
        <v>1</v>
      </c>
      <c r="N151" s="158" t="s">
        <v>41</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244</v>
      </c>
    </row>
    <row r="152" spans="1:65" s="2" customFormat="1" ht="39">
      <c r="A152" s="33"/>
      <c r="B152" s="34"/>
      <c r="C152" s="33"/>
      <c r="D152" s="163" t="s">
        <v>217</v>
      </c>
      <c r="E152" s="33"/>
      <c r="F152" s="164" t="s">
        <v>245</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14" customFormat="1" ht="11.25">
      <c r="B153" s="177"/>
      <c r="D153" s="163" t="s">
        <v>221</v>
      </c>
      <c r="E153" s="178" t="s">
        <v>1</v>
      </c>
      <c r="F153" s="179" t="s">
        <v>246</v>
      </c>
      <c r="H153" s="178" t="s">
        <v>1</v>
      </c>
      <c r="I153" s="180"/>
      <c r="L153" s="177"/>
      <c r="M153" s="181"/>
      <c r="N153" s="182"/>
      <c r="O153" s="182"/>
      <c r="P153" s="182"/>
      <c r="Q153" s="182"/>
      <c r="R153" s="182"/>
      <c r="S153" s="182"/>
      <c r="T153" s="183"/>
      <c r="AT153" s="178" t="s">
        <v>221</v>
      </c>
      <c r="AU153" s="178" t="s">
        <v>84</v>
      </c>
      <c r="AV153" s="14" t="s">
        <v>82</v>
      </c>
      <c r="AW153" s="14" t="s">
        <v>32</v>
      </c>
      <c r="AX153" s="14" t="s">
        <v>76</v>
      </c>
      <c r="AY153" s="178" t="s">
        <v>208</v>
      </c>
    </row>
    <row r="154" spans="1:65" s="13" customFormat="1" ht="11.25">
      <c r="B154" s="169"/>
      <c r="D154" s="163" t="s">
        <v>221</v>
      </c>
      <c r="E154" s="170" t="s">
        <v>1</v>
      </c>
      <c r="F154" s="171" t="s">
        <v>247</v>
      </c>
      <c r="H154" s="172">
        <v>3242.39</v>
      </c>
      <c r="I154" s="173"/>
      <c r="L154" s="169"/>
      <c r="M154" s="174"/>
      <c r="N154" s="175"/>
      <c r="O154" s="175"/>
      <c r="P154" s="175"/>
      <c r="Q154" s="175"/>
      <c r="R154" s="175"/>
      <c r="S154" s="175"/>
      <c r="T154" s="176"/>
      <c r="AT154" s="170" t="s">
        <v>221</v>
      </c>
      <c r="AU154" s="170" t="s">
        <v>84</v>
      </c>
      <c r="AV154" s="13" t="s">
        <v>84</v>
      </c>
      <c r="AW154" s="13" t="s">
        <v>32</v>
      </c>
      <c r="AX154" s="13" t="s">
        <v>76</v>
      </c>
      <c r="AY154" s="170" t="s">
        <v>208</v>
      </c>
    </row>
    <row r="155" spans="1:65" s="14" customFormat="1" ht="11.25">
      <c r="B155" s="177"/>
      <c r="D155" s="163" t="s">
        <v>221</v>
      </c>
      <c r="E155" s="178" t="s">
        <v>1</v>
      </c>
      <c r="F155" s="179" t="s">
        <v>248</v>
      </c>
      <c r="H155" s="178" t="s">
        <v>1</v>
      </c>
      <c r="I155" s="180"/>
      <c r="L155" s="177"/>
      <c r="M155" s="181"/>
      <c r="N155" s="182"/>
      <c r="O155" s="182"/>
      <c r="P155" s="182"/>
      <c r="Q155" s="182"/>
      <c r="R155" s="182"/>
      <c r="S155" s="182"/>
      <c r="T155" s="183"/>
      <c r="AT155" s="178" t="s">
        <v>221</v>
      </c>
      <c r="AU155" s="178" t="s">
        <v>84</v>
      </c>
      <c r="AV155" s="14" t="s">
        <v>82</v>
      </c>
      <c r="AW155" s="14" t="s">
        <v>32</v>
      </c>
      <c r="AX155" s="14" t="s">
        <v>76</v>
      </c>
      <c r="AY155" s="178" t="s">
        <v>208</v>
      </c>
    </row>
    <row r="156" spans="1:65" s="13" customFormat="1" ht="11.25">
      <c r="B156" s="169"/>
      <c r="D156" s="163" t="s">
        <v>221</v>
      </c>
      <c r="E156" s="170" t="s">
        <v>1</v>
      </c>
      <c r="F156" s="171" t="s">
        <v>249</v>
      </c>
      <c r="H156" s="172">
        <v>-1520.6</v>
      </c>
      <c r="I156" s="173"/>
      <c r="L156" s="169"/>
      <c r="M156" s="174"/>
      <c r="N156" s="175"/>
      <c r="O156" s="175"/>
      <c r="P156" s="175"/>
      <c r="Q156" s="175"/>
      <c r="R156" s="175"/>
      <c r="S156" s="175"/>
      <c r="T156" s="176"/>
      <c r="AT156" s="170" t="s">
        <v>221</v>
      </c>
      <c r="AU156" s="170" t="s">
        <v>84</v>
      </c>
      <c r="AV156" s="13" t="s">
        <v>84</v>
      </c>
      <c r="AW156" s="13" t="s">
        <v>32</v>
      </c>
      <c r="AX156" s="13" t="s">
        <v>76</v>
      </c>
      <c r="AY156" s="170" t="s">
        <v>208</v>
      </c>
    </row>
    <row r="157" spans="1:65" s="15" customFormat="1" ht="11.25">
      <c r="B157" s="184"/>
      <c r="D157" s="163" t="s">
        <v>221</v>
      </c>
      <c r="E157" s="185" t="s">
        <v>1</v>
      </c>
      <c r="F157" s="186" t="s">
        <v>233</v>
      </c>
      <c r="H157" s="187">
        <v>1721.79</v>
      </c>
      <c r="I157" s="188"/>
      <c r="L157" s="184"/>
      <c r="M157" s="189"/>
      <c r="N157" s="190"/>
      <c r="O157" s="190"/>
      <c r="P157" s="190"/>
      <c r="Q157" s="190"/>
      <c r="R157" s="190"/>
      <c r="S157" s="190"/>
      <c r="T157" s="191"/>
      <c r="AT157" s="185" t="s">
        <v>221</v>
      </c>
      <c r="AU157" s="185" t="s">
        <v>84</v>
      </c>
      <c r="AV157" s="15" t="s">
        <v>215</v>
      </c>
      <c r="AW157" s="15" t="s">
        <v>32</v>
      </c>
      <c r="AX157" s="15" t="s">
        <v>82</v>
      </c>
      <c r="AY157" s="185" t="s">
        <v>208</v>
      </c>
    </row>
    <row r="158" spans="1:65" s="2" customFormat="1" ht="33" customHeight="1">
      <c r="A158" s="33"/>
      <c r="B158" s="149"/>
      <c r="C158" s="150" t="s">
        <v>250</v>
      </c>
      <c r="D158" s="150" t="s">
        <v>210</v>
      </c>
      <c r="E158" s="151" t="s">
        <v>251</v>
      </c>
      <c r="F158" s="152" t="s">
        <v>252</v>
      </c>
      <c r="G158" s="153" t="s">
        <v>253</v>
      </c>
      <c r="H158" s="154">
        <v>3098.3220000000001</v>
      </c>
      <c r="I158" s="155"/>
      <c r="J158" s="156">
        <f>ROUND(I158*H158,2)</f>
        <v>0</v>
      </c>
      <c r="K158" s="152" t="s">
        <v>214</v>
      </c>
      <c r="L158" s="34"/>
      <c r="M158" s="157" t="s">
        <v>1</v>
      </c>
      <c r="N158" s="158" t="s">
        <v>41</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215</v>
      </c>
      <c r="AT158" s="161" t="s">
        <v>210</v>
      </c>
      <c r="AU158" s="161" t="s">
        <v>84</v>
      </c>
      <c r="AY158" s="18" t="s">
        <v>208</v>
      </c>
      <c r="BE158" s="162">
        <f>IF(N158="základní",J158,0)</f>
        <v>0</v>
      </c>
      <c r="BF158" s="162">
        <f>IF(N158="snížená",J158,0)</f>
        <v>0</v>
      </c>
      <c r="BG158" s="162">
        <f>IF(N158="zákl. přenesená",J158,0)</f>
        <v>0</v>
      </c>
      <c r="BH158" s="162">
        <f>IF(N158="sníž. přenesená",J158,0)</f>
        <v>0</v>
      </c>
      <c r="BI158" s="162">
        <f>IF(N158="nulová",J158,0)</f>
        <v>0</v>
      </c>
      <c r="BJ158" s="18" t="s">
        <v>82</v>
      </c>
      <c r="BK158" s="162">
        <f>ROUND(I158*H158,2)</f>
        <v>0</v>
      </c>
      <c r="BL158" s="18" t="s">
        <v>215</v>
      </c>
      <c r="BM158" s="161" t="s">
        <v>254</v>
      </c>
    </row>
    <row r="159" spans="1:65" s="2" customFormat="1" ht="29.25">
      <c r="A159" s="33"/>
      <c r="B159" s="34"/>
      <c r="C159" s="33"/>
      <c r="D159" s="163" t="s">
        <v>217</v>
      </c>
      <c r="E159" s="33"/>
      <c r="F159" s="164" t="s">
        <v>255</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217</v>
      </c>
      <c r="AU159" s="18" t="s">
        <v>84</v>
      </c>
    </row>
    <row r="160" spans="1:65" s="13" customFormat="1" ht="11.25">
      <c r="B160" s="169"/>
      <c r="D160" s="163" t="s">
        <v>221</v>
      </c>
      <c r="F160" s="171" t="s">
        <v>256</v>
      </c>
      <c r="H160" s="172">
        <v>3098.3220000000001</v>
      </c>
      <c r="I160" s="173"/>
      <c r="L160" s="169"/>
      <c r="M160" s="174"/>
      <c r="N160" s="175"/>
      <c r="O160" s="175"/>
      <c r="P160" s="175"/>
      <c r="Q160" s="175"/>
      <c r="R160" s="175"/>
      <c r="S160" s="175"/>
      <c r="T160" s="176"/>
      <c r="AT160" s="170" t="s">
        <v>221</v>
      </c>
      <c r="AU160" s="170" t="s">
        <v>84</v>
      </c>
      <c r="AV160" s="13" t="s">
        <v>84</v>
      </c>
      <c r="AW160" s="13" t="s">
        <v>3</v>
      </c>
      <c r="AX160" s="13" t="s">
        <v>82</v>
      </c>
      <c r="AY160" s="170" t="s">
        <v>208</v>
      </c>
    </row>
    <row r="161" spans="1:65" s="12" customFormat="1" ht="22.9" customHeight="1">
      <c r="B161" s="136"/>
      <c r="D161" s="137" t="s">
        <v>75</v>
      </c>
      <c r="E161" s="147" t="s">
        <v>257</v>
      </c>
      <c r="F161" s="147" t="s">
        <v>258</v>
      </c>
      <c r="I161" s="139"/>
      <c r="J161" s="148">
        <f>BK161</f>
        <v>0</v>
      </c>
      <c r="L161" s="136"/>
      <c r="M161" s="141"/>
      <c r="N161" s="142"/>
      <c r="O161" s="142"/>
      <c r="P161" s="143">
        <f>SUM(P162:P165)</f>
        <v>0</v>
      </c>
      <c r="Q161" s="142"/>
      <c r="R161" s="143">
        <f>SUM(R162:R165)</f>
        <v>0</v>
      </c>
      <c r="S161" s="142"/>
      <c r="T161" s="144">
        <f>SUM(T162:T165)</f>
        <v>1.8</v>
      </c>
      <c r="AR161" s="137" t="s">
        <v>82</v>
      </c>
      <c r="AT161" s="145" t="s">
        <v>75</v>
      </c>
      <c r="AU161" s="145" t="s">
        <v>82</v>
      </c>
      <c r="AY161" s="137" t="s">
        <v>208</v>
      </c>
      <c r="BK161" s="146">
        <f>SUM(BK162:BK165)</f>
        <v>0</v>
      </c>
    </row>
    <row r="162" spans="1:65" s="2" customFormat="1" ht="21.75" customHeight="1">
      <c r="A162" s="33"/>
      <c r="B162" s="149"/>
      <c r="C162" s="150" t="s">
        <v>259</v>
      </c>
      <c r="D162" s="150" t="s">
        <v>210</v>
      </c>
      <c r="E162" s="151" t="s">
        <v>260</v>
      </c>
      <c r="F162" s="152" t="s">
        <v>261</v>
      </c>
      <c r="G162" s="153" t="s">
        <v>262</v>
      </c>
      <c r="H162" s="154">
        <v>360</v>
      </c>
      <c r="I162" s="155"/>
      <c r="J162" s="156">
        <f>ROUND(I162*H162,2)</f>
        <v>0</v>
      </c>
      <c r="K162" s="152" t="s">
        <v>214</v>
      </c>
      <c r="L162" s="34"/>
      <c r="M162" s="157" t="s">
        <v>1</v>
      </c>
      <c r="N162" s="158" t="s">
        <v>41</v>
      </c>
      <c r="O162" s="59"/>
      <c r="P162" s="159">
        <f>O162*H162</f>
        <v>0</v>
      </c>
      <c r="Q162" s="159">
        <v>0</v>
      </c>
      <c r="R162" s="159">
        <f>Q162*H162</f>
        <v>0</v>
      </c>
      <c r="S162" s="159">
        <v>5.0000000000000001E-3</v>
      </c>
      <c r="T162" s="160">
        <f>S162*H162</f>
        <v>1.8</v>
      </c>
      <c r="U162" s="33"/>
      <c r="V162" s="33"/>
      <c r="W162" s="33"/>
      <c r="X162" s="33"/>
      <c r="Y162" s="33"/>
      <c r="Z162" s="33"/>
      <c r="AA162" s="33"/>
      <c r="AB162" s="33"/>
      <c r="AC162" s="33"/>
      <c r="AD162" s="33"/>
      <c r="AE162" s="33"/>
      <c r="AR162" s="161" t="s">
        <v>215</v>
      </c>
      <c r="AT162" s="161" t="s">
        <v>210</v>
      </c>
      <c r="AU162" s="161" t="s">
        <v>84</v>
      </c>
      <c r="AY162" s="18" t="s">
        <v>208</v>
      </c>
      <c r="BE162" s="162">
        <f>IF(N162="základní",J162,0)</f>
        <v>0</v>
      </c>
      <c r="BF162" s="162">
        <f>IF(N162="snížená",J162,0)</f>
        <v>0</v>
      </c>
      <c r="BG162" s="162">
        <f>IF(N162="zákl. přenesená",J162,0)</f>
        <v>0</v>
      </c>
      <c r="BH162" s="162">
        <f>IF(N162="sníž. přenesená",J162,0)</f>
        <v>0</v>
      </c>
      <c r="BI162" s="162">
        <f>IF(N162="nulová",J162,0)</f>
        <v>0</v>
      </c>
      <c r="BJ162" s="18" t="s">
        <v>82</v>
      </c>
      <c r="BK162" s="162">
        <f>ROUND(I162*H162,2)</f>
        <v>0</v>
      </c>
      <c r="BL162" s="18" t="s">
        <v>215</v>
      </c>
      <c r="BM162" s="161" t="s">
        <v>263</v>
      </c>
    </row>
    <row r="163" spans="1:65" s="2" customFormat="1" ht="19.5">
      <c r="A163" s="33"/>
      <c r="B163" s="34"/>
      <c r="C163" s="33"/>
      <c r="D163" s="163" t="s">
        <v>217</v>
      </c>
      <c r="E163" s="33"/>
      <c r="F163" s="164" t="s">
        <v>264</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217</v>
      </c>
      <c r="AU163" s="18" t="s">
        <v>84</v>
      </c>
    </row>
    <row r="164" spans="1:65" s="2" customFormat="1" ht="19.5">
      <c r="A164" s="33"/>
      <c r="B164" s="34"/>
      <c r="C164" s="33"/>
      <c r="D164" s="163" t="s">
        <v>219</v>
      </c>
      <c r="E164" s="33"/>
      <c r="F164" s="168" t="s">
        <v>265</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219</v>
      </c>
      <c r="AU164" s="18" t="s">
        <v>84</v>
      </c>
    </row>
    <row r="165" spans="1:65" s="13" customFormat="1" ht="11.25">
      <c r="B165" s="169"/>
      <c r="D165" s="163" t="s">
        <v>221</v>
      </c>
      <c r="E165" s="170" t="s">
        <v>1</v>
      </c>
      <c r="F165" s="171" t="s">
        <v>266</v>
      </c>
      <c r="H165" s="172">
        <v>360</v>
      </c>
      <c r="I165" s="173"/>
      <c r="L165" s="169"/>
      <c r="M165" s="174"/>
      <c r="N165" s="175"/>
      <c r="O165" s="175"/>
      <c r="P165" s="175"/>
      <c r="Q165" s="175"/>
      <c r="R165" s="175"/>
      <c r="S165" s="175"/>
      <c r="T165" s="176"/>
      <c r="AT165" s="170" t="s">
        <v>221</v>
      </c>
      <c r="AU165" s="170" t="s">
        <v>84</v>
      </c>
      <c r="AV165" s="13" t="s">
        <v>84</v>
      </c>
      <c r="AW165" s="13" t="s">
        <v>32</v>
      </c>
      <c r="AX165" s="13" t="s">
        <v>82</v>
      </c>
      <c r="AY165" s="170" t="s">
        <v>208</v>
      </c>
    </row>
    <row r="166" spans="1:65" s="12" customFormat="1" ht="22.9" customHeight="1">
      <c r="B166" s="136"/>
      <c r="D166" s="137" t="s">
        <v>75</v>
      </c>
      <c r="E166" s="147" t="s">
        <v>267</v>
      </c>
      <c r="F166" s="147" t="s">
        <v>268</v>
      </c>
      <c r="I166" s="139"/>
      <c r="J166" s="148">
        <f>BK166</f>
        <v>0</v>
      </c>
      <c r="L166" s="136"/>
      <c r="M166" s="141"/>
      <c r="N166" s="142"/>
      <c r="O166" s="142"/>
      <c r="P166" s="143">
        <f>SUM(P167:P180)</f>
        <v>0</v>
      </c>
      <c r="Q166" s="142"/>
      <c r="R166" s="143">
        <f>SUM(R167:R180)</f>
        <v>0</v>
      </c>
      <c r="S166" s="142"/>
      <c r="T166" s="144">
        <f>SUM(T167:T180)</f>
        <v>1188.82</v>
      </c>
      <c r="AR166" s="137" t="s">
        <v>82</v>
      </c>
      <c r="AT166" s="145" t="s">
        <v>75</v>
      </c>
      <c r="AU166" s="145" t="s">
        <v>82</v>
      </c>
      <c r="AY166" s="137" t="s">
        <v>208</v>
      </c>
      <c r="BK166" s="146">
        <f>SUM(BK167:BK180)</f>
        <v>0</v>
      </c>
    </row>
    <row r="167" spans="1:65" s="2" customFormat="1" ht="21.75" customHeight="1">
      <c r="A167" s="33"/>
      <c r="B167" s="149"/>
      <c r="C167" s="150" t="s">
        <v>269</v>
      </c>
      <c r="D167" s="150" t="s">
        <v>210</v>
      </c>
      <c r="E167" s="151" t="s">
        <v>270</v>
      </c>
      <c r="F167" s="152" t="s">
        <v>271</v>
      </c>
      <c r="G167" s="153" t="s">
        <v>225</v>
      </c>
      <c r="H167" s="154">
        <v>594.41</v>
      </c>
      <c r="I167" s="155"/>
      <c r="J167" s="156">
        <f>ROUND(I167*H167,2)</f>
        <v>0</v>
      </c>
      <c r="K167" s="152" t="s">
        <v>214</v>
      </c>
      <c r="L167" s="34"/>
      <c r="M167" s="157" t="s">
        <v>1</v>
      </c>
      <c r="N167" s="158" t="s">
        <v>41</v>
      </c>
      <c r="O167" s="59"/>
      <c r="P167" s="159">
        <f>O167*H167</f>
        <v>0</v>
      </c>
      <c r="Q167" s="159">
        <v>0</v>
      </c>
      <c r="R167" s="159">
        <f>Q167*H167</f>
        <v>0</v>
      </c>
      <c r="S167" s="159">
        <v>2</v>
      </c>
      <c r="T167" s="160">
        <f>S167*H167</f>
        <v>1188.82</v>
      </c>
      <c r="U167" s="33"/>
      <c r="V167" s="33"/>
      <c r="W167" s="33"/>
      <c r="X167" s="33"/>
      <c r="Y167" s="33"/>
      <c r="Z167" s="33"/>
      <c r="AA167" s="33"/>
      <c r="AB167" s="33"/>
      <c r="AC167" s="33"/>
      <c r="AD167" s="33"/>
      <c r="AE167" s="33"/>
      <c r="AR167" s="161" t="s">
        <v>215</v>
      </c>
      <c r="AT167" s="161" t="s">
        <v>210</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272</v>
      </c>
    </row>
    <row r="168" spans="1:65" s="2" customFormat="1" ht="11.25">
      <c r="A168" s="33"/>
      <c r="B168" s="34"/>
      <c r="C168" s="33"/>
      <c r="D168" s="163" t="s">
        <v>217</v>
      </c>
      <c r="E168" s="33"/>
      <c r="F168" s="164" t="s">
        <v>271</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2" customFormat="1" ht="19.5">
      <c r="A169" s="33"/>
      <c r="B169" s="34"/>
      <c r="C169" s="33"/>
      <c r="D169" s="163" t="s">
        <v>219</v>
      </c>
      <c r="E169" s="33"/>
      <c r="F169" s="168" t="s">
        <v>265</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219</v>
      </c>
      <c r="AU169" s="18" t="s">
        <v>84</v>
      </c>
    </row>
    <row r="170" spans="1:65" s="14" customFormat="1" ht="11.25">
      <c r="B170" s="177"/>
      <c r="D170" s="163" t="s">
        <v>221</v>
      </c>
      <c r="E170" s="178" t="s">
        <v>1</v>
      </c>
      <c r="F170" s="179" t="s">
        <v>273</v>
      </c>
      <c r="H170" s="178" t="s">
        <v>1</v>
      </c>
      <c r="I170" s="180"/>
      <c r="L170" s="177"/>
      <c r="M170" s="181"/>
      <c r="N170" s="182"/>
      <c r="O170" s="182"/>
      <c r="P170" s="182"/>
      <c r="Q170" s="182"/>
      <c r="R170" s="182"/>
      <c r="S170" s="182"/>
      <c r="T170" s="183"/>
      <c r="AT170" s="178" t="s">
        <v>221</v>
      </c>
      <c r="AU170" s="178" t="s">
        <v>84</v>
      </c>
      <c r="AV170" s="14" t="s">
        <v>82</v>
      </c>
      <c r="AW170" s="14" t="s">
        <v>32</v>
      </c>
      <c r="AX170" s="14" t="s">
        <v>76</v>
      </c>
      <c r="AY170" s="178" t="s">
        <v>208</v>
      </c>
    </row>
    <row r="171" spans="1:65" s="13" customFormat="1" ht="11.25">
      <c r="B171" s="169"/>
      <c r="D171" s="163" t="s">
        <v>221</v>
      </c>
      <c r="E171" s="170" t="s">
        <v>1</v>
      </c>
      <c r="F171" s="171" t="s">
        <v>274</v>
      </c>
      <c r="H171" s="172">
        <v>44.7</v>
      </c>
      <c r="I171" s="173"/>
      <c r="L171" s="169"/>
      <c r="M171" s="174"/>
      <c r="N171" s="175"/>
      <c r="O171" s="175"/>
      <c r="P171" s="175"/>
      <c r="Q171" s="175"/>
      <c r="R171" s="175"/>
      <c r="S171" s="175"/>
      <c r="T171" s="176"/>
      <c r="AT171" s="170" t="s">
        <v>221</v>
      </c>
      <c r="AU171" s="170" t="s">
        <v>84</v>
      </c>
      <c r="AV171" s="13" t="s">
        <v>84</v>
      </c>
      <c r="AW171" s="13" t="s">
        <v>32</v>
      </c>
      <c r="AX171" s="13" t="s">
        <v>76</v>
      </c>
      <c r="AY171" s="170" t="s">
        <v>208</v>
      </c>
    </row>
    <row r="172" spans="1:65" s="13" customFormat="1" ht="11.25">
      <c r="B172" s="169"/>
      <c r="D172" s="163" t="s">
        <v>221</v>
      </c>
      <c r="E172" s="170" t="s">
        <v>1</v>
      </c>
      <c r="F172" s="171" t="s">
        <v>275</v>
      </c>
      <c r="H172" s="172">
        <v>25.4</v>
      </c>
      <c r="I172" s="173"/>
      <c r="L172" s="169"/>
      <c r="M172" s="174"/>
      <c r="N172" s="175"/>
      <c r="O172" s="175"/>
      <c r="P172" s="175"/>
      <c r="Q172" s="175"/>
      <c r="R172" s="175"/>
      <c r="S172" s="175"/>
      <c r="T172" s="176"/>
      <c r="AT172" s="170" t="s">
        <v>221</v>
      </c>
      <c r="AU172" s="170" t="s">
        <v>84</v>
      </c>
      <c r="AV172" s="13" t="s">
        <v>84</v>
      </c>
      <c r="AW172" s="13" t="s">
        <v>32</v>
      </c>
      <c r="AX172" s="13" t="s">
        <v>76</v>
      </c>
      <c r="AY172" s="170" t="s">
        <v>208</v>
      </c>
    </row>
    <row r="173" spans="1:65" s="13" customFormat="1" ht="11.25">
      <c r="B173" s="169"/>
      <c r="D173" s="163" t="s">
        <v>221</v>
      </c>
      <c r="E173" s="170" t="s">
        <v>1</v>
      </c>
      <c r="F173" s="171" t="s">
        <v>276</v>
      </c>
      <c r="H173" s="172">
        <v>440.6</v>
      </c>
      <c r="I173" s="173"/>
      <c r="L173" s="169"/>
      <c r="M173" s="174"/>
      <c r="N173" s="175"/>
      <c r="O173" s="175"/>
      <c r="P173" s="175"/>
      <c r="Q173" s="175"/>
      <c r="R173" s="175"/>
      <c r="S173" s="175"/>
      <c r="T173" s="176"/>
      <c r="AT173" s="170" t="s">
        <v>221</v>
      </c>
      <c r="AU173" s="170" t="s">
        <v>84</v>
      </c>
      <c r="AV173" s="13" t="s">
        <v>84</v>
      </c>
      <c r="AW173" s="13" t="s">
        <v>32</v>
      </c>
      <c r="AX173" s="13" t="s">
        <v>76</v>
      </c>
      <c r="AY173" s="170" t="s">
        <v>208</v>
      </c>
    </row>
    <row r="174" spans="1:65" s="13" customFormat="1" ht="11.25">
      <c r="B174" s="169"/>
      <c r="D174" s="163" t="s">
        <v>221</v>
      </c>
      <c r="E174" s="170" t="s">
        <v>1</v>
      </c>
      <c r="F174" s="171" t="s">
        <v>277</v>
      </c>
      <c r="H174" s="172">
        <v>13.14</v>
      </c>
      <c r="I174" s="173"/>
      <c r="L174" s="169"/>
      <c r="M174" s="174"/>
      <c r="N174" s="175"/>
      <c r="O174" s="175"/>
      <c r="P174" s="175"/>
      <c r="Q174" s="175"/>
      <c r="R174" s="175"/>
      <c r="S174" s="175"/>
      <c r="T174" s="176"/>
      <c r="AT174" s="170" t="s">
        <v>221</v>
      </c>
      <c r="AU174" s="170" t="s">
        <v>84</v>
      </c>
      <c r="AV174" s="13" t="s">
        <v>84</v>
      </c>
      <c r="AW174" s="13" t="s">
        <v>32</v>
      </c>
      <c r="AX174" s="13" t="s">
        <v>76</v>
      </c>
      <c r="AY174" s="170" t="s">
        <v>208</v>
      </c>
    </row>
    <row r="175" spans="1:65" s="13" customFormat="1" ht="11.25">
      <c r="B175" s="169"/>
      <c r="D175" s="163" t="s">
        <v>221</v>
      </c>
      <c r="E175" s="170" t="s">
        <v>1</v>
      </c>
      <c r="F175" s="171" t="s">
        <v>278</v>
      </c>
      <c r="H175" s="172">
        <v>70.569999999999993</v>
      </c>
      <c r="I175" s="173"/>
      <c r="L175" s="169"/>
      <c r="M175" s="174"/>
      <c r="N175" s="175"/>
      <c r="O175" s="175"/>
      <c r="P175" s="175"/>
      <c r="Q175" s="175"/>
      <c r="R175" s="175"/>
      <c r="S175" s="175"/>
      <c r="T175" s="176"/>
      <c r="AT175" s="170" t="s">
        <v>221</v>
      </c>
      <c r="AU175" s="170" t="s">
        <v>84</v>
      </c>
      <c r="AV175" s="13" t="s">
        <v>84</v>
      </c>
      <c r="AW175" s="13" t="s">
        <v>32</v>
      </c>
      <c r="AX175" s="13" t="s">
        <v>76</v>
      </c>
      <c r="AY175" s="170" t="s">
        <v>208</v>
      </c>
    </row>
    <row r="176" spans="1:65" s="15" customFormat="1" ht="11.25">
      <c r="B176" s="184"/>
      <c r="D176" s="163" t="s">
        <v>221</v>
      </c>
      <c r="E176" s="185" t="s">
        <v>1</v>
      </c>
      <c r="F176" s="186" t="s">
        <v>233</v>
      </c>
      <c r="H176" s="187">
        <v>594.41000000000008</v>
      </c>
      <c r="I176" s="188"/>
      <c r="L176" s="184"/>
      <c r="M176" s="189"/>
      <c r="N176" s="190"/>
      <c r="O176" s="190"/>
      <c r="P176" s="190"/>
      <c r="Q176" s="190"/>
      <c r="R176" s="190"/>
      <c r="S176" s="190"/>
      <c r="T176" s="191"/>
      <c r="AT176" s="185" t="s">
        <v>221</v>
      </c>
      <c r="AU176" s="185" t="s">
        <v>84</v>
      </c>
      <c r="AV176" s="15" t="s">
        <v>215</v>
      </c>
      <c r="AW176" s="15" t="s">
        <v>32</v>
      </c>
      <c r="AX176" s="15" t="s">
        <v>82</v>
      </c>
      <c r="AY176" s="185" t="s">
        <v>208</v>
      </c>
    </row>
    <row r="177" spans="1:65" s="2" customFormat="1" ht="24.2" customHeight="1">
      <c r="A177" s="33"/>
      <c r="B177" s="149"/>
      <c r="C177" s="150" t="s">
        <v>257</v>
      </c>
      <c r="D177" s="150" t="s">
        <v>210</v>
      </c>
      <c r="E177" s="151" t="s">
        <v>279</v>
      </c>
      <c r="F177" s="152" t="s">
        <v>280</v>
      </c>
      <c r="G177" s="153" t="s">
        <v>225</v>
      </c>
      <c r="H177" s="154">
        <v>0.71199999999999997</v>
      </c>
      <c r="I177" s="155"/>
      <c r="J177" s="156">
        <f>ROUND(I177*H177,2)</f>
        <v>0</v>
      </c>
      <c r="K177" s="152" t="s">
        <v>1</v>
      </c>
      <c r="L177" s="34"/>
      <c r="M177" s="157" t="s">
        <v>1</v>
      </c>
      <c r="N177" s="158" t="s">
        <v>41</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215</v>
      </c>
      <c r="AT177" s="161" t="s">
        <v>210</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281</v>
      </c>
    </row>
    <row r="178" spans="1:65" s="2" customFormat="1" ht="19.5">
      <c r="A178" s="33"/>
      <c r="B178" s="34"/>
      <c r="C178" s="33"/>
      <c r="D178" s="163" t="s">
        <v>217</v>
      </c>
      <c r="E178" s="33"/>
      <c r="F178" s="164" t="s">
        <v>280</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2" customFormat="1" ht="19.5">
      <c r="A179" s="33"/>
      <c r="B179" s="34"/>
      <c r="C179" s="33"/>
      <c r="D179" s="163" t="s">
        <v>219</v>
      </c>
      <c r="E179" s="33"/>
      <c r="F179" s="168" t="s">
        <v>265</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219</v>
      </c>
      <c r="AU179" s="18" t="s">
        <v>84</v>
      </c>
    </row>
    <row r="180" spans="1:65" s="13" customFormat="1" ht="11.25">
      <c r="B180" s="169"/>
      <c r="D180" s="163" t="s">
        <v>221</v>
      </c>
      <c r="E180" s="170" t="s">
        <v>1</v>
      </c>
      <c r="F180" s="171" t="s">
        <v>282</v>
      </c>
      <c r="H180" s="172">
        <v>0.71199999999999997</v>
      </c>
      <c r="I180" s="173"/>
      <c r="L180" s="169"/>
      <c r="M180" s="174"/>
      <c r="N180" s="175"/>
      <c r="O180" s="175"/>
      <c r="P180" s="175"/>
      <c r="Q180" s="175"/>
      <c r="R180" s="175"/>
      <c r="S180" s="175"/>
      <c r="T180" s="176"/>
      <c r="AT180" s="170" t="s">
        <v>221</v>
      </c>
      <c r="AU180" s="170" t="s">
        <v>84</v>
      </c>
      <c r="AV180" s="13" t="s">
        <v>84</v>
      </c>
      <c r="AW180" s="13" t="s">
        <v>32</v>
      </c>
      <c r="AX180" s="13" t="s">
        <v>82</v>
      </c>
      <c r="AY180" s="170" t="s">
        <v>208</v>
      </c>
    </row>
    <row r="181" spans="1:65" s="12" customFormat="1" ht="22.9" customHeight="1">
      <c r="B181" s="136"/>
      <c r="D181" s="137" t="s">
        <v>75</v>
      </c>
      <c r="E181" s="147" t="s">
        <v>283</v>
      </c>
      <c r="F181" s="147" t="s">
        <v>284</v>
      </c>
      <c r="I181" s="139"/>
      <c r="J181" s="148">
        <f>BK181</f>
        <v>0</v>
      </c>
      <c r="L181" s="136"/>
      <c r="M181" s="141"/>
      <c r="N181" s="142"/>
      <c r="O181" s="142"/>
      <c r="P181" s="143">
        <f>SUM(P182:P195)</f>
        <v>0</v>
      </c>
      <c r="Q181" s="142"/>
      <c r="R181" s="143">
        <f>SUM(R182:R195)</f>
        <v>0</v>
      </c>
      <c r="S181" s="142"/>
      <c r="T181" s="144">
        <f>SUM(T182:T195)</f>
        <v>0</v>
      </c>
      <c r="AR181" s="137" t="s">
        <v>82</v>
      </c>
      <c r="AT181" s="145" t="s">
        <v>75</v>
      </c>
      <c r="AU181" s="145" t="s">
        <v>82</v>
      </c>
      <c r="AY181" s="137" t="s">
        <v>208</v>
      </c>
      <c r="BK181" s="146">
        <f>SUM(BK182:BK195)</f>
        <v>0</v>
      </c>
    </row>
    <row r="182" spans="1:65" s="2" customFormat="1" ht="33" customHeight="1">
      <c r="A182" s="33"/>
      <c r="B182" s="149"/>
      <c r="C182" s="150" t="s">
        <v>267</v>
      </c>
      <c r="D182" s="150" t="s">
        <v>210</v>
      </c>
      <c r="E182" s="151" t="s">
        <v>285</v>
      </c>
      <c r="F182" s="152" t="s">
        <v>286</v>
      </c>
      <c r="G182" s="153" t="s">
        <v>253</v>
      </c>
      <c r="H182" s="154">
        <v>1190.6199999999999</v>
      </c>
      <c r="I182" s="155"/>
      <c r="J182" s="156">
        <f>ROUND(I182*H182,2)</f>
        <v>0</v>
      </c>
      <c r="K182" s="152" t="s">
        <v>214</v>
      </c>
      <c r="L182" s="34"/>
      <c r="M182" s="157" t="s">
        <v>1</v>
      </c>
      <c r="N182" s="158" t="s">
        <v>41</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215</v>
      </c>
      <c r="AT182" s="161" t="s">
        <v>210</v>
      </c>
      <c r="AU182" s="161" t="s">
        <v>84</v>
      </c>
      <c r="AY182" s="18" t="s">
        <v>208</v>
      </c>
      <c r="BE182" s="162">
        <f>IF(N182="základní",J182,0)</f>
        <v>0</v>
      </c>
      <c r="BF182" s="162">
        <f>IF(N182="snížená",J182,0)</f>
        <v>0</v>
      </c>
      <c r="BG182" s="162">
        <f>IF(N182="zákl. přenesená",J182,0)</f>
        <v>0</v>
      </c>
      <c r="BH182" s="162">
        <f>IF(N182="sníž. přenesená",J182,0)</f>
        <v>0</v>
      </c>
      <c r="BI182" s="162">
        <f>IF(N182="nulová",J182,0)</f>
        <v>0</v>
      </c>
      <c r="BJ182" s="18" t="s">
        <v>82</v>
      </c>
      <c r="BK182" s="162">
        <f>ROUND(I182*H182,2)</f>
        <v>0</v>
      </c>
      <c r="BL182" s="18" t="s">
        <v>215</v>
      </c>
      <c r="BM182" s="161" t="s">
        <v>287</v>
      </c>
    </row>
    <row r="183" spans="1:65" s="2" customFormat="1" ht="19.5">
      <c r="A183" s="33"/>
      <c r="B183" s="34"/>
      <c r="C183" s="33"/>
      <c r="D183" s="163" t="s">
        <v>217</v>
      </c>
      <c r="E183" s="33"/>
      <c r="F183" s="164" t="s">
        <v>288</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217</v>
      </c>
      <c r="AU183" s="18" t="s">
        <v>84</v>
      </c>
    </row>
    <row r="184" spans="1:65" s="13" customFormat="1" ht="11.25">
      <c r="B184" s="169"/>
      <c r="D184" s="163" t="s">
        <v>221</v>
      </c>
      <c r="E184" s="170" t="s">
        <v>1</v>
      </c>
      <c r="F184" s="171" t="s">
        <v>289</v>
      </c>
      <c r="H184" s="172">
        <v>1188.82</v>
      </c>
      <c r="I184" s="173"/>
      <c r="L184" s="169"/>
      <c r="M184" s="174"/>
      <c r="N184" s="175"/>
      <c r="O184" s="175"/>
      <c r="P184" s="175"/>
      <c r="Q184" s="175"/>
      <c r="R184" s="175"/>
      <c r="S184" s="175"/>
      <c r="T184" s="176"/>
      <c r="AT184" s="170" t="s">
        <v>221</v>
      </c>
      <c r="AU184" s="170" t="s">
        <v>84</v>
      </c>
      <c r="AV184" s="13" t="s">
        <v>84</v>
      </c>
      <c r="AW184" s="13" t="s">
        <v>32</v>
      </c>
      <c r="AX184" s="13" t="s">
        <v>76</v>
      </c>
      <c r="AY184" s="170" t="s">
        <v>208</v>
      </c>
    </row>
    <row r="185" spans="1:65" s="13" customFormat="1" ht="11.25">
      <c r="B185" s="169"/>
      <c r="D185" s="163" t="s">
        <v>221</v>
      </c>
      <c r="E185" s="170" t="s">
        <v>1</v>
      </c>
      <c r="F185" s="171" t="s">
        <v>290</v>
      </c>
      <c r="H185" s="172">
        <v>1.8</v>
      </c>
      <c r="I185" s="173"/>
      <c r="L185" s="169"/>
      <c r="M185" s="174"/>
      <c r="N185" s="175"/>
      <c r="O185" s="175"/>
      <c r="P185" s="175"/>
      <c r="Q185" s="175"/>
      <c r="R185" s="175"/>
      <c r="S185" s="175"/>
      <c r="T185" s="176"/>
      <c r="AT185" s="170" t="s">
        <v>221</v>
      </c>
      <c r="AU185" s="170" t="s">
        <v>84</v>
      </c>
      <c r="AV185" s="13" t="s">
        <v>84</v>
      </c>
      <c r="AW185" s="13" t="s">
        <v>32</v>
      </c>
      <c r="AX185" s="13" t="s">
        <v>76</v>
      </c>
      <c r="AY185" s="170" t="s">
        <v>208</v>
      </c>
    </row>
    <row r="186" spans="1:65" s="15" customFormat="1" ht="11.25">
      <c r="B186" s="184"/>
      <c r="D186" s="163" t="s">
        <v>221</v>
      </c>
      <c r="E186" s="185" t="s">
        <v>1</v>
      </c>
      <c r="F186" s="186" t="s">
        <v>233</v>
      </c>
      <c r="H186" s="187">
        <v>1190.6199999999999</v>
      </c>
      <c r="I186" s="188"/>
      <c r="L186" s="184"/>
      <c r="M186" s="189"/>
      <c r="N186" s="190"/>
      <c r="O186" s="190"/>
      <c r="P186" s="190"/>
      <c r="Q186" s="190"/>
      <c r="R186" s="190"/>
      <c r="S186" s="190"/>
      <c r="T186" s="191"/>
      <c r="AT186" s="185" t="s">
        <v>221</v>
      </c>
      <c r="AU186" s="185" t="s">
        <v>84</v>
      </c>
      <c r="AV186" s="15" t="s">
        <v>215</v>
      </c>
      <c r="AW186" s="15" t="s">
        <v>32</v>
      </c>
      <c r="AX186" s="15" t="s">
        <v>82</v>
      </c>
      <c r="AY186" s="185" t="s">
        <v>208</v>
      </c>
    </row>
    <row r="187" spans="1:65" s="2" customFormat="1" ht="24.2" customHeight="1">
      <c r="A187" s="33"/>
      <c r="B187" s="149"/>
      <c r="C187" s="150" t="s">
        <v>291</v>
      </c>
      <c r="D187" s="150" t="s">
        <v>210</v>
      </c>
      <c r="E187" s="151" t="s">
        <v>292</v>
      </c>
      <c r="F187" s="152" t="s">
        <v>293</v>
      </c>
      <c r="G187" s="153" t="s">
        <v>253</v>
      </c>
      <c r="H187" s="154">
        <v>10715.58</v>
      </c>
      <c r="I187" s="155"/>
      <c r="J187" s="156">
        <f>ROUND(I187*H187,2)</f>
        <v>0</v>
      </c>
      <c r="K187" s="152" t="s">
        <v>214</v>
      </c>
      <c r="L187" s="34"/>
      <c r="M187" s="157" t="s">
        <v>1</v>
      </c>
      <c r="N187" s="158"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215</v>
      </c>
      <c r="AT187" s="161" t="s">
        <v>210</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294</v>
      </c>
    </row>
    <row r="188" spans="1:65" s="2" customFormat="1" ht="29.25">
      <c r="A188" s="33"/>
      <c r="B188" s="34"/>
      <c r="C188" s="33"/>
      <c r="D188" s="163" t="s">
        <v>217</v>
      </c>
      <c r="E188" s="33"/>
      <c r="F188" s="164" t="s">
        <v>295</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13" customFormat="1" ht="11.25">
      <c r="B189" s="169"/>
      <c r="D189" s="163" t="s">
        <v>221</v>
      </c>
      <c r="F189" s="171" t="s">
        <v>296</v>
      </c>
      <c r="H189" s="172">
        <v>10715.58</v>
      </c>
      <c r="I189" s="173"/>
      <c r="L189" s="169"/>
      <c r="M189" s="174"/>
      <c r="N189" s="175"/>
      <c r="O189" s="175"/>
      <c r="P189" s="175"/>
      <c r="Q189" s="175"/>
      <c r="R189" s="175"/>
      <c r="S189" s="175"/>
      <c r="T189" s="176"/>
      <c r="AT189" s="170" t="s">
        <v>221</v>
      </c>
      <c r="AU189" s="170" t="s">
        <v>84</v>
      </c>
      <c r="AV189" s="13" t="s">
        <v>84</v>
      </c>
      <c r="AW189" s="13" t="s">
        <v>3</v>
      </c>
      <c r="AX189" s="13" t="s">
        <v>82</v>
      </c>
      <c r="AY189" s="170" t="s">
        <v>208</v>
      </c>
    </row>
    <row r="190" spans="1:65" s="2" customFormat="1" ht="37.9" customHeight="1">
      <c r="A190" s="33"/>
      <c r="B190" s="149"/>
      <c r="C190" s="150" t="s">
        <v>297</v>
      </c>
      <c r="D190" s="150" t="s">
        <v>210</v>
      </c>
      <c r="E190" s="151" t="s">
        <v>298</v>
      </c>
      <c r="F190" s="152" t="s">
        <v>299</v>
      </c>
      <c r="G190" s="153" t="s">
        <v>253</v>
      </c>
      <c r="H190" s="154">
        <v>1188.82</v>
      </c>
      <c r="I190" s="155"/>
      <c r="J190" s="156">
        <f>ROUND(I190*H190,2)</f>
        <v>0</v>
      </c>
      <c r="K190" s="152" t="s">
        <v>214</v>
      </c>
      <c r="L190" s="34"/>
      <c r="M190" s="157" t="s">
        <v>1</v>
      </c>
      <c r="N190" s="158" t="s">
        <v>41</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215</v>
      </c>
      <c r="AT190" s="161" t="s">
        <v>210</v>
      </c>
      <c r="AU190" s="161" t="s">
        <v>84</v>
      </c>
      <c r="AY190" s="18" t="s">
        <v>208</v>
      </c>
      <c r="BE190" s="162">
        <f>IF(N190="základní",J190,0)</f>
        <v>0</v>
      </c>
      <c r="BF190" s="162">
        <f>IF(N190="snížená",J190,0)</f>
        <v>0</v>
      </c>
      <c r="BG190" s="162">
        <f>IF(N190="zákl. přenesená",J190,0)</f>
        <v>0</v>
      </c>
      <c r="BH190" s="162">
        <f>IF(N190="sníž. přenesená",J190,0)</f>
        <v>0</v>
      </c>
      <c r="BI190" s="162">
        <f>IF(N190="nulová",J190,0)</f>
        <v>0</v>
      </c>
      <c r="BJ190" s="18" t="s">
        <v>82</v>
      </c>
      <c r="BK190" s="162">
        <f>ROUND(I190*H190,2)</f>
        <v>0</v>
      </c>
      <c r="BL190" s="18" t="s">
        <v>215</v>
      </c>
      <c r="BM190" s="161" t="s">
        <v>300</v>
      </c>
    </row>
    <row r="191" spans="1:65" s="2" customFormat="1" ht="29.25">
      <c r="A191" s="33"/>
      <c r="B191" s="34"/>
      <c r="C191" s="33"/>
      <c r="D191" s="163" t="s">
        <v>217</v>
      </c>
      <c r="E191" s="33"/>
      <c r="F191" s="164" t="s">
        <v>301</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217</v>
      </c>
      <c r="AU191" s="18" t="s">
        <v>84</v>
      </c>
    </row>
    <row r="192" spans="1:65" s="13" customFormat="1" ht="11.25">
      <c r="B192" s="169"/>
      <c r="D192" s="163" t="s">
        <v>221</v>
      </c>
      <c r="E192" s="170" t="s">
        <v>1</v>
      </c>
      <c r="F192" s="171" t="s">
        <v>289</v>
      </c>
      <c r="H192" s="172">
        <v>1188.82</v>
      </c>
      <c r="I192" s="173"/>
      <c r="L192" s="169"/>
      <c r="M192" s="174"/>
      <c r="N192" s="175"/>
      <c r="O192" s="175"/>
      <c r="P192" s="175"/>
      <c r="Q192" s="175"/>
      <c r="R192" s="175"/>
      <c r="S192" s="175"/>
      <c r="T192" s="176"/>
      <c r="AT192" s="170" t="s">
        <v>221</v>
      </c>
      <c r="AU192" s="170" t="s">
        <v>84</v>
      </c>
      <c r="AV192" s="13" t="s">
        <v>84</v>
      </c>
      <c r="AW192" s="13" t="s">
        <v>32</v>
      </c>
      <c r="AX192" s="13" t="s">
        <v>82</v>
      </c>
      <c r="AY192" s="170" t="s">
        <v>208</v>
      </c>
    </row>
    <row r="193" spans="1:65" s="2" customFormat="1" ht="44.25" customHeight="1">
      <c r="A193" s="33"/>
      <c r="B193" s="149"/>
      <c r="C193" s="150" t="s">
        <v>302</v>
      </c>
      <c r="D193" s="150" t="s">
        <v>210</v>
      </c>
      <c r="E193" s="151" t="s">
        <v>303</v>
      </c>
      <c r="F193" s="152" t="s">
        <v>304</v>
      </c>
      <c r="G193" s="153" t="s">
        <v>253</v>
      </c>
      <c r="H193" s="154">
        <v>1.8</v>
      </c>
      <c r="I193" s="155"/>
      <c r="J193" s="156">
        <f>ROUND(I193*H193,2)</f>
        <v>0</v>
      </c>
      <c r="K193" s="152" t="s">
        <v>214</v>
      </c>
      <c r="L193" s="34"/>
      <c r="M193" s="157" t="s">
        <v>1</v>
      </c>
      <c r="N193" s="158" t="s">
        <v>41</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215</v>
      </c>
      <c r="AT193" s="161" t="s">
        <v>210</v>
      </c>
      <c r="AU193" s="161" t="s">
        <v>84</v>
      </c>
      <c r="AY193" s="18" t="s">
        <v>208</v>
      </c>
      <c r="BE193" s="162">
        <f>IF(N193="základní",J193,0)</f>
        <v>0</v>
      </c>
      <c r="BF193" s="162">
        <f>IF(N193="snížená",J193,0)</f>
        <v>0</v>
      </c>
      <c r="BG193" s="162">
        <f>IF(N193="zákl. přenesená",J193,0)</f>
        <v>0</v>
      </c>
      <c r="BH193" s="162">
        <f>IF(N193="sníž. přenesená",J193,0)</f>
        <v>0</v>
      </c>
      <c r="BI193" s="162">
        <f>IF(N193="nulová",J193,0)</f>
        <v>0</v>
      </c>
      <c r="BJ193" s="18" t="s">
        <v>82</v>
      </c>
      <c r="BK193" s="162">
        <f>ROUND(I193*H193,2)</f>
        <v>0</v>
      </c>
      <c r="BL193" s="18" t="s">
        <v>215</v>
      </c>
      <c r="BM193" s="161" t="s">
        <v>305</v>
      </c>
    </row>
    <row r="194" spans="1:65" s="2" customFormat="1" ht="29.25">
      <c r="A194" s="33"/>
      <c r="B194" s="34"/>
      <c r="C194" s="33"/>
      <c r="D194" s="163" t="s">
        <v>217</v>
      </c>
      <c r="E194" s="33"/>
      <c r="F194" s="164" t="s">
        <v>306</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217</v>
      </c>
      <c r="AU194" s="18" t="s">
        <v>84</v>
      </c>
    </row>
    <row r="195" spans="1:65" s="13" customFormat="1" ht="11.25">
      <c r="B195" s="169"/>
      <c r="D195" s="163" t="s">
        <v>221</v>
      </c>
      <c r="E195" s="170" t="s">
        <v>1</v>
      </c>
      <c r="F195" s="171" t="s">
        <v>290</v>
      </c>
      <c r="H195" s="172">
        <v>1.8</v>
      </c>
      <c r="I195" s="173"/>
      <c r="L195" s="169"/>
      <c r="M195" s="192"/>
      <c r="N195" s="193"/>
      <c r="O195" s="193"/>
      <c r="P195" s="193"/>
      <c r="Q195" s="193"/>
      <c r="R195" s="193"/>
      <c r="S195" s="193"/>
      <c r="T195" s="194"/>
      <c r="AT195" s="170" t="s">
        <v>221</v>
      </c>
      <c r="AU195" s="170" t="s">
        <v>84</v>
      </c>
      <c r="AV195" s="13" t="s">
        <v>84</v>
      </c>
      <c r="AW195" s="13" t="s">
        <v>32</v>
      </c>
      <c r="AX195" s="13" t="s">
        <v>82</v>
      </c>
      <c r="AY195" s="170" t="s">
        <v>208</v>
      </c>
    </row>
    <row r="196" spans="1:65" s="2" customFormat="1" ht="6.95" customHeight="1">
      <c r="A196" s="33"/>
      <c r="B196" s="48"/>
      <c r="C196" s="49"/>
      <c r="D196" s="49"/>
      <c r="E196" s="49"/>
      <c r="F196" s="49"/>
      <c r="G196" s="49"/>
      <c r="H196" s="49"/>
      <c r="I196" s="49"/>
      <c r="J196" s="49"/>
      <c r="K196" s="49"/>
      <c r="L196" s="34"/>
      <c r="M196" s="33"/>
      <c r="O196" s="33"/>
      <c r="P196" s="33"/>
      <c r="Q196" s="33"/>
      <c r="R196" s="33"/>
      <c r="S196" s="33"/>
      <c r="T196" s="33"/>
      <c r="U196" s="33"/>
      <c r="V196" s="33"/>
      <c r="W196" s="33"/>
      <c r="X196" s="33"/>
      <c r="Y196" s="33"/>
      <c r="Z196" s="33"/>
      <c r="AA196" s="33"/>
      <c r="AB196" s="33"/>
      <c r="AC196" s="33"/>
      <c r="AD196" s="33"/>
      <c r="AE196" s="33"/>
    </row>
  </sheetData>
  <autoFilter ref="C128:K195" xr:uid="{00000000-0009-0000-0000-000001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1592"/>
  <sheetViews>
    <sheetView showGridLines="0" topLeftCell="A1564" workbookViewId="0">
      <selection activeCell="F1582" sqref="F1582"/>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96</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180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307</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ROUND(J149,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ROUND((SUM(BE149:BE1591)),  2)</f>
        <v>0</v>
      </c>
      <c r="G37" s="33"/>
      <c r="H37" s="33"/>
      <c r="I37" s="106">
        <v>0.21</v>
      </c>
      <c r="J37" s="105">
        <f>ROUND(((SUM(BE149:BE1591))*I37),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ROUND((SUM(BF149:BF1591)),  2)</f>
        <v>0</v>
      </c>
      <c r="G38" s="33"/>
      <c r="H38" s="33"/>
      <c r="I38" s="106">
        <v>0.15</v>
      </c>
      <c r="J38" s="105">
        <f>ROUND(((SUM(BF149:BF1591))*I38),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ROUND((SUM(BG149:BG1591)),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ROUND((SUM(BH149:BH1591)),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ROUND((SUM(BI149:BI1591)),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180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0002 - SO 01.2 Stavební část</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J149</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J150</f>
        <v>0</v>
      </c>
      <c r="L101" s="118"/>
    </row>
    <row r="102" spans="1:47" s="10" customFormat="1" ht="19.899999999999999" customHeight="1">
      <c r="B102" s="122"/>
      <c r="D102" s="123" t="s">
        <v>189</v>
      </c>
      <c r="E102" s="124"/>
      <c r="F102" s="124"/>
      <c r="G102" s="124"/>
      <c r="H102" s="124"/>
      <c r="I102" s="124"/>
      <c r="J102" s="125">
        <f>J151</f>
        <v>0</v>
      </c>
      <c r="L102" s="122"/>
    </row>
    <row r="103" spans="1:47" s="10" customFormat="1" ht="19.899999999999999" customHeight="1">
      <c r="B103" s="122"/>
      <c r="D103" s="123" t="s">
        <v>308</v>
      </c>
      <c r="E103" s="124"/>
      <c r="F103" s="124"/>
      <c r="G103" s="124"/>
      <c r="H103" s="124"/>
      <c r="I103" s="124"/>
      <c r="J103" s="125">
        <f>J297</f>
        <v>0</v>
      </c>
      <c r="L103" s="122"/>
    </row>
    <row r="104" spans="1:47" s="10" customFormat="1" ht="19.899999999999999" customHeight="1">
      <c r="B104" s="122"/>
      <c r="D104" s="123" t="s">
        <v>309</v>
      </c>
      <c r="E104" s="124"/>
      <c r="F104" s="124"/>
      <c r="G104" s="124"/>
      <c r="H104" s="124"/>
      <c r="I104" s="124"/>
      <c r="J104" s="125">
        <f>J503</f>
        <v>0</v>
      </c>
      <c r="L104" s="122"/>
    </row>
    <row r="105" spans="1:47" s="10" customFormat="1" ht="19.899999999999999" customHeight="1">
      <c r="B105" s="122"/>
      <c r="D105" s="123" t="s">
        <v>310</v>
      </c>
      <c r="E105" s="124"/>
      <c r="F105" s="124"/>
      <c r="G105" s="124"/>
      <c r="H105" s="124"/>
      <c r="I105" s="124"/>
      <c r="J105" s="125">
        <f>J667</f>
        <v>0</v>
      </c>
      <c r="L105" s="122"/>
    </row>
    <row r="106" spans="1:47" s="10" customFormat="1" ht="19.899999999999999" customHeight="1">
      <c r="B106" s="122"/>
      <c r="D106" s="123" t="s">
        <v>311</v>
      </c>
      <c r="E106" s="124"/>
      <c r="F106" s="124"/>
      <c r="G106" s="124"/>
      <c r="H106" s="124"/>
      <c r="I106" s="124"/>
      <c r="J106" s="125">
        <f>J801</f>
        <v>0</v>
      </c>
      <c r="L106" s="122"/>
    </row>
    <row r="107" spans="1:47" s="10" customFormat="1" ht="19.899999999999999" customHeight="1">
      <c r="B107" s="122"/>
      <c r="D107" s="123" t="s">
        <v>190</v>
      </c>
      <c r="E107" s="124"/>
      <c r="F107" s="124"/>
      <c r="G107" s="124"/>
      <c r="H107" s="124"/>
      <c r="I107" s="124"/>
      <c r="J107" s="125">
        <f>J900</f>
        <v>0</v>
      </c>
      <c r="L107" s="122"/>
    </row>
    <row r="108" spans="1:47" s="10" customFormat="1" ht="19.899999999999999" customHeight="1">
      <c r="B108" s="122"/>
      <c r="D108" s="123" t="s">
        <v>191</v>
      </c>
      <c r="E108" s="124"/>
      <c r="F108" s="124"/>
      <c r="G108" s="124"/>
      <c r="H108" s="124"/>
      <c r="I108" s="124"/>
      <c r="J108" s="125">
        <f>J945</f>
        <v>0</v>
      </c>
      <c r="L108" s="122"/>
    </row>
    <row r="109" spans="1:47" s="10" customFormat="1" ht="19.899999999999999" customHeight="1">
      <c r="B109" s="122"/>
      <c r="D109" s="123" t="s">
        <v>192</v>
      </c>
      <c r="E109" s="124"/>
      <c r="F109" s="124"/>
      <c r="G109" s="124"/>
      <c r="H109" s="124"/>
      <c r="I109" s="124"/>
      <c r="J109" s="125">
        <f>J1123</f>
        <v>0</v>
      </c>
      <c r="L109" s="122"/>
    </row>
    <row r="110" spans="1:47" s="10" customFormat="1" ht="19.899999999999999" customHeight="1">
      <c r="B110" s="122"/>
      <c r="D110" s="123" t="s">
        <v>312</v>
      </c>
      <c r="E110" s="124"/>
      <c r="F110" s="124"/>
      <c r="G110" s="124"/>
      <c r="H110" s="124"/>
      <c r="I110" s="124"/>
      <c r="J110" s="125">
        <f>J1146</f>
        <v>0</v>
      </c>
      <c r="L110" s="122"/>
    </row>
    <row r="111" spans="1:47" s="9" customFormat="1" ht="24.95" customHeight="1">
      <c r="B111" s="118"/>
      <c r="D111" s="119" t="s">
        <v>313</v>
      </c>
      <c r="E111" s="120"/>
      <c r="F111" s="120"/>
      <c r="G111" s="120"/>
      <c r="H111" s="120"/>
      <c r="I111" s="120"/>
      <c r="J111" s="121">
        <f>J1149</f>
        <v>0</v>
      </c>
      <c r="L111" s="118"/>
    </row>
    <row r="112" spans="1:47" s="10" customFormat="1" ht="19.899999999999999" customHeight="1">
      <c r="B112" s="122"/>
      <c r="D112" s="123" t="s">
        <v>314</v>
      </c>
      <c r="E112" s="124"/>
      <c r="F112" s="124"/>
      <c r="G112" s="124"/>
      <c r="H112" s="124"/>
      <c r="I112" s="124"/>
      <c r="J112" s="125">
        <f>J1150</f>
        <v>0</v>
      </c>
      <c r="L112" s="122"/>
    </row>
    <row r="113" spans="1:31" s="10" customFormat="1" ht="19.899999999999999" customHeight="1">
      <c r="B113" s="122"/>
      <c r="D113" s="123" t="s">
        <v>315</v>
      </c>
      <c r="E113" s="124"/>
      <c r="F113" s="124"/>
      <c r="G113" s="124"/>
      <c r="H113" s="124"/>
      <c r="I113" s="124"/>
      <c r="J113" s="125">
        <f>J1236</f>
        <v>0</v>
      </c>
      <c r="L113" s="122"/>
    </row>
    <row r="114" spans="1:31" s="10" customFormat="1" ht="19.899999999999999" customHeight="1">
      <c r="B114" s="122"/>
      <c r="D114" s="123" t="s">
        <v>316</v>
      </c>
      <c r="E114" s="124"/>
      <c r="F114" s="124"/>
      <c r="G114" s="124"/>
      <c r="H114" s="124"/>
      <c r="I114" s="124"/>
      <c r="J114" s="125">
        <f>J1274</f>
        <v>0</v>
      </c>
      <c r="L114" s="122"/>
    </row>
    <row r="115" spans="1:31" s="10" customFormat="1" ht="19.899999999999999" customHeight="1">
      <c r="B115" s="122"/>
      <c r="D115" s="123" t="s">
        <v>317</v>
      </c>
      <c r="E115" s="124"/>
      <c r="F115" s="124"/>
      <c r="G115" s="124"/>
      <c r="H115" s="124"/>
      <c r="I115" s="124"/>
      <c r="J115" s="125">
        <f>J1281</f>
        <v>0</v>
      </c>
      <c r="L115" s="122"/>
    </row>
    <row r="116" spans="1:31" s="10" customFormat="1" ht="19.899999999999999" customHeight="1">
      <c r="B116" s="122"/>
      <c r="D116" s="123" t="s">
        <v>318</v>
      </c>
      <c r="E116" s="124"/>
      <c r="F116" s="124"/>
      <c r="G116" s="124"/>
      <c r="H116" s="124"/>
      <c r="I116" s="124"/>
      <c r="J116" s="125">
        <f>J1289</f>
        <v>0</v>
      </c>
      <c r="L116" s="122"/>
    </row>
    <row r="117" spans="1:31" s="10" customFormat="1" ht="19.899999999999999" customHeight="1">
      <c r="B117" s="122"/>
      <c r="D117" s="123" t="s">
        <v>319</v>
      </c>
      <c r="E117" s="124"/>
      <c r="F117" s="124"/>
      <c r="G117" s="124"/>
      <c r="H117" s="124"/>
      <c r="I117" s="124"/>
      <c r="J117" s="125">
        <f>J1306</f>
        <v>0</v>
      </c>
      <c r="L117" s="122"/>
    </row>
    <row r="118" spans="1:31" s="10" customFormat="1" ht="19.899999999999999" customHeight="1">
      <c r="B118" s="122"/>
      <c r="D118" s="123" t="s">
        <v>320</v>
      </c>
      <c r="E118" s="124"/>
      <c r="F118" s="124"/>
      <c r="G118" s="124"/>
      <c r="H118" s="124"/>
      <c r="I118" s="124"/>
      <c r="J118" s="125">
        <f>J1399</f>
        <v>0</v>
      </c>
      <c r="L118" s="122"/>
    </row>
    <row r="119" spans="1:31" s="10" customFormat="1" ht="19.899999999999999" customHeight="1">
      <c r="B119" s="122"/>
      <c r="D119" s="123" t="s">
        <v>321</v>
      </c>
      <c r="E119" s="124"/>
      <c r="F119" s="124"/>
      <c r="G119" s="124"/>
      <c r="H119" s="124"/>
      <c r="I119" s="124"/>
      <c r="J119" s="125">
        <f>J1431</f>
        <v>0</v>
      </c>
      <c r="L119" s="122"/>
    </row>
    <row r="120" spans="1:31" s="10" customFormat="1" ht="19.899999999999999" customHeight="1">
      <c r="B120" s="122"/>
      <c r="D120" s="123" t="s">
        <v>322</v>
      </c>
      <c r="E120" s="124"/>
      <c r="F120" s="124"/>
      <c r="G120" s="124"/>
      <c r="H120" s="124"/>
      <c r="I120" s="124"/>
      <c r="J120" s="125">
        <f>J1451</f>
        <v>0</v>
      </c>
      <c r="L120" s="122"/>
    </row>
    <row r="121" spans="1:31" s="10" customFormat="1" ht="19.899999999999999" customHeight="1">
      <c r="B121" s="122"/>
      <c r="D121" s="123" t="s">
        <v>323</v>
      </c>
      <c r="E121" s="124"/>
      <c r="F121" s="124"/>
      <c r="G121" s="124"/>
      <c r="H121" s="124"/>
      <c r="I121" s="124"/>
      <c r="J121" s="125">
        <f>J1488</f>
        <v>0</v>
      </c>
      <c r="L121" s="122"/>
    </row>
    <row r="122" spans="1:31" s="10" customFormat="1" ht="19.899999999999999" customHeight="1">
      <c r="B122" s="122"/>
      <c r="D122" s="123" t="s">
        <v>324</v>
      </c>
      <c r="E122" s="124"/>
      <c r="F122" s="124"/>
      <c r="G122" s="124"/>
      <c r="H122" s="124"/>
      <c r="I122" s="124"/>
      <c r="J122" s="125">
        <f>J1556</f>
        <v>0</v>
      </c>
      <c r="L122" s="122"/>
    </row>
    <row r="123" spans="1:31" s="9" customFormat="1" ht="24.95" customHeight="1">
      <c r="B123" s="118"/>
      <c r="D123" s="119" t="s">
        <v>325</v>
      </c>
      <c r="E123" s="120"/>
      <c r="F123" s="120"/>
      <c r="G123" s="120"/>
      <c r="H123" s="120"/>
      <c r="I123" s="120"/>
      <c r="J123" s="121">
        <f>J1565</f>
        <v>0</v>
      </c>
      <c r="L123" s="118"/>
    </row>
    <row r="124" spans="1:31" s="10" customFormat="1" ht="19.899999999999999" customHeight="1">
      <c r="B124" s="122"/>
      <c r="D124" s="123" t="s">
        <v>326</v>
      </c>
      <c r="E124" s="124"/>
      <c r="F124" s="124"/>
      <c r="G124" s="124"/>
      <c r="H124" s="124"/>
      <c r="I124" s="124"/>
      <c r="J124" s="125">
        <f>J1566</f>
        <v>0</v>
      </c>
      <c r="L124" s="122"/>
    </row>
    <row r="125" spans="1:31" s="10" customFormat="1" ht="19.899999999999999" customHeight="1">
      <c r="B125" s="122"/>
      <c r="D125" s="123" t="s">
        <v>327</v>
      </c>
      <c r="E125" s="124"/>
      <c r="F125" s="124"/>
      <c r="G125" s="124"/>
      <c r="H125" s="124"/>
      <c r="I125" s="124"/>
      <c r="J125" s="125">
        <f>J1579</f>
        <v>0</v>
      </c>
      <c r="L125" s="122"/>
    </row>
    <row r="126" spans="1:31" s="2" customFormat="1" ht="21.7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6.95" customHeight="1">
      <c r="A127" s="33"/>
      <c r="B127" s="48"/>
      <c r="C127" s="49"/>
      <c r="D127" s="49"/>
      <c r="E127" s="49"/>
      <c r="F127" s="49"/>
      <c r="G127" s="49"/>
      <c r="H127" s="49"/>
      <c r="I127" s="49"/>
      <c r="J127" s="49"/>
      <c r="K127" s="49"/>
      <c r="L127" s="43"/>
      <c r="S127" s="33"/>
      <c r="T127" s="33"/>
      <c r="U127" s="33"/>
      <c r="V127" s="33"/>
      <c r="W127" s="33"/>
      <c r="X127" s="33"/>
      <c r="Y127" s="33"/>
      <c r="Z127" s="33"/>
      <c r="AA127" s="33"/>
      <c r="AB127" s="33"/>
      <c r="AC127" s="33"/>
      <c r="AD127" s="33"/>
      <c r="AE127" s="33"/>
    </row>
    <row r="131" spans="1:31" s="2" customFormat="1" ht="6.95" customHeight="1">
      <c r="A131" s="33"/>
      <c r="B131" s="50"/>
      <c r="C131" s="51"/>
      <c r="D131" s="51"/>
      <c r="E131" s="51"/>
      <c r="F131" s="51"/>
      <c r="G131" s="51"/>
      <c r="H131" s="51"/>
      <c r="I131" s="51"/>
      <c r="J131" s="51"/>
      <c r="K131" s="51"/>
      <c r="L131" s="43"/>
      <c r="S131" s="33"/>
      <c r="T131" s="33"/>
      <c r="U131" s="33"/>
      <c r="V131" s="33"/>
      <c r="W131" s="33"/>
      <c r="X131" s="33"/>
      <c r="Y131" s="33"/>
      <c r="Z131" s="33"/>
      <c r="AA131" s="33"/>
      <c r="AB131" s="33"/>
      <c r="AC131" s="33"/>
      <c r="AD131" s="33"/>
      <c r="AE131" s="33"/>
    </row>
    <row r="132" spans="1:31" s="2" customFormat="1" ht="24.95" customHeight="1">
      <c r="A132" s="33"/>
      <c r="B132" s="34"/>
      <c r="C132" s="22" t="s">
        <v>193</v>
      </c>
      <c r="D132" s="33"/>
      <c r="E132" s="33"/>
      <c r="F132" s="33"/>
      <c r="G132" s="33"/>
      <c r="H132" s="33"/>
      <c r="I132" s="33"/>
      <c r="J132" s="33"/>
      <c r="K132" s="33"/>
      <c r="L132" s="43"/>
      <c r="S132" s="33"/>
      <c r="T132" s="33"/>
      <c r="U132" s="33"/>
      <c r="V132" s="33"/>
      <c r="W132" s="33"/>
      <c r="X132" s="33"/>
      <c r="Y132" s="33"/>
      <c r="Z132" s="33"/>
      <c r="AA132" s="33"/>
      <c r="AB132" s="33"/>
      <c r="AC132" s="33"/>
      <c r="AD132" s="33"/>
      <c r="AE132" s="33"/>
    </row>
    <row r="133" spans="1:31" s="2" customFormat="1" ht="6.95" customHeight="1">
      <c r="A133" s="33"/>
      <c r="B133" s="34"/>
      <c r="C133" s="33"/>
      <c r="D133" s="33"/>
      <c r="E133" s="33"/>
      <c r="F133" s="33"/>
      <c r="G133" s="33"/>
      <c r="H133" s="33"/>
      <c r="I133" s="33"/>
      <c r="J133" s="33"/>
      <c r="K133" s="33"/>
      <c r="L133" s="43"/>
      <c r="S133" s="33"/>
      <c r="T133" s="33"/>
      <c r="U133" s="33"/>
      <c r="V133" s="33"/>
      <c r="W133" s="33"/>
      <c r="X133" s="33"/>
      <c r="Y133" s="33"/>
      <c r="Z133" s="33"/>
      <c r="AA133" s="33"/>
      <c r="AB133" s="33"/>
      <c r="AC133" s="33"/>
      <c r="AD133" s="33"/>
      <c r="AE133" s="33"/>
    </row>
    <row r="134" spans="1:31" s="2" customFormat="1" ht="12" customHeight="1">
      <c r="A134" s="33"/>
      <c r="B134" s="34"/>
      <c r="C134" s="28" t="s">
        <v>16</v>
      </c>
      <c r="D134" s="33"/>
      <c r="E134" s="33"/>
      <c r="F134" s="33"/>
      <c r="G134" s="33"/>
      <c r="H134" s="33"/>
      <c r="I134" s="33"/>
      <c r="J134" s="33"/>
      <c r="K134" s="33"/>
      <c r="L134" s="43"/>
      <c r="S134" s="33"/>
      <c r="T134" s="33"/>
      <c r="U134" s="33"/>
      <c r="V134" s="33"/>
      <c r="W134" s="33"/>
      <c r="X134" s="33"/>
      <c r="Y134" s="33"/>
      <c r="Z134" s="33"/>
      <c r="AA134" s="33"/>
      <c r="AB134" s="33"/>
      <c r="AC134" s="33"/>
      <c r="AD134" s="33"/>
      <c r="AE134" s="33"/>
    </row>
    <row r="135" spans="1:31" s="2" customFormat="1" ht="26.25" customHeight="1">
      <c r="A135" s="33"/>
      <c r="B135" s="34"/>
      <c r="C135" s="33"/>
      <c r="D135" s="33"/>
      <c r="E135" s="262" t="str">
        <f>E7</f>
        <v>21.03 ČOV Šumperk, Sušárna čistírenských kalů - projektová dokumentace haly</v>
      </c>
      <c r="F135" s="263"/>
      <c r="G135" s="263"/>
      <c r="H135" s="263"/>
      <c r="I135" s="33"/>
      <c r="J135" s="33"/>
      <c r="K135" s="33"/>
      <c r="L135" s="43"/>
      <c r="S135" s="33"/>
      <c r="T135" s="33"/>
      <c r="U135" s="33"/>
      <c r="V135" s="33"/>
      <c r="W135" s="33"/>
      <c r="X135" s="33"/>
      <c r="Y135" s="33"/>
      <c r="Z135" s="33"/>
      <c r="AA135" s="33"/>
      <c r="AB135" s="33"/>
      <c r="AC135" s="33"/>
      <c r="AD135" s="33"/>
      <c r="AE135" s="33"/>
    </row>
    <row r="136" spans="1:31" s="1" customFormat="1" ht="12" customHeight="1">
      <c r="B136" s="21"/>
      <c r="C136" s="28" t="s">
        <v>177</v>
      </c>
      <c r="L136" s="21"/>
    </row>
    <row r="137" spans="1:31" s="1" customFormat="1" ht="23.25" customHeight="1">
      <c r="B137" s="21"/>
      <c r="E137" s="262" t="s">
        <v>178</v>
      </c>
      <c r="F137" s="222"/>
      <c r="G137" s="222"/>
      <c r="H137" s="222"/>
      <c r="L137" s="21"/>
    </row>
    <row r="138" spans="1:31" s="1" customFormat="1" ht="12" customHeight="1">
      <c r="B138" s="21"/>
      <c r="C138" s="28" t="s">
        <v>179</v>
      </c>
      <c r="L138" s="21"/>
    </row>
    <row r="139" spans="1:31" s="2" customFormat="1" ht="16.5" customHeight="1">
      <c r="A139" s="33"/>
      <c r="B139" s="34"/>
      <c r="C139" s="33"/>
      <c r="D139" s="33"/>
      <c r="E139" s="264" t="s">
        <v>180</v>
      </c>
      <c r="F139" s="265"/>
      <c r="G139" s="265"/>
      <c r="H139" s="265"/>
      <c r="I139" s="33"/>
      <c r="J139" s="33"/>
      <c r="K139" s="33"/>
      <c r="L139" s="43"/>
      <c r="S139" s="33"/>
      <c r="T139" s="33"/>
      <c r="U139" s="33"/>
      <c r="V139" s="33"/>
      <c r="W139" s="33"/>
      <c r="X139" s="33"/>
      <c r="Y139" s="33"/>
      <c r="Z139" s="33"/>
      <c r="AA139" s="33"/>
      <c r="AB139" s="33"/>
      <c r="AC139" s="33"/>
      <c r="AD139" s="33"/>
      <c r="AE139" s="33"/>
    </row>
    <row r="140" spans="1:31" s="2" customFormat="1" ht="12" customHeight="1">
      <c r="A140" s="33"/>
      <c r="B140" s="34"/>
      <c r="C140" s="28" t="s">
        <v>181</v>
      </c>
      <c r="D140" s="33"/>
      <c r="E140" s="33"/>
      <c r="F140" s="33"/>
      <c r="G140" s="33"/>
      <c r="H140" s="33"/>
      <c r="I140" s="33"/>
      <c r="J140" s="33"/>
      <c r="K140" s="33"/>
      <c r="L140" s="43"/>
      <c r="S140" s="33"/>
      <c r="T140" s="33"/>
      <c r="U140" s="33"/>
      <c r="V140" s="33"/>
      <c r="W140" s="33"/>
      <c r="X140" s="33"/>
      <c r="Y140" s="33"/>
      <c r="Z140" s="33"/>
      <c r="AA140" s="33"/>
      <c r="AB140" s="33"/>
      <c r="AC140" s="33"/>
      <c r="AD140" s="33"/>
      <c r="AE140" s="33"/>
    </row>
    <row r="141" spans="1:31" s="2" customFormat="1" ht="16.5" customHeight="1">
      <c r="A141" s="33"/>
      <c r="B141" s="34"/>
      <c r="C141" s="33"/>
      <c r="D141" s="33"/>
      <c r="E141" s="241" t="str">
        <f>E13</f>
        <v>0002 - SO 01.2 Stavební část</v>
      </c>
      <c r="F141" s="265"/>
      <c r="G141" s="265"/>
      <c r="H141" s="265"/>
      <c r="I141" s="33"/>
      <c r="J141" s="33"/>
      <c r="K141" s="33"/>
      <c r="L141" s="43"/>
      <c r="S141" s="33"/>
      <c r="T141" s="33"/>
      <c r="U141" s="33"/>
      <c r="V141" s="33"/>
      <c r="W141" s="33"/>
      <c r="X141" s="33"/>
      <c r="Y141" s="33"/>
      <c r="Z141" s="33"/>
      <c r="AA141" s="33"/>
      <c r="AB141" s="33"/>
      <c r="AC141" s="33"/>
      <c r="AD141" s="33"/>
      <c r="AE141" s="33"/>
    </row>
    <row r="142" spans="1:31" s="2" customFormat="1" ht="6.95" customHeight="1">
      <c r="A142" s="33"/>
      <c r="B142" s="34"/>
      <c r="C142" s="33"/>
      <c r="D142" s="33"/>
      <c r="E142" s="33"/>
      <c r="F142" s="33"/>
      <c r="G142" s="33"/>
      <c r="H142" s="33"/>
      <c r="I142" s="33"/>
      <c r="J142" s="33"/>
      <c r="K142" s="33"/>
      <c r="L142" s="43"/>
      <c r="S142" s="33"/>
      <c r="T142" s="33"/>
      <c r="U142" s="33"/>
      <c r="V142" s="33"/>
      <c r="W142" s="33"/>
      <c r="X142" s="33"/>
      <c r="Y142" s="33"/>
      <c r="Z142" s="33"/>
      <c r="AA142" s="33"/>
      <c r="AB142" s="33"/>
      <c r="AC142" s="33"/>
      <c r="AD142" s="33"/>
      <c r="AE142" s="33"/>
    </row>
    <row r="143" spans="1:31" s="2" customFormat="1" ht="12" customHeight="1">
      <c r="A143" s="33"/>
      <c r="B143" s="34"/>
      <c r="C143" s="28" t="s">
        <v>20</v>
      </c>
      <c r="D143" s="33"/>
      <c r="E143" s="33"/>
      <c r="F143" s="26" t="str">
        <f>F16</f>
        <v xml:space="preserve"> </v>
      </c>
      <c r="G143" s="33"/>
      <c r="H143" s="33"/>
      <c r="I143" s="28" t="s">
        <v>22</v>
      </c>
      <c r="J143" s="56" t="str">
        <f>IF(J16="","",J16)</f>
        <v>27. 4. 2022</v>
      </c>
      <c r="K143" s="33"/>
      <c r="L143" s="43"/>
      <c r="S143" s="33"/>
      <c r="T143" s="33"/>
      <c r="U143" s="33"/>
      <c r="V143" s="33"/>
      <c r="W143" s="33"/>
      <c r="X143" s="33"/>
      <c r="Y143" s="33"/>
      <c r="Z143" s="33"/>
      <c r="AA143" s="33"/>
      <c r="AB143" s="33"/>
      <c r="AC143" s="33"/>
      <c r="AD143" s="33"/>
      <c r="AE143" s="33"/>
    </row>
    <row r="144" spans="1:31" s="2" customFormat="1" ht="6.95" customHeight="1">
      <c r="A144" s="33"/>
      <c r="B144" s="34"/>
      <c r="C144" s="33"/>
      <c r="D144" s="33"/>
      <c r="E144" s="33"/>
      <c r="F144" s="33"/>
      <c r="G144" s="33"/>
      <c r="H144" s="33"/>
      <c r="I144" s="33"/>
      <c r="J144" s="33"/>
      <c r="K144" s="33"/>
      <c r="L144" s="43"/>
      <c r="S144" s="33"/>
      <c r="T144" s="33"/>
      <c r="U144" s="33"/>
      <c r="V144" s="33"/>
      <c r="W144" s="33"/>
      <c r="X144" s="33"/>
      <c r="Y144" s="33"/>
      <c r="Z144" s="33"/>
      <c r="AA144" s="33"/>
      <c r="AB144" s="33"/>
      <c r="AC144" s="33"/>
      <c r="AD144" s="33"/>
      <c r="AE144" s="33"/>
    </row>
    <row r="145" spans="1:65" s="2" customFormat="1" ht="25.7" customHeight="1">
      <c r="A145" s="33"/>
      <c r="B145" s="34"/>
      <c r="C145" s="28" t="s">
        <v>24</v>
      </c>
      <c r="D145" s="33"/>
      <c r="E145" s="33"/>
      <c r="F145" s="26" t="str">
        <f>E19</f>
        <v>Vodohospodářská zařízení Šumperk, a. s</v>
      </c>
      <c r="G145" s="33"/>
      <c r="H145" s="33"/>
      <c r="I145" s="28" t="s">
        <v>30</v>
      </c>
      <c r="J145" s="31" t="str">
        <f>E25</f>
        <v>Sweco Hydroprojekt a.s., divize Morava</v>
      </c>
      <c r="K145" s="33"/>
      <c r="L145" s="43"/>
      <c r="S145" s="33"/>
      <c r="T145" s="33"/>
      <c r="U145" s="33"/>
      <c r="V145" s="33"/>
      <c r="W145" s="33"/>
      <c r="X145" s="33"/>
      <c r="Y145" s="33"/>
      <c r="Z145" s="33"/>
      <c r="AA145" s="33"/>
      <c r="AB145" s="33"/>
      <c r="AC145" s="33"/>
      <c r="AD145" s="33"/>
      <c r="AE145" s="33"/>
    </row>
    <row r="146" spans="1:65" s="2" customFormat="1" ht="15.2" customHeight="1">
      <c r="A146" s="33"/>
      <c r="B146" s="34"/>
      <c r="C146" s="28" t="s">
        <v>28</v>
      </c>
      <c r="D146" s="33"/>
      <c r="E146" s="33"/>
      <c r="F146" s="26" t="str">
        <f>IF(E22="","",E22)</f>
        <v>Vyplň údaj</v>
      </c>
      <c r="G146" s="33"/>
      <c r="H146" s="33"/>
      <c r="I146" s="28" t="s">
        <v>33</v>
      </c>
      <c r="J146" s="31" t="str">
        <f>E28</f>
        <v xml:space="preserve"> </v>
      </c>
      <c r="K146" s="33"/>
      <c r="L146" s="43"/>
      <c r="S146" s="33"/>
      <c r="T146" s="33"/>
      <c r="U146" s="33"/>
      <c r="V146" s="33"/>
      <c r="W146" s="33"/>
      <c r="X146" s="33"/>
      <c r="Y146" s="33"/>
      <c r="Z146" s="33"/>
      <c r="AA146" s="33"/>
      <c r="AB146" s="33"/>
      <c r="AC146" s="33"/>
      <c r="AD146" s="33"/>
      <c r="AE146" s="33"/>
    </row>
    <row r="147" spans="1:65" s="2" customFormat="1" ht="10.35" customHeight="1">
      <c r="A147" s="33"/>
      <c r="B147" s="34"/>
      <c r="C147" s="33"/>
      <c r="D147" s="33"/>
      <c r="E147" s="33"/>
      <c r="F147" s="33"/>
      <c r="G147" s="33"/>
      <c r="H147" s="33"/>
      <c r="I147" s="33"/>
      <c r="J147" s="33"/>
      <c r="K147" s="33"/>
      <c r="L147" s="43"/>
      <c r="S147" s="33"/>
      <c r="T147" s="33"/>
      <c r="U147" s="33"/>
      <c r="V147" s="33"/>
      <c r="W147" s="33"/>
      <c r="X147" s="33"/>
      <c r="Y147" s="33"/>
      <c r="Z147" s="33"/>
      <c r="AA147" s="33"/>
      <c r="AB147" s="33"/>
      <c r="AC147" s="33"/>
      <c r="AD147" s="33"/>
      <c r="AE147" s="33"/>
    </row>
    <row r="148" spans="1:65" s="11" customFormat="1" ht="29.25" customHeight="1">
      <c r="A148" s="126"/>
      <c r="B148" s="127"/>
      <c r="C148" s="128" t="s">
        <v>194</v>
      </c>
      <c r="D148" s="129" t="s">
        <v>61</v>
      </c>
      <c r="E148" s="129" t="s">
        <v>57</v>
      </c>
      <c r="F148" s="129" t="s">
        <v>58</v>
      </c>
      <c r="G148" s="129" t="s">
        <v>195</v>
      </c>
      <c r="H148" s="129" t="s">
        <v>196</v>
      </c>
      <c r="I148" s="129" t="s">
        <v>197</v>
      </c>
      <c r="J148" s="129" t="s">
        <v>185</v>
      </c>
      <c r="K148" s="130" t="s">
        <v>198</v>
      </c>
      <c r="L148" s="131"/>
      <c r="M148" s="63" t="s">
        <v>1</v>
      </c>
      <c r="N148" s="64" t="s">
        <v>40</v>
      </c>
      <c r="O148" s="64" t="s">
        <v>199</v>
      </c>
      <c r="P148" s="64" t="s">
        <v>200</v>
      </c>
      <c r="Q148" s="64" t="s">
        <v>201</v>
      </c>
      <c r="R148" s="64" t="s">
        <v>202</v>
      </c>
      <c r="S148" s="64" t="s">
        <v>203</v>
      </c>
      <c r="T148" s="65" t="s">
        <v>204</v>
      </c>
      <c r="U148" s="126"/>
      <c r="V148" s="126"/>
      <c r="W148" s="126"/>
      <c r="X148" s="126"/>
      <c r="Y148" s="126"/>
      <c r="Z148" s="126"/>
      <c r="AA148" s="126"/>
      <c r="AB148" s="126"/>
      <c r="AC148" s="126"/>
      <c r="AD148" s="126"/>
      <c r="AE148" s="126"/>
    </row>
    <row r="149" spans="1:65" s="2" customFormat="1" ht="22.9" customHeight="1">
      <c r="A149" s="33"/>
      <c r="B149" s="34"/>
      <c r="C149" s="70" t="s">
        <v>205</v>
      </c>
      <c r="D149" s="33"/>
      <c r="E149" s="33"/>
      <c r="F149" s="33"/>
      <c r="G149" s="33"/>
      <c r="H149" s="33"/>
      <c r="I149" s="33"/>
      <c r="J149" s="132">
        <f>BK149</f>
        <v>0</v>
      </c>
      <c r="K149" s="33"/>
      <c r="L149" s="34"/>
      <c r="M149" s="66"/>
      <c r="N149" s="57"/>
      <c r="O149" s="67"/>
      <c r="P149" s="133">
        <f>P150+P1149+P1565</f>
        <v>0</v>
      </c>
      <c r="Q149" s="67"/>
      <c r="R149" s="133">
        <f>R150+R1149+R1565</f>
        <v>1922.9919011399995</v>
      </c>
      <c r="S149" s="67"/>
      <c r="T149" s="134">
        <f>T150+T1149+T1565</f>
        <v>13.396106999999999</v>
      </c>
      <c r="U149" s="33"/>
      <c r="V149" s="33"/>
      <c r="W149" s="33"/>
      <c r="X149" s="33"/>
      <c r="Y149" s="33"/>
      <c r="Z149" s="33"/>
      <c r="AA149" s="33"/>
      <c r="AB149" s="33"/>
      <c r="AC149" s="33"/>
      <c r="AD149" s="33"/>
      <c r="AE149" s="33"/>
      <c r="AT149" s="18" t="s">
        <v>75</v>
      </c>
      <c r="AU149" s="18" t="s">
        <v>187</v>
      </c>
      <c r="BK149" s="135">
        <f>BK150+BK1149+BK1565</f>
        <v>0</v>
      </c>
    </row>
    <row r="150" spans="1:65" s="12" customFormat="1" ht="25.9" customHeight="1">
      <c r="B150" s="136"/>
      <c r="D150" s="137" t="s">
        <v>75</v>
      </c>
      <c r="E150" s="138" t="s">
        <v>206</v>
      </c>
      <c r="F150" s="138" t="s">
        <v>207</v>
      </c>
      <c r="I150" s="139"/>
      <c r="J150" s="140">
        <f>BK150</f>
        <v>0</v>
      </c>
      <c r="L150" s="136"/>
      <c r="M150" s="141"/>
      <c r="N150" s="142"/>
      <c r="O150" s="142"/>
      <c r="P150" s="143">
        <f>P151+P297+P503+P667+P801+P900+P945+P1123+P1146</f>
        <v>0</v>
      </c>
      <c r="Q150" s="142"/>
      <c r="R150" s="143">
        <f>R151+R297+R503+R667+R801+R900+R945+R1123+R1146</f>
        <v>1897.3354138999996</v>
      </c>
      <c r="S150" s="142"/>
      <c r="T150" s="144">
        <f>T151+T297+T503+T667+T801+T900+T945+T1123+T1146</f>
        <v>13.396106999999999</v>
      </c>
      <c r="AR150" s="137" t="s">
        <v>82</v>
      </c>
      <c r="AT150" s="145" t="s">
        <v>75</v>
      </c>
      <c r="AU150" s="145" t="s">
        <v>76</v>
      </c>
      <c r="AY150" s="137" t="s">
        <v>208</v>
      </c>
      <c r="BK150" s="146">
        <f>BK151+BK297+BK503+BK667+BK801+BK900+BK945+BK1123+BK1146</f>
        <v>0</v>
      </c>
    </row>
    <row r="151" spans="1:65" s="12" customFormat="1" ht="22.9" customHeight="1">
      <c r="B151" s="136"/>
      <c r="D151" s="137" t="s">
        <v>75</v>
      </c>
      <c r="E151" s="147" t="s">
        <v>82</v>
      </c>
      <c r="F151" s="147" t="s">
        <v>209</v>
      </c>
      <c r="I151" s="139"/>
      <c r="J151" s="148">
        <f>BK151</f>
        <v>0</v>
      </c>
      <c r="L151" s="136"/>
      <c r="M151" s="141"/>
      <c r="N151" s="142"/>
      <c r="O151" s="142"/>
      <c r="P151" s="143">
        <f>SUM(P152:P296)</f>
        <v>0</v>
      </c>
      <c r="Q151" s="142"/>
      <c r="R151" s="143">
        <f>SUM(R152:R296)</f>
        <v>51.852952000000002</v>
      </c>
      <c r="S151" s="142"/>
      <c r="T151" s="144">
        <f>SUM(T152:T296)</f>
        <v>0</v>
      </c>
      <c r="AR151" s="137" t="s">
        <v>82</v>
      </c>
      <c r="AT151" s="145" t="s">
        <v>75</v>
      </c>
      <c r="AU151" s="145" t="s">
        <v>82</v>
      </c>
      <c r="AY151" s="137" t="s">
        <v>208</v>
      </c>
      <c r="BK151" s="146">
        <f>SUM(BK152:BK296)</f>
        <v>0</v>
      </c>
    </row>
    <row r="152" spans="1:65" s="2" customFormat="1" ht="37.9" customHeight="1">
      <c r="A152" s="33"/>
      <c r="B152" s="149"/>
      <c r="C152" s="150" t="s">
        <v>82</v>
      </c>
      <c r="D152" s="150" t="s">
        <v>210</v>
      </c>
      <c r="E152" s="151" t="s">
        <v>328</v>
      </c>
      <c r="F152" s="152" t="s">
        <v>329</v>
      </c>
      <c r="G152" s="153" t="s">
        <v>330</v>
      </c>
      <c r="H152" s="154">
        <v>4</v>
      </c>
      <c r="I152" s="155"/>
      <c r="J152" s="156">
        <f>ROUND(I152*H152,2)</f>
        <v>0</v>
      </c>
      <c r="K152" s="152" t="s">
        <v>1</v>
      </c>
      <c r="L152" s="34"/>
      <c r="M152" s="157" t="s">
        <v>1</v>
      </c>
      <c r="N152" s="158" t="s">
        <v>41</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215</v>
      </c>
      <c r="AT152" s="161" t="s">
        <v>210</v>
      </c>
      <c r="AU152" s="161" t="s">
        <v>84</v>
      </c>
      <c r="AY152" s="18" t="s">
        <v>208</v>
      </c>
      <c r="BE152" s="162">
        <f>IF(N152="základní",J152,0)</f>
        <v>0</v>
      </c>
      <c r="BF152" s="162">
        <f>IF(N152="snížená",J152,0)</f>
        <v>0</v>
      </c>
      <c r="BG152" s="162">
        <f>IF(N152="zákl. přenesená",J152,0)</f>
        <v>0</v>
      </c>
      <c r="BH152" s="162">
        <f>IF(N152="sníž. přenesená",J152,0)</f>
        <v>0</v>
      </c>
      <c r="BI152" s="162">
        <f>IF(N152="nulová",J152,0)</f>
        <v>0</v>
      </c>
      <c r="BJ152" s="18" t="s">
        <v>82</v>
      </c>
      <c r="BK152" s="162">
        <f>ROUND(I152*H152,2)</f>
        <v>0</v>
      </c>
      <c r="BL152" s="18" t="s">
        <v>215</v>
      </c>
      <c r="BM152" s="161" t="s">
        <v>331</v>
      </c>
    </row>
    <row r="153" spans="1:65" s="2" customFormat="1" ht="126.75">
      <c r="A153" s="33"/>
      <c r="B153" s="34"/>
      <c r="C153" s="33"/>
      <c r="D153" s="163" t="s">
        <v>217</v>
      </c>
      <c r="E153" s="33"/>
      <c r="F153" s="164" t="s">
        <v>332</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217</v>
      </c>
      <c r="AU153" s="18" t="s">
        <v>84</v>
      </c>
    </row>
    <row r="154" spans="1:65" s="2" customFormat="1" ht="19.5">
      <c r="A154" s="33"/>
      <c r="B154" s="34"/>
      <c r="C154" s="33"/>
      <c r="D154" s="163" t="s">
        <v>219</v>
      </c>
      <c r="E154" s="33"/>
      <c r="F154" s="168" t="s">
        <v>220</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219</v>
      </c>
      <c r="AU154" s="18" t="s">
        <v>84</v>
      </c>
    </row>
    <row r="155" spans="1:65" s="13" customFormat="1" ht="11.25">
      <c r="B155" s="169"/>
      <c r="D155" s="163" t="s">
        <v>221</v>
      </c>
      <c r="E155" s="170" t="s">
        <v>1</v>
      </c>
      <c r="F155" s="171" t="s">
        <v>215</v>
      </c>
      <c r="H155" s="172">
        <v>4</v>
      </c>
      <c r="I155" s="173"/>
      <c r="L155" s="169"/>
      <c r="M155" s="174"/>
      <c r="N155" s="175"/>
      <c r="O155" s="175"/>
      <c r="P155" s="175"/>
      <c r="Q155" s="175"/>
      <c r="R155" s="175"/>
      <c r="S155" s="175"/>
      <c r="T155" s="176"/>
      <c r="AT155" s="170" t="s">
        <v>221</v>
      </c>
      <c r="AU155" s="170" t="s">
        <v>84</v>
      </c>
      <c r="AV155" s="13" t="s">
        <v>84</v>
      </c>
      <c r="AW155" s="13" t="s">
        <v>32</v>
      </c>
      <c r="AX155" s="13" t="s">
        <v>82</v>
      </c>
      <c r="AY155" s="170" t="s">
        <v>208</v>
      </c>
    </row>
    <row r="156" spans="1:65" s="2" customFormat="1" ht="24.2" customHeight="1">
      <c r="A156" s="33"/>
      <c r="B156" s="149"/>
      <c r="C156" s="150" t="s">
        <v>84</v>
      </c>
      <c r="D156" s="150" t="s">
        <v>210</v>
      </c>
      <c r="E156" s="151" t="s">
        <v>333</v>
      </c>
      <c r="F156" s="152" t="s">
        <v>334</v>
      </c>
      <c r="G156" s="153" t="s">
        <v>262</v>
      </c>
      <c r="H156" s="154">
        <v>60</v>
      </c>
      <c r="I156" s="155"/>
      <c r="J156" s="156">
        <f>ROUND(I156*H156,2)</f>
        <v>0</v>
      </c>
      <c r="K156" s="152" t="s">
        <v>214</v>
      </c>
      <c r="L156" s="34"/>
      <c r="M156" s="157" t="s">
        <v>1</v>
      </c>
      <c r="N156" s="158" t="s">
        <v>41</v>
      </c>
      <c r="O156" s="59"/>
      <c r="P156" s="159">
        <f>O156*H156</f>
        <v>0</v>
      </c>
      <c r="Q156" s="159">
        <v>7.1900000000000002E-3</v>
      </c>
      <c r="R156" s="159">
        <f>Q156*H156</f>
        <v>0.43140000000000001</v>
      </c>
      <c r="S156" s="159">
        <v>0</v>
      </c>
      <c r="T156" s="160">
        <f>S156*H156</f>
        <v>0</v>
      </c>
      <c r="U156" s="33"/>
      <c r="V156" s="33"/>
      <c r="W156" s="33"/>
      <c r="X156" s="33"/>
      <c r="Y156" s="33"/>
      <c r="Z156" s="33"/>
      <c r="AA156" s="33"/>
      <c r="AB156" s="33"/>
      <c r="AC156" s="33"/>
      <c r="AD156" s="33"/>
      <c r="AE156" s="33"/>
      <c r="AR156" s="161" t="s">
        <v>215</v>
      </c>
      <c r="AT156" s="161" t="s">
        <v>210</v>
      </c>
      <c r="AU156" s="161" t="s">
        <v>84</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335</v>
      </c>
    </row>
    <row r="157" spans="1:65" s="2" customFormat="1" ht="11.25">
      <c r="A157" s="33"/>
      <c r="B157" s="34"/>
      <c r="C157" s="33"/>
      <c r="D157" s="163" t="s">
        <v>217</v>
      </c>
      <c r="E157" s="33"/>
      <c r="F157" s="164" t="s">
        <v>336</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84</v>
      </c>
    </row>
    <row r="158" spans="1:65" s="13" customFormat="1" ht="11.25">
      <c r="B158" s="169"/>
      <c r="D158" s="163" t="s">
        <v>221</v>
      </c>
      <c r="E158" s="170" t="s">
        <v>1</v>
      </c>
      <c r="F158" s="171" t="s">
        <v>337</v>
      </c>
      <c r="H158" s="172">
        <v>60</v>
      </c>
      <c r="I158" s="173"/>
      <c r="L158" s="169"/>
      <c r="M158" s="174"/>
      <c r="N158" s="175"/>
      <c r="O158" s="175"/>
      <c r="P158" s="175"/>
      <c r="Q158" s="175"/>
      <c r="R158" s="175"/>
      <c r="S158" s="175"/>
      <c r="T158" s="176"/>
      <c r="AT158" s="170" t="s">
        <v>221</v>
      </c>
      <c r="AU158" s="170" t="s">
        <v>84</v>
      </c>
      <c r="AV158" s="13" t="s">
        <v>84</v>
      </c>
      <c r="AW158" s="13" t="s">
        <v>32</v>
      </c>
      <c r="AX158" s="13" t="s">
        <v>82</v>
      </c>
      <c r="AY158" s="170" t="s">
        <v>208</v>
      </c>
    </row>
    <row r="159" spans="1:65" s="2" customFormat="1" ht="24.2" customHeight="1">
      <c r="A159" s="33"/>
      <c r="B159" s="149"/>
      <c r="C159" s="150" t="s">
        <v>92</v>
      </c>
      <c r="D159" s="150" t="s">
        <v>210</v>
      </c>
      <c r="E159" s="151" t="s">
        <v>338</v>
      </c>
      <c r="F159" s="152" t="s">
        <v>339</v>
      </c>
      <c r="G159" s="153" t="s">
        <v>340</v>
      </c>
      <c r="H159" s="154">
        <v>4320</v>
      </c>
      <c r="I159" s="155"/>
      <c r="J159" s="156">
        <f>ROUND(I159*H159,2)</f>
        <v>0</v>
      </c>
      <c r="K159" s="152" t="s">
        <v>214</v>
      </c>
      <c r="L159" s="34"/>
      <c r="M159" s="157" t="s">
        <v>1</v>
      </c>
      <c r="N159" s="158" t="s">
        <v>41</v>
      </c>
      <c r="O159" s="59"/>
      <c r="P159" s="159">
        <f>O159*H159</f>
        <v>0</v>
      </c>
      <c r="Q159" s="159">
        <v>3.0000000000000001E-5</v>
      </c>
      <c r="R159" s="159">
        <f>Q159*H159</f>
        <v>0.12959999999999999</v>
      </c>
      <c r="S159" s="159">
        <v>0</v>
      </c>
      <c r="T159" s="160">
        <f>S159*H159</f>
        <v>0</v>
      </c>
      <c r="U159" s="33"/>
      <c r="V159" s="33"/>
      <c r="W159" s="33"/>
      <c r="X159" s="33"/>
      <c r="Y159" s="33"/>
      <c r="Z159" s="33"/>
      <c r="AA159" s="33"/>
      <c r="AB159" s="33"/>
      <c r="AC159" s="33"/>
      <c r="AD159" s="33"/>
      <c r="AE159" s="33"/>
      <c r="AR159" s="161" t="s">
        <v>215</v>
      </c>
      <c r="AT159" s="161" t="s">
        <v>210</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341</v>
      </c>
    </row>
    <row r="160" spans="1:65" s="2" customFormat="1" ht="19.5">
      <c r="A160" s="33"/>
      <c r="B160" s="34"/>
      <c r="C160" s="33"/>
      <c r="D160" s="163" t="s">
        <v>217</v>
      </c>
      <c r="E160" s="33"/>
      <c r="F160" s="164" t="s">
        <v>342</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14" customFormat="1" ht="11.25">
      <c r="B161" s="177"/>
      <c r="D161" s="163" t="s">
        <v>221</v>
      </c>
      <c r="E161" s="178" t="s">
        <v>1</v>
      </c>
      <c r="F161" s="179" t="s">
        <v>343</v>
      </c>
      <c r="H161" s="178" t="s">
        <v>1</v>
      </c>
      <c r="I161" s="180"/>
      <c r="L161" s="177"/>
      <c r="M161" s="181"/>
      <c r="N161" s="182"/>
      <c r="O161" s="182"/>
      <c r="P161" s="182"/>
      <c r="Q161" s="182"/>
      <c r="R161" s="182"/>
      <c r="S161" s="182"/>
      <c r="T161" s="183"/>
      <c r="AT161" s="178" t="s">
        <v>221</v>
      </c>
      <c r="AU161" s="178" t="s">
        <v>84</v>
      </c>
      <c r="AV161" s="14" t="s">
        <v>82</v>
      </c>
      <c r="AW161" s="14" t="s">
        <v>32</v>
      </c>
      <c r="AX161" s="14" t="s">
        <v>76</v>
      </c>
      <c r="AY161" s="178" t="s">
        <v>208</v>
      </c>
    </row>
    <row r="162" spans="1:65" s="13" customFormat="1" ht="11.25">
      <c r="B162" s="169"/>
      <c r="D162" s="163" t="s">
        <v>221</v>
      </c>
      <c r="E162" s="170" t="s">
        <v>1</v>
      </c>
      <c r="F162" s="171" t="s">
        <v>344</v>
      </c>
      <c r="H162" s="172">
        <v>4320</v>
      </c>
      <c r="I162" s="173"/>
      <c r="L162" s="169"/>
      <c r="M162" s="174"/>
      <c r="N162" s="175"/>
      <c r="O162" s="175"/>
      <c r="P162" s="175"/>
      <c r="Q162" s="175"/>
      <c r="R162" s="175"/>
      <c r="S162" s="175"/>
      <c r="T162" s="176"/>
      <c r="AT162" s="170" t="s">
        <v>221</v>
      </c>
      <c r="AU162" s="170" t="s">
        <v>84</v>
      </c>
      <c r="AV162" s="13" t="s">
        <v>84</v>
      </c>
      <c r="AW162" s="13" t="s">
        <v>32</v>
      </c>
      <c r="AX162" s="13" t="s">
        <v>82</v>
      </c>
      <c r="AY162" s="170" t="s">
        <v>208</v>
      </c>
    </row>
    <row r="163" spans="1:65" s="2" customFormat="1" ht="24.2" customHeight="1">
      <c r="A163" s="33"/>
      <c r="B163" s="149"/>
      <c r="C163" s="150" t="s">
        <v>215</v>
      </c>
      <c r="D163" s="150" t="s">
        <v>210</v>
      </c>
      <c r="E163" s="151" t="s">
        <v>345</v>
      </c>
      <c r="F163" s="152" t="s">
        <v>346</v>
      </c>
      <c r="G163" s="153" t="s">
        <v>347</v>
      </c>
      <c r="H163" s="154">
        <v>360</v>
      </c>
      <c r="I163" s="155"/>
      <c r="J163" s="156">
        <f>ROUND(I163*H163,2)</f>
        <v>0</v>
      </c>
      <c r="K163" s="152" t="s">
        <v>214</v>
      </c>
      <c r="L163" s="34"/>
      <c r="M163" s="157" t="s">
        <v>1</v>
      </c>
      <c r="N163" s="158" t="s">
        <v>41</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215</v>
      </c>
      <c r="AT163" s="161" t="s">
        <v>210</v>
      </c>
      <c r="AU163" s="161" t="s">
        <v>84</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348</v>
      </c>
    </row>
    <row r="164" spans="1:65" s="2" customFormat="1" ht="19.5">
      <c r="A164" s="33"/>
      <c r="B164" s="34"/>
      <c r="C164" s="33"/>
      <c r="D164" s="163" t="s">
        <v>217</v>
      </c>
      <c r="E164" s="33"/>
      <c r="F164" s="164" t="s">
        <v>349</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84</v>
      </c>
    </row>
    <row r="165" spans="1:65" s="13" customFormat="1" ht="11.25">
      <c r="B165" s="169"/>
      <c r="D165" s="163" t="s">
        <v>221</v>
      </c>
      <c r="E165" s="170" t="s">
        <v>1</v>
      </c>
      <c r="F165" s="171" t="s">
        <v>350</v>
      </c>
      <c r="H165" s="172">
        <v>360</v>
      </c>
      <c r="I165" s="173"/>
      <c r="L165" s="169"/>
      <c r="M165" s="174"/>
      <c r="N165" s="175"/>
      <c r="O165" s="175"/>
      <c r="P165" s="175"/>
      <c r="Q165" s="175"/>
      <c r="R165" s="175"/>
      <c r="S165" s="175"/>
      <c r="T165" s="176"/>
      <c r="AT165" s="170" t="s">
        <v>221</v>
      </c>
      <c r="AU165" s="170" t="s">
        <v>84</v>
      </c>
      <c r="AV165" s="13" t="s">
        <v>84</v>
      </c>
      <c r="AW165" s="13" t="s">
        <v>32</v>
      </c>
      <c r="AX165" s="13" t="s">
        <v>82</v>
      </c>
      <c r="AY165" s="170" t="s">
        <v>208</v>
      </c>
    </row>
    <row r="166" spans="1:65" s="2" customFormat="1" ht="33" customHeight="1">
      <c r="A166" s="33"/>
      <c r="B166" s="149"/>
      <c r="C166" s="150" t="s">
        <v>250</v>
      </c>
      <c r="D166" s="150" t="s">
        <v>210</v>
      </c>
      <c r="E166" s="151" t="s">
        <v>351</v>
      </c>
      <c r="F166" s="152" t="s">
        <v>352</v>
      </c>
      <c r="G166" s="153" t="s">
        <v>225</v>
      </c>
      <c r="H166" s="154">
        <v>194.00899999999999</v>
      </c>
      <c r="I166" s="155"/>
      <c r="J166" s="156">
        <f>ROUND(I166*H166,2)</f>
        <v>0</v>
      </c>
      <c r="K166" s="152" t="s">
        <v>214</v>
      </c>
      <c r="L166" s="34"/>
      <c r="M166" s="157" t="s">
        <v>1</v>
      </c>
      <c r="N166" s="158" t="s">
        <v>41</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215</v>
      </c>
      <c r="AT166" s="161" t="s">
        <v>210</v>
      </c>
      <c r="AU166" s="161" t="s">
        <v>84</v>
      </c>
      <c r="AY166" s="18" t="s">
        <v>208</v>
      </c>
      <c r="BE166" s="162">
        <f>IF(N166="základní",J166,0)</f>
        <v>0</v>
      </c>
      <c r="BF166" s="162">
        <f>IF(N166="snížená",J166,0)</f>
        <v>0</v>
      </c>
      <c r="BG166" s="162">
        <f>IF(N166="zákl. přenesená",J166,0)</f>
        <v>0</v>
      </c>
      <c r="BH166" s="162">
        <f>IF(N166="sníž. přenesená",J166,0)</f>
        <v>0</v>
      </c>
      <c r="BI166" s="162">
        <f>IF(N166="nulová",J166,0)</f>
        <v>0</v>
      </c>
      <c r="BJ166" s="18" t="s">
        <v>82</v>
      </c>
      <c r="BK166" s="162">
        <f>ROUND(I166*H166,2)</f>
        <v>0</v>
      </c>
      <c r="BL166" s="18" t="s">
        <v>215</v>
      </c>
      <c r="BM166" s="161" t="s">
        <v>353</v>
      </c>
    </row>
    <row r="167" spans="1:65" s="2" customFormat="1" ht="29.25">
      <c r="A167" s="33"/>
      <c r="B167" s="34"/>
      <c r="C167" s="33"/>
      <c r="D167" s="163" t="s">
        <v>217</v>
      </c>
      <c r="E167" s="33"/>
      <c r="F167" s="164" t="s">
        <v>354</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217</v>
      </c>
      <c r="AU167" s="18" t="s">
        <v>84</v>
      </c>
    </row>
    <row r="168" spans="1:65" s="2" customFormat="1" ht="29.25">
      <c r="A168" s="33"/>
      <c r="B168" s="34"/>
      <c r="C168" s="33"/>
      <c r="D168" s="163" t="s">
        <v>219</v>
      </c>
      <c r="E168" s="33"/>
      <c r="F168" s="168" t="s">
        <v>228</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219</v>
      </c>
      <c r="AU168" s="18" t="s">
        <v>84</v>
      </c>
    </row>
    <row r="169" spans="1:65" s="14" customFormat="1" ht="11.25">
      <c r="B169" s="177"/>
      <c r="D169" s="163" t="s">
        <v>221</v>
      </c>
      <c r="E169" s="178" t="s">
        <v>1</v>
      </c>
      <c r="F169" s="179" t="s">
        <v>355</v>
      </c>
      <c r="H169" s="178" t="s">
        <v>1</v>
      </c>
      <c r="I169" s="180"/>
      <c r="L169" s="177"/>
      <c r="M169" s="181"/>
      <c r="N169" s="182"/>
      <c r="O169" s="182"/>
      <c r="P169" s="182"/>
      <c r="Q169" s="182"/>
      <c r="R169" s="182"/>
      <c r="S169" s="182"/>
      <c r="T169" s="183"/>
      <c r="AT169" s="178" t="s">
        <v>221</v>
      </c>
      <c r="AU169" s="178" t="s">
        <v>84</v>
      </c>
      <c r="AV169" s="14" t="s">
        <v>82</v>
      </c>
      <c r="AW169" s="14" t="s">
        <v>32</v>
      </c>
      <c r="AX169" s="14" t="s">
        <v>76</v>
      </c>
      <c r="AY169" s="178" t="s">
        <v>208</v>
      </c>
    </row>
    <row r="170" spans="1:65" s="13" customFormat="1" ht="11.25">
      <c r="B170" s="169"/>
      <c r="D170" s="163" t="s">
        <v>221</v>
      </c>
      <c r="E170" s="170" t="s">
        <v>1</v>
      </c>
      <c r="F170" s="171" t="s">
        <v>356</v>
      </c>
      <c r="H170" s="172">
        <v>50.43</v>
      </c>
      <c r="I170" s="173"/>
      <c r="L170" s="169"/>
      <c r="M170" s="174"/>
      <c r="N170" s="175"/>
      <c r="O170" s="175"/>
      <c r="P170" s="175"/>
      <c r="Q170" s="175"/>
      <c r="R170" s="175"/>
      <c r="S170" s="175"/>
      <c r="T170" s="176"/>
      <c r="AT170" s="170" t="s">
        <v>221</v>
      </c>
      <c r="AU170" s="170" t="s">
        <v>84</v>
      </c>
      <c r="AV170" s="13" t="s">
        <v>84</v>
      </c>
      <c r="AW170" s="13" t="s">
        <v>32</v>
      </c>
      <c r="AX170" s="13" t="s">
        <v>76</v>
      </c>
      <c r="AY170" s="170" t="s">
        <v>208</v>
      </c>
    </row>
    <row r="171" spans="1:65" s="14" customFormat="1" ht="11.25">
      <c r="B171" s="177"/>
      <c r="D171" s="163" t="s">
        <v>221</v>
      </c>
      <c r="E171" s="178" t="s">
        <v>1</v>
      </c>
      <c r="F171" s="179" t="s">
        <v>357</v>
      </c>
      <c r="H171" s="178" t="s">
        <v>1</v>
      </c>
      <c r="I171" s="180"/>
      <c r="L171" s="177"/>
      <c r="M171" s="181"/>
      <c r="N171" s="182"/>
      <c r="O171" s="182"/>
      <c r="P171" s="182"/>
      <c r="Q171" s="182"/>
      <c r="R171" s="182"/>
      <c r="S171" s="182"/>
      <c r="T171" s="183"/>
      <c r="AT171" s="178" t="s">
        <v>221</v>
      </c>
      <c r="AU171" s="178" t="s">
        <v>84</v>
      </c>
      <c r="AV171" s="14" t="s">
        <v>82</v>
      </c>
      <c r="AW171" s="14" t="s">
        <v>32</v>
      </c>
      <c r="AX171" s="14" t="s">
        <v>76</v>
      </c>
      <c r="AY171" s="178" t="s">
        <v>208</v>
      </c>
    </row>
    <row r="172" spans="1:65" s="13" customFormat="1" ht="11.25">
      <c r="B172" s="169"/>
      <c r="D172" s="163" t="s">
        <v>221</v>
      </c>
      <c r="E172" s="170" t="s">
        <v>1</v>
      </c>
      <c r="F172" s="171" t="s">
        <v>358</v>
      </c>
      <c r="H172" s="172">
        <v>71.578999999999994</v>
      </c>
      <c r="I172" s="173"/>
      <c r="L172" s="169"/>
      <c r="M172" s="174"/>
      <c r="N172" s="175"/>
      <c r="O172" s="175"/>
      <c r="P172" s="175"/>
      <c r="Q172" s="175"/>
      <c r="R172" s="175"/>
      <c r="S172" s="175"/>
      <c r="T172" s="176"/>
      <c r="AT172" s="170" t="s">
        <v>221</v>
      </c>
      <c r="AU172" s="170" t="s">
        <v>84</v>
      </c>
      <c r="AV172" s="13" t="s">
        <v>84</v>
      </c>
      <c r="AW172" s="13" t="s">
        <v>32</v>
      </c>
      <c r="AX172" s="13" t="s">
        <v>76</v>
      </c>
      <c r="AY172" s="170" t="s">
        <v>208</v>
      </c>
    </row>
    <row r="173" spans="1:65" s="14" customFormat="1" ht="11.25">
      <c r="B173" s="177"/>
      <c r="D173" s="163" t="s">
        <v>221</v>
      </c>
      <c r="E173" s="178" t="s">
        <v>1</v>
      </c>
      <c r="F173" s="179" t="s">
        <v>359</v>
      </c>
      <c r="H173" s="178" t="s">
        <v>1</v>
      </c>
      <c r="I173" s="180"/>
      <c r="L173" s="177"/>
      <c r="M173" s="181"/>
      <c r="N173" s="182"/>
      <c r="O173" s="182"/>
      <c r="P173" s="182"/>
      <c r="Q173" s="182"/>
      <c r="R173" s="182"/>
      <c r="S173" s="182"/>
      <c r="T173" s="183"/>
      <c r="AT173" s="178" t="s">
        <v>221</v>
      </c>
      <c r="AU173" s="178" t="s">
        <v>84</v>
      </c>
      <c r="AV173" s="14" t="s">
        <v>82</v>
      </c>
      <c r="AW173" s="14" t="s">
        <v>32</v>
      </c>
      <c r="AX173" s="14" t="s">
        <v>76</v>
      </c>
      <c r="AY173" s="178" t="s">
        <v>208</v>
      </c>
    </row>
    <row r="174" spans="1:65" s="13" customFormat="1" ht="11.25">
      <c r="B174" s="169"/>
      <c r="D174" s="163" t="s">
        <v>221</v>
      </c>
      <c r="E174" s="170" t="s">
        <v>1</v>
      </c>
      <c r="F174" s="171" t="s">
        <v>360</v>
      </c>
      <c r="H174" s="172">
        <v>19.440000000000001</v>
      </c>
      <c r="I174" s="173"/>
      <c r="L174" s="169"/>
      <c r="M174" s="174"/>
      <c r="N174" s="175"/>
      <c r="O174" s="175"/>
      <c r="P174" s="175"/>
      <c r="Q174" s="175"/>
      <c r="R174" s="175"/>
      <c r="S174" s="175"/>
      <c r="T174" s="176"/>
      <c r="AT174" s="170" t="s">
        <v>221</v>
      </c>
      <c r="AU174" s="170" t="s">
        <v>84</v>
      </c>
      <c r="AV174" s="13" t="s">
        <v>84</v>
      </c>
      <c r="AW174" s="13" t="s">
        <v>32</v>
      </c>
      <c r="AX174" s="13" t="s">
        <v>76</v>
      </c>
      <c r="AY174" s="170" t="s">
        <v>208</v>
      </c>
    </row>
    <row r="175" spans="1:65" s="14" customFormat="1" ht="11.25">
      <c r="B175" s="177"/>
      <c r="D175" s="163" t="s">
        <v>221</v>
      </c>
      <c r="E175" s="178" t="s">
        <v>1</v>
      </c>
      <c r="F175" s="179" t="s">
        <v>361</v>
      </c>
      <c r="H175" s="178" t="s">
        <v>1</v>
      </c>
      <c r="I175" s="180"/>
      <c r="L175" s="177"/>
      <c r="M175" s="181"/>
      <c r="N175" s="182"/>
      <c r="O175" s="182"/>
      <c r="P175" s="182"/>
      <c r="Q175" s="182"/>
      <c r="R175" s="182"/>
      <c r="S175" s="182"/>
      <c r="T175" s="183"/>
      <c r="AT175" s="178" t="s">
        <v>221</v>
      </c>
      <c r="AU175" s="178" t="s">
        <v>84</v>
      </c>
      <c r="AV175" s="14" t="s">
        <v>82</v>
      </c>
      <c r="AW175" s="14" t="s">
        <v>32</v>
      </c>
      <c r="AX175" s="14" t="s">
        <v>76</v>
      </c>
      <c r="AY175" s="178" t="s">
        <v>208</v>
      </c>
    </row>
    <row r="176" spans="1:65" s="13" customFormat="1" ht="11.25">
      <c r="B176" s="169"/>
      <c r="D176" s="163" t="s">
        <v>221</v>
      </c>
      <c r="E176" s="170" t="s">
        <v>1</v>
      </c>
      <c r="F176" s="171" t="s">
        <v>362</v>
      </c>
      <c r="H176" s="172">
        <v>52.56</v>
      </c>
      <c r="I176" s="173"/>
      <c r="L176" s="169"/>
      <c r="M176" s="174"/>
      <c r="N176" s="175"/>
      <c r="O176" s="175"/>
      <c r="P176" s="175"/>
      <c r="Q176" s="175"/>
      <c r="R176" s="175"/>
      <c r="S176" s="175"/>
      <c r="T176" s="176"/>
      <c r="AT176" s="170" t="s">
        <v>221</v>
      </c>
      <c r="AU176" s="170" t="s">
        <v>84</v>
      </c>
      <c r="AV176" s="13" t="s">
        <v>84</v>
      </c>
      <c r="AW176" s="13" t="s">
        <v>32</v>
      </c>
      <c r="AX176" s="13" t="s">
        <v>76</v>
      </c>
      <c r="AY176" s="170" t="s">
        <v>208</v>
      </c>
    </row>
    <row r="177" spans="1:65" s="15" customFormat="1" ht="11.25">
      <c r="B177" s="184"/>
      <c r="D177" s="163" t="s">
        <v>221</v>
      </c>
      <c r="E177" s="185" t="s">
        <v>1</v>
      </c>
      <c r="F177" s="186" t="s">
        <v>233</v>
      </c>
      <c r="H177" s="187">
        <v>194.00899999999999</v>
      </c>
      <c r="I177" s="188"/>
      <c r="L177" s="184"/>
      <c r="M177" s="189"/>
      <c r="N177" s="190"/>
      <c r="O177" s="190"/>
      <c r="P177" s="190"/>
      <c r="Q177" s="190"/>
      <c r="R177" s="190"/>
      <c r="S177" s="190"/>
      <c r="T177" s="191"/>
      <c r="AT177" s="185" t="s">
        <v>221</v>
      </c>
      <c r="AU177" s="185" t="s">
        <v>84</v>
      </c>
      <c r="AV177" s="15" t="s">
        <v>215</v>
      </c>
      <c r="AW177" s="15" t="s">
        <v>32</v>
      </c>
      <c r="AX177" s="15" t="s">
        <v>82</v>
      </c>
      <c r="AY177" s="185" t="s">
        <v>208</v>
      </c>
    </row>
    <row r="178" spans="1:65" s="2" customFormat="1" ht="33" customHeight="1">
      <c r="A178" s="33"/>
      <c r="B178" s="149"/>
      <c r="C178" s="150" t="s">
        <v>259</v>
      </c>
      <c r="D178" s="150" t="s">
        <v>210</v>
      </c>
      <c r="E178" s="151" t="s">
        <v>363</v>
      </c>
      <c r="F178" s="152" t="s">
        <v>364</v>
      </c>
      <c r="G178" s="153" t="s">
        <v>225</v>
      </c>
      <c r="H178" s="154">
        <v>550.577</v>
      </c>
      <c r="I178" s="155"/>
      <c r="J178" s="156">
        <f>ROUND(I178*H178,2)</f>
        <v>0</v>
      </c>
      <c r="K178" s="152" t="s">
        <v>214</v>
      </c>
      <c r="L178" s="34"/>
      <c r="M178" s="157" t="s">
        <v>1</v>
      </c>
      <c r="N178" s="158" t="s">
        <v>41</v>
      </c>
      <c r="O178" s="59"/>
      <c r="P178" s="159">
        <f>O178*H178</f>
        <v>0</v>
      </c>
      <c r="Q178" s="159">
        <v>0</v>
      </c>
      <c r="R178" s="159">
        <f>Q178*H178</f>
        <v>0</v>
      </c>
      <c r="S178" s="159">
        <v>0</v>
      </c>
      <c r="T178" s="160">
        <f>S178*H178</f>
        <v>0</v>
      </c>
      <c r="U178" s="33"/>
      <c r="V178" s="33"/>
      <c r="W178" s="33"/>
      <c r="X178" s="33"/>
      <c r="Y178" s="33"/>
      <c r="Z178" s="33"/>
      <c r="AA178" s="33"/>
      <c r="AB178" s="33"/>
      <c r="AC178" s="33"/>
      <c r="AD178" s="33"/>
      <c r="AE178" s="33"/>
      <c r="AR178" s="161" t="s">
        <v>215</v>
      </c>
      <c r="AT178" s="161" t="s">
        <v>210</v>
      </c>
      <c r="AU178" s="161" t="s">
        <v>84</v>
      </c>
      <c r="AY178" s="18" t="s">
        <v>208</v>
      </c>
      <c r="BE178" s="162">
        <f>IF(N178="základní",J178,0)</f>
        <v>0</v>
      </c>
      <c r="BF178" s="162">
        <f>IF(N178="snížená",J178,0)</f>
        <v>0</v>
      </c>
      <c r="BG178" s="162">
        <f>IF(N178="zákl. přenesená",J178,0)</f>
        <v>0</v>
      </c>
      <c r="BH178" s="162">
        <f>IF(N178="sníž. přenesená",J178,0)</f>
        <v>0</v>
      </c>
      <c r="BI178" s="162">
        <f>IF(N178="nulová",J178,0)</f>
        <v>0</v>
      </c>
      <c r="BJ178" s="18" t="s">
        <v>82</v>
      </c>
      <c r="BK178" s="162">
        <f>ROUND(I178*H178,2)</f>
        <v>0</v>
      </c>
      <c r="BL178" s="18" t="s">
        <v>215</v>
      </c>
      <c r="BM178" s="161" t="s">
        <v>365</v>
      </c>
    </row>
    <row r="179" spans="1:65" s="2" customFormat="1" ht="29.25">
      <c r="A179" s="33"/>
      <c r="B179" s="34"/>
      <c r="C179" s="33"/>
      <c r="D179" s="163" t="s">
        <v>217</v>
      </c>
      <c r="E179" s="33"/>
      <c r="F179" s="164" t="s">
        <v>366</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217</v>
      </c>
      <c r="AU179" s="18" t="s">
        <v>84</v>
      </c>
    </row>
    <row r="180" spans="1:65" s="2" customFormat="1" ht="29.25">
      <c r="A180" s="33"/>
      <c r="B180" s="34"/>
      <c r="C180" s="33"/>
      <c r="D180" s="163" t="s">
        <v>219</v>
      </c>
      <c r="E180" s="33"/>
      <c r="F180" s="168" t="s">
        <v>228</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219</v>
      </c>
      <c r="AU180" s="18" t="s">
        <v>84</v>
      </c>
    </row>
    <row r="181" spans="1:65" s="14" customFormat="1" ht="11.25">
      <c r="B181" s="177"/>
      <c r="D181" s="163" t="s">
        <v>221</v>
      </c>
      <c r="E181" s="178" t="s">
        <v>1</v>
      </c>
      <c r="F181" s="179" t="s">
        <v>367</v>
      </c>
      <c r="H181" s="178" t="s">
        <v>1</v>
      </c>
      <c r="I181" s="180"/>
      <c r="L181" s="177"/>
      <c r="M181" s="181"/>
      <c r="N181" s="182"/>
      <c r="O181" s="182"/>
      <c r="P181" s="182"/>
      <c r="Q181" s="182"/>
      <c r="R181" s="182"/>
      <c r="S181" s="182"/>
      <c r="T181" s="183"/>
      <c r="AT181" s="178" t="s">
        <v>221</v>
      </c>
      <c r="AU181" s="178" t="s">
        <v>84</v>
      </c>
      <c r="AV181" s="14" t="s">
        <v>82</v>
      </c>
      <c r="AW181" s="14" t="s">
        <v>32</v>
      </c>
      <c r="AX181" s="14" t="s">
        <v>76</v>
      </c>
      <c r="AY181" s="178" t="s">
        <v>208</v>
      </c>
    </row>
    <row r="182" spans="1:65" s="13" customFormat="1" ht="11.25">
      <c r="B182" s="169"/>
      <c r="D182" s="163" t="s">
        <v>221</v>
      </c>
      <c r="E182" s="170" t="s">
        <v>1</v>
      </c>
      <c r="F182" s="171" t="s">
        <v>368</v>
      </c>
      <c r="H182" s="172">
        <v>596.30999999999995</v>
      </c>
      <c r="I182" s="173"/>
      <c r="L182" s="169"/>
      <c r="M182" s="174"/>
      <c r="N182" s="175"/>
      <c r="O182" s="175"/>
      <c r="P182" s="175"/>
      <c r="Q182" s="175"/>
      <c r="R182" s="175"/>
      <c r="S182" s="175"/>
      <c r="T182" s="176"/>
      <c r="AT182" s="170" t="s">
        <v>221</v>
      </c>
      <c r="AU182" s="170" t="s">
        <v>84</v>
      </c>
      <c r="AV182" s="13" t="s">
        <v>84</v>
      </c>
      <c r="AW182" s="13" t="s">
        <v>32</v>
      </c>
      <c r="AX182" s="13" t="s">
        <v>76</v>
      </c>
      <c r="AY182" s="170" t="s">
        <v>208</v>
      </c>
    </row>
    <row r="183" spans="1:65" s="14" customFormat="1" ht="11.25">
      <c r="B183" s="177"/>
      <c r="D183" s="163" t="s">
        <v>221</v>
      </c>
      <c r="E183" s="178" t="s">
        <v>1</v>
      </c>
      <c r="F183" s="179" t="s">
        <v>369</v>
      </c>
      <c r="H183" s="178" t="s">
        <v>1</v>
      </c>
      <c r="I183" s="180"/>
      <c r="L183" s="177"/>
      <c r="M183" s="181"/>
      <c r="N183" s="182"/>
      <c r="O183" s="182"/>
      <c r="P183" s="182"/>
      <c r="Q183" s="182"/>
      <c r="R183" s="182"/>
      <c r="S183" s="182"/>
      <c r="T183" s="183"/>
      <c r="AT183" s="178" t="s">
        <v>221</v>
      </c>
      <c r="AU183" s="178" t="s">
        <v>84</v>
      </c>
      <c r="AV183" s="14" t="s">
        <v>82</v>
      </c>
      <c r="AW183" s="14" t="s">
        <v>32</v>
      </c>
      <c r="AX183" s="14" t="s">
        <v>76</v>
      </c>
      <c r="AY183" s="178" t="s">
        <v>208</v>
      </c>
    </row>
    <row r="184" spans="1:65" s="13" customFormat="1" ht="11.25">
      <c r="B184" s="169"/>
      <c r="D184" s="163" t="s">
        <v>221</v>
      </c>
      <c r="E184" s="170" t="s">
        <v>1</v>
      </c>
      <c r="F184" s="171" t="s">
        <v>370</v>
      </c>
      <c r="H184" s="172">
        <v>-49</v>
      </c>
      <c r="I184" s="173"/>
      <c r="L184" s="169"/>
      <c r="M184" s="174"/>
      <c r="N184" s="175"/>
      <c r="O184" s="175"/>
      <c r="P184" s="175"/>
      <c r="Q184" s="175"/>
      <c r="R184" s="175"/>
      <c r="S184" s="175"/>
      <c r="T184" s="176"/>
      <c r="AT184" s="170" t="s">
        <v>221</v>
      </c>
      <c r="AU184" s="170" t="s">
        <v>84</v>
      </c>
      <c r="AV184" s="13" t="s">
        <v>84</v>
      </c>
      <c r="AW184" s="13" t="s">
        <v>32</v>
      </c>
      <c r="AX184" s="13" t="s">
        <v>76</v>
      </c>
      <c r="AY184" s="170" t="s">
        <v>208</v>
      </c>
    </row>
    <row r="185" spans="1:65" s="13" customFormat="1" ht="11.25">
      <c r="B185" s="169"/>
      <c r="D185" s="163" t="s">
        <v>221</v>
      </c>
      <c r="E185" s="170" t="s">
        <v>1</v>
      </c>
      <c r="F185" s="171" t="s">
        <v>371</v>
      </c>
      <c r="H185" s="172">
        <v>3.2669999999999999</v>
      </c>
      <c r="I185" s="173"/>
      <c r="L185" s="169"/>
      <c r="M185" s="174"/>
      <c r="N185" s="175"/>
      <c r="O185" s="175"/>
      <c r="P185" s="175"/>
      <c r="Q185" s="175"/>
      <c r="R185" s="175"/>
      <c r="S185" s="175"/>
      <c r="T185" s="176"/>
      <c r="AT185" s="170" t="s">
        <v>221</v>
      </c>
      <c r="AU185" s="170" t="s">
        <v>84</v>
      </c>
      <c r="AV185" s="13" t="s">
        <v>84</v>
      </c>
      <c r="AW185" s="13" t="s">
        <v>32</v>
      </c>
      <c r="AX185" s="13" t="s">
        <v>76</v>
      </c>
      <c r="AY185" s="170" t="s">
        <v>208</v>
      </c>
    </row>
    <row r="186" spans="1:65" s="15" customFormat="1" ht="11.25">
      <c r="B186" s="184"/>
      <c r="D186" s="163" t="s">
        <v>221</v>
      </c>
      <c r="E186" s="185" t="s">
        <v>1</v>
      </c>
      <c r="F186" s="186" t="s">
        <v>233</v>
      </c>
      <c r="H186" s="187">
        <v>550.577</v>
      </c>
      <c r="I186" s="188"/>
      <c r="L186" s="184"/>
      <c r="M186" s="189"/>
      <c r="N186" s="190"/>
      <c r="O186" s="190"/>
      <c r="P186" s="190"/>
      <c r="Q186" s="190"/>
      <c r="R186" s="190"/>
      <c r="S186" s="190"/>
      <c r="T186" s="191"/>
      <c r="AT186" s="185" t="s">
        <v>221</v>
      </c>
      <c r="AU186" s="185" t="s">
        <v>84</v>
      </c>
      <c r="AV186" s="15" t="s">
        <v>215</v>
      </c>
      <c r="AW186" s="15" t="s">
        <v>32</v>
      </c>
      <c r="AX186" s="15" t="s">
        <v>82</v>
      </c>
      <c r="AY186" s="185" t="s">
        <v>208</v>
      </c>
    </row>
    <row r="187" spans="1:65" s="2" customFormat="1" ht="33" customHeight="1">
      <c r="A187" s="33"/>
      <c r="B187" s="149"/>
      <c r="C187" s="150" t="s">
        <v>269</v>
      </c>
      <c r="D187" s="150" t="s">
        <v>210</v>
      </c>
      <c r="E187" s="151" t="s">
        <v>372</v>
      </c>
      <c r="F187" s="152" t="s">
        <v>373</v>
      </c>
      <c r="G187" s="153" t="s">
        <v>225</v>
      </c>
      <c r="H187" s="154">
        <v>53.68</v>
      </c>
      <c r="I187" s="155"/>
      <c r="J187" s="156">
        <f>ROUND(I187*H187,2)</f>
        <v>0</v>
      </c>
      <c r="K187" s="152" t="s">
        <v>214</v>
      </c>
      <c r="L187" s="34"/>
      <c r="M187" s="157" t="s">
        <v>1</v>
      </c>
      <c r="N187" s="158"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215</v>
      </c>
      <c r="AT187" s="161" t="s">
        <v>210</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374</v>
      </c>
    </row>
    <row r="188" spans="1:65" s="2" customFormat="1" ht="29.25">
      <c r="A188" s="33"/>
      <c r="B188" s="34"/>
      <c r="C188" s="33"/>
      <c r="D188" s="163" t="s">
        <v>217</v>
      </c>
      <c r="E188" s="33"/>
      <c r="F188" s="164" t="s">
        <v>375</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2" customFormat="1" ht="29.25">
      <c r="A189" s="33"/>
      <c r="B189" s="34"/>
      <c r="C189" s="33"/>
      <c r="D189" s="163" t="s">
        <v>219</v>
      </c>
      <c r="E189" s="33"/>
      <c r="F189" s="168" t="s">
        <v>376</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219</v>
      </c>
      <c r="AU189" s="18" t="s">
        <v>84</v>
      </c>
    </row>
    <row r="190" spans="1:65" s="14" customFormat="1" ht="22.5">
      <c r="B190" s="177"/>
      <c r="D190" s="163" t="s">
        <v>221</v>
      </c>
      <c r="E190" s="178" t="s">
        <v>1</v>
      </c>
      <c r="F190" s="179" t="s">
        <v>377</v>
      </c>
      <c r="H190" s="178" t="s">
        <v>1</v>
      </c>
      <c r="I190" s="180"/>
      <c r="L190" s="177"/>
      <c r="M190" s="181"/>
      <c r="N190" s="182"/>
      <c r="O190" s="182"/>
      <c r="P190" s="182"/>
      <c r="Q190" s="182"/>
      <c r="R190" s="182"/>
      <c r="S190" s="182"/>
      <c r="T190" s="183"/>
      <c r="AT190" s="178" t="s">
        <v>221</v>
      </c>
      <c r="AU190" s="178" t="s">
        <v>84</v>
      </c>
      <c r="AV190" s="14" t="s">
        <v>82</v>
      </c>
      <c r="AW190" s="14" t="s">
        <v>32</v>
      </c>
      <c r="AX190" s="14" t="s">
        <v>76</v>
      </c>
      <c r="AY190" s="178" t="s">
        <v>208</v>
      </c>
    </row>
    <row r="191" spans="1:65" s="14" customFormat="1" ht="22.5">
      <c r="B191" s="177"/>
      <c r="D191" s="163" t="s">
        <v>221</v>
      </c>
      <c r="E191" s="178" t="s">
        <v>1</v>
      </c>
      <c r="F191" s="179" t="s">
        <v>378</v>
      </c>
      <c r="H191" s="178" t="s">
        <v>1</v>
      </c>
      <c r="I191" s="180"/>
      <c r="L191" s="177"/>
      <c r="M191" s="181"/>
      <c r="N191" s="182"/>
      <c r="O191" s="182"/>
      <c r="P191" s="182"/>
      <c r="Q191" s="182"/>
      <c r="R191" s="182"/>
      <c r="S191" s="182"/>
      <c r="T191" s="183"/>
      <c r="AT191" s="178" t="s">
        <v>221</v>
      </c>
      <c r="AU191" s="178" t="s">
        <v>84</v>
      </c>
      <c r="AV191" s="14" t="s">
        <v>82</v>
      </c>
      <c r="AW191" s="14" t="s">
        <v>32</v>
      </c>
      <c r="AX191" s="14" t="s">
        <v>76</v>
      </c>
      <c r="AY191" s="178" t="s">
        <v>208</v>
      </c>
    </row>
    <row r="192" spans="1:65" s="13" customFormat="1" ht="11.25">
      <c r="B192" s="169"/>
      <c r="D192" s="163" t="s">
        <v>221</v>
      </c>
      <c r="E192" s="170" t="s">
        <v>1</v>
      </c>
      <c r="F192" s="171" t="s">
        <v>379</v>
      </c>
      <c r="H192" s="172">
        <v>30.24</v>
      </c>
      <c r="I192" s="173"/>
      <c r="L192" s="169"/>
      <c r="M192" s="174"/>
      <c r="N192" s="175"/>
      <c r="O192" s="175"/>
      <c r="P192" s="175"/>
      <c r="Q192" s="175"/>
      <c r="R192" s="175"/>
      <c r="S192" s="175"/>
      <c r="T192" s="176"/>
      <c r="AT192" s="170" t="s">
        <v>221</v>
      </c>
      <c r="AU192" s="170" t="s">
        <v>84</v>
      </c>
      <c r="AV192" s="13" t="s">
        <v>84</v>
      </c>
      <c r="AW192" s="13" t="s">
        <v>32</v>
      </c>
      <c r="AX192" s="13" t="s">
        <v>76</v>
      </c>
      <c r="AY192" s="170" t="s">
        <v>208</v>
      </c>
    </row>
    <row r="193" spans="1:65" s="13" customFormat="1" ht="11.25">
      <c r="B193" s="169"/>
      <c r="D193" s="163" t="s">
        <v>221</v>
      </c>
      <c r="E193" s="170" t="s">
        <v>1</v>
      </c>
      <c r="F193" s="171" t="s">
        <v>380</v>
      </c>
      <c r="H193" s="172">
        <v>2.3980000000000001</v>
      </c>
      <c r="I193" s="173"/>
      <c r="L193" s="169"/>
      <c r="M193" s="174"/>
      <c r="N193" s="175"/>
      <c r="O193" s="175"/>
      <c r="P193" s="175"/>
      <c r="Q193" s="175"/>
      <c r="R193" s="175"/>
      <c r="S193" s="175"/>
      <c r="T193" s="176"/>
      <c r="AT193" s="170" t="s">
        <v>221</v>
      </c>
      <c r="AU193" s="170" t="s">
        <v>84</v>
      </c>
      <c r="AV193" s="13" t="s">
        <v>84</v>
      </c>
      <c r="AW193" s="13" t="s">
        <v>32</v>
      </c>
      <c r="AX193" s="13" t="s">
        <v>76</v>
      </c>
      <c r="AY193" s="170" t="s">
        <v>208</v>
      </c>
    </row>
    <row r="194" spans="1:65" s="13" customFormat="1" ht="11.25">
      <c r="B194" s="169"/>
      <c r="D194" s="163" t="s">
        <v>221</v>
      </c>
      <c r="E194" s="170" t="s">
        <v>1</v>
      </c>
      <c r="F194" s="171" t="s">
        <v>381</v>
      </c>
      <c r="H194" s="172">
        <v>21.042000000000002</v>
      </c>
      <c r="I194" s="173"/>
      <c r="L194" s="169"/>
      <c r="M194" s="174"/>
      <c r="N194" s="175"/>
      <c r="O194" s="175"/>
      <c r="P194" s="175"/>
      <c r="Q194" s="175"/>
      <c r="R194" s="175"/>
      <c r="S194" s="175"/>
      <c r="T194" s="176"/>
      <c r="AT194" s="170" t="s">
        <v>221</v>
      </c>
      <c r="AU194" s="170" t="s">
        <v>84</v>
      </c>
      <c r="AV194" s="13" t="s">
        <v>84</v>
      </c>
      <c r="AW194" s="13" t="s">
        <v>32</v>
      </c>
      <c r="AX194" s="13" t="s">
        <v>76</v>
      </c>
      <c r="AY194" s="170" t="s">
        <v>208</v>
      </c>
    </row>
    <row r="195" spans="1:65" s="15" customFormat="1" ht="11.25">
      <c r="B195" s="184"/>
      <c r="D195" s="163" t="s">
        <v>221</v>
      </c>
      <c r="E195" s="185" t="s">
        <v>1</v>
      </c>
      <c r="F195" s="186" t="s">
        <v>233</v>
      </c>
      <c r="H195" s="187">
        <v>53.68</v>
      </c>
      <c r="I195" s="188"/>
      <c r="L195" s="184"/>
      <c r="M195" s="189"/>
      <c r="N195" s="190"/>
      <c r="O195" s="190"/>
      <c r="P195" s="190"/>
      <c r="Q195" s="190"/>
      <c r="R195" s="190"/>
      <c r="S195" s="190"/>
      <c r="T195" s="191"/>
      <c r="AT195" s="185" t="s">
        <v>221</v>
      </c>
      <c r="AU195" s="185" t="s">
        <v>84</v>
      </c>
      <c r="AV195" s="15" t="s">
        <v>215</v>
      </c>
      <c r="AW195" s="15" t="s">
        <v>32</v>
      </c>
      <c r="AX195" s="15" t="s">
        <v>82</v>
      </c>
      <c r="AY195" s="185" t="s">
        <v>208</v>
      </c>
    </row>
    <row r="196" spans="1:65" s="2" customFormat="1" ht="21.75" customHeight="1">
      <c r="A196" s="33"/>
      <c r="B196" s="149"/>
      <c r="C196" s="150" t="s">
        <v>257</v>
      </c>
      <c r="D196" s="150" t="s">
        <v>210</v>
      </c>
      <c r="E196" s="151" t="s">
        <v>382</v>
      </c>
      <c r="F196" s="152" t="s">
        <v>383</v>
      </c>
      <c r="G196" s="153" t="s">
        <v>213</v>
      </c>
      <c r="H196" s="154">
        <v>24.36</v>
      </c>
      <c r="I196" s="155"/>
      <c r="J196" s="156">
        <f>ROUND(I196*H196,2)</f>
        <v>0</v>
      </c>
      <c r="K196" s="152" t="s">
        <v>214</v>
      </c>
      <c r="L196" s="34"/>
      <c r="M196" s="157" t="s">
        <v>1</v>
      </c>
      <c r="N196" s="158" t="s">
        <v>41</v>
      </c>
      <c r="O196" s="59"/>
      <c r="P196" s="159">
        <f>O196*H196</f>
        <v>0</v>
      </c>
      <c r="Q196" s="159">
        <v>5.8E-4</v>
      </c>
      <c r="R196" s="159">
        <f>Q196*H196</f>
        <v>1.41288E-2</v>
      </c>
      <c r="S196" s="159">
        <v>0</v>
      </c>
      <c r="T196" s="160">
        <f>S196*H196</f>
        <v>0</v>
      </c>
      <c r="U196" s="33"/>
      <c r="V196" s="33"/>
      <c r="W196" s="33"/>
      <c r="X196" s="33"/>
      <c r="Y196" s="33"/>
      <c r="Z196" s="33"/>
      <c r="AA196" s="33"/>
      <c r="AB196" s="33"/>
      <c r="AC196" s="33"/>
      <c r="AD196" s="33"/>
      <c r="AE196" s="33"/>
      <c r="AR196" s="161" t="s">
        <v>215</v>
      </c>
      <c r="AT196" s="161" t="s">
        <v>210</v>
      </c>
      <c r="AU196" s="161" t="s">
        <v>84</v>
      </c>
      <c r="AY196" s="18" t="s">
        <v>208</v>
      </c>
      <c r="BE196" s="162">
        <f>IF(N196="základní",J196,0)</f>
        <v>0</v>
      </c>
      <c r="BF196" s="162">
        <f>IF(N196="snížená",J196,0)</f>
        <v>0</v>
      </c>
      <c r="BG196" s="162">
        <f>IF(N196="zákl. přenesená",J196,0)</f>
        <v>0</v>
      </c>
      <c r="BH196" s="162">
        <f>IF(N196="sníž. přenesená",J196,0)</f>
        <v>0</v>
      </c>
      <c r="BI196" s="162">
        <f>IF(N196="nulová",J196,0)</f>
        <v>0</v>
      </c>
      <c r="BJ196" s="18" t="s">
        <v>82</v>
      </c>
      <c r="BK196" s="162">
        <f>ROUND(I196*H196,2)</f>
        <v>0</v>
      </c>
      <c r="BL196" s="18" t="s">
        <v>215</v>
      </c>
      <c r="BM196" s="161" t="s">
        <v>384</v>
      </c>
    </row>
    <row r="197" spans="1:65" s="2" customFormat="1" ht="19.5">
      <c r="A197" s="33"/>
      <c r="B197" s="34"/>
      <c r="C197" s="33"/>
      <c r="D197" s="163" t="s">
        <v>217</v>
      </c>
      <c r="E197" s="33"/>
      <c r="F197" s="164" t="s">
        <v>385</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217</v>
      </c>
      <c r="AU197" s="18" t="s">
        <v>84</v>
      </c>
    </row>
    <row r="198" spans="1:65" s="2" customFormat="1" ht="19.5">
      <c r="A198" s="33"/>
      <c r="B198" s="34"/>
      <c r="C198" s="33"/>
      <c r="D198" s="163" t="s">
        <v>219</v>
      </c>
      <c r="E198" s="33"/>
      <c r="F198" s="168" t="s">
        <v>386</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219</v>
      </c>
      <c r="AU198" s="18" t="s">
        <v>84</v>
      </c>
    </row>
    <row r="199" spans="1:65" s="14" customFormat="1" ht="11.25">
      <c r="B199" s="177"/>
      <c r="D199" s="163" t="s">
        <v>221</v>
      </c>
      <c r="E199" s="178" t="s">
        <v>1</v>
      </c>
      <c r="F199" s="179" t="s">
        <v>387</v>
      </c>
      <c r="H199" s="178" t="s">
        <v>1</v>
      </c>
      <c r="I199" s="180"/>
      <c r="L199" s="177"/>
      <c r="M199" s="181"/>
      <c r="N199" s="182"/>
      <c r="O199" s="182"/>
      <c r="P199" s="182"/>
      <c r="Q199" s="182"/>
      <c r="R199" s="182"/>
      <c r="S199" s="182"/>
      <c r="T199" s="183"/>
      <c r="AT199" s="178" t="s">
        <v>221</v>
      </c>
      <c r="AU199" s="178" t="s">
        <v>84</v>
      </c>
      <c r="AV199" s="14" t="s">
        <v>82</v>
      </c>
      <c r="AW199" s="14" t="s">
        <v>32</v>
      </c>
      <c r="AX199" s="14" t="s">
        <v>76</v>
      </c>
      <c r="AY199" s="178" t="s">
        <v>208</v>
      </c>
    </row>
    <row r="200" spans="1:65" s="13" customFormat="1" ht="11.25">
      <c r="B200" s="169"/>
      <c r="D200" s="163" t="s">
        <v>221</v>
      </c>
      <c r="E200" s="170" t="s">
        <v>1</v>
      </c>
      <c r="F200" s="171" t="s">
        <v>388</v>
      </c>
      <c r="H200" s="172">
        <v>24.36</v>
      </c>
      <c r="I200" s="173"/>
      <c r="L200" s="169"/>
      <c r="M200" s="174"/>
      <c r="N200" s="175"/>
      <c r="O200" s="175"/>
      <c r="P200" s="175"/>
      <c r="Q200" s="175"/>
      <c r="R200" s="175"/>
      <c r="S200" s="175"/>
      <c r="T200" s="176"/>
      <c r="AT200" s="170" t="s">
        <v>221</v>
      </c>
      <c r="AU200" s="170" t="s">
        <v>84</v>
      </c>
      <c r="AV200" s="13" t="s">
        <v>84</v>
      </c>
      <c r="AW200" s="13" t="s">
        <v>32</v>
      </c>
      <c r="AX200" s="13" t="s">
        <v>82</v>
      </c>
      <c r="AY200" s="170" t="s">
        <v>208</v>
      </c>
    </row>
    <row r="201" spans="1:65" s="2" customFormat="1" ht="21.75" customHeight="1">
      <c r="A201" s="33"/>
      <c r="B201" s="149"/>
      <c r="C201" s="150" t="s">
        <v>267</v>
      </c>
      <c r="D201" s="150" t="s">
        <v>210</v>
      </c>
      <c r="E201" s="151" t="s">
        <v>389</v>
      </c>
      <c r="F201" s="152" t="s">
        <v>390</v>
      </c>
      <c r="G201" s="153" t="s">
        <v>213</v>
      </c>
      <c r="H201" s="154">
        <v>24.36</v>
      </c>
      <c r="I201" s="155"/>
      <c r="J201" s="156">
        <f>ROUND(I201*H201,2)</f>
        <v>0</v>
      </c>
      <c r="K201" s="152" t="s">
        <v>214</v>
      </c>
      <c r="L201" s="34"/>
      <c r="M201" s="157" t="s">
        <v>1</v>
      </c>
      <c r="N201" s="158" t="s">
        <v>41</v>
      </c>
      <c r="O201" s="59"/>
      <c r="P201" s="159">
        <f>O201*H201</f>
        <v>0</v>
      </c>
      <c r="Q201" s="159">
        <v>6.2E-4</v>
      </c>
      <c r="R201" s="159">
        <f>Q201*H201</f>
        <v>1.5103199999999999E-2</v>
      </c>
      <c r="S201" s="159">
        <v>0</v>
      </c>
      <c r="T201" s="160">
        <f>S201*H201</f>
        <v>0</v>
      </c>
      <c r="U201" s="33"/>
      <c r="V201" s="33"/>
      <c r="W201" s="33"/>
      <c r="X201" s="33"/>
      <c r="Y201" s="33"/>
      <c r="Z201" s="33"/>
      <c r="AA201" s="33"/>
      <c r="AB201" s="33"/>
      <c r="AC201" s="33"/>
      <c r="AD201" s="33"/>
      <c r="AE201" s="33"/>
      <c r="AR201" s="161" t="s">
        <v>215</v>
      </c>
      <c r="AT201" s="161" t="s">
        <v>210</v>
      </c>
      <c r="AU201" s="161" t="s">
        <v>84</v>
      </c>
      <c r="AY201" s="18" t="s">
        <v>208</v>
      </c>
      <c r="BE201" s="162">
        <f>IF(N201="základní",J201,0)</f>
        <v>0</v>
      </c>
      <c r="BF201" s="162">
        <f>IF(N201="snížená",J201,0)</f>
        <v>0</v>
      </c>
      <c r="BG201" s="162">
        <f>IF(N201="zákl. přenesená",J201,0)</f>
        <v>0</v>
      </c>
      <c r="BH201" s="162">
        <f>IF(N201="sníž. přenesená",J201,0)</f>
        <v>0</v>
      </c>
      <c r="BI201" s="162">
        <f>IF(N201="nulová",J201,0)</f>
        <v>0</v>
      </c>
      <c r="BJ201" s="18" t="s">
        <v>82</v>
      </c>
      <c r="BK201" s="162">
        <f>ROUND(I201*H201,2)</f>
        <v>0</v>
      </c>
      <c r="BL201" s="18" t="s">
        <v>215</v>
      </c>
      <c r="BM201" s="161" t="s">
        <v>391</v>
      </c>
    </row>
    <row r="202" spans="1:65" s="2" customFormat="1" ht="19.5">
      <c r="A202" s="33"/>
      <c r="B202" s="34"/>
      <c r="C202" s="33"/>
      <c r="D202" s="163" t="s">
        <v>217</v>
      </c>
      <c r="E202" s="33"/>
      <c r="F202" s="164" t="s">
        <v>392</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217</v>
      </c>
      <c r="AU202" s="18" t="s">
        <v>84</v>
      </c>
    </row>
    <row r="203" spans="1:65" s="2" customFormat="1" ht="24.2" customHeight="1">
      <c r="A203" s="33"/>
      <c r="B203" s="149"/>
      <c r="C203" s="150" t="s">
        <v>291</v>
      </c>
      <c r="D203" s="150" t="s">
        <v>210</v>
      </c>
      <c r="E203" s="151" t="s">
        <v>393</v>
      </c>
      <c r="F203" s="152" t="s">
        <v>394</v>
      </c>
      <c r="G203" s="153" t="s">
        <v>213</v>
      </c>
      <c r="H203" s="154">
        <v>604.79999999999995</v>
      </c>
      <c r="I203" s="155"/>
      <c r="J203" s="156">
        <f>ROUND(I203*H203,2)</f>
        <v>0</v>
      </c>
      <c r="K203" s="152" t="s">
        <v>214</v>
      </c>
      <c r="L203" s="34"/>
      <c r="M203" s="157" t="s">
        <v>1</v>
      </c>
      <c r="N203" s="158" t="s">
        <v>41</v>
      </c>
      <c r="O203" s="59"/>
      <c r="P203" s="159">
        <f>O203*H203</f>
        <v>0</v>
      </c>
      <c r="Q203" s="159">
        <v>1.4999999999999999E-4</v>
      </c>
      <c r="R203" s="159">
        <f>Q203*H203</f>
        <v>9.0719999999999981E-2</v>
      </c>
      <c r="S203" s="159">
        <v>0</v>
      </c>
      <c r="T203" s="160">
        <f>S203*H203</f>
        <v>0</v>
      </c>
      <c r="U203" s="33"/>
      <c r="V203" s="33"/>
      <c r="W203" s="33"/>
      <c r="X203" s="33"/>
      <c r="Y203" s="33"/>
      <c r="Z203" s="33"/>
      <c r="AA203" s="33"/>
      <c r="AB203" s="33"/>
      <c r="AC203" s="33"/>
      <c r="AD203" s="33"/>
      <c r="AE203" s="33"/>
      <c r="AR203" s="161" t="s">
        <v>215</v>
      </c>
      <c r="AT203" s="161" t="s">
        <v>210</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395</v>
      </c>
    </row>
    <row r="204" spans="1:65" s="2" customFormat="1" ht="19.5">
      <c r="A204" s="33"/>
      <c r="B204" s="34"/>
      <c r="C204" s="33"/>
      <c r="D204" s="163" t="s">
        <v>217</v>
      </c>
      <c r="E204" s="33"/>
      <c r="F204" s="164" t="s">
        <v>396</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2" customFormat="1" ht="24.2" customHeight="1">
      <c r="A205" s="33"/>
      <c r="B205" s="149"/>
      <c r="C205" s="150" t="s">
        <v>297</v>
      </c>
      <c r="D205" s="150" t="s">
        <v>210</v>
      </c>
      <c r="E205" s="151" t="s">
        <v>397</v>
      </c>
      <c r="F205" s="152" t="s">
        <v>398</v>
      </c>
      <c r="G205" s="153" t="s">
        <v>213</v>
      </c>
      <c r="H205" s="154">
        <v>604.79999999999995</v>
      </c>
      <c r="I205" s="155"/>
      <c r="J205" s="156">
        <f>ROUND(I205*H205,2)</f>
        <v>0</v>
      </c>
      <c r="K205" s="152" t="s">
        <v>214</v>
      </c>
      <c r="L205" s="34"/>
      <c r="M205" s="157" t="s">
        <v>1</v>
      </c>
      <c r="N205" s="158" t="s">
        <v>41</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215</v>
      </c>
      <c r="AT205" s="161" t="s">
        <v>210</v>
      </c>
      <c r="AU205" s="161" t="s">
        <v>84</v>
      </c>
      <c r="AY205" s="18" t="s">
        <v>208</v>
      </c>
      <c r="BE205" s="162">
        <f>IF(N205="základní",J205,0)</f>
        <v>0</v>
      </c>
      <c r="BF205" s="162">
        <f>IF(N205="snížená",J205,0)</f>
        <v>0</v>
      </c>
      <c r="BG205" s="162">
        <f>IF(N205="zákl. přenesená",J205,0)</f>
        <v>0</v>
      </c>
      <c r="BH205" s="162">
        <f>IF(N205="sníž. přenesená",J205,0)</f>
        <v>0</v>
      </c>
      <c r="BI205" s="162">
        <f>IF(N205="nulová",J205,0)</f>
        <v>0</v>
      </c>
      <c r="BJ205" s="18" t="s">
        <v>82</v>
      </c>
      <c r="BK205" s="162">
        <f>ROUND(I205*H205,2)</f>
        <v>0</v>
      </c>
      <c r="BL205" s="18" t="s">
        <v>215</v>
      </c>
      <c r="BM205" s="161" t="s">
        <v>399</v>
      </c>
    </row>
    <row r="206" spans="1:65" s="2" customFormat="1" ht="19.5">
      <c r="A206" s="33"/>
      <c r="B206" s="34"/>
      <c r="C206" s="33"/>
      <c r="D206" s="163" t="s">
        <v>217</v>
      </c>
      <c r="E206" s="33"/>
      <c r="F206" s="164" t="s">
        <v>400</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217</v>
      </c>
      <c r="AU206" s="18" t="s">
        <v>84</v>
      </c>
    </row>
    <row r="207" spans="1:65" s="2" customFormat="1" ht="19.5">
      <c r="A207" s="33"/>
      <c r="B207" s="34"/>
      <c r="C207" s="33"/>
      <c r="D207" s="163" t="s">
        <v>219</v>
      </c>
      <c r="E207" s="33"/>
      <c r="F207" s="168" t="s">
        <v>220</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219</v>
      </c>
      <c r="AU207" s="18" t="s">
        <v>84</v>
      </c>
    </row>
    <row r="208" spans="1:65" s="14" customFormat="1" ht="11.25">
      <c r="B208" s="177"/>
      <c r="D208" s="163" t="s">
        <v>221</v>
      </c>
      <c r="E208" s="178" t="s">
        <v>1</v>
      </c>
      <c r="F208" s="179" t="s">
        <v>401</v>
      </c>
      <c r="H208" s="178" t="s">
        <v>1</v>
      </c>
      <c r="I208" s="180"/>
      <c r="L208" s="177"/>
      <c r="M208" s="181"/>
      <c r="N208" s="182"/>
      <c r="O208" s="182"/>
      <c r="P208" s="182"/>
      <c r="Q208" s="182"/>
      <c r="R208" s="182"/>
      <c r="S208" s="182"/>
      <c r="T208" s="183"/>
      <c r="AT208" s="178" t="s">
        <v>221</v>
      </c>
      <c r="AU208" s="178" t="s">
        <v>84</v>
      </c>
      <c r="AV208" s="14" t="s">
        <v>82</v>
      </c>
      <c r="AW208" s="14" t="s">
        <v>32</v>
      </c>
      <c r="AX208" s="14" t="s">
        <v>76</v>
      </c>
      <c r="AY208" s="178" t="s">
        <v>208</v>
      </c>
    </row>
    <row r="209" spans="1:65" s="13" customFormat="1" ht="11.25">
      <c r="B209" s="169"/>
      <c r="D209" s="163" t="s">
        <v>221</v>
      </c>
      <c r="E209" s="170" t="s">
        <v>1</v>
      </c>
      <c r="F209" s="171" t="s">
        <v>402</v>
      </c>
      <c r="H209" s="172">
        <v>604.79999999999995</v>
      </c>
      <c r="I209" s="173"/>
      <c r="L209" s="169"/>
      <c r="M209" s="174"/>
      <c r="N209" s="175"/>
      <c r="O209" s="175"/>
      <c r="P209" s="175"/>
      <c r="Q209" s="175"/>
      <c r="R209" s="175"/>
      <c r="S209" s="175"/>
      <c r="T209" s="176"/>
      <c r="AT209" s="170" t="s">
        <v>221</v>
      </c>
      <c r="AU209" s="170" t="s">
        <v>84</v>
      </c>
      <c r="AV209" s="13" t="s">
        <v>84</v>
      </c>
      <c r="AW209" s="13" t="s">
        <v>32</v>
      </c>
      <c r="AX209" s="13" t="s">
        <v>82</v>
      </c>
      <c r="AY209" s="170" t="s">
        <v>208</v>
      </c>
    </row>
    <row r="210" spans="1:65" s="2" customFormat="1" ht="16.5" customHeight="1">
      <c r="A210" s="33"/>
      <c r="B210" s="149"/>
      <c r="C210" s="195" t="s">
        <v>302</v>
      </c>
      <c r="D210" s="195" t="s">
        <v>403</v>
      </c>
      <c r="E210" s="196" t="s">
        <v>404</v>
      </c>
      <c r="F210" s="197" t="s">
        <v>405</v>
      </c>
      <c r="G210" s="198" t="s">
        <v>253</v>
      </c>
      <c r="H210" s="199">
        <v>28.213999999999999</v>
      </c>
      <c r="I210" s="200"/>
      <c r="J210" s="201">
        <f>ROUND(I210*H210,2)</f>
        <v>0</v>
      </c>
      <c r="K210" s="197" t="s">
        <v>1</v>
      </c>
      <c r="L210" s="202"/>
      <c r="M210" s="203" t="s">
        <v>1</v>
      </c>
      <c r="N210" s="204" t="s">
        <v>41</v>
      </c>
      <c r="O210" s="59"/>
      <c r="P210" s="159">
        <f>O210*H210</f>
        <v>0</v>
      </c>
      <c r="Q210" s="159">
        <v>1</v>
      </c>
      <c r="R210" s="159">
        <f>Q210*H210</f>
        <v>28.213999999999999</v>
      </c>
      <c r="S210" s="159">
        <v>0</v>
      </c>
      <c r="T210" s="160">
        <f>S210*H210</f>
        <v>0</v>
      </c>
      <c r="U210" s="33"/>
      <c r="V210" s="33"/>
      <c r="W210" s="33"/>
      <c r="X210" s="33"/>
      <c r="Y210" s="33"/>
      <c r="Z210" s="33"/>
      <c r="AA210" s="33"/>
      <c r="AB210" s="33"/>
      <c r="AC210" s="33"/>
      <c r="AD210" s="33"/>
      <c r="AE210" s="33"/>
      <c r="AR210" s="161" t="s">
        <v>257</v>
      </c>
      <c r="AT210" s="161" t="s">
        <v>403</v>
      </c>
      <c r="AU210" s="161" t="s">
        <v>84</v>
      </c>
      <c r="AY210" s="18" t="s">
        <v>208</v>
      </c>
      <c r="BE210" s="162">
        <f>IF(N210="základní",J210,0)</f>
        <v>0</v>
      </c>
      <c r="BF210" s="162">
        <f>IF(N210="snížená",J210,0)</f>
        <v>0</v>
      </c>
      <c r="BG210" s="162">
        <f>IF(N210="zákl. přenesená",J210,0)</f>
        <v>0</v>
      </c>
      <c r="BH210" s="162">
        <f>IF(N210="sníž. přenesená",J210,0)</f>
        <v>0</v>
      </c>
      <c r="BI210" s="162">
        <f>IF(N210="nulová",J210,0)</f>
        <v>0</v>
      </c>
      <c r="BJ210" s="18" t="s">
        <v>82</v>
      </c>
      <c r="BK210" s="162">
        <f>ROUND(I210*H210,2)</f>
        <v>0</v>
      </c>
      <c r="BL210" s="18" t="s">
        <v>215</v>
      </c>
      <c r="BM210" s="161" t="s">
        <v>406</v>
      </c>
    </row>
    <row r="211" spans="1:65" s="2" customFormat="1" ht="11.25">
      <c r="A211" s="33"/>
      <c r="B211" s="34"/>
      <c r="C211" s="33"/>
      <c r="D211" s="163" t="s">
        <v>217</v>
      </c>
      <c r="E211" s="33"/>
      <c r="F211" s="164" t="s">
        <v>407</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217</v>
      </c>
      <c r="AU211" s="18" t="s">
        <v>84</v>
      </c>
    </row>
    <row r="212" spans="1:65" s="14" customFormat="1" ht="11.25">
      <c r="B212" s="177"/>
      <c r="D212" s="163" t="s">
        <v>221</v>
      </c>
      <c r="E212" s="178" t="s">
        <v>1</v>
      </c>
      <c r="F212" s="179" t="s">
        <v>408</v>
      </c>
      <c r="H212" s="178" t="s">
        <v>1</v>
      </c>
      <c r="I212" s="180"/>
      <c r="L212" s="177"/>
      <c r="M212" s="181"/>
      <c r="N212" s="182"/>
      <c r="O212" s="182"/>
      <c r="P212" s="182"/>
      <c r="Q212" s="182"/>
      <c r="R212" s="182"/>
      <c r="S212" s="182"/>
      <c r="T212" s="183"/>
      <c r="AT212" s="178" t="s">
        <v>221</v>
      </c>
      <c r="AU212" s="178" t="s">
        <v>84</v>
      </c>
      <c r="AV212" s="14" t="s">
        <v>82</v>
      </c>
      <c r="AW212" s="14" t="s">
        <v>32</v>
      </c>
      <c r="AX212" s="14" t="s">
        <v>76</v>
      </c>
      <c r="AY212" s="178" t="s">
        <v>208</v>
      </c>
    </row>
    <row r="213" spans="1:65" s="13" customFormat="1" ht="11.25">
      <c r="B213" s="169"/>
      <c r="D213" s="163" t="s">
        <v>221</v>
      </c>
      <c r="E213" s="170" t="s">
        <v>1</v>
      </c>
      <c r="F213" s="171" t="s">
        <v>409</v>
      </c>
      <c r="H213" s="172">
        <v>28.213999999999999</v>
      </c>
      <c r="I213" s="173"/>
      <c r="L213" s="169"/>
      <c r="M213" s="174"/>
      <c r="N213" s="175"/>
      <c r="O213" s="175"/>
      <c r="P213" s="175"/>
      <c r="Q213" s="175"/>
      <c r="R213" s="175"/>
      <c r="S213" s="175"/>
      <c r="T213" s="176"/>
      <c r="AT213" s="170" t="s">
        <v>221</v>
      </c>
      <c r="AU213" s="170" t="s">
        <v>84</v>
      </c>
      <c r="AV213" s="13" t="s">
        <v>84</v>
      </c>
      <c r="AW213" s="13" t="s">
        <v>32</v>
      </c>
      <c r="AX213" s="13" t="s">
        <v>82</v>
      </c>
      <c r="AY213" s="170" t="s">
        <v>208</v>
      </c>
    </row>
    <row r="214" spans="1:65" s="2" customFormat="1" ht="33" customHeight="1">
      <c r="A214" s="33"/>
      <c r="B214" s="149"/>
      <c r="C214" s="150" t="s">
        <v>410</v>
      </c>
      <c r="D214" s="150" t="s">
        <v>210</v>
      </c>
      <c r="E214" s="151" t="s">
        <v>411</v>
      </c>
      <c r="F214" s="152" t="s">
        <v>412</v>
      </c>
      <c r="G214" s="153" t="s">
        <v>213</v>
      </c>
      <c r="H214" s="154">
        <v>604.79999999999995</v>
      </c>
      <c r="I214" s="155"/>
      <c r="J214" s="156">
        <f>ROUND(I214*H214,2)</f>
        <v>0</v>
      </c>
      <c r="K214" s="152" t="s">
        <v>214</v>
      </c>
      <c r="L214" s="34"/>
      <c r="M214" s="157" t="s">
        <v>1</v>
      </c>
      <c r="N214" s="158" t="s">
        <v>41</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215</v>
      </c>
      <c r="AT214" s="161" t="s">
        <v>210</v>
      </c>
      <c r="AU214" s="161" t="s">
        <v>84</v>
      </c>
      <c r="AY214" s="18" t="s">
        <v>208</v>
      </c>
      <c r="BE214" s="162">
        <f>IF(N214="základní",J214,0)</f>
        <v>0</v>
      </c>
      <c r="BF214" s="162">
        <f>IF(N214="snížená",J214,0)</f>
        <v>0</v>
      </c>
      <c r="BG214" s="162">
        <f>IF(N214="zákl. přenesená",J214,0)</f>
        <v>0</v>
      </c>
      <c r="BH214" s="162">
        <f>IF(N214="sníž. přenesená",J214,0)</f>
        <v>0</v>
      </c>
      <c r="BI214" s="162">
        <f>IF(N214="nulová",J214,0)</f>
        <v>0</v>
      </c>
      <c r="BJ214" s="18" t="s">
        <v>82</v>
      </c>
      <c r="BK214" s="162">
        <f>ROUND(I214*H214,2)</f>
        <v>0</v>
      </c>
      <c r="BL214" s="18" t="s">
        <v>215</v>
      </c>
      <c r="BM214" s="161" t="s">
        <v>413</v>
      </c>
    </row>
    <row r="215" spans="1:65" s="2" customFormat="1" ht="29.25">
      <c r="A215" s="33"/>
      <c r="B215" s="34"/>
      <c r="C215" s="33"/>
      <c r="D215" s="163" t="s">
        <v>217</v>
      </c>
      <c r="E215" s="33"/>
      <c r="F215" s="164" t="s">
        <v>414</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217</v>
      </c>
      <c r="AU215" s="18" t="s">
        <v>84</v>
      </c>
    </row>
    <row r="216" spans="1:65" s="2" customFormat="1" ht="37.9" customHeight="1">
      <c r="A216" s="33"/>
      <c r="B216" s="149"/>
      <c r="C216" s="150" t="s">
        <v>415</v>
      </c>
      <c r="D216" s="150" t="s">
        <v>210</v>
      </c>
      <c r="E216" s="151" t="s">
        <v>234</v>
      </c>
      <c r="F216" s="152" t="s">
        <v>235</v>
      </c>
      <c r="G216" s="153" t="s">
        <v>225</v>
      </c>
      <c r="H216" s="154">
        <v>744.58600000000001</v>
      </c>
      <c r="I216" s="155"/>
      <c r="J216" s="156">
        <f>ROUND(I216*H216,2)</f>
        <v>0</v>
      </c>
      <c r="K216" s="152" t="s">
        <v>214</v>
      </c>
      <c r="L216" s="34"/>
      <c r="M216" s="157" t="s">
        <v>1</v>
      </c>
      <c r="N216" s="158" t="s">
        <v>41</v>
      </c>
      <c r="O216" s="59"/>
      <c r="P216" s="159">
        <f>O216*H216</f>
        <v>0</v>
      </c>
      <c r="Q216" s="159">
        <v>0</v>
      </c>
      <c r="R216" s="159">
        <f>Q216*H216</f>
        <v>0</v>
      </c>
      <c r="S216" s="159">
        <v>0</v>
      </c>
      <c r="T216" s="160">
        <f>S216*H216</f>
        <v>0</v>
      </c>
      <c r="U216" s="33"/>
      <c r="V216" s="33"/>
      <c r="W216" s="33"/>
      <c r="X216" s="33"/>
      <c r="Y216" s="33"/>
      <c r="Z216" s="33"/>
      <c r="AA216" s="33"/>
      <c r="AB216" s="33"/>
      <c r="AC216" s="33"/>
      <c r="AD216" s="33"/>
      <c r="AE216" s="33"/>
      <c r="AR216" s="161" t="s">
        <v>215</v>
      </c>
      <c r="AT216" s="161" t="s">
        <v>210</v>
      </c>
      <c r="AU216" s="161" t="s">
        <v>84</v>
      </c>
      <c r="AY216" s="18" t="s">
        <v>208</v>
      </c>
      <c r="BE216" s="162">
        <f>IF(N216="základní",J216,0)</f>
        <v>0</v>
      </c>
      <c r="BF216" s="162">
        <f>IF(N216="snížená",J216,0)</f>
        <v>0</v>
      </c>
      <c r="BG216" s="162">
        <f>IF(N216="zákl. přenesená",J216,0)</f>
        <v>0</v>
      </c>
      <c r="BH216" s="162">
        <f>IF(N216="sníž. přenesená",J216,0)</f>
        <v>0</v>
      </c>
      <c r="BI216" s="162">
        <f>IF(N216="nulová",J216,0)</f>
        <v>0</v>
      </c>
      <c r="BJ216" s="18" t="s">
        <v>82</v>
      </c>
      <c r="BK216" s="162">
        <f>ROUND(I216*H216,2)</f>
        <v>0</v>
      </c>
      <c r="BL216" s="18" t="s">
        <v>215</v>
      </c>
      <c r="BM216" s="161" t="s">
        <v>416</v>
      </c>
    </row>
    <row r="217" spans="1:65" s="2" customFormat="1" ht="39">
      <c r="A217" s="33"/>
      <c r="B217" s="34"/>
      <c r="C217" s="33"/>
      <c r="D217" s="163" t="s">
        <v>217</v>
      </c>
      <c r="E217" s="33"/>
      <c r="F217" s="164" t="s">
        <v>237</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217</v>
      </c>
      <c r="AU217" s="18" t="s">
        <v>84</v>
      </c>
    </row>
    <row r="218" spans="1:65" s="14" customFormat="1" ht="11.25">
      <c r="B218" s="177"/>
      <c r="D218" s="163" t="s">
        <v>221</v>
      </c>
      <c r="E218" s="178" t="s">
        <v>1</v>
      </c>
      <c r="F218" s="179" t="s">
        <v>417</v>
      </c>
      <c r="H218" s="178" t="s">
        <v>1</v>
      </c>
      <c r="I218" s="180"/>
      <c r="L218" s="177"/>
      <c r="M218" s="181"/>
      <c r="N218" s="182"/>
      <c r="O218" s="182"/>
      <c r="P218" s="182"/>
      <c r="Q218" s="182"/>
      <c r="R218" s="182"/>
      <c r="S218" s="182"/>
      <c r="T218" s="183"/>
      <c r="AT218" s="178" t="s">
        <v>221</v>
      </c>
      <c r="AU218" s="178" t="s">
        <v>84</v>
      </c>
      <c r="AV218" s="14" t="s">
        <v>82</v>
      </c>
      <c r="AW218" s="14" t="s">
        <v>32</v>
      </c>
      <c r="AX218" s="14" t="s">
        <v>76</v>
      </c>
      <c r="AY218" s="178" t="s">
        <v>208</v>
      </c>
    </row>
    <row r="219" spans="1:65" s="13" customFormat="1" ht="11.25">
      <c r="B219" s="169"/>
      <c r="D219" s="163" t="s">
        <v>221</v>
      </c>
      <c r="E219" s="170" t="s">
        <v>1</v>
      </c>
      <c r="F219" s="171" t="s">
        <v>418</v>
      </c>
      <c r="H219" s="172">
        <v>744.58600000000001</v>
      </c>
      <c r="I219" s="173"/>
      <c r="L219" s="169"/>
      <c r="M219" s="174"/>
      <c r="N219" s="175"/>
      <c r="O219" s="175"/>
      <c r="P219" s="175"/>
      <c r="Q219" s="175"/>
      <c r="R219" s="175"/>
      <c r="S219" s="175"/>
      <c r="T219" s="176"/>
      <c r="AT219" s="170" t="s">
        <v>221</v>
      </c>
      <c r="AU219" s="170" t="s">
        <v>84</v>
      </c>
      <c r="AV219" s="13" t="s">
        <v>84</v>
      </c>
      <c r="AW219" s="13" t="s">
        <v>32</v>
      </c>
      <c r="AX219" s="13" t="s">
        <v>82</v>
      </c>
      <c r="AY219" s="170" t="s">
        <v>208</v>
      </c>
    </row>
    <row r="220" spans="1:65" s="2" customFormat="1" ht="37.9" customHeight="1">
      <c r="A220" s="33"/>
      <c r="B220" s="149"/>
      <c r="C220" s="150" t="s">
        <v>8</v>
      </c>
      <c r="D220" s="150" t="s">
        <v>210</v>
      </c>
      <c r="E220" s="151" t="s">
        <v>419</v>
      </c>
      <c r="F220" s="152" t="s">
        <v>420</v>
      </c>
      <c r="G220" s="153" t="s">
        <v>225</v>
      </c>
      <c r="H220" s="154">
        <v>478.42700000000002</v>
      </c>
      <c r="I220" s="155"/>
      <c r="J220" s="156">
        <f>ROUND(I220*H220,2)</f>
        <v>0</v>
      </c>
      <c r="K220" s="152" t="s">
        <v>1</v>
      </c>
      <c r="L220" s="34"/>
      <c r="M220" s="157" t="s">
        <v>1</v>
      </c>
      <c r="N220" s="158" t="s">
        <v>41</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215</v>
      </c>
      <c r="AT220" s="161" t="s">
        <v>210</v>
      </c>
      <c r="AU220" s="161" t="s">
        <v>84</v>
      </c>
      <c r="AY220" s="18" t="s">
        <v>208</v>
      </c>
      <c r="BE220" s="162">
        <f>IF(N220="základní",J220,0)</f>
        <v>0</v>
      </c>
      <c r="BF220" s="162">
        <f>IF(N220="snížená",J220,0)</f>
        <v>0</v>
      </c>
      <c r="BG220" s="162">
        <f>IF(N220="zákl. přenesená",J220,0)</f>
        <v>0</v>
      </c>
      <c r="BH220" s="162">
        <f>IF(N220="sníž. přenesená",J220,0)</f>
        <v>0</v>
      </c>
      <c r="BI220" s="162">
        <f>IF(N220="nulová",J220,0)</f>
        <v>0</v>
      </c>
      <c r="BJ220" s="18" t="s">
        <v>82</v>
      </c>
      <c r="BK220" s="162">
        <f>ROUND(I220*H220,2)</f>
        <v>0</v>
      </c>
      <c r="BL220" s="18" t="s">
        <v>215</v>
      </c>
      <c r="BM220" s="161" t="s">
        <v>421</v>
      </c>
    </row>
    <row r="221" spans="1:65" s="2" customFormat="1" ht="39">
      <c r="A221" s="33"/>
      <c r="B221" s="34"/>
      <c r="C221" s="33"/>
      <c r="D221" s="163" t="s">
        <v>217</v>
      </c>
      <c r="E221" s="33"/>
      <c r="F221" s="164" t="s">
        <v>237</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217</v>
      </c>
      <c r="AU221" s="18" t="s">
        <v>84</v>
      </c>
    </row>
    <row r="222" spans="1:65" s="2" customFormat="1" ht="37.9" customHeight="1">
      <c r="A222" s="33"/>
      <c r="B222" s="149"/>
      <c r="C222" s="150" t="s">
        <v>422</v>
      </c>
      <c r="D222" s="150" t="s">
        <v>210</v>
      </c>
      <c r="E222" s="151" t="s">
        <v>242</v>
      </c>
      <c r="F222" s="152" t="s">
        <v>243</v>
      </c>
      <c r="G222" s="153" t="s">
        <v>225</v>
      </c>
      <c r="H222" s="154">
        <v>297.87400000000002</v>
      </c>
      <c r="I222" s="155"/>
      <c r="J222" s="156">
        <f>ROUND(I222*H222,2)</f>
        <v>0</v>
      </c>
      <c r="K222" s="152" t="s">
        <v>214</v>
      </c>
      <c r="L222" s="34"/>
      <c r="M222" s="157" t="s">
        <v>1</v>
      </c>
      <c r="N222" s="158" t="s">
        <v>41</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215</v>
      </c>
      <c r="AT222" s="161" t="s">
        <v>210</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423</v>
      </c>
    </row>
    <row r="223" spans="1:65" s="2" customFormat="1" ht="39">
      <c r="A223" s="33"/>
      <c r="B223" s="34"/>
      <c r="C223" s="33"/>
      <c r="D223" s="163" t="s">
        <v>217</v>
      </c>
      <c r="E223" s="33"/>
      <c r="F223" s="164" t="s">
        <v>245</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2" customFormat="1" ht="33" customHeight="1">
      <c r="A224" s="33"/>
      <c r="B224" s="149"/>
      <c r="C224" s="150" t="s">
        <v>424</v>
      </c>
      <c r="D224" s="150" t="s">
        <v>210</v>
      </c>
      <c r="E224" s="151" t="s">
        <v>425</v>
      </c>
      <c r="F224" s="152" t="s">
        <v>426</v>
      </c>
      <c r="G224" s="153" t="s">
        <v>225</v>
      </c>
      <c r="H224" s="154">
        <v>478.42700000000002</v>
      </c>
      <c r="I224" s="155"/>
      <c r="J224" s="156">
        <f>ROUND(I224*H224,2)</f>
        <v>0</v>
      </c>
      <c r="K224" s="152" t="s">
        <v>214</v>
      </c>
      <c r="L224" s="34"/>
      <c r="M224" s="157" t="s">
        <v>1</v>
      </c>
      <c r="N224" s="158" t="s">
        <v>41</v>
      </c>
      <c r="O224" s="59"/>
      <c r="P224" s="159">
        <f>O224*H224</f>
        <v>0</v>
      </c>
      <c r="Q224" s="159">
        <v>0</v>
      </c>
      <c r="R224" s="159">
        <f>Q224*H224</f>
        <v>0</v>
      </c>
      <c r="S224" s="159">
        <v>0</v>
      </c>
      <c r="T224" s="160">
        <f>S224*H224</f>
        <v>0</v>
      </c>
      <c r="U224" s="33"/>
      <c r="V224" s="33"/>
      <c r="W224" s="33"/>
      <c r="X224" s="33"/>
      <c r="Y224" s="33"/>
      <c r="Z224" s="33"/>
      <c r="AA224" s="33"/>
      <c r="AB224" s="33"/>
      <c r="AC224" s="33"/>
      <c r="AD224" s="33"/>
      <c r="AE224" s="33"/>
      <c r="AR224" s="161" t="s">
        <v>215</v>
      </c>
      <c r="AT224" s="161" t="s">
        <v>210</v>
      </c>
      <c r="AU224" s="161" t="s">
        <v>84</v>
      </c>
      <c r="AY224" s="18" t="s">
        <v>208</v>
      </c>
      <c r="BE224" s="162">
        <f>IF(N224="základní",J224,0)</f>
        <v>0</v>
      </c>
      <c r="BF224" s="162">
        <f>IF(N224="snížená",J224,0)</f>
        <v>0</v>
      </c>
      <c r="BG224" s="162">
        <f>IF(N224="zákl. přenesená",J224,0)</f>
        <v>0</v>
      </c>
      <c r="BH224" s="162">
        <f>IF(N224="sníž. přenesená",J224,0)</f>
        <v>0</v>
      </c>
      <c r="BI224" s="162">
        <f>IF(N224="nulová",J224,0)</f>
        <v>0</v>
      </c>
      <c r="BJ224" s="18" t="s">
        <v>82</v>
      </c>
      <c r="BK224" s="162">
        <f>ROUND(I224*H224,2)</f>
        <v>0</v>
      </c>
      <c r="BL224" s="18" t="s">
        <v>215</v>
      </c>
      <c r="BM224" s="161" t="s">
        <v>427</v>
      </c>
    </row>
    <row r="225" spans="1:65" s="2" customFormat="1" ht="29.25">
      <c r="A225" s="33"/>
      <c r="B225" s="34"/>
      <c r="C225" s="33"/>
      <c r="D225" s="163" t="s">
        <v>217</v>
      </c>
      <c r="E225" s="33"/>
      <c r="F225" s="164" t="s">
        <v>428</v>
      </c>
      <c r="G225" s="33"/>
      <c r="H225" s="33"/>
      <c r="I225" s="165"/>
      <c r="J225" s="33"/>
      <c r="K225" s="33"/>
      <c r="L225" s="34"/>
      <c r="M225" s="166"/>
      <c r="N225" s="167"/>
      <c r="O225" s="59"/>
      <c r="P225" s="59"/>
      <c r="Q225" s="59"/>
      <c r="R225" s="59"/>
      <c r="S225" s="59"/>
      <c r="T225" s="60"/>
      <c r="U225" s="33"/>
      <c r="V225" s="33"/>
      <c r="W225" s="33"/>
      <c r="X225" s="33"/>
      <c r="Y225" s="33"/>
      <c r="Z225" s="33"/>
      <c r="AA225" s="33"/>
      <c r="AB225" s="33"/>
      <c r="AC225" s="33"/>
      <c r="AD225" s="33"/>
      <c r="AE225" s="33"/>
      <c r="AT225" s="18" t="s">
        <v>217</v>
      </c>
      <c r="AU225" s="18" t="s">
        <v>84</v>
      </c>
    </row>
    <row r="226" spans="1:65" s="14" customFormat="1" ht="11.25">
      <c r="B226" s="177"/>
      <c r="D226" s="163" t="s">
        <v>221</v>
      </c>
      <c r="E226" s="178" t="s">
        <v>1</v>
      </c>
      <c r="F226" s="179" t="s">
        <v>429</v>
      </c>
      <c r="H226" s="178" t="s">
        <v>1</v>
      </c>
      <c r="I226" s="180"/>
      <c r="L226" s="177"/>
      <c r="M226" s="181"/>
      <c r="N226" s="182"/>
      <c r="O226" s="182"/>
      <c r="P226" s="182"/>
      <c r="Q226" s="182"/>
      <c r="R226" s="182"/>
      <c r="S226" s="182"/>
      <c r="T226" s="183"/>
      <c r="AT226" s="178" t="s">
        <v>221</v>
      </c>
      <c r="AU226" s="178" t="s">
        <v>84</v>
      </c>
      <c r="AV226" s="14" t="s">
        <v>82</v>
      </c>
      <c r="AW226" s="14" t="s">
        <v>32</v>
      </c>
      <c r="AX226" s="14" t="s">
        <v>76</v>
      </c>
      <c r="AY226" s="178" t="s">
        <v>208</v>
      </c>
    </row>
    <row r="227" spans="1:65" s="13" customFormat="1" ht="11.25">
      <c r="B227" s="169"/>
      <c r="D227" s="163" t="s">
        <v>221</v>
      </c>
      <c r="E227" s="170" t="s">
        <v>1</v>
      </c>
      <c r="F227" s="171" t="s">
        <v>430</v>
      </c>
      <c r="H227" s="172">
        <v>323.22000000000003</v>
      </c>
      <c r="I227" s="173"/>
      <c r="L227" s="169"/>
      <c r="M227" s="174"/>
      <c r="N227" s="175"/>
      <c r="O227" s="175"/>
      <c r="P227" s="175"/>
      <c r="Q227" s="175"/>
      <c r="R227" s="175"/>
      <c r="S227" s="175"/>
      <c r="T227" s="176"/>
      <c r="AT227" s="170" t="s">
        <v>221</v>
      </c>
      <c r="AU227" s="170" t="s">
        <v>84</v>
      </c>
      <c r="AV227" s="13" t="s">
        <v>84</v>
      </c>
      <c r="AW227" s="13" t="s">
        <v>32</v>
      </c>
      <c r="AX227" s="13" t="s">
        <v>76</v>
      </c>
      <c r="AY227" s="170" t="s">
        <v>208</v>
      </c>
    </row>
    <row r="228" spans="1:65" s="14" customFormat="1" ht="11.25">
      <c r="B228" s="177"/>
      <c r="D228" s="163" t="s">
        <v>221</v>
      </c>
      <c r="E228" s="178" t="s">
        <v>1</v>
      </c>
      <c r="F228" s="179" t="s">
        <v>431</v>
      </c>
      <c r="H228" s="178" t="s">
        <v>1</v>
      </c>
      <c r="I228" s="180"/>
      <c r="L228" s="177"/>
      <c r="M228" s="181"/>
      <c r="N228" s="182"/>
      <c r="O228" s="182"/>
      <c r="P228" s="182"/>
      <c r="Q228" s="182"/>
      <c r="R228" s="182"/>
      <c r="S228" s="182"/>
      <c r="T228" s="183"/>
      <c r="AT228" s="178" t="s">
        <v>221</v>
      </c>
      <c r="AU228" s="178" t="s">
        <v>84</v>
      </c>
      <c r="AV228" s="14" t="s">
        <v>82</v>
      </c>
      <c r="AW228" s="14" t="s">
        <v>32</v>
      </c>
      <c r="AX228" s="14" t="s">
        <v>76</v>
      </c>
      <c r="AY228" s="178" t="s">
        <v>208</v>
      </c>
    </row>
    <row r="229" spans="1:65" s="13" customFormat="1" ht="11.25">
      <c r="B229" s="169"/>
      <c r="D229" s="163" t="s">
        <v>221</v>
      </c>
      <c r="E229" s="170" t="s">
        <v>1</v>
      </c>
      <c r="F229" s="171" t="s">
        <v>432</v>
      </c>
      <c r="H229" s="172">
        <v>155.20699999999999</v>
      </c>
      <c r="I229" s="173"/>
      <c r="L229" s="169"/>
      <c r="M229" s="174"/>
      <c r="N229" s="175"/>
      <c r="O229" s="175"/>
      <c r="P229" s="175"/>
      <c r="Q229" s="175"/>
      <c r="R229" s="175"/>
      <c r="S229" s="175"/>
      <c r="T229" s="176"/>
      <c r="AT229" s="170" t="s">
        <v>221</v>
      </c>
      <c r="AU229" s="170" t="s">
        <v>84</v>
      </c>
      <c r="AV229" s="13" t="s">
        <v>84</v>
      </c>
      <c r="AW229" s="13" t="s">
        <v>32</v>
      </c>
      <c r="AX229" s="13" t="s">
        <v>76</v>
      </c>
      <c r="AY229" s="170" t="s">
        <v>208</v>
      </c>
    </row>
    <row r="230" spans="1:65" s="15" customFormat="1" ht="11.25">
      <c r="B230" s="184"/>
      <c r="D230" s="163" t="s">
        <v>221</v>
      </c>
      <c r="E230" s="185" t="s">
        <v>1</v>
      </c>
      <c r="F230" s="186" t="s">
        <v>233</v>
      </c>
      <c r="H230" s="187">
        <v>478.42700000000002</v>
      </c>
      <c r="I230" s="188"/>
      <c r="L230" s="184"/>
      <c r="M230" s="189"/>
      <c r="N230" s="190"/>
      <c r="O230" s="190"/>
      <c r="P230" s="190"/>
      <c r="Q230" s="190"/>
      <c r="R230" s="190"/>
      <c r="S230" s="190"/>
      <c r="T230" s="191"/>
      <c r="AT230" s="185" t="s">
        <v>221</v>
      </c>
      <c r="AU230" s="185" t="s">
        <v>84</v>
      </c>
      <c r="AV230" s="15" t="s">
        <v>215</v>
      </c>
      <c r="AW230" s="15" t="s">
        <v>32</v>
      </c>
      <c r="AX230" s="15" t="s">
        <v>82</v>
      </c>
      <c r="AY230" s="185" t="s">
        <v>208</v>
      </c>
    </row>
    <row r="231" spans="1:65" s="2" customFormat="1" ht="33" customHeight="1">
      <c r="A231" s="33"/>
      <c r="B231" s="149"/>
      <c r="C231" s="150" t="s">
        <v>433</v>
      </c>
      <c r="D231" s="150" t="s">
        <v>210</v>
      </c>
      <c r="E231" s="151" t="s">
        <v>434</v>
      </c>
      <c r="F231" s="152" t="s">
        <v>435</v>
      </c>
      <c r="G231" s="153" t="s">
        <v>225</v>
      </c>
      <c r="H231" s="154">
        <v>298.87400000000002</v>
      </c>
      <c r="I231" s="155"/>
      <c r="J231" s="156">
        <f>ROUND(I231*H231,2)</f>
        <v>0</v>
      </c>
      <c r="K231" s="152" t="s">
        <v>1</v>
      </c>
      <c r="L231" s="34"/>
      <c r="M231" s="157" t="s">
        <v>1</v>
      </c>
      <c r="N231" s="158" t="s">
        <v>41</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215</v>
      </c>
      <c r="AT231" s="161" t="s">
        <v>210</v>
      </c>
      <c r="AU231" s="161" t="s">
        <v>84</v>
      </c>
      <c r="AY231" s="18" t="s">
        <v>208</v>
      </c>
      <c r="BE231" s="162">
        <f>IF(N231="základní",J231,0)</f>
        <v>0</v>
      </c>
      <c r="BF231" s="162">
        <f>IF(N231="snížená",J231,0)</f>
        <v>0</v>
      </c>
      <c r="BG231" s="162">
        <f>IF(N231="zákl. přenesená",J231,0)</f>
        <v>0</v>
      </c>
      <c r="BH231" s="162">
        <f>IF(N231="sníž. přenesená",J231,0)</f>
        <v>0</v>
      </c>
      <c r="BI231" s="162">
        <f>IF(N231="nulová",J231,0)</f>
        <v>0</v>
      </c>
      <c r="BJ231" s="18" t="s">
        <v>82</v>
      </c>
      <c r="BK231" s="162">
        <f>ROUND(I231*H231,2)</f>
        <v>0</v>
      </c>
      <c r="BL231" s="18" t="s">
        <v>215</v>
      </c>
      <c r="BM231" s="161" t="s">
        <v>436</v>
      </c>
    </row>
    <row r="232" spans="1:65" s="2" customFormat="1" ht="29.25">
      <c r="A232" s="33"/>
      <c r="B232" s="34"/>
      <c r="C232" s="33"/>
      <c r="D232" s="163" t="s">
        <v>217</v>
      </c>
      <c r="E232" s="33"/>
      <c r="F232" s="164" t="s">
        <v>428</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217</v>
      </c>
      <c r="AU232" s="18" t="s">
        <v>84</v>
      </c>
    </row>
    <row r="233" spans="1:65" s="14" customFormat="1" ht="11.25">
      <c r="B233" s="177"/>
      <c r="D233" s="163" t="s">
        <v>221</v>
      </c>
      <c r="E233" s="178" t="s">
        <v>1</v>
      </c>
      <c r="F233" s="179" t="s">
        <v>417</v>
      </c>
      <c r="H233" s="178" t="s">
        <v>1</v>
      </c>
      <c r="I233" s="180"/>
      <c r="L233" s="177"/>
      <c r="M233" s="181"/>
      <c r="N233" s="182"/>
      <c r="O233" s="182"/>
      <c r="P233" s="182"/>
      <c r="Q233" s="182"/>
      <c r="R233" s="182"/>
      <c r="S233" s="182"/>
      <c r="T233" s="183"/>
      <c r="AT233" s="178" t="s">
        <v>221</v>
      </c>
      <c r="AU233" s="178" t="s">
        <v>84</v>
      </c>
      <c r="AV233" s="14" t="s">
        <v>82</v>
      </c>
      <c r="AW233" s="14" t="s">
        <v>32</v>
      </c>
      <c r="AX233" s="14" t="s">
        <v>76</v>
      </c>
      <c r="AY233" s="178" t="s">
        <v>208</v>
      </c>
    </row>
    <row r="234" spans="1:65" s="13" customFormat="1" ht="11.25">
      <c r="B234" s="169"/>
      <c r="D234" s="163" t="s">
        <v>221</v>
      </c>
      <c r="E234" s="170" t="s">
        <v>1</v>
      </c>
      <c r="F234" s="171" t="s">
        <v>418</v>
      </c>
      <c r="H234" s="172">
        <v>744.58600000000001</v>
      </c>
      <c r="I234" s="173"/>
      <c r="L234" s="169"/>
      <c r="M234" s="174"/>
      <c r="N234" s="175"/>
      <c r="O234" s="175"/>
      <c r="P234" s="175"/>
      <c r="Q234" s="175"/>
      <c r="R234" s="175"/>
      <c r="S234" s="175"/>
      <c r="T234" s="176"/>
      <c r="AT234" s="170" t="s">
        <v>221</v>
      </c>
      <c r="AU234" s="170" t="s">
        <v>84</v>
      </c>
      <c r="AV234" s="13" t="s">
        <v>84</v>
      </c>
      <c r="AW234" s="13" t="s">
        <v>32</v>
      </c>
      <c r="AX234" s="13" t="s">
        <v>76</v>
      </c>
      <c r="AY234" s="170" t="s">
        <v>208</v>
      </c>
    </row>
    <row r="235" spans="1:65" s="14" customFormat="1" ht="11.25">
      <c r="B235" s="177"/>
      <c r="D235" s="163" t="s">
        <v>221</v>
      </c>
      <c r="E235" s="178" t="s">
        <v>1</v>
      </c>
      <c r="F235" s="179" t="s">
        <v>437</v>
      </c>
      <c r="H235" s="178" t="s">
        <v>1</v>
      </c>
      <c r="I235" s="180"/>
      <c r="L235" s="177"/>
      <c r="M235" s="181"/>
      <c r="N235" s="182"/>
      <c r="O235" s="182"/>
      <c r="P235" s="182"/>
      <c r="Q235" s="182"/>
      <c r="R235" s="182"/>
      <c r="S235" s="182"/>
      <c r="T235" s="183"/>
      <c r="AT235" s="178" t="s">
        <v>221</v>
      </c>
      <c r="AU235" s="178" t="s">
        <v>84</v>
      </c>
      <c r="AV235" s="14" t="s">
        <v>82</v>
      </c>
      <c r="AW235" s="14" t="s">
        <v>32</v>
      </c>
      <c r="AX235" s="14" t="s">
        <v>76</v>
      </c>
      <c r="AY235" s="178" t="s">
        <v>208</v>
      </c>
    </row>
    <row r="236" spans="1:65" s="13" customFormat="1" ht="11.25">
      <c r="B236" s="169"/>
      <c r="D236" s="163" t="s">
        <v>221</v>
      </c>
      <c r="E236" s="170" t="s">
        <v>1</v>
      </c>
      <c r="F236" s="171" t="s">
        <v>438</v>
      </c>
      <c r="H236" s="172">
        <v>-478.42700000000002</v>
      </c>
      <c r="I236" s="173"/>
      <c r="L236" s="169"/>
      <c r="M236" s="174"/>
      <c r="N236" s="175"/>
      <c r="O236" s="175"/>
      <c r="P236" s="175"/>
      <c r="Q236" s="175"/>
      <c r="R236" s="175"/>
      <c r="S236" s="175"/>
      <c r="T236" s="176"/>
      <c r="AT236" s="170" t="s">
        <v>221</v>
      </c>
      <c r="AU236" s="170" t="s">
        <v>84</v>
      </c>
      <c r="AV236" s="13" t="s">
        <v>84</v>
      </c>
      <c r="AW236" s="13" t="s">
        <v>32</v>
      </c>
      <c r="AX236" s="13" t="s">
        <v>76</v>
      </c>
      <c r="AY236" s="170" t="s">
        <v>208</v>
      </c>
    </row>
    <row r="237" spans="1:65" s="14" customFormat="1" ht="11.25">
      <c r="B237" s="177"/>
      <c r="D237" s="163" t="s">
        <v>221</v>
      </c>
      <c r="E237" s="178" t="s">
        <v>1</v>
      </c>
      <c r="F237" s="179" t="s">
        <v>439</v>
      </c>
      <c r="H237" s="178" t="s">
        <v>1</v>
      </c>
      <c r="I237" s="180"/>
      <c r="L237" s="177"/>
      <c r="M237" s="181"/>
      <c r="N237" s="182"/>
      <c r="O237" s="182"/>
      <c r="P237" s="182"/>
      <c r="Q237" s="182"/>
      <c r="R237" s="182"/>
      <c r="S237" s="182"/>
      <c r="T237" s="183"/>
      <c r="AT237" s="178" t="s">
        <v>221</v>
      </c>
      <c r="AU237" s="178" t="s">
        <v>84</v>
      </c>
      <c r="AV237" s="14" t="s">
        <v>82</v>
      </c>
      <c r="AW237" s="14" t="s">
        <v>32</v>
      </c>
      <c r="AX237" s="14" t="s">
        <v>76</v>
      </c>
      <c r="AY237" s="178" t="s">
        <v>208</v>
      </c>
    </row>
    <row r="238" spans="1:65" s="13" customFormat="1" ht="11.25">
      <c r="B238" s="169"/>
      <c r="D238" s="163" t="s">
        <v>221</v>
      </c>
      <c r="E238" s="170" t="s">
        <v>1</v>
      </c>
      <c r="F238" s="171" t="s">
        <v>440</v>
      </c>
      <c r="H238" s="172">
        <v>53.68</v>
      </c>
      <c r="I238" s="173"/>
      <c r="L238" s="169"/>
      <c r="M238" s="174"/>
      <c r="N238" s="175"/>
      <c r="O238" s="175"/>
      <c r="P238" s="175"/>
      <c r="Q238" s="175"/>
      <c r="R238" s="175"/>
      <c r="S238" s="175"/>
      <c r="T238" s="176"/>
      <c r="AT238" s="170" t="s">
        <v>221</v>
      </c>
      <c r="AU238" s="170" t="s">
        <v>84</v>
      </c>
      <c r="AV238" s="13" t="s">
        <v>84</v>
      </c>
      <c r="AW238" s="13" t="s">
        <v>32</v>
      </c>
      <c r="AX238" s="13" t="s">
        <v>76</v>
      </c>
      <c r="AY238" s="170" t="s">
        <v>208</v>
      </c>
    </row>
    <row r="239" spans="1:65" s="14" customFormat="1" ht="11.25">
      <c r="B239" s="177"/>
      <c r="D239" s="163" t="s">
        <v>221</v>
      </c>
      <c r="E239" s="178" t="s">
        <v>1</v>
      </c>
      <c r="F239" s="179" t="s">
        <v>441</v>
      </c>
      <c r="H239" s="178" t="s">
        <v>1</v>
      </c>
      <c r="I239" s="180"/>
      <c r="L239" s="177"/>
      <c r="M239" s="181"/>
      <c r="N239" s="182"/>
      <c r="O239" s="182"/>
      <c r="P239" s="182"/>
      <c r="Q239" s="182"/>
      <c r="R239" s="182"/>
      <c r="S239" s="182"/>
      <c r="T239" s="183"/>
      <c r="AT239" s="178" t="s">
        <v>221</v>
      </c>
      <c r="AU239" s="178" t="s">
        <v>84</v>
      </c>
      <c r="AV239" s="14" t="s">
        <v>82</v>
      </c>
      <c r="AW239" s="14" t="s">
        <v>32</v>
      </c>
      <c r="AX239" s="14" t="s">
        <v>76</v>
      </c>
      <c r="AY239" s="178" t="s">
        <v>208</v>
      </c>
    </row>
    <row r="240" spans="1:65" s="13" customFormat="1" ht="11.25">
      <c r="B240" s="169"/>
      <c r="D240" s="163" t="s">
        <v>221</v>
      </c>
      <c r="E240" s="170" t="s">
        <v>1</v>
      </c>
      <c r="F240" s="171" t="s">
        <v>442</v>
      </c>
      <c r="H240" s="172">
        <v>-20.965</v>
      </c>
      <c r="I240" s="173"/>
      <c r="L240" s="169"/>
      <c r="M240" s="174"/>
      <c r="N240" s="175"/>
      <c r="O240" s="175"/>
      <c r="P240" s="175"/>
      <c r="Q240" s="175"/>
      <c r="R240" s="175"/>
      <c r="S240" s="175"/>
      <c r="T240" s="176"/>
      <c r="AT240" s="170" t="s">
        <v>221</v>
      </c>
      <c r="AU240" s="170" t="s">
        <v>84</v>
      </c>
      <c r="AV240" s="13" t="s">
        <v>84</v>
      </c>
      <c r="AW240" s="13" t="s">
        <v>32</v>
      </c>
      <c r="AX240" s="13" t="s">
        <v>76</v>
      </c>
      <c r="AY240" s="170" t="s">
        <v>208</v>
      </c>
    </row>
    <row r="241" spans="1:65" s="15" customFormat="1" ht="11.25">
      <c r="B241" s="184"/>
      <c r="D241" s="163" t="s">
        <v>221</v>
      </c>
      <c r="E241" s="185" t="s">
        <v>1</v>
      </c>
      <c r="F241" s="186" t="s">
        <v>233</v>
      </c>
      <c r="H241" s="187">
        <v>298.87400000000002</v>
      </c>
      <c r="I241" s="188"/>
      <c r="L241" s="184"/>
      <c r="M241" s="189"/>
      <c r="N241" s="190"/>
      <c r="O241" s="190"/>
      <c r="P241" s="190"/>
      <c r="Q241" s="190"/>
      <c r="R241" s="190"/>
      <c r="S241" s="190"/>
      <c r="T241" s="191"/>
      <c r="AT241" s="185" t="s">
        <v>221</v>
      </c>
      <c r="AU241" s="185" t="s">
        <v>84</v>
      </c>
      <c r="AV241" s="15" t="s">
        <v>215</v>
      </c>
      <c r="AW241" s="15" t="s">
        <v>32</v>
      </c>
      <c r="AX241" s="15" t="s">
        <v>82</v>
      </c>
      <c r="AY241" s="185" t="s">
        <v>208</v>
      </c>
    </row>
    <row r="242" spans="1:65" s="2" customFormat="1" ht="24.2" customHeight="1">
      <c r="A242" s="33"/>
      <c r="B242" s="149"/>
      <c r="C242" s="150" t="s">
        <v>443</v>
      </c>
      <c r="D242" s="150" t="s">
        <v>210</v>
      </c>
      <c r="E242" s="151" t="s">
        <v>444</v>
      </c>
      <c r="F242" s="152" t="s">
        <v>445</v>
      </c>
      <c r="G242" s="153" t="s">
        <v>213</v>
      </c>
      <c r="H242" s="154">
        <v>880.53599999999994</v>
      </c>
      <c r="I242" s="155"/>
      <c r="J242" s="156">
        <f>ROUND(I242*H242,2)</f>
        <v>0</v>
      </c>
      <c r="K242" s="152" t="s">
        <v>214</v>
      </c>
      <c r="L242" s="34"/>
      <c r="M242" s="157" t="s">
        <v>1</v>
      </c>
      <c r="N242" s="158" t="s">
        <v>41</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215</v>
      </c>
      <c r="AT242" s="161" t="s">
        <v>210</v>
      </c>
      <c r="AU242" s="161" t="s">
        <v>84</v>
      </c>
      <c r="AY242" s="18" t="s">
        <v>208</v>
      </c>
      <c r="BE242" s="162">
        <f>IF(N242="základní",J242,0)</f>
        <v>0</v>
      </c>
      <c r="BF242" s="162">
        <f>IF(N242="snížená",J242,0)</f>
        <v>0</v>
      </c>
      <c r="BG242" s="162">
        <f>IF(N242="zákl. přenesená",J242,0)</f>
        <v>0</v>
      </c>
      <c r="BH242" s="162">
        <f>IF(N242="sníž. přenesená",J242,0)</f>
        <v>0</v>
      </c>
      <c r="BI242" s="162">
        <f>IF(N242="nulová",J242,0)</f>
        <v>0</v>
      </c>
      <c r="BJ242" s="18" t="s">
        <v>82</v>
      </c>
      <c r="BK242" s="162">
        <f>ROUND(I242*H242,2)</f>
        <v>0</v>
      </c>
      <c r="BL242" s="18" t="s">
        <v>215</v>
      </c>
      <c r="BM242" s="161" t="s">
        <v>446</v>
      </c>
    </row>
    <row r="243" spans="1:65" s="2" customFormat="1" ht="19.5">
      <c r="A243" s="33"/>
      <c r="B243" s="34"/>
      <c r="C243" s="33"/>
      <c r="D243" s="163" t="s">
        <v>217</v>
      </c>
      <c r="E243" s="33"/>
      <c r="F243" s="164" t="s">
        <v>447</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217</v>
      </c>
      <c r="AU243" s="18" t="s">
        <v>84</v>
      </c>
    </row>
    <row r="244" spans="1:65" s="2" customFormat="1" ht="19.5">
      <c r="A244" s="33"/>
      <c r="B244" s="34"/>
      <c r="C244" s="33"/>
      <c r="D244" s="163" t="s">
        <v>219</v>
      </c>
      <c r="E244" s="33"/>
      <c r="F244" s="168" t="s">
        <v>220</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219</v>
      </c>
      <c r="AU244" s="18" t="s">
        <v>84</v>
      </c>
    </row>
    <row r="245" spans="1:65" s="14" customFormat="1" ht="11.25">
      <c r="B245" s="177"/>
      <c r="D245" s="163" t="s">
        <v>221</v>
      </c>
      <c r="E245" s="178" t="s">
        <v>1</v>
      </c>
      <c r="F245" s="179" t="s">
        <v>448</v>
      </c>
      <c r="H245" s="178" t="s">
        <v>1</v>
      </c>
      <c r="I245" s="180"/>
      <c r="L245" s="177"/>
      <c r="M245" s="181"/>
      <c r="N245" s="182"/>
      <c r="O245" s="182"/>
      <c r="P245" s="182"/>
      <c r="Q245" s="182"/>
      <c r="R245" s="182"/>
      <c r="S245" s="182"/>
      <c r="T245" s="183"/>
      <c r="AT245" s="178" t="s">
        <v>221</v>
      </c>
      <c r="AU245" s="178" t="s">
        <v>84</v>
      </c>
      <c r="AV245" s="14" t="s">
        <v>82</v>
      </c>
      <c r="AW245" s="14" t="s">
        <v>32</v>
      </c>
      <c r="AX245" s="14" t="s">
        <v>76</v>
      </c>
      <c r="AY245" s="178" t="s">
        <v>208</v>
      </c>
    </row>
    <row r="246" spans="1:65" s="13" customFormat="1" ht="11.25">
      <c r="B246" s="169"/>
      <c r="D246" s="163" t="s">
        <v>221</v>
      </c>
      <c r="E246" s="170" t="s">
        <v>1</v>
      </c>
      <c r="F246" s="171" t="s">
        <v>449</v>
      </c>
      <c r="H246" s="172">
        <v>208.5</v>
      </c>
      <c r="I246" s="173"/>
      <c r="L246" s="169"/>
      <c r="M246" s="174"/>
      <c r="N246" s="175"/>
      <c r="O246" s="175"/>
      <c r="P246" s="175"/>
      <c r="Q246" s="175"/>
      <c r="R246" s="175"/>
      <c r="S246" s="175"/>
      <c r="T246" s="176"/>
      <c r="AT246" s="170" t="s">
        <v>221</v>
      </c>
      <c r="AU246" s="170" t="s">
        <v>84</v>
      </c>
      <c r="AV246" s="13" t="s">
        <v>84</v>
      </c>
      <c r="AW246" s="13" t="s">
        <v>32</v>
      </c>
      <c r="AX246" s="13" t="s">
        <v>76</v>
      </c>
      <c r="AY246" s="170" t="s">
        <v>208</v>
      </c>
    </row>
    <row r="247" spans="1:65" s="13" customFormat="1" ht="11.25">
      <c r="B247" s="169"/>
      <c r="D247" s="163" t="s">
        <v>221</v>
      </c>
      <c r="E247" s="170" t="s">
        <v>1</v>
      </c>
      <c r="F247" s="171" t="s">
        <v>450</v>
      </c>
      <c r="H247" s="172">
        <v>600</v>
      </c>
      <c r="I247" s="173"/>
      <c r="L247" s="169"/>
      <c r="M247" s="174"/>
      <c r="N247" s="175"/>
      <c r="O247" s="175"/>
      <c r="P247" s="175"/>
      <c r="Q247" s="175"/>
      <c r="R247" s="175"/>
      <c r="S247" s="175"/>
      <c r="T247" s="176"/>
      <c r="AT247" s="170" t="s">
        <v>221</v>
      </c>
      <c r="AU247" s="170" t="s">
        <v>84</v>
      </c>
      <c r="AV247" s="13" t="s">
        <v>84</v>
      </c>
      <c r="AW247" s="13" t="s">
        <v>32</v>
      </c>
      <c r="AX247" s="13" t="s">
        <v>76</v>
      </c>
      <c r="AY247" s="170" t="s">
        <v>208</v>
      </c>
    </row>
    <row r="248" spans="1:65" s="13" customFormat="1" ht="11.25">
      <c r="B248" s="169"/>
      <c r="D248" s="163" t="s">
        <v>221</v>
      </c>
      <c r="E248" s="170" t="s">
        <v>1</v>
      </c>
      <c r="F248" s="171" t="s">
        <v>451</v>
      </c>
      <c r="H248" s="172">
        <v>17.64</v>
      </c>
      <c r="I248" s="173"/>
      <c r="L248" s="169"/>
      <c r="M248" s="174"/>
      <c r="N248" s="175"/>
      <c r="O248" s="175"/>
      <c r="P248" s="175"/>
      <c r="Q248" s="175"/>
      <c r="R248" s="175"/>
      <c r="S248" s="175"/>
      <c r="T248" s="176"/>
      <c r="AT248" s="170" t="s">
        <v>221</v>
      </c>
      <c r="AU248" s="170" t="s">
        <v>84</v>
      </c>
      <c r="AV248" s="13" t="s">
        <v>84</v>
      </c>
      <c r="AW248" s="13" t="s">
        <v>32</v>
      </c>
      <c r="AX248" s="13" t="s">
        <v>76</v>
      </c>
      <c r="AY248" s="170" t="s">
        <v>208</v>
      </c>
    </row>
    <row r="249" spans="1:65" s="13" customFormat="1" ht="11.25">
      <c r="B249" s="169"/>
      <c r="D249" s="163" t="s">
        <v>221</v>
      </c>
      <c r="E249" s="170" t="s">
        <v>1</v>
      </c>
      <c r="F249" s="171" t="s">
        <v>452</v>
      </c>
      <c r="H249" s="172">
        <v>3.996</v>
      </c>
      <c r="I249" s="173"/>
      <c r="L249" s="169"/>
      <c r="M249" s="174"/>
      <c r="N249" s="175"/>
      <c r="O249" s="175"/>
      <c r="P249" s="175"/>
      <c r="Q249" s="175"/>
      <c r="R249" s="175"/>
      <c r="S249" s="175"/>
      <c r="T249" s="176"/>
      <c r="AT249" s="170" t="s">
        <v>221</v>
      </c>
      <c r="AU249" s="170" t="s">
        <v>84</v>
      </c>
      <c r="AV249" s="13" t="s">
        <v>84</v>
      </c>
      <c r="AW249" s="13" t="s">
        <v>32</v>
      </c>
      <c r="AX249" s="13" t="s">
        <v>76</v>
      </c>
      <c r="AY249" s="170" t="s">
        <v>208</v>
      </c>
    </row>
    <row r="250" spans="1:65" s="13" customFormat="1" ht="11.25">
      <c r="B250" s="169"/>
      <c r="D250" s="163" t="s">
        <v>221</v>
      </c>
      <c r="E250" s="170" t="s">
        <v>1</v>
      </c>
      <c r="F250" s="171" t="s">
        <v>453</v>
      </c>
      <c r="H250" s="172">
        <v>50.4</v>
      </c>
      <c r="I250" s="173"/>
      <c r="L250" s="169"/>
      <c r="M250" s="174"/>
      <c r="N250" s="175"/>
      <c r="O250" s="175"/>
      <c r="P250" s="175"/>
      <c r="Q250" s="175"/>
      <c r="R250" s="175"/>
      <c r="S250" s="175"/>
      <c r="T250" s="176"/>
      <c r="AT250" s="170" t="s">
        <v>221</v>
      </c>
      <c r="AU250" s="170" t="s">
        <v>84</v>
      </c>
      <c r="AV250" s="13" t="s">
        <v>84</v>
      </c>
      <c r="AW250" s="13" t="s">
        <v>32</v>
      </c>
      <c r="AX250" s="13" t="s">
        <v>76</v>
      </c>
      <c r="AY250" s="170" t="s">
        <v>208</v>
      </c>
    </row>
    <row r="251" spans="1:65" s="15" customFormat="1" ht="11.25">
      <c r="B251" s="184"/>
      <c r="D251" s="163" t="s">
        <v>221</v>
      </c>
      <c r="E251" s="185" t="s">
        <v>1</v>
      </c>
      <c r="F251" s="186" t="s">
        <v>233</v>
      </c>
      <c r="H251" s="187">
        <v>880.53599999999994</v>
      </c>
      <c r="I251" s="188"/>
      <c r="L251" s="184"/>
      <c r="M251" s="189"/>
      <c r="N251" s="190"/>
      <c r="O251" s="190"/>
      <c r="P251" s="190"/>
      <c r="Q251" s="190"/>
      <c r="R251" s="190"/>
      <c r="S251" s="190"/>
      <c r="T251" s="191"/>
      <c r="AT251" s="185" t="s">
        <v>221</v>
      </c>
      <c r="AU251" s="185" t="s">
        <v>84</v>
      </c>
      <c r="AV251" s="15" t="s">
        <v>215</v>
      </c>
      <c r="AW251" s="15" t="s">
        <v>32</v>
      </c>
      <c r="AX251" s="15" t="s">
        <v>82</v>
      </c>
      <c r="AY251" s="185" t="s">
        <v>208</v>
      </c>
    </row>
    <row r="252" spans="1:65" s="2" customFormat="1" ht="33" customHeight="1">
      <c r="A252" s="33"/>
      <c r="B252" s="149"/>
      <c r="C252" s="150" t="s">
        <v>454</v>
      </c>
      <c r="D252" s="150" t="s">
        <v>210</v>
      </c>
      <c r="E252" s="151" t="s">
        <v>251</v>
      </c>
      <c r="F252" s="152" t="s">
        <v>252</v>
      </c>
      <c r="G252" s="153" t="s">
        <v>253</v>
      </c>
      <c r="H252" s="154">
        <v>537.97299999999996</v>
      </c>
      <c r="I252" s="155"/>
      <c r="J252" s="156">
        <f>ROUND(I252*H252,2)</f>
        <v>0</v>
      </c>
      <c r="K252" s="152" t="s">
        <v>214</v>
      </c>
      <c r="L252" s="34"/>
      <c r="M252" s="157" t="s">
        <v>1</v>
      </c>
      <c r="N252" s="158" t="s">
        <v>41</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215</v>
      </c>
      <c r="AT252" s="161" t="s">
        <v>210</v>
      </c>
      <c r="AU252" s="161" t="s">
        <v>84</v>
      </c>
      <c r="AY252" s="18" t="s">
        <v>208</v>
      </c>
      <c r="BE252" s="162">
        <f>IF(N252="základní",J252,0)</f>
        <v>0</v>
      </c>
      <c r="BF252" s="162">
        <f>IF(N252="snížená",J252,0)</f>
        <v>0</v>
      </c>
      <c r="BG252" s="162">
        <f>IF(N252="zákl. přenesená",J252,0)</f>
        <v>0</v>
      </c>
      <c r="BH252" s="162">
        <f>IF(N252="sníž. přenesená",J252,0)</f>
        <v>0</v>
      </c>
      <c r="BI252" s="162">
        <f>IF(N252="nulová",J252,0)</f>
        <v>0</v>
      </c>
      <c r="BJ252" s="18" t="s">
        <v>82</v>
      </c>
      <c r="BK252" s="162">
        <f>ROUND(I252*H252,2)</f>
        <v>0</v>
      </c>
      <c r="BL252" s="18" t="s">
        <v>215</v>
      </c>
      <c r="BM252" s="161" t="s">
        <v>455</v>
      </c>
    </row>
    <row r="253" spans="1:65" s="2" customFormat="1" ht="29.25">
      <c r="A253" s="33"/>
      <c r="B253" s="34"/>
      <c r="C253" s="33"/>
      <c r="D253" s="163" t="s">
        <v>217</v>
      </c>
      <c r="E253" s="33"/>
      <c r="F253" s="164" t="s">
        <v>255</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217</v>
      </c>
      <c r="AU253" s="18" t="s">
        <v>84</v>
      </c>
    </row>
    <row r="254" spans="1:65" s="13" customFormat="1" ht="11.25">
      <c r="B254" s="169"/>
      <c r="D254" s="163" t="s">
        <v>221</v>
      </c>
      <c r="F254" s="171" t="s">
        <v>456</v>
      </c>
      <c r="H254" s="172">
        <v>537.97299999999996</v>
      </c>
      <c r="I254" s="173"/>
      <c r="L254" s="169"/>
      <c r="M254" s="174"/>
      <c r="N254" s="175"/>
      <c r="O254" s="175"/>
      <c r="P254" s="175"/>
      <c r="Q254" s="175"/>
      <c r="R254" s="175"/>
      <c r="S254" s="175"/>
      <c r="T254" s="176"/>
      <c r="AT254" s="170" t="s">
        <v>221</v>
      </c>
      <c r="AU254" s="170" t="s">
        <v>84</v>
      </c>
      <c r="AV254" s="13" t="s">
        <v>84</v>
      </c>
      <c r="AW254" s="13" t="s">
        <v>3</v>
      </c>
      <c r="AX254" s="13" t="s">
        <v>82</v>
      </c>
      <c r="AY254" s="170" t="s">
        <v>208</v>
      </c>
    </row>
    <row r="255" spans="1:65" s="2" customFormat="1" ht="24.2" customHeight="1">
      <c r="A255" s="33"/>
      <c r="B255" s="149"/>
      <c r="C255" s="150" t="s">
        <v>7</v>
      </c>
      <c r="D255" s="150" t="s">
        <v>210</v>
      </c>
      <c r="E255" s="151" t="s">
        <v>457</v>
      </c>
      <c r="F255" s="152" t="s">
        <v>458</v>
      </c>
      <c r="G255" s="153" t="s">
        <v>225</v>
      </c>
      <c r="H255" s="154">
        <v>499.392</v>
      </c>
      <c r="I255" s="155"/>
      <c r="J255" s="156">
        <f>ROUND(I255*H255,2)</f>
        <v>0</v>
      </c>
      <c r="K255" s="152" t="s">
        <v>214</v>
      </c>
      <c r="L255" s="34"/>
      <c r="M255" s="157" t="s">
        <v>1</v>
      </c>
      <c r="N255" s="158" t="s">
        <v>41</v>
      </c>
      <c r="O255" s="59"/>
      <c r="P255" s="159">
        <f>O255*H255</f>
        <v>0</v>
      </c>
      <c r="Q255" s="159">
        <v>0</v>
      </c>
      <c r="R255" s="159">
        <f>Q255*H255</f>
        <v>0</v>
      </c>
      <c r="S255" s="159">
        <v>0</v>
      </c>
      <c r="T255" s="160">
        <f>S255*H255</f>
        <v>0</v>
      </c>
      <c r="U255" s="33"/>
      <c r="V255" s="33"/>
      <c r="W255" s="33"/>
      <c r="X255" s="33"/>
      <c r="Y255" s="33"/>
      <c r="Z255" s="33"/>
      <c r="AA255" s="33"/>
      <c r="AB255" s="33"/>
      <c r="AC255" s="33"/>
      <c r="AD255" s="33"/>
      <c r="AE255" s="33"/>
      <c r="AR255" s="161" t="s">
        <v>215</v>
      </c>
      <c r="AT255" s="161" t="s">
        <v>210</v>
      </c>
      <c r="AU255" s="161" t="s">
        <v>84</v>
      </c>
      <c r="AY255" s="18" t="s">
        <v>208</v>
      </c>
      <c r="BE255" s="162">
        <f>IF(N255="základní",J255,0)</f>
        <v>0</v>
      </c>
      <c r="BF255" s="162">
        <f>IF(N255="snížená",J255,0)</f>
        <v>0</v>
      </c>
      <c r="BG255" s="162">
        <f>IF(N255="zákl. přenesená",J255,0)</f>
        <v>0</v>
      </c>
      <c r="BH255" s="162">
        <f>IF(N255="sníž. přenesená",J255,0)</f>
        <v>0</v>
      </c>
      <c r="BI255" s="162">
        <f>IF(N255="nulová",J255,0)</f>
        <v>0</v>
      </c>
      <c r="BJ255" s="18" t="s">
        <v>82</v>
      </c>
      <c r="BK255" s="162">
        <f>ROUND(I255*H255,2)</f>
        <v>0</v>
      </c>
      <c r="BL255" s="18" t="s">
        <v>215</v>
      </c>
      <c r="BM255" s="161" t="s">
        <v>459</v>
      </c>
    </row>
    <row r="256" spans="1:65" s="2" customFormat="1" ht="29.25">
      <c r="A256" s="33"/>
      <c r="B256" s="34"/>
      <c r="C256" s="33"/>
      <c r="D256" s="163" t="s">
        <v>217</v>
      </c>
      <c r="E256" s="33"/>
      <c r="F256" s="164" t="s">
        <v>460</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217</v>
      </c>
      <c r="AU256" s="18" t="s">
        <v>84</v>
      </c>
    </row>
    <row r="257" spans="2:51" s="14" customFormat="1" ht="11.25">
      <c r="B257" s="177"/>
      <c r="D257" s="163" t="s">
        <v>221</v>
      </c>
      <c r="E257" s="178" t="s">
        <v>1</v>
      </c>
      <c r="F257" s="179" t="s">
        <v>461</v>
      </c>
      <c r="H257" s="178" t="s">
        <v>1</v>
      </c>
      <c r="I257" s="180"/>
      <c r="L257" s="177"/>
      <c r="M257" s="181"/>
      <c r="N257" s="182"/>
      <c r="O257" s="182"/>
      <c r="P257" s="182"/>
      <c r="Q257" s="182"/>
      <c r="R257" s="182"/>
      <c r="S257" s="182"/>
      <c r="T257" s="183"/>
      <c r="AT257" s="178" t="s">
        <v>221</v>
      </c>
      <c r="AU257" s="178" t="s">
        <v>84</v>
      </c>
      <c r="AV257" s="14" t="s">
        <v>82</v>
      </c>
      <c r="AW257" s="14" t="s">
        <v>32</v>
      </c>
      <c r="AX257" s="14" t="s">
        <v>76</v>
      </c>
      <c r="AY257" s="178" t="s">
        <v>208</v>
      </c>
    </row>
    <row r="258" spans="2:51" s="14" customFormat="1" ht="11.25">
      <c r="B258" s="177"/>
      <c r="D258" s="163" t="s">
        <v>221</v>
      </c>
      <c r="E258" s="178" t="s">
        <v>1</v>
      </c>
      <c r="F258" s="179" t="s">
        <v>439</v>
      </c>
      <c r="H258" s="178" t="s">
        <v>1</v>
      </c>
      <c r="I258" s="180"/>
      <c r="L258" s="177"/>
      <c r="M258" s="181"/>
      <c r="N258" s="182"/>
      <c r="O258" s="182"/>
      <c r="P258" s="182"/>
      <c r="Q258" s="182"/>
      <c r="R258" s="182"/>
      <c r="S258" s="182"/>
      <c r="T258" s="183"/>
      <c r="AT258" s="178" t="s">
        <v>221</v>
      </c>
      <c r="AU258" s="178" t="s">
        <v>84</v>
      </c>
      <c r="AV258" s="14" t="s">
        <v>82</v>
      </c>
      <c r="AW258" s="14" t="s">
        <v>32</v>
      </c>
      <c r="AX258" s="14" t="s">
        <v>76</v>
      </c>
      <c r="AY258" s="178" t="s">
        <v>208</v>
      </c>
    </row>
    <row r="259" spans="2:51" s="13" customFormat="1" ht="11.25">
      <c r="B259" s="169"/>
      <c r="D259" s="163" t="s">
        <v>221</v>
      </c>
      <c r="E259" s="170" t="s">
        <v>1</v>
      </c>
      <c r="F259" s="171" t="s">
        <v>440</v>
      </c>
      <c r="H259" s="172">
        <v>53.68</v>
      </c>
      <c r="I259" s="173"/>
      <c r="L259" s="169"/>
      <c r="M259" s="174"/>
      <c r="N259" s="175"/>
      <c r="O259" s="175"/>
      <c r="P259" s="175"/>
      <c r="Q259" s="175"/>
      <c r="R259" s="175"/>
      <c r="S259" s="175"/>
      <c r="T259" s="176"/>
      <c r="AT259" s="170" t="s">
        <v>221</v>
      </c>
      <c r="AU259" s="170" t="s">
        <v>84</v>
      </c>
      <c r="AV259" s="13" t="s">
        <v>84</v>
      </c>
      <c r="AW259" s="13" t="s">
        <v>32</v>
      </c>
      <c r="AX259" s="13" t="s">
        <v>76</v>
      </c>
      <c r="AY259" s="170" t="s">
        <v>208</v>
      </c>
    </row>
    <row r="260" spans="2:51" s="14" customFormat="1" ht="11.25">
      <c r="B260" s="177"/>
      <c r="D260" s="163" t="s">
        <v>221</v>
      </c>
      <c r="E260" s="178" t="s">
        <v>1</v>
      </c>
      <c r="F260" s="179" t="s">
        <v>462</v>
      </c>
      <c r="H260" s="178" t="s">
        <v>1</v>
      </c>
      <c r="I260" s="180"/>
      <c r="L260" s="177"/>
      <c r="M260" s="181"/>
      <c r="N260" s="182"/>
      <c r="O260" s="182"/>
      <c r="P260" s="182"/>
      <c r="Q260" s="182"/>
      <c r="R260" s="182"/>
      <c r="S260" s="182"/>
      <c r="T260" s="183"/>
      <c r="AT260" s="178" t="s">
        <v>221</v>
      </c>
      <c r="AU260" s="178" t="s">
        <v>84</v>
      </c>
      <c r="AV260" s="14" t="s">
        <v>82</v>
      </c>
      <c r="AW260" s="14" t="s">
        <v>32</v>
      </c>
      <c r="AX260" s="14" t="s">
        <v>76</v>
      </c>
      <c r="AY260" s="178" t="s">
        <v>208</v>
      </c>
    </row>
    <row r="261" spans="2:51" s="13" customFormat="1" ht="11.25">
      <c r="B261" s="169"/>
      <c r="D261" s="163" t="s">
        <v>221</v>
      </c>
      <c r="E261" s="170" t="s">
        <v>1</v>
      </c>
      <c r="F261" s="171" t="s">
        <v>463</v>
      </c>
      <c r="H261" s="172">
        <v>-5.3849999999999998</v>
      </c>
      <c r="I261" s="173"/>
      <c r="L261" s="169"/>
      <c r="M261" s="174"/>
      <c r="N261" s="175"/>
      <c r="O261" s="175"/>
      <c r="P261" s="175"/>
      <c r="Q261" s="175"/>
      <c r="R261" s="175"/>
      <c r="S261" s="175"/>
      <c r="T261" s="176"/>
      <c r="AT261" s="170" t="s">
        <v>221</v>
      </c>
      <c r="AU261" s="170" t="s">
        <v>84</v>
      </c>
      <c r="AV261" s="13" t="s">
        <v>84</v>
      </c>
      <c r="AW261" s="13" t="s">
        <v>32</v>
      </c>
      <c r="AX261" s="13" t="s">
        <v>76</v>
      </c>
      <c r="AY261" s="170" t="s">
        <v>208</v>
      </c>
    </row>
    <row r="262" spans="2:51" s="14" customFormat="1" ht="11.25">
      <c r="B262" s="177"/>
      <c r="D262" s="163" t="s">
        <v>221</v>
      </c>
      <c r="E262" s="178" t="s">
        <v>1</v>
      </c>
      <c r="F262" s="179" t="s">
        <v>464</v>
      </c>
      <c r="H262" s="178" t="s">
        <v>1</v>
      </c>
      <c r="I262" s="180"/>
      <c r="L262" s="177"/>
      <c r="M262" s="181"/>
      <c r="N262" s="182"/>
      <c r="O262" s="182"/>
      <c r="P262" s="182"/>
      <c r="Q262" s="182"/>
      <c r="R262" s="182"/>
      <c r="S262" s="182"/>
      <c r="T262" s="183"/>
      <c r="AT262" s="178" t="s">
        <v>221</v>
      </c>
      <c r="AU262" s="178" t="s">
        <v>84</v>
      </c>
      <c r="AV262" s="14" t="s">
        <v>82</v>
      </c>
      <c r="AW262" s="14" t="s">
        <v>32</v>
      </c>
      <c r="AX262" s="14" t="s">
        <v>76</v>
      </c>
      <c r="AY262" s="178" t="s">
        <v>208</v>
      </c>
    </row>
    <row r="263" spans="2:51" s="13" customFormat="1" ht="11.25">
      <c r="B263" s="169"/>
      <c r="D263" s="163" t="s">
        <v>221</v>
      </c>
      <c r="E263" s="170" t="s">
        <v>1</v>
      </c>
      <c r="F263" s="171" t="s">
        <v>465</v>
      </c>
      <c r="H263" s="172">
        <v>-11.478999999999999</v>
      </c>
      <c r="I263" s="173"/>
      <c r="L263" s="169"/>
      <c r="M263" s="174"/>
      <c r="N263" s="175"/>
      <c r="O263" s="175"/>
      <c r="P263" s="175"/>
      <c r="Q263" s="175"/>
      <c r="R263" s="175"/>
      <c r="S263" s="175"/>
      <c r="T263" s="176"/>
      <c r="AT263" s="170" t="s">
        <v>221</v>
      </c>
      <c r="AU263" s="170" t="s">
        <v>84</v>
      </c>
      <c r="AV263" s="13" t="s">
        <v>84</v>
      </c>
      <c r="AW263" s="13" t="s">
        <v>32</v>
      </c>
      <c r="AX263" s="13" t="s">
        <v>76</v>
      </c>
      <c r="AY263" s="170" t="s">
        <v>208</v>
      </c>
    </row>
    <row r="264" spans="2:51" s="14" customFormat="1" ht="11.25">
      <c r="B264" s="177"/>
      <c r="D264" s="163" t="s">
        <v>221</v>
      </c>
      <c r="E264" s="178" t="s">
        <v>1</v>
      </c>
      <c r="F264" s="179" t="s">
        <v>466</v>
      </c>
      <c r="H264" s="178" t="s">
        <v>1</v>
      </c>
      <c r="I264" s="180"/>
      <c r="L264" s="177"/>
      <c r="M264" s="181"/>
      <c r="N264" s="182"/>
      <c r="O264" s="182"/>
      <c r="P264" s="182"/>
      <c r="Q264" s="182"/>
      <c r="R264" s="182"/>
      <c r="S264" s="182"/>
      <c r="T264" s="183"/>
      <c r="AT264" s="178" t="s">
        <v>221</v>
      </c>
      <c r="AU264" s="178" t="s">
        <v>84</v>
      </c>
      <c r="AV264" s="14" t="s">
        <v>82</v>
      </c>
      <c r="AW264" s="14" t="s">
        <v>32</v>
      </c>
      <c r="AX264" s="14" t="s">
        <v>76</v>
      </c>
      <c r="AY264" s="178" t="s">
        <v>208</v>
      </c>
    </row>
    <row r="265" spans="2:51" s="13" customFormat="1" ht="11.25">
      <c r="B265" s="169"/>
      <c r="D265" s="163" t="s">
        <v>221</v>
      </c>
      <c r="E265" s="170" t="s">
        <v>1</v>
      </c>
      <c r="F265" s="171" t="s">
        <v>467</v>
      </c>
      <c r="H265" s="172">
        <v>-10.08</v>
      </c>
      <c r="I265" s="173"/>
      <c r="L265" s="169"/>
      <c r="M265" s="174"/>
      <c r="N265" s="175"/>
      <c r="O265" s="175"/>
      <c r="P265" s="175"/>
      <c r="Q265" s="175"/>
      <c r="R265" s="175"/>
      <c r="S265" s="175"/>
      <c r="T265" s="176"/>
      <c r="AT265" s="170" t="s">
        <v>221</v>
      </c>
      <c r="AU265" s="170" t="s">
        <v>84</v>
      </c>
      <c r="AV265" s="13" t="s">
        <v>84</v>
      </c>
      <c r="AW265" s="13" t="s">
        <v>32</v>
      </c>
      <c r="AX265" s="13" t="s">
        <v>76</v>
      </c>
      <c r="AY265" s="170" t="s">
        <v>208</v>
      </c>
    </row>
    <row r="266" spans="2:51" s="14" customFormat="1" ht="11.25">
      <c r="B266" s="177"/>
      <c r="D266" s="163" t="s">
        <v>221</v>
      </c>
      <c r="E266" s="178" t="s">
        <v>1</v>
      </c>
      <c r="F266" s="179" t="s">
        <v>468</v>
      </c>
      <c r="H266" s="178" t="s">
        <v>1</v>
      </c>
      <c r="I266" s="180"/>
      <c r="L266" s="177"/>
      <c r="M266" s="181"/>
      <c r="N266" s="182"/>
      <c r="O266" s="182"/>
      <c r="P266" s="182"/>
      <c r="Q266" s="182"/>
      <c r="R266" s="182"/>
      <c r="S266" s="182"/>
      <c r="T266" s="183"/>
      <c r="AT266" s="178" t="s">
        <v>221</v>
      </c>
      <c r="AU266" s="178" t="s">
        <v>84</v>
      </c>
      <c r="AV266" s="14" t="s">
        <v>82</v>
      </c>
      <c r="AW266" s="14" t="s">
        <v>32</v>
      </c>
      <c r="AX266" s="14" t="s">
        <v>76</v>
      </c>
      <c r="AY266" s="178" t="s">
        <v>208</v>
      </c>
    </row>
    <row r="267" spans="2:51" s="13" customFormat="1" ht="11.25">
      <c r="B267" s="169"/>
      <c r="D267" s="163" t="s">
        <v>221</v>
      </c>
      <c r="E267" s="170" t="s">
        <v>1</v>
      </c>
      <c r="F267" s="171" t="s">
        <v>469</v>
      </c>
      <c r="H267" s="172">
        <v>-5.7709999999999999</v>
      </c>
      <c r="I267" s="173"/>
      <c r="L267" s="169"/>
      <c r="M267" s="174"/>
      <c r="N267" s="175"/>
      <c r="O267" s="175"/>
      <c r="P267" s="175"/>
      <c r="Q267" s="175"/>
      <c r="R267" s="175"/>
      <c r="S267" s="175"/>
      <c r="T267" s="176"/>
      <c r="AT267" s="170" t="s">
        <v>221</v>
      </c>
      <c r="AU267" s="170" t="s">
        <v>84</v>
      </c>
      <c r="AV267" s="13" t="s">
        <v>84</v>
      </c>
      <c r="AW267" s="13" t="s">
        <v>32</v>
      </c>
      <c r="AX267" s="13" t="s">
        <v>76</v>
      </c>
      <c r="AY267" s="170" t="s">
        <v>208</v>
      </c>
    </row>
    <row r="268" spans="2:51" s="16" customFormat="1" ht="11.25">
      <c r="B268" s="205"/>
      <c r="D268" s="163" t="s">
        <v>221</v>
      </c>
      <c r="E268" s="206" t="s">
        <v>1</v>
      </c>
      <c r="F268" s="207" t="s">
        <v>470</v>
      </c>
      <c r="H268" s="208">
        <v>20.965</v>
      </c>
      <c r="I268" s="209"/>
      <c r="L268" s="205"/>
      <c r="M268" s="210"/>
      <c r="N268" s="211"/>
      <c r="O268" s="211"/>
      <c r="P268" s="211"/>
      <c r="Q268" s="211"/>
      <c r="R268" s="211"/>
      <c r="S268" s="211"/>
      <c r="T268" s="212"/>
      <c r="AT268" s="206" t="s">
        <v>221</v>
      </c>
      <c r="AU268" s="206" t="s">
        <v>84</v>
      </c>
      <c r="AV268" s="16" t="s">
        <v>92</v>
      </c>
      <c r="AW268" s="16" t="s">
        <v>32</v>
      </c>
      <c r="AX268" s="16" t="s">
        <v>76</v>
      </c>
      <c r="AY268" s="206" t="s">
        <v>208</v>
      </c>
    </row>
    <row r="269" spans="2:51" s="14" customFormat="1" ht="11.25">
      <c r="B269" s="177"/>
      <c r="D269" s="163" t="s">
        <v>221</v>
      </c>
      <c r="E269" s="178" t="s">
        <v>1</v>
      </c>
      <c r="F269" s="179" t="s">
        <v>471</v>
      </c>
      <c r="H269" s="178" t="s">
        <v>1</v>
      </c>
      <c r="I269" s="180"/>
      <c r="L269" s="177"/>
      <c r="M269" s="181"/>
      <c r="N269" s="182"/>
      <c r="O269" s="182"/>
      <c r="P269" s="182"/>
      <c r="Q269" s="182"/>
      <c r="R269" s="182"/>
      <c r="S269" s="182"/>
      <c r="T269" s="183"/>
      <c r="AT269" s="178" t="s">
        <v>221</v>
      </c>
      <c r="AU269" s="178" t="s">
        <v>84</v>
      </c>
      <c r="AV269" s="14" t="s">
        <v>82</v>
      </c>
      <c r="AW269" s="14" t="s">
        <v>32</v>
      </c>
      <c r="AX269" s="14" t="s">
        <v>76</v>
      </c>
      <c r="AY269" s="178" t="s">
        <v>208</v>
      </c>
    </row>
    <row r="270" spans="2:51" s="13" customFormat="1" ht="11.25">
      <c r="B270" s="169"/>
      <c r="D270" s="163" t="s">
        <v>221</v>
      </c>
      <c r="E270" s="170" t="s">
        <v>1</v>
      </c>
      <c r="F270" s="171" t="s">
        <v>472</v>
      </c>
      <c r="H270" s="172">
        <v>550.577</v>
      </c>
      <c r="I270" s="173"/>
      <c r="L270" s="169"/>
      <c r="M270" s="174"/>
      <c r="N270" s="175"/>
      <c r="O270" s="175"/>
      <c r="P270" s="175"/>
      <c r="Q270" s="175"/>
      <c r="R270" s="175"/>
      <c r="S270" s="175"/>
      <c r="T270" s="176"/>
      <c r="AT270" s="170" t="s">
        <v>221</v>
      </c>
      <c r="AU270" s="170" t="s">
        <v>84</v>
      </c>
      <c r="AV270" s="13" t="s">
        <v>84</v>
      </c>
      <c r="AW270" s="13" t="s">
        <v>32</v>
      </c>
      <c r="AX270" s="13" t="s">
        <v>76</v>
      </c>
      <c r="AY270" s="170" t="s">
        <v>208</v>
      </c>
    </row>
    <row r="271" spans="2:51" s="14" customFormat="1" ht="11.25">
      <c r="B271" s="177"/>
      <c r="D271" s="163" t="s">
        <v>221</v>
      </c>
      <c r="E271" s="178" t="s">
        <v>1</v>
      </c>
      <c r="F271" s="179" t="s">
        <v>473</v>
      </c>
      <c r="H271" s="178" t="s">
        <v>1</v>
      </c>
      <c r="I271" s="180"/>
      <c r="L271" s="177"/>
      <c r="M271" s="181"/>
      <c r="N271" s="182"/>
      <c r="O271" s="182"/>
      <c r="P271" s="182"/>
      <c r="Q271" s="182"/>
      <c r="R271" s="182"/>
      <c r="S271" s="182"/>
      <c r="T271" s="183"/>
      <c r="AT271" s="178" t="s">
        <v>221</v>
      </c>
      <c r="AU271" s="178" t="s">
        <v>84</v>
      </c>
      <c r="AV271" s="14" t="s">
        <v>82</v>
      </c>
      <c r="AW271" s="14" t="s">
        <v>32</v>
      </c>
      <c r="AX271" s="14" t="s">
        <v>76</v>
      </c>
      <c r="AY271" s="178" t="s">
        <v>208</v>
      </c>
    </row>
    <row r="272" spans="2:51" s="13" customFormat="1" ht="11.25">
      <c r="B272" s="169"/>
      <c r="D272" s="163" t="s">
        <v>221</v>
      </c>
      <c r="E272" s="170" t="s">
        <v>1</v>
      </c>
      <c r="F272" s="171" t="s">
        <v>474</v>
      </c>
      <c r="H272" s="172">
        <v>-172.55500000000001</v>
      </c>
      <c r="I272" s="173"/>
      <c r="L272" s="169"/>
      <c r="M272" s="174"/>
      <c r="N272" s="175"/>
      <c r="O272" s="175"/>
      <c r="P272" s="175"/>
      <c r="Q272" s="175"/>
      <c r="R272" s="175"/>
      <c r="S272" s="175"/>
      <c r="T272" s="176"/>
      <c r="AT272" s="170" t="s">
        <v>221</v>
      </c>
      <c r="AU272" s="170" t="s">
        <v>84</v>
      </c>
      <c r="AV272" s="13" t="s">
        <v>84</v>
      </c>
      <c r="AW272" s="13" t="s">
        <v>32</v>
      </c>
      <c r="AX272" s="13" t="s">
        <v>76</v>
      </c>
      <c r="AY272" s="170" t="s">
        <v>208</v>
      </c>
    </row>
    <row r="273" spans="1:65" s="13" customFormat="1" ht="11.25">
      <c r="B273" s="169"/>
      <c r="D273" s="163" t="s">
        <v>221</v>
      </c>
      <c r="E273" s="170" t="s">
        <v>1</v>
      </c>
      <c r="F273" s="171" t="s">
        <v>475</v>
      </c>
      <c r="H273" s="172">
        <v>-38.253999999999998</v>
      </c>
      <c r="I273" s="173"/>
      <c r="L273" s="169"/>
      <c r="M273" s="174"/>
      <c r="N273" s="175"/>
      <c r="O273" s="175"/>
      <c r="P273" s="175"/>
      <c r="Q273" s="175"/>
      <c r="R273" s="175"/>
      <c r="S273" s="175"/>
      <c r="T273" s="176"/>
      <c r="AT273" s="170" t="s">
        <v>221</v>
      </c>
      <c r="AU273" s="170" t="s">
        <v>84</v>
      </c>
      <c r="AV273" s="13" t="s">
        <v>84</v>
      </c>
      <c r="AW273" s="13" t="s">
        <v>32</v>
      </c>
      <c r="AX273" s="13" t="s">
        <v>76</v>
      </c>
      <c r="AY273" s="170" t="s">
        <v>208</v>
      </c>
    </row>
    <row r="274" spans="1:65" s="14" customFormat="1" ht="11.25">
      <c r="B274" s="177"/>
      <c r="D274" s="163" t="s">
        <v>221</v>
      </c>
      <c r="E274" s="178" t="s">
        <v>1</v>
      </c>
      <c r="F274" s="179" t="s">
        <v>476</v>
      </c>
      <c r="H274" s="178" t="s">
        <v>1</v>
      </c>
      <c r="I274" s="180"/>
      <c r="L274" s="177"/>
      <c r="M274" s="181"/>
      <c r="N274" s="182"/>
      <c r="O274" s="182"/>
      <c r="P274" s="182"/>
      <c r="Q274" s="182"/>
      <c r="R274" s="182"/>
      <c r="S274" s="182"/>
      <c r="T274" s="183"/>
      <c r="AT274" s="178" t="s">
        <v>221</v>
      </c>
      <c r="AU274" s="178" t="s">
        <v>84</v>
      </c>
      <c r="AV274" s="14" t="s">
        <v>82</v>
      </c>
      <c r="AW274" s="14" t="s">
        <v>32</v>
      </c>
      <c r="AX274" s="14" t="s">
        <v>76</v>
      </c>
      <c r="AY274" s="178" t="s">
        <v>208</v>
      </c>
    </row>
    <row r="275" spans="1:65" s="13" customFormat="1" ht="11.25">
      <c r="B275" s="169"/>
      <c r="D275" s="163" t="s">
        <v>221</v>
      </c>
      <c r="E275" s="170" t="s">
        <v>1</v>
      </c>
      <c r="F275" s="171" t="s">
        <v>477</v>
      </c>
      <c r="H275" s="172">
        <v>-16.547999999999998</v>
      </c>
      <c r="I275" s="173"/>
      <c r="L275" s="169"/>
      <c r="M275" s="174"/>
      <c r="N275" s="175"/>
      <c r="O275" s="175"/>
      <c r="P275" s="175"/>
      <c r="Q275" s="175"/>
      <c r="R275" s="175"/>
      <c r="S275" s="175"/>
      <c r="T275" s="176"/>
      <c r="AT275" s="170" t="s">
        <v>221</v>
      </c>
      <c r="AU275" s="170" t="s">
        <v>84</v>
      </c>
      <c r="AV275" s="13" t="s">
        <v>84</v>
      </c>
      <c r="AW275" s="13" t="s">
        <v>32</v>
      </c>
      <c r="AX275" s="13" t="s">
        <v>76</v>
      </c>
      <c r="AY275" s="170" t="s">
        <v>208</v>
      </c>
    </row>
    <row r="276" spans="1:65" s="16" customFormat="1" ht="11.25">
      <c r="B276" s="205"/>
      <c r="D276" s="163" t="s">
        <v>221</v>
      </c>
      <c r="E276" s="206" t="s">
        <v>1</v>
      </c>
      <c r="F276" s="207" t="s">
        <v>470</v>
      </c>
      <c r="H276" s="208">
        <v>323.22000000000003</v>
      </c>
      <c r="I276" s="209"/>
      <c r="L276" s="205"/>
      <c r="M276" s="210"/>
      <c r="N276" s="211"/>
      <c r="O276" s="211"/>
      <c r="P276" s="211"/>
      <c r="Q276" s="211"/>
      <c r="R276" s="211"/>
      <c r="S276" s="211"/>
      <c r="T276" s="212"/>
      <c r="AT276" s="206" t="s">
        <v>221</v>
      </c>
      <c r="AU276" s="206" t="s">
        <v>84</v>
      </c>
      <c r="AV276" s="16" t="s">
        <v>92</v>
      </c>
      <c r="AW276" s="16" t="s">
        <v>32</v>
      </c>
      <c r="AX276" s="16" t="s">
        <v>76</v>
      </c>
      <c r="AY276" s="206" t="s">
        <v>208</v>
      </c>
    </row>
    <row r="277" spans="1:65" s="14" customFormat="1" ht="11.25">
      <c r="B277" s="177"/>
      <c r="D277" s="163" t="s">
        <v>221</v>
      </c>
      <c r="E277" s="178" t="s">
        <v>1</v>
      </c>
      <c r="F277" s="179" t="s">
        <v>478</v>
      </c>
      <c r="H277" s="178" t="s">
        <v>1</v>
      </c>
      <c r="I277" s="180"/>
      <c r="L277" s="177"/>
      <c r="M277" s="181"/>
      <c r="N277" s="182"/>
      <c r="O277" s="182"/>
      <c r="P277" s="182"/>
      <c r="Q277" s="182"/>
      <c r="R277" s="182"/>
      <c r="S277" s="182"/>
      <c r="T277" s="183"/>
      <c r="AT277" s="178" t="s">
        <v>221</v>
      </c>
      <c r="AU277" s="178" t="s">
        <v>84</v>
      </c>
      <c r="AV277" s="14" t="s">
        <v>82</v>
      </c>
      <c r="AW277" s="14" t="s">
        <v>32</v>
      </c>
      <c r="AX277" s="14" t="s">
        <v>76</v>
      </c>
      <c r="AY277" s="178" t="s">
        <v>208</v>
      </c>
    </row>
    <row r="278" spans="1:65" s="13" customFormat="1" ht="11.25">
      <c r="B278" s="169"/>
      <c r="D278" s="163" t="s">
        <v>221</v>
      </c>
      <c r="E278" s="170" t="s">
        <v>1</v>
      </c>
      <c r="F278" s="171" t="s">
        <v>479</v>
      </c>
      <c r="H278" s="172">
        <v>194.00899999999999</v>
      </c>
      <c r="I278" s="173"/>
      <c r="L278" s="169"/>
      <c r="M278" s="174"/>
      <c r="N278" s="175"/>
      <c r="O278" s="175"/>
      <c r="P278" s="175"/>
      <c r="Q278" s="175"/>
      <c r="R278" s="175"/>
      <c r="S278" s="175"/>
      <c r="T278" s="176"/>
      <c r="AT278" s="170" t="s">
        <v>221</v>
      </c>
      <c r="AU278" s="170" t="s">
        <v>84</v>
      </c>
      <c r="AV278" s="13" t="s">
        <v>84</v>
      </c>
      <c r="AW278" s="13" t="s">
        <v>32</v>
      </c>
      <c r="AX278" s="13" t="s">
        <v>76</v>
      </c>
      <c r="AY278" s="170" t="s">
        <v>208</v>
      </c>
    </row>
    <row r="279" spans="1:65" s="14" customFormat="1" ht="11.25">
      <c r="B279" s="177"/>
      <c r="D279" s="163" t="s">
        <v>221</v>
      </c>
      <c r="E279" s="178" t="s">
        <v>1</v>
      </c>
      <c r="F279" s="179" t="s">
        <v>480</v>
      </c>
      <c r="H279" s="178" t="s">
        <v>1</v>
      </c>
      <c r="I279" s="180"/>
      <c r="L279" s="177"/>
      <c r="M279" s="181"/>
      <c r="N279" s="182"/>
      <c r="O279" s="182"/>
      <c r="P279" s="182"/>
      <c r="Q279" s="182"/>
      <c r="R279" s="182"/>
      <c r="S279" s="182"/>
      <c r="T279" s="183"/>
      <c r="AT279" s="178" t="s">
        <v>221</v>
      </c>
      <c r="AU279" s="178" t="s">
        <v>84</v>
      </c>
      <c r="AV279" s="14" t="s">
        <v>82</v>
      </c>
      <c r="AW279" s="14" t="s">
        <v>32</v>
      </c>
      <c r="AX279" s="14" t="s">
        <v>76</v>
      </c>
      <c r="AY279" s="178" t="s">
        <v>208</v>
      </c>
    </row>
    <row r="280" spans="1:65" s="13" customFormat="1" ht="11.25">
      <c r="B280" s="169"/>
      <c r="D280" s="163" t="s">
        <v>221</v>
      </c>
      <c r="E280" s="170" t="s">
        <v>1</v>
      </c>
      <c r="F280" s="171" t="s">
        <v>481</v>
      </c>
      <c r="H280" s="172">
        <v>-38.802</v>
      </c>
      <c r="I280" s="173"/>
      <c r="L280" s="169"/>
      <c r="M280" s="174"/>
      <c r="N280" s="175"/>
      <c r="O280" s="175"/>
      <c r="P280" s="175"/>
      <c r="Q280" s="175"/>
      <c r="R280" s="175"/>
      <c r="S280" s="175"/>
      <c r="T280" s="176"/>
      <c r="AT280" s="170" t="s">
        <v>221</v>
      </c>
      <c r="AU280" s="170" t="s">
        <v>84</v>
      </c>
      <c r="AV280" s="13" t="s">
        <v>84</v>
      </c>
      <c r="AW280" s="13" t="s">
        <v>32</v>
      </c>
      <c r="AX280" s="13" t="s">
        <v>76</v>
      </c>
      <c r="AY280" s="170" t="s">
        <v>208</v>
      </c>
    </row>
    <row r="281" spans="1:65" s="16" customFormat="1" ht="11.25">
      <c r="B281" s="205"/>
      <c r="D281" s="163" t="s">
        <v>221</v>
      </c>
      <c r="E281" s="206" t="s">
        <v>1</v>
      </c>
      <c r="F281" s="207" t="s">
        <v>470</v>
      </c>
      <c r="H281" s="208">
        <v>155.20699999999999</v>
      </c>
      <c r="I281" s="209"/>
      <c r="L281" s="205"/>
      <c r="M281" s="210"/>
      <c r="N281" s="211"/>
      <c r="O281" s="211"/>
      <c r="P281" s="211"/>
      <c r="Q281" s="211"/>
      <c r="R281" s="211"/>
      <c r="S281" s="211"/>
      <c r="T281" s="212"/>
      <c r="AT281" s="206" t="s">
        <v>221</v>
      </c>
      <c r="AU281" s="206" t="s">
        <v>84</v>
      </c>
      <c r="AV281" s="16" t="s">
        <v>92</v>
      </c>
      <c r="AW281" s="16" t="s">
        <v>32</v>
      </c>
      <c r="AX281" s="16" t="s">
        <v>76</v>
      </c>
      <c r="AY281" s="206" t="s">
        <v>208</v>
      </c>
    </row>
    <row r="282" spans="1:65" s="15" customFormat="1" ht="11.25">
      <c r="B282" s="184"/>
      <c r="D282" s="163" t="s">
        <v>221</v>
      </c>
      <c r="E282" s="185" t="s">
        <v>1</v>
      </c>
      <c r="F282" s="186" t="s">
        <v>233</v>
      </c>
      <c r="H282" s="187">
        <v>499.392</v>
      </c>
      <c r="I282" s="188"/>
      <c r="L282" s="184"/>
      <c r="M282" s="189"/>
      <c r="N282" s="190"/>
      <c r="O282" s="190"/>
      <c r="P282" s="190"/>
      <c r="Q282" s="190"/>
      <c r="R282" s="190"/>
      <c r="S282" s="190"/>
      <c r="T282" s="191"/>
      <c r="AT282" s="185" t="s">
        <v>221</v>
      </c>
      <c r="AU282" s="185" t="s">
        <v>84</v>
      </c>
      <c r="AV282" s="15" t="s">
        <v>215</v>
      </c>
      <c r="AW282" s="15" t="s">
        <v>32</v>
      </c>
      <c r="AX282" s="15" t="s">
        <v>82</v>
      </c>
      <c r="AY282" s="185" t="s">
        <v>208</v>
      </c>
    </row>
    <row r="283" spans="1:65" s="2" customFormat="1" ht="24.2" customHeight="1">
      <c r="A283" s="33"/>
      <c r="B283" s="149"/>
      <c r="C283" s="150" t="s">
        <v>482</v>
      </c>
      <c r="D283" s="150" t="s">
        <v>210</v>
      </c>
      <c r="E283" s="151" t="s">
        <v>483</v>
      </c>
      <c r="F283" s="152" t="s">
        <v>484</v>
      </c>
      <c r="G283" s="153" t="s">
        <v>225</v>
      </c>
      <c r="H283" s="154">
        <v>11.478999999999999</v>
      </c>
      <c r="I283" s="155"/>
      <c r="J283" s="156">
        <f>ROUND(I283*H283,2)</f>
        <v>0</v>
      </c>
      <c r="K283" s="152" t="s">
        <v>214</v>
      </c>
      <c r="L283" s="34"/>
      <c r="M283" s="157" t="s">
        <v>1</v>
      </c>
      <c r="N283" s="158" t="s">
        <v>41</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215</v>
      </c>
      <c r="AT283" s="161" t="s">
        <v>210</v>
      </c>
      <c r="AU283" s="161" t="s">
        <v>84</v>
      </c>
      <c r="AY283" s="18" t="s">
        <v>208</v>
      </c>
      <c r="BE283" s="162">
        <f>IF(N283="základní",J283,0)</f>
        <v>0</v>
      </c>
      <c r="BF283" s="162">
        <f>IF(N283="snížená",J283,0)</f>
        <v>0</v>
      </c>
      <c r="BG283" s="162">
        <f>IF(N283="zákl. přenesená",J283,0)</f>
        <v>0</v>
      </c>
      <c r="BH283" s="162">
        <f>IF(N283="sníž. přenesená",J283,0)</f>
        <v>0</v>
      </c>
      <c r="BI283" s="162">
        <f>IF(N283="nulová",J283,0)</f>
        <v>0</v>
      </c>
      <c r="BJ283" s="18" t="s">
        <v>82</v>
      </c>
      <c r="BK283" s="162">
        <f>ROUND(I283*H283,2)</f>
        <v>0</v>
      </c>
      <c r="BL283" s="18" t="s">
        <v>215</v>
      </c>
      <c r="BM283" s="161" t="s">
        <v>485</v>
      </c>
    </row>
    <row r="284" spans="1:65" s="2" customFormat="1" ht="39">
      <c r="A284" s="33"/>
      <c r="B284" s="34"/>
      <c r="C284" s="33"/>
      <c r="D284" s="163" t="s">
        <v>217</v>
      </c>
      <c r="E284" s="33"/>
      <c r="F284" s="164" t="s">
        <v>486</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217</v>
      </c>
      <c r="AU284" s="18" t="s">
        <v>84</v>
      </c>
    </row>
    <row r="285" spans="1:65" s="2" customFormat="1" ht="19.5">
      <c r="A285" s="33"/>
      <c r="B285" s="34"/>
      <c r="C285" s="33"/>
      <c r="D285" s="163" t="s">
        <v>219</v>
      </c>
      <c r="E285" s="33"/>
      <c r="F285" s="168" t="s">
        <v>386</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219</v>
      </c>
      <c r="AU285" s="18" t="s">
        <v>84</v>
      </c>
    </row>
    <row r="286" spans="1:65" s="14" customFormat="1" ht="11.25">
      <c r="B286" s="177"/>
      <c r="D286" s="163" t="s">
        <v>221</v>
      </c>
      <c r="E286" s="178" t="s">
        <v>1</v>
      </c>
      <c r="F286" s="179" t="s">
        <v>487</v>
      </c>
      <c r="H286" s="178" t="s">
        <v>1</v>
      </c>
      <c r="I286" s="180"/>
      <c r="L286" s="177"/>
      <c r="M286" s="181"/>
      <c r="N286" s="182"/>
      <c r="O286" s="182"/>
      <c r="P286" s="182"/>
      <c r="Q286" s="182"/>
      <c r="R286" s="182"/>
      <c r="S286" s="182"/>
      <c r="T286" s="183"/>
      <c r="AT286" s="178" t="s">
        <v>221</v>
      </c>
      <c r="AU286" s="178" t="s">
        <v>84</v>
      </c>
      <c r="AV286" s="14" t="s">
        <v>82</v>
      </c>
      <c r="AW286" s="14" t="s">
        <v>32</v>
      </c>
      <c r="AX286" s="14" t="s">
        <v>76</v>
      </c>
      <c r="AY286" s="178" t="s">
        <v>208</v>
      </c>
    </row>
    <row r="287" spans="1:65" s="13" customFormat="1" ht="11.25">
      <c r="B287" s="169"/>
      <c r="D287" s="163" t="s">
        <v>221</v>
      </c>
      <c r="E287" s="170" t="s">
        <v>1</v>
      </c>
      <c r="F287" s="171" t="s">
        <v>488</v>
      </c>
      <c r="H287" s="172">
        <v>1.399</v>
      </c>
      <c r="I287" s="173"/>
      <c r="L287" s="169"/>
      <c r="M287" s="174"/>
      <c r="N287" s="175"/>
      <c r="O287" s="175"/>
      <c r="P287" s="175"/>
      <c r="Q287" s="175"/>
      <c r="R287" s="175"/>
      <c r="S287" s="175"/>
      <c r="T287" s="176"/>
      <c r="AT287" s="170" t="s">
        <v>221</v>
      </c>
      <c r="AU287" s="170" t="s">
        <v>84</v>
      </c>
      <c r="AV287" s="13" t="s">
        <v>84</v>
      </c>
      <c r="AW287" s="13" t="s">
        <v>32</v>
      </c>
      <c r="AX287" s="13" t="s">
        <v>76</v>
      </c>
      <c r="AY287" s="170" t="s">
        <v>208</v>
      </c>
    </row>
    <row r="288" spans="1:65" s="14" customFormat="1" ht="11.25">
      <c r="B288" s="177"/>
      <c r="D288" s="163" t="s">
        <v>221</v>
      </c>
      <c r="E288" s="178" t="s">
        <v>1</v>
      </c>
      <c r="F288" s="179" t="s">
        <v>489</v>
      </c>
      <c r="H288" s="178" t="s">
        <v>1</v>
      </c>
      <c r="I288" s="180"/>
      <c r="L288" s="177"/>
      <c r="M288" s="181"/>
      <c r="N288" s="182"/>
      <c r="O288" s="182"/>
      <c r="P288" s="182"/>
      <c r="Q288" s="182"/>
      <c r="R288" s="182"/>
      <c r="S288" s="182"/>
      <c r="T288" s="183"/>
      <c r="AT288" s="178" t="s">
        <v>221</v>
      </c>
      <c r="AU288" s="178" t="s">
        <v>84</v>
      </c>
      <c r="AV288" s="14" t="s">
        <v>82</v>
      </c>
      <c r="AW288" s="14" t="s">
        <v>32</v>
      </c>
      <c r="AX288" s="14" t="s">
        <v>76</v>
      </c>
      <c r="AY288" s="178" t="s">
        <v>208</v>
      </c>
    </row>
    <row r="289" spans="1:65" s="13" customFormat="1" ht="11.25">
      <c r="B289" s="169"/>
      <c r="D289" s="163" t="s">
        <v>221</v>
      </c>
      <c r="E289" s="170" t="s">
        <v>1</v>
      </c>
      <c r="F289" s="171" t="s">
        <v>490</v>
      </c>
      <c r="H289" s="172">
        <v>10.08</v>
      </c>
      <c r="I289" s="173"/>
      <c r="L289" s="169"/>
      <c r="M289" s="174"/>
      <c r="N289" s="175"/>
      <c r="O289" s="175"/>
      <c r="P289" s="175"/>
      <c r="Q289" s="175"/>
      <c r="R289" s="175"/>
      <c r="S289" s="175"/>
      <c r="T289" s="176"/>
      <c r="AT289" s="170" t="s">
        <v>221</v>
      </c>
      <c r="AU289" s="170" t="s">
        <v>84</v>
      </c>
      <c r="AV289" s="13" t="s">
        <v>84</v>
      </c>
      <c r="AW289" s="13" t="s">
        <v>32</v>
      </c>
      <c r="AX289" s="13" t="s">
        <v>76</v>
      </c>
      <c r="AY289" s="170" t="s">
        <v>208</v>
      </c>
    </row>
    <row r="290" spans="1:65" s="15" customFormat="1" ht="11.25">
      <c r="B290" s="184"/>
      <c r="D290" s="163" t="s">
        <v>221</v>
      </c>
      <c r="E290" s="185" t="s">
        <v>1</v>
      </c>
      <c r="F290" s="186" t="s">
        <v>233</v>
      </c>
      <c r="H290" s="187">
        <v>11.478999999999999</v>
      </c>
      <c r="I290" s="188"/>
      <c r="L290" s="184"/>
      <c r="M290" s="189"/>
      <c r="N290" s="190"/>
      <c r="O290" s="190"/>
      <c r="P290" s="190"/>
      <c r="Q290" s="190"/>
      <c r="R290" s="190"/>
      <c r="S290" s="190"/>
      <c r="T290" s="191"/>
      <c r="AT290" s="185" t="s">
        <v>221</v>
      </c>
      <c r="AU290" s="185" t="s">
        <v>84</v>
      </c>
      <c r="AV290" s="15" t="s">
        <v>215</v>
      </c>
      <c r="AW290" s="15" t="s">
        <v>32</v>
      </c>
      <c r="AX290" s="15" t="s">
        <v>82</v>
      </c>
      <c r="AY290" s="185" t="s">
        <v>208</v>
      </c>
    </row>
    <row r="291" spans="1:65" s="2" customFormat="1" ht="16.5" customHeight="1">
      <c r="A291" s="33"/>
      <c r="B291" s="149"/>
      <c r="C291" s="195" t="s">
        <v>491</v>
      </c>
      <c r="D291" s="195" t="s">
        <v>403</v>
      </c>
      <c r="E291" s="196" t="s">
        <v>492</v>
      </c>
      <c r="F291" s="197" t="s">
        <v>493</v>
      </c>
      <c r="G291" s="198" t="s">
        <v>253</v>
      </c>
      <c r="H291" s="199">
        <v>2.798</v>
      </c>
      <c r="I291" s="200"/>
      <c r="J291" s="201">
        <f>ROUND(I291*H291,2)</f>
        <v>0</v>
      </c>
      <c r="K291" s="197" t="s">
        <v>1</v>
      </c>
      <c r="L291" s="202"/>
      <c r="M291" s="203" t="s">
        <v>1</v>
      </c>
      <c r="N291" s="204" t="s">
        <v>41</v>
      </c>
      <c r="O291" s="59"/>
      <c r="P291" s="159">
        <f>O291*H291</f>
        <v>0</v>
      </c>
      <c r="Q291" s="159">
        <v>1</v>
      </c>
      <c r="R291" s="159">
        <f>Q291*H291</f>
        <v>2.798</v>
      </c>
      <c r="S291" s="159">
        <v>0</v>
      </c>
      <c r="T291" s="160">
        <f>S291*H291</f>
        <v>0</v>
      </c>
      <c r="U291" s="33"/>
      <c r="V291" s="33"/>
      <c r="W291" s="33"/>
      <c r="X291" s="33"/>
      <c r="Y291" s="33"/>
      <c r="Z291" s="33"/>
      <c r="AA291" s="33"/>
      <c r="AB291" s="33"/>
      <c r="AC291" s="33"/>
      <c r="AD291" s="33"/>
      <c r="AE291" s="33"/>
      <c r="AR291" s="161" t="s">
        <v>257</v>
      </c>
      <c r="AT291" s="161" t="s">
        <v>403</v>
      </c>
      <c r="AU291" s="161" t="s">
        <v>84</v>
      </c>
      <c r="AY291" s="18" t="s">
        <v>208</v>
      </c>
      <c r="BE291" s="162">
        <f>IF(N291="základní",J291,0)</f>
        <v>0</v>
      </c>
      <c r="BF291" s="162">
        <f>IF(N291="snížená",J291,0)</f>
        <v>0</v>
      </c>
      <c r="BG291" s="162">
        <f>IF(N291="zákl. přenesená",J291,0)</f>
        <v>0</v>
      </c>
      <c r="BH291" s="162">
        <f>IF(N291="sníž. přenesená",J291,0)</f>
        <v>0</v>
      </c>
      <c r="BI291" s="162">
        <f>IF(N291="nulová",J291,0)</f>
        <v>0</v>
      </c>
      <c r="BJ291" s="18" t="s">
        <v>82</v>
      </c>
      <c r="BK291" s="162">
        <f>ROUND(I291*H291,2)</f>
        <v>0</v>
      </c>
      <c r="BL291" s="18" t="s">
        <v>215</v>
      </c>
      <c r="BM291" s="161" t="s">
        <v>494</v>
      </c>
    </row>
    <row r="292" spans="1:65" s="2" customFormat="1" ht="11.25">
      <c r="A292" s="33"/>
      <c r="B292" s="34"/>
      <c r="C292" s="33"/>
      <c r="D292" s="163" t="s">
        <v>217</v>
      </c>
      <c r="E292" s="33"/>
      <c r="F292" s="164" t="s">
        <v>495</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217</v>
      </c>
      <c r="AU292" s="18" t="s">
        <v>84</v>
      </c>
    </row>
    <row r="293" spans="1:65" s="13" customFormat="1" ht="11.25">
      <c r="B293" s="169"/>
      <c r="D293" s="163" t="s">
        <v>221</v>
      </c>
      <c r="F293" s="171" t="s">
        <v>496</v>
      </c>
      <c r="H293" s="172">
        <v>2.798</v>
      </c>
      <c r="I293" s="173"/>
      <c r="L293" s="169"/>
      <c r="M293" s="174"/>
      <c r="N293" s="175"/>
      <c r="O293" s="175"/>
      <c r="P293" s="175"/>
      <c r="Q293" s="175"/>
      <c r="R293" s="175"/>
      <c r="S293" s="175"/>
      <c r="T293" s="176"/>
      <c r="AT293" s="170" t="s">
        <v>221</v>
      </c>
      <c r="AU293" s="170" t="s">
        <v>84</v>
      </c>
      <c r="AV293" s="13" t="s">
        <v>84</v>
      </c>
      <c r="AW293" s="13" t="s">
        <v>3</v>
      </c>
      <c r="AX293" s="13" t="s">
        <v>82</v>
      </c>
      <c r="AY293" s="170" t="s">
        <v>208</v>
      </c>
    </row>
    <row r="294" spans="1:65" s="2" customFormat="1" ht="16.5" customHeight="1">
      <c r="A294" s="33"/>
      <c r="B294" s="149"/>
      <c r="C294" s="195" t="s">
        <v>497</v>
      </c>
      <c r="D294" s="195" t="s">
        <v>403</v>
      </c>
      <c r="E294" s="196" t="s">
        <v>498</v>
      </c>
      <c r="F294" s="197" t="s">
        <v>499</v>
      </c>
      <c r="G294" s="198" t="s">
        <v>253</v>
      </c>
      <c r="H294" s="199">
        <v>20.16</v>
      </c>
      <c r="I294" s="200"/>
      <c r="J294" s="201">
        <f>ROUND(I294*H294,2)</f>
        <v>0</v>
      </c>
      <c r="K294" s="197" t="s">
        <v>214</v>
      </c>
      <c r="L294" s="202"/>
      <c r="M294" s="203" t="s">
        <v>1</v>
      </c>
      <c r="N294" s="204" t="s">
        <v>41</v>
      </c>
      <c r="O294" s="59"/>
      <c r="P294" s="159">
        <f>O294*H294</f>
        <v>0</v>
      </c>
      <c r="Q294" s="159">
        <v>1</v>
      </c>
      <c r="R294" s="159">
        <f>Q294*H294</f>
        <v>20.16</v>
      </c>
      <c r="S294" s="159">
        <v>0</v>
      </c>
      <c r="T294" s="160">
        <f>S294*H294</f>
        <v>0</v>
      </c>
      <c r="U294" s="33"/>
      <c r="V294" s="33"/>
      <c r="W294" s="33"/>
      <c r="X294" s="33"/>
      <c r="Y294" s="33"/>
      <c r="Z294" s="33"/>
      <c r="AA294" s="33"/>
      <c r="AB294" s="33"/>
      <c r="AC294" s="33"/>
      <c r="AD294" s="33"/>
      <c r="AE294" s="33"/>
      <c r="AR294" s="161" t="s">
        <v>257</v>
      </c>
      <c r="AT294" s="161" t="s">
        <v>403</v>
      </c>
      <c r="AU294" s="161" t="s">
        <v>84</v>
      </c>
      <c r="AY294" s="18" t="s">
        <v>208</v>
      </c>
      <c r="BE294" s="162">
        <f>IF(N294="základní",J294,0)</f>
        <v>0</v>
      </c>
      <c r="BF294" s="162">
        <f>IF(N294="snížená",J294,0)</f>
        <v>0</v>
      </c>
      <c r="BG294" s="162">
        <f>IF(N294="zákl. přenesená",J294,0)</f>
        <v>0</v>
      </c>
      <c r="BH294" s="162">
        <f>IF(N294="sníž. přenesená",J294,0)</f>
        <v>0</v>
      </c>
      <c r="BI294" s="162">
        <f>IF(N294="nulová",J294,0)</f>
        <v>0</v>
      </c>
      <c r="BJ294" s="18" t="s">
        <v>82</v>
      </c>
      <c r="BK294" s="162">
        <f>ROUND(I294*H294,2)</f>
        <v>0</v>
      </c>
      <c r="BL294" s="18" t="s">
        <v>215</v>
      </c>
      <c r="BM294" s="161" t="s">
        <v>500</v>
      </c>
    </row>
    <row r="295" spans="1:65" s="2" customFormat="1" ht="11.25">
      <c r="A295" s="33"/>
      <c r="B295" s="34"/>
      <c r="C295" s="33"/>
      <c r="D295" s="163" t="s">
        <v>217</v>
      </c>
      <c r="E295" s="33"/>
      <c r="F295" s="164" t="s">
        <v>499</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217</v>
      </c>
      <c r="AU295" s="18" t="s">
        <v>84</v>
      </c>
    </row>
    <row r="296" spans="1:65" s="13" customFormat="1" ht="11.25">
      <c r="B296" s="169"/>
      <c r="D296" s="163" t="s">
        <v>221</v>
      </c>
      <c r="F296" s="171" t="s">
        <v>501</v>
      </c>
      <c r="H296" s="172">
        <v>20.16</v>
      </c>
      <c r="I296" s="173"/>
      <c r="L296" s="169"/>
      <c r="M296" s="174"/>
      <c r="N296" s="175"/>
      <c r="O296" s="175"/>
      <c r="P296" s="175"/>
      <c r="Q296" s="175"/>
      <c r="R296" s="175"/>
      <c r="S296" s="175"/>
      <c r="T296" s="176"/>
      <c r="AT296" s="170" t="s">
        <v>221</v>
      </c>
      <c r="AU296" s="170" t="s">
        <v>84</v>
      </c>
      <c r="AV296" s="13" t="s">
        <v>84</v>
      </c>
      <c r="AW296" s="13" t="s">
        <v>3</v>
      </c>
      <c r="AX296" s="13" t="s">
        <v>82</v>
      </c>
      <c r="AY296" s="170" t="s">
        <v>208</v>
      </c>
    </row>
    <row r="297" spans="1:65" s="12" customFormat="1" ht="22.9" customHeight="1">
      <c r="B297" s="136"/>
      <c r="D297" s="137" t="s">
        <v>75</v>
      </c>
      <c r="E297" s="147" t="s">
        <v>84</v>
      </c>
      <c r="F297" s="147" t="s">
        <v>502</v>
      </c>
      <c r="I297" s="139"/>
      <c r="J297" s="148">
        <f>BK297</f>
        <v>0</v>
      </c>
      <c r="L297" s="136"/>
      <c r="M297" s="141"/>
      <c r="N297" s="142"/>
      <c r="O297" s="142"/>
      <c r="P297" s="143">
        <f>SUM(P298:P502)</f>
        <v>0</v>
      </c>
      <c r="Q297" s="142"/>
      <c r="R297" s="143">
        <f>SUM(R298:R502)</f>
        <v>1081.8503336099998</v>
      </c>
      <c r="S297" s="142"/>
      <c r="T297" s="144">
        <f>SUM(T298:T502)</f>
        <v>0</v>
      </c>
      <c r="AR297" s="137" t="s">
        <v>82</v>
      </c>
      <c r="AT297" s="145" t="s">
        <v>75</v>
      </c>
      <c r="AU297" s="145" t="s">
        <v>82</v>
      </c>
      <c r="AY297" s="137" t="s">
        <v>208</v>
      </c>
      <c r="BK297" s="146">
        <f>SUM(BK298:BK502)</f>
        <v>0</v>
      </c>
    </row>
    <row r="298" spans="1:65" s="2" customFormat="1" ht="24.2" customHeight="1">
      <c r="A298" s="33"/>
      <c r="B298" s="149"/>
      <c r="C298" s="150" t="s">
        <v>503</v>
      </c>
      <c r="D298" s="150" t="s">
        <v>210</v>
      </c>
      <c r="E298" s="151" t="s">
        <v>504</v>
      </c>
      <c r="F298" s="152" t="s">
        <v>505</v>
      </c>
      <c r="G298" s="153" t="s">
        <v>213</v>
      </c>
      <c r="H298" s="154">
        <v>56</v>
      </c>
      <c r="I298" s="155"/>
      <c r="J298" s="156">
        <f>ROUND(I298*H298,2)</f>
        <v>0</v>
      </c>
      <c r="K298" s="152" t="s">
        <v>214</v>
      </c>
      <c r="L298" s="34"/>
      <c r="M298" s="157" t="s">
        <v>1</v>
      </c>
      <c r="N298" s="158" t="s">
        <v>41</v>
      </c>
      <c r="O298" s="59"/>
      <c r="P298" s="159">
        <f>O298*H298</f>
        <v>0</v>
      </c>
      <c r="Q298" s="159">
        <v>1.7000000000000001E-4</v>
      </c>
      <c r="R298" s="159">
        <f>Q298*H298</f>
        <v>9.5200000000000007E-3</v>
      </c>
      <c r="S298" s="159">
        <v>0</v>
      </c>
      <c r="T298" s="160">
        <f>S298*H298</f>
        <v>0</v>
      </c>
      <c r="U298" s="33"/>
      <c r="V298" s="33"/>
      <c r="W298" s="33"/>
      <c r="X298" s="33"/>
      <c r="Y298" s="33"/>
      <c r="Z298" s="33"/>
      <c r="AA298" s="33"/>
      <c r="AB298" s="33"/>
      <c r="AC298" s="33"/>
      <c r="AD298" s="33"/>
      <c r="AE298" s="33"/>
      <c r="AR298" s="161" t="s">
        <v>215</v>
      </c>
      <c r="AT298" s="161" t="s">
        <v>210</v>
      </c>
      <c r="AU298" s="161" t="s">
        <v>84</v>
      </c>
      <c r="AY298" s="18" t="s">
        <v>208</v>
      </c>
      <c r="BE298" s="162">
        <f>IF(N298="základní",J298,0)</f>
        <v>0</v>
      </c>
      <c r="BF298" s="162">
        <f>IF(N298="snížená",J298,0)</f>
        <v>0</v>
      </c>
      <c r="BG298" s="162">
        <f>IF(N298="zákl. přenesená",J298,0)</f>
        <v>0</v>
      </c>
      <c r="BH298" s="162">
        <f>IF(N298="sníž. přenesená",J298,0)</f>
        <v>0</v>
      </c>
      <c r="BI298" s="162">
        <f>IF(N298="nulová",J298,0)</f>
        <v>0</v>
      </c>
      <c r="BJ298" s="18" t="s">
        <v>82</v>
      </c>
      <c r="BK298" s="162">
        <f>ROUND(I298*H298,2)</f>
        <v>0</v>
      </c>
      <c r="BL298" s="18" t="s">
        <v>215</v>
      </c>
      <c r="BM298" s="161" t="s">
        <v>506</v>
      </c>
    </row>
    <row r="299" spans="1:65" s="2" customFormat="1" ht="19.5">
      <c r="A299" s="33"/>
      <c r="B299" s="34"/>
      <c r="C299" s="33"/>
      <c r="D299" s="163" t="s">
        <v>217</v>
      </c>
      <c r="E299" s="33"/>
      <c r="F299" s="164" t="s">
        <v>507</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217</v>
      </c>
      <c r="AU299" s="18" t="s">
        <v>84</v>
      </c>
    </row>
    <row r="300" spans="1:65" s="2" customFormat="1" ht="19.5">
      <c r="A300" s="33"/>
      <c r="B300" s="34"/>
      <c r="C300" s="33"/>
      <c r="D300" s="163" t="s">
        <v>219</v>
      </c>
      <c r="E300" s="33"/>
      <c r="F300" s="168" t="s">
        <v>386</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219</v>
      </c>
      <c r="AU300" s="18" t="s">
        <v>84</v>
      </c>
    </row>
    <row r="301" spans="1:65" s="14" customFormat="1" ht="11.25">
      <c r="B301" s="177"/>
      <c r="D301" s="163" t="s">
        <v>221</v>
      </c>
      <c r="E301" s="178" t="s">
        <v>1</v>
      </c>
      <c r="F301" s="179" t="s">
        <v>508</v>
      </c>
      <c r="H301" s="178" t="s">
        <v>1</v>
      </c>
      <c r="I301" s="180"/>
      <c r="L301" s="177"/>
      <c r="M301" s="181"/>
      <c r="N301" s="182"/>
      <c r="O301" s="182"/>
      <c r="P301" s="182"/>
      <c r="Q301" s="182"/>
      <c r="R301" s="182"/>
      <c r="S301" s="182"/>
      <c r="T301" s="183"/>
      <c r="AT301" s="178" t="s">
        <v>221</v>
      </c>
      <c r="AU301" s="178" t="s">
        <v>84</v>
      </c>
      <c r="AV301" s="14" t="s">
        <v>82</v>
      </c>
      <c r="AW301" s="14" t="s">
        <v>32</v>
      </c>
      <c r="AX301" s="14" t="s">
        <v>76</v>
      </c>
      <c r="AY301" s="178" t="s">
        <v>208</v>
      </c>
    </row>
    <row r="302" spans="1:65" s="13" customFormat="1" ht="11.25">
      <c r="B302" s="169"/>
      <c r="D302" s="163" t="s">
        <v>221</v>
      </c>
      <c r="E302" s="170" t="s">
        <v>1</v>
      </c>
      <c r="F302" s="171" t="s">
        <v>509</v>
      </c>
      <c r="H302" s="172">
        <v>56</v>
      </c>
      <c r="I302" s="173"/>
      <c r="L302" s="169"/>
      <c r="M302" s="174"/>
      <c r="N302" s="175"/>
      <c r="O302" s="175"/>
      <c r="P302" s="175"/>
      <c r="Q302" s="175"/>
      <c r="R302" s="175"/>
      <c r="S302" s="175"/>
      <c r="T302" s="176"/>
      <c r="AT302" s="170" t="s">
        <v>221</v>
      </c>
      <c r="AU302" s="170" t="s">
        <v>84</v>
      </c>
      <c r="AV302" s="13" t="s">
        <v>84</v>
      </c>
      <c r="AW302" s="13" t="s">
        <v>32</v>
      </c>
      <c r="AX302" s="13" t="s">
        <v>82</v>
      </c>
      <c r="AY302" s="170" t="s">
        <v>208</v>
      </c>
    </row>
    <row r="303" spans="1:65" s="2" customFormat="1" ht="24.2" customHeight="1">
      <c r="A303" s="33"/>
      <c r="B303" s="149"/>
      <c r="C303" s="195" t="s">
        <v>510</v>
      </c>
      <c r="D303" s="195" t="s">
        <v>403</v>
      </c>
      <c r="E303" s="196" t="s">
        <v>511</v>
      </c>
      <c r="F303" s="197" t="s">
        <v>512</v>
      </c>
      <c r="G303" s="198" t="s">
        <v>213</v>
      </c>
      <c r="H303" s="199">
        <v>66.331999999999994</v>
      </c>
      <c r="I303" s="200"/>
      <c r="J303" s="201">
        <f>ROUND(I303*H303,2)</f>
        <v>0</v>
      </c>
      <c r="K303" s="197" t="s">
        <v>214</v>
      </c>
      <c r="L303" s="202"/>
      <c r="M303" s="203" t="s">
        <v>1</v>
      </c>
      <c r="N303" s="204" t="s">
        <v>41</v>
      </c>
      <c r="O303" s="59"/>
      <c r="P303" s="159">
        <f>O303*H303</f>
        <v>0</v>
      </c>
      <c r="Q303" s="159">
        <v>2.0000000000000001E-4</v>
      </c>
      <c r="R303" s="159">
        <f>Q303*H303</f>
        <v>1.3266399999999999E-2</v>
      </c>
      <c r="S303" s="159">
        <v>0</v>
      </c>
      <c r="T303" s="160">
        <f>S303*H303</f>
        <v>0</v>
      </c>
      <c r="U303" s="33"/>
      <c r="V303" s="33"/>
      <c r="W303" s="33"/>
      <c r="X303" s="33"/>
      <c r="Y303" s="33"/>
      <c r="Z303" s="33"/>
      <c r="AA303" s="33"/>
      <c r="AB303" s="33"/>
      <c r="AC303" s="33"/>
      <c r="AD303" s="33"/>
      <c r="AE303" s="33"/>
      <c r="AR303" s="161" t="s">
        <v>257</v>
      </c>
      <c r="AT303" s="161" t="s">
        <v>403</v>
      </c>
      <c r="AU303" s="161" t="s">
        <v>84</v>
      </c>
      <c r="AY303" s="18" t="s">
        <v>208</v>
      </c>
      <c r="BE303" s="162">
        <f>IF(N303="základní",J303,0)</f>
        <v>0</v>
      </c>
      <c r="BF303" s="162">
        <f>IF(N303="snížená",J303,0)</f>
        <v>0</v>
      </c>
      <c r="BG303" s="162">
        <f>IF(N303="zákl. přenesená",J303,0)</f>
        <v>0</v>
      </c>
      <c r="BH303" s="162">
        <f>IF(N303="sníž. přenesená",J303,0)</f>
        <v>0</v>
      </c>
      <c r="BI303" s="162">
        <f>IF(N303="nulová",J303,0)</f>
        <v>0</v>
      </c>
      <c r="BJ303" s="18" t="s">
        <v>82</v>
      </c>
      <c r="BK303" s="162">
        <f>ROUND(I303*H303,2)</f>
        <v>0</v>
      </c>
      <c r="BL303" s="18" t="s">
        <v>215</v>
      </c>
      <c r="BM303" s="161" t="s">
        <v>513</v>
      </c>
    </row>
    <row r="304" spans="1:65" s="2" customFormat="1" ht="19.5">
      <c r="A304" s="33"/>
      <c r="B304" s="34"/>
      <c r="C304" s="33"/>
      <c r="D304" s="163" t="s">
        <v>217</v>
      </c>
      <c r="E304" s="33"/>
      <c r="F304" s="164" t="s">
        <v>512</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217</v>
      </c>
      <c r="AU304" s="18" t="s">
        <v>84</v>
      </c>
    </row>
    <row r="305" spans="1:65" s="13" customFormat="1" ht="11.25">
      <c r="B305" s="169"/>
      <c r="D305" s="163" t="s">
        <v>221</v>
      </c>
      <c r="F305" s="171" t="s">
        <v>514</v>
      </c>
      <c r="H305" s="172">
        <v>66.331999999999994</v>
      </c>
      <c r="I305" s="173"/>
      <c r="L305" s="169"/>
      <c r="M305" s="174"/>
      <c r="N305" s="175"/>
      <c r="O305" s="175"/>
      <c r="P305" s="175"/>
      <c r="Q305" s="175"/>
      <c r="R305" s="175"/>
      <c r="S305" s="175"/>
      <c r="T305" s="176"/>
      <c r="AT305" s="170" t="s">
        <v>221</v>
      </c>
      <c r="AU305" s="170" t="s">
        <v>84</v>
      </c>
      <c r="AV305" s="13" t="s">
        <v>84</v>
      </c>
      <c r="AW305" s="13" t="s">
        <v>3</v>
      </c>
      <c r="AX305" s="13" t="s">
        <v>82</v>
      </c>
      <c r="AY305" s="170" t="s">
        <v>208</v>
      </c>
    </row>
    <row r="306" spans="1:65" s="2" customFormat="1" ht="37.9" customHeight="1">
      <c r="A306" s="33"/>
      <c r="B306" s="149"/>
      <c r="C306" s="150" t="s">
        <v>515</v>
      </c>
      <c r="D306" s="150" t="s">
        <v>210</v>
      </c>
      <c r="E306" s="151" t="s">
        <v>516</v>
      </c>
      <c r="F306" s="152" t="s">
        <v>517</v>
      </c>
      <c r="G306" s="153" t="s">
        <v>262</v>
      </c>
      <c r="H306" s="154">
        <v>56</v>
      </c>
      <c r="I306" s="155"/>
      <c r="J306" s="156">
        <f>ROUND(I306*H306,2)</f>
        <v>0</v>
      </c>
      <c r="K306" s="152" t="s">
        <v>214</v>
      </c>
      <c r="L306" s="34"/>
      <c r="M306" s="157" t="s">
        <v>1</v>
      </c>
      <c r="N306" s="158" t="s">
        <v>41</v>
      </c>
      <c r="O306" s="59"/>
      <c r="P306" s="159">
        <f>O306*H306</f>
        <v>0</v>
      </c>
      <c r="Q306" s="159">
        <v>0.31433</v>
      </c>
      <c r="R306" s="159">
        <f>Q306*H306</f>
        <v>17.60248</v>
      </c>
      <c r="S306" s="159">
        <v>0</v>
      </c>
      <c r="T306" s="160">
        <f>S306*H306</f>
        <v>0</v>
      </c>
      <c r="U306" s="33"/>
      <c r="V306" s="33"/>
      <c r="W306" s="33"/>
      <c r="X306" s="33"/>
      <c r="Y306" s="33"/>
      <c r="Z306" s="33"/>
      <c r="AA306" s="33"/>
      <c r="AB306" s="33"/>
      <c r="AC306" s="33"/>
      <c r="AD306" s="33"/>
      <c r="AE306" s="33"/>
      <c r="AR306" s="161" t="s">
        <v>215</v>
      </c>
      <c r="AT306" s="161" t="s">
        <v>210</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518</v>
      </c>
    </row>
    <row r="307" spans="1:65" s="2" customFormat="1" ht="39">
      <c r="A307" s="33"/>
      <c r="B307" s="34"/>
      <c r="C307" s="33"/>
      <c r="D307" s="163" t="s">
        <v>217</v>
      </c>
      <c r="E307" s="33"/>
      <c r="F307" s="164" t="s">
        <v>519</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2" customFormat="1" ht="19.5">
      <c r="A308" s="33"/>
      <c r="B308" s="34"/>
      <c r="C308" s="33"/>
      <c r="D308" s="163" t="s">
        <v>219</v>
      </c>
      <c r="E308" s="33"/>
      <c r="F308" s="168" t="s">
        <v>386</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219</v>
      </c>
      <c r="AU308" s="18" t="s">
        <v>84</v>
      </c>
    </row>
    <row r="309" spans="1:65" s="14" customFormat="1" ht="11.25">
      <c r="B309" s="177"/>
      <c r="D309" s="163" t="s">
        <v>221</v>
      </c>
      <c r="E309" s="178" t="s">
        <v>1</v>
      </c>
      <c r="F309" s="179" t="s">
        <v>520</v>
      </c>
      <c r="H309" s="178" t="s">
        <v>1</v>
      </c>
      <c r="I309" s="180"/>
      <c r="L309" s="177"/>
      <c r="M309" s="181"/>
      <c r="N309" s="182"/>
      <c r="O309" s="182"/>
      <c r="P309" s="182"/>
      <c r="Q309" s="182"/>
      <c r="R309" s="182"/>
      <c r="S309" s="182"/>
      <c r="T309" s="183"/>
      <c r="AT309" s="178" t="s">
        <v>221</v>
      </c>
      <c r="AU309" s="178" t="s">
        <v>84</v>
      </c>
      <c r="AV309" s="14" t="s">
        <v>82</v>
      </c>
      <c r="AW309" s="14" t="s">
        <v>32</v>
      </c>
      <c r="AX309" s="14" t="s">
        <v>76</v>
      </c>
      <c r="AY309" s="178" t="s">
        <v>208</v>
      </c>
    </row>
    <row r="310" spans="1:65" s="13" customFormat="1" ht="11.25">
      <c r="B310" s="169"/>
      <c r="D310" s="163" t="s">
        <v>221</v>
      </c>
      <c r="E310" s="170" t="s">
        <v>1</v>
      </c>
      <c r="F310" s="171" t="s">
        <v>521</v>
      </c>
      <c r="H310" s="172">
        <v>56</v>
      </c>
      <c r="I310" s="173"/>
      <c r="L310" s="169"/>
      <c r="M310" s="174"/>
      <c r="N310" s="175"/>
      <c r="O310" s="175"/>
      <c r="P310" s="175"/>
      <c r="Q310" s="175"/>
      <c r="R310" s="175"/>
      <c r="S310" s="175"/>
      <c r="T310" s="176"/>
      <c r="AT310" s="170" t="s">
        <v>221</v>
      </c>
      <c r="AU310" s="170" t="s">
        <v>84</v>
      </c>
      <c r="AV310" s="13" t="s">
        <v>84</v>
      </c>
      <c r="AW310" s="13" t="s">
        <v>32</v>
      </c>
      <c r="AX310" s="13" t="s">
        <v>82</v>
      </c>
      <c r="AY310" s="170" t="s">
        <v>208</v>
      </c>
    </row>
    <row r="311" spans="1:65" s="2" customFormat="1" ht="37.9" customHeight="1">
      <c r="A311" s="33"/>
      <c r="B311" s="149"/>
      <c r="C311" s="150" t="s">
        <v>522</v>
      </c>
      <c r="D311" s="150" t="s">
        <v>210</v>
      </c>
      <c r="E311" s="151" t="s">
        <v>523</v>
      </c>
      <c r="F311" s="152" t="s">
        <v>524</v>
      </c>
      <c r="G311" s="153" t="s">
        <v>262</v>
      </c>
      <c r="H311" s="154">
        <v>67.2</v>
      </c>
      <c r="I311" s="155"/>
      <c r="J311" s="156">
        <f>ROUND(I311*H311,2)</f>
        <v>0</v>
      </c>
      <c r="K311" s="152" t="s">
        <v>214</v>
      </c>
      <c r="L311" s="34"/>
      <c r="M311" s="157" t="s">
        <v>1</v>
      </c>
      <c r="N311" s="158" t="s">
        <v>41</v>
      </c>
      <c r="O311" s="59"/>
      <c r="P311" s="159">
        <f>O311*H311</f>
        <v>0</v>
      </c>
      <c r="Q311" s="159">
        <v>0.20469000000000001</v>
      </c>
      <c r="R311" s="159">
        <f>Q311*H311</f>
        <v>13.755168000000001</v>
      </c>
      <c r="S311" s="159">
        <v>0</v>
      </c>
      <c r="T311" s="160">
        <f>S311*H311</f>
        <v>0</v>
      </c>
      <c r="U311" s="33"/>
      <c r="V311" s="33"/>
      <c r="W311" s="33"/>
      <c r="X311" s="33"/>
      <c r="Y311" s="33"/>
      <c r="Z311" s="33"/>
      <c r="AA311" s="33"/>
      <c r="AB311" s="33"/>
      <c r="AC311" s="33"/>
      <c r="AD311" s="33"/>
      <c r="AE311" s="33"/>
      <c r="AR311" s="161" t="s">
        <v>215</v>
      </c>
      <c r="AT311" s="161" t="s">
        <v>210</v>
      </c>
      <c r="AU311" s="161" t="s">
        <v>84</v>
      </c>
      <c r="AY311" s="18" t="s">
        <v>208</v>
      </c>
      <c r="BE311" s="162">
        <f>IF(N311="základní",J311,0)</f>
        <v>0</v>
      </c>
      <c r="BF311" s="162">
        <f>IF(N311="snížená",J311,0)</f>
        <v>0</v>
      </c>
      <c r="BG311" s="162">
        <f>IF(N311="zákl. přenesená",J311,0)</f>
        <v>0</v>
      </c>
      <c r="BH311" s="162">
        <f>IF(N311="sníž. přenesená",J311,0)</f>
        <v>0</v>
      </c>
      <c r="BI311" s="162">
        <f>IF(N311="nulová",J311,0)</f>
        <v>0</v>
      </c>
      <c r="BJ311" s="18" t="s">
        <v>82</v>
      </c>
      <c r="BK311" s="162">
        <f>ROUND(I311*H311,2)</f>
        <v>0</v>
      </c>
      <c r="BL311" s="18" t="s">
        <v>215</v>
      </c>
      <c r="BM311" s="161" t="s">
        <v>525</v>
      </c>
    </row>
    <row r="312" spans="1:65" s="2" customFormat="1" ht="39">
      <c r="A312" s="33"/>
      <c r="B312" s="34"/>
      <c r="C312" s="33"/>
      <c r="D312" s="163" t="s">
        <v>217</v>
      </c>
      <c r="E312" s="33"/>
      <c r="F312" s="164" t="s">
        <v>526</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217</v>
      </c>
      <c r="AU312" s="18" t="s">
        <v>84</v>
      </c>
    </row>
    <row r="313" spans="1:65" s="2" customFormat="1" ht="19.5">
      <c r="A313" s="33"/>
      <c r="B313" s="34"/>
      <c r="C313" s="33"/>
      <c r="D313" s="163" t="s">
        <v>219</v>
      </c>
      <c r="E313" s="33"/>
      <c r="F313" s="168" t="s">
        <v>220</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219</v>
      </c>
      <c r="AU313" s="18" t="s">
        <v>84</v>
      </c>
    </row>
    <row r="314" spans="1:65" s="14" customFormat="1" ht="11.25">
      <c r="B314" s="177"/>
      <c r="D314" s="163" t="s">
        <v>221</v>
      </c>
      <c r="E314" s="178" t="s">
        <v>1</v>
      </c>
      <c r="F314" s="179" t="s">
        <v>401</v>
      </c>
      <c r="H314" s="178" t="s">
        <v>1</v>
      </c>
      <c r="I314" s="180"/>
      <c r="L314" s="177"/>
      <c r="M314" s="181"/>
      <c r="N314" s="182"/>
      <c r="O314" s="182"/>
      <c r="P314" s="182"/>
      <c r="Q314" s="182"/>
      <c r="R314" s="182"/>
      <c r="S314" s="182"/>
      <c r="T314" s="183"/>
      <c r="AT314" s="178" t="s">
        <v>221</v>
      </c>
      <c r="AU314" s="178" t="s">
        <v>84</v>
      </c>
      <c r="AV314" s="14" t="s">
        <v>82</v>
      </c>
      <c r="AW314" s="14" t="s">
        <v>32</v>
      </c>
      <c r="AX314" s="14" t="s">
        <v>76</v>
      </c>
      <c r="AY314" s="178" t="s">
        <v>208</v>
      </c>
    </row>
    <row r="315" spans="1:65" s="13" customFormat="1" ht="11.25">
      <c r="B315" s="169"/>
      <c r="D315" s="163" t="s">
        <v>221</v>
      </c>
      <c r="E315" s="170" t="s">
        <v>1</v>
      </c>
      <c r="F315" s="171" t="s">
        <v>527</v>
      </c>
      <c r="H315" s="172">
        <v>67.2</v>
      </c>
      <c r="I315" s="173"/>
      <c r="L315" s="169"/>
      <c r="M315" s="174"/>
      <c r="N315" s="175"/>
      <c r="O315" s="175"/>
      <c r="P315" s="175"/>
      <c r="Q315" s="175"/>
      <c r="R315" s="175"/>
      <c r="S315" s="175"/>
      <c r="T315" s="176"/>
      <c r="AT315" s="170" t="s">
        <v>221</v>
      </c>
      <c r="AU315" s="170" t="s">
        <v>84</v>
      </c>
      <c r="AV315" s="13" t="s">
        <v>84</v>
      </c>
      <c r="AW315" s="13" t="s">
        <v>32</v>
      </c>
      <c r="AX315" s="13" t="s">
        <v>82</v>
      </c>
      <c r="AY315" s="170" t="s">
        <v>208</v>
      </c>
    </row>
    <row r="316" spans="1:65" s="2" customFormat="1" ht="24.2" customHeight="1">
      <c r="A316" s="33"/>
      <c r="B316" s="149"/>
      <c r="C316" s="150" t="s">
        <v>528</v>
      </c>
      <c r="D316" s="150" t="s">
        <v>210</v>
      </c>
      <c r="E316" s="151" t="s">
        <v>529</v>
      </c>
      <c r="F316" s="152" t="s">
        <v>530</v>
      </c>
      <c r="G316" s="153" t="s">
        <v>262</v>
      </c>
      <c r="H316" s="154">
        <v>364.5</v>
      </c>
      <c r="I316" s="155"/>
      <c r="J316" s="156">
        <f>ROUND(I316*H316,2)</f>
        <v>0</v>
      </c>
      <c r="K316" s="152" t="s">
        <v>214</v>
      </c>
      <c r="L316" s="34"/>
      <c r="M316" s="157" t="s">
        <v>1</v>
      </c>
      <c r="N316" s="158" t="s">
        <v>41</v>
      </c>
      <c r="O316" s="59"/>
      <c r="P316" s="159">
        <f>O316*H316</f>
        <v>0</v>
      </c>
      <c r="Q316" s="159">
        <v>3.0000000000000001E-5</v>
      </c>
      <c r="R316" s="159">
        <f>Q316*H316</f>
        <v>1.0935E-2</v>
      </c>
      <c r="S316" s="159">
        <v>0</v>
      </c>
      <c r="T316" s="160">
        <f>S316*H316</f>
        <v>0</v>
      </c>
      <c r="U316" s="33"/>
      <c r="V316" s="33"/>
      <c r="W316" s="33"/>
      <c r="X316" s="33"/>
      <c r="Y316" s="33"/>
      <c r="Z316" s="33"/>
      <c r="AA316" s="33"/>
      <c r="AB316" s="33"/>
      <c r="AC316" s="33"/>
      <c r="AD316" s="33"/>
      <c r="AE316" s="33"/>
      <c r="AR316" s="161" t="s">
        <v>215</v>
      </c>
      <c r="AT316" s="161" t="s">
        <v>210</v>
      </c>
      <c r="AU316" s="161" t="s">
        <v>84</v>
      </c>
      <c r="AY316" s="18" t="s">
        <v>208</v>
      </c>
      <c r="BE316" s="162">
        <f>IF(N316="základní",J316,0)</f>
        <v>0</v>
      </c>
      <c r="BF316" s="162">
        <f>IF(N316="snížená",J316,0)</f>
        <v>0</v>
      </c>
      <c r="BG316" s="162">
        <f>IF(N316="zákl. přenesená",J316,0)</f>
        <v>0</v>
      </c>
      <c r="BH316" s="162">
        <f>IF(N316="sníž. přenesená",J316,0)</f>
        <v>0</v>
      </c>
      <c r="BI316" s="162">
        <f>IF(N316="nulová",J316,0)</f>
        <v>0</v>
      </c>
      <c r="BJ316" s="18" t="s">
        <v>82</v>
      </c>
      <c r="BK316" s="162">
        <f>ROUND(I316*H316,2)</f>
        <v>0</v>
      </c>
      <c r="BL316" s="18" t="s">
        <v>215</v>
      </c>
      <c r="BM316" s="161" t="s">
        <v>531</v>
      </c>
    </row>
    <row r="317" spans="1:65" s="2" customFormat="1" ht="19.5">
      <c r="A317" s="33"/>
      <c r="B317" s="34"/>
      <c r="C317" s="33"/>
      <c r="D317" s="163" t="s">
        <v>217</v>
      </c>
      <c r="E317" s="33"/>
      <c r="F317" s="164" t="s">
        <v>532</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217</v>
      </c>
      <c r="AU317" s="18" t="s">
        <v>84</v>
      </c>
    </row>
    <row r="318" spans="1:65" s="2" customFormat="1" ht="39">
      <c r="A318" s="33"/>
      <c r="B318" s="34"/>
      <c r="C318" s="33"/>
      <c r="D318" s="163" t="s">
        <v>219</v>
      </c>
      <c r="E318" s="33"/>
      <c r="F318" s="168" t="s">
        <v>533</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219</v>
      </c>
      <c r="AU318" s="18" t="s">
        <v>84</v>
      </c>
    </row>
    <row r="319" spans="1:65" s="14" customFormat="1" ht="11.25">
      <c r="B319" s="177"/>
      <c r="D319" s="163" t="s">
        <v>221</v>
      </c>
      <c r="E319" s="178" t="s">
        <v>1</v>
      </c>
      <c r="F319" s="179" t="s">
        <v>534</v>
      </c>
      <c r="H319" s="178" t="s">
        <v>1</v>
      </c>
      <c r="I319" s="180"/>
      <c r="L319" s="177"/>
      <c r="M319" s="181"/>
      <c r="N319" s="182"/>
      <c r="O319" s="182"/>
      <c r="P319" s="182"/>
      <c r="Q319" s="182"/>
      <c r="R319" s="182"/>
      <c r="S319" s="182"/>
      <c r="T319" s="183"/>
      <c r="AT319" s="178" t="s">
        <v>221</v>
      </c>
      <c r="AU319" s="178" t="s">
        <v>84</v>
      </c>
      <c r="AV319" s="14" t="s">
        <v>82</v>
      </c>
      <c r="AW319" s="14" t="s">
        <v>32</v>
      </c>
      <c r="AX319" s="14" t="s">
        <v>76</v>
      </c>
      <c r="AY319" s="178" t="s">
        <v>208</v>
      </c>
    </row>
    <row r="320" spans="1:65" s="14" customFormat="1" ht="11.25">
      <c r="B320" s="177"/>
      <c r="D320" s="163" t="s">
        <v>221</v>
      </c>
      <c r="E320" s="178" t="s">
        <v>1</v>
      </c>
      <c r="F320" s="179" t="s">
        <v>535</v>
      </c>
      <c r="H320" s="178" t="s">
        <v>1</v>
      </c>
      <c r="I320" s="180"/>
      <c r="L320" s="177"/>
      <c r="M320" s="181"/>
      <c r="N320" s="182"/>
      <c r="O320" s="182"/>
      <c r="P320" s="182"/>
      <c r="Q320" s="182"/>
      <c r="R320" s="182"/>
      <c r="S320" s="182"/>
      <c r="T320" s="183"/>
      <c r="AT320" s="178" t="s">
        <v>221</v>
      </c>
      <c r="AU320" s="178" t="s">
        <v>84</v>
      </c>
      <c r="AV320" s="14" t="s">
        <v>82</v>
      </c>
      <c r="AW320" s="14" t="s">
        <v>32</v>
      </c>
      <c r="AX320" s="14" t="s">
        <v>76</v>
      </c>
      <c r="AY320" s="178" t="s">
        <v>208</v>
      </c>
    </row>
    <row r="321" spans="1:65" s="14" customFormat="1" ht="11.25">
      <c r="B321" s="177"/>
      <c r="D321" s="163" t="s">
        <v>221</v>
      </c>
      <c r="E321" s="178" t="s">
        <v>1</v>
      </c>
      <c r="F321" s="179" t="s">
        <v>536</v>
      </c>
      <c r="H321" s="178" t="s">
        <v>1</v>
      </c>
      <c r="I321" s="180"/>
      <c r="L321" s="177"/>
      <c r="M321" s="181"/>
      <c r="N321" s="182"/>
      <c r="O321" s="182"/>
      <c r="P321" s="182"/>
      <c r="Q321" s="182"/>
      <c r="R321" s="182"/>
      <c r="S321" s="182"/>
      <c r="T321" s="183"/>
      <c r="AT321" s="178" t="s">
        <v>221</v>
      </c>
      <c r="AU321" s="178" t="s">
        <v>84</v>
      </c>
      <c r="AV321" s="14" t="s">
        <v>82</v>
      </c>
      <c r="AW321" s="14" t="s">
        <v>32</v>
      </c>
      <c r="AX321" s="14" t="s">
        <v>76</v>
      </c>
      <c r="AY321" s="178" t="s">
        <v>208</v>
      </c>
    </row>
    <row r="322" spans="1:65" s="13" customFormat="1" ht="11.25">
      <c r="B322" s="169"/>
      <c r="D322" s="163" t="s">
        <v>221</v>
      </c>
      <c r="E322" s="170" t="s">
        <v>1</v>
      </c>
      <c r="F322" s="171" t="s">
        <v>537</v>
      </c>
      <c r="H322" s="172">
        <v>364.5</v>
      </c>
      <c r="I322" s="173"/>
      <c r="L322" s="169"/>
      <c r="M322" s="174"/>
      <c r="N322" s="175"/>
      <c r="O322" s="175"/>
      <c r="P322" s="175"/>
      <c r="Q322" s="175"/>
      <c r="R322" s="175"/>
      <c r="S322" s="175"/>
      <c r="T322" s="176"/>
      <c r="AT322" s="170" t="s">
        <v>221</v>
      </c>
      <c r="AU322" s="170" t="s">
        <v>84</v>
      </c>
      <c r="AV322" s="13" t="s">
        <v>84</v>
      </c>
      <c r="AW322" s="13" t="s">
        <v>32</v>
      </c>
      <c r="AX322" s="13" t="s">
        <v>82</v>
      </c>
      <c r="AY322" s="170" t="s">
        <v>208</v>
      </c>
    </row>
    <row r="323" spans="1:65" s="2" customFormat="1" ht="24.2" customHeight="1">
      <c r="A323" s="33"/>
      <c r="B323" s="149"/>
      <c r="C323" s="150" t="s">
        <v>538</v>
      </c>
      <c r="D323" s="150" t="s">
        <v>210</v>
      </c>
      <c r="E323" s="151" t="s">
        <v>539</v>
      </c>
      <c r="F323" s="152" t="s">
        <v>540</v>
      </c>
      <c r="G323" s="153" t="s">
        <v>262</v>
      </c>
      <c r="H323" s="154">
        <v>850.5</v>
      </c>
      <c r="I323" s="155"/>
      <c r="J323" s="156">
        <f>ROUND(I323*H323,2)</f>
        <v>0</v>
      </c>
      <c r="K323" s="152" t="s">
        <v>214</v>
      </c>
      <c r="L323" s="34"/>
      <c r="M323" s="157" t="s">
        <v>1</v>
      </c>
      <c r="N323" s="158" t="s">
        <v>41</v>
      </c>
      <c r="O323" s="59"/>
      <c r="P323" s="159">
        <f>O323*H323</f>
        <v>0</v>
      </c>
      <c r="Q323" s="159">
        <v>4.0000000000000003E-5</v>
      </c>
      <c r="R323" s="159">
        <f>Q323*H323</f>
        <v>3.4020000000000002E-2</v>
      </c>
      <c r="S323" s="159">
        <v>0</v>
      </c>
      <c r="T323" s="160">
        <f>S323*H323</f>
        <v>0</v>
      </c>
      <c r="U323" s="33"/>
      <c r="V323" s="33"/>
      <c r="W323" s="33"/>
      <c r="X323" s="33"/>
      <c r="Y323" s="33"/>
      <c r="Z323" s="33"/>
      <c r="AA323" s="33"/>
      <c r="AB323" s="33"/>
      <c r="AC323" s="33"/>
      <c r="AD323" s="33"/>
      <c r="AE323" s="33"/>
      <c r="AR323" s="161" t="s">
        <v>215</v>
      </c>
      <c r="AT323" s="161" t="s">
        <v>210</v>
      </c>
      <c r="AU323" s="161" t="s">
        <v>84</v>
      </c>
      <c r="AY323" s="18" t="s">
        <v>208</v>
      </c>
      <c r="BE323" s="162">
        <f>IF(N323="základní",J323,0)</f>
        <v>0</v>
      </c>
      <c r="BF323" s="162">
        <f>IF(N323="snížená",J323,0)</f>
        <v>0</v>
      </c>
      <c r="BG323" s="162">
        <f>IF(N323="zákl. přenesená",J323,0)</f>
        <v>0</v>
      </c>
      <c r="BH323" s="162">
        <f>IF(N323="sníž. přenesená",J323,0)</f>
        <v>0</v>
      </c>
      <c r="BI323" s="162">
        <f>IF(N323="nulová",J323,0)</f>
        <v>0</v>
      </c>
      <c r="BJ323" s="18" t="s">
        <v>82</v>
      </c>
      <c r="BK323" s="162">
        <f>ROUND(I323*H323,2)</f>
        <v>0</v>
      </c>
      <c r="BL323" s="18" t="s">
        <v>215</v>
      </c>
      <c r="BM323" s="161" t="s">
        <v>541</v>
      </c>
    </row>
    <row r="324" spans="1:65" s="2" customFormat="1" ht="19.5">
      <c r="A324" s="33"/>
      <c r="B324" s="34"/>
      <c r="C324" s="33"/>
      <c r="D324" s="163" t="s">
        <v>217</v>
      </c>
      <c r="E324" s="33"/>
      <c r="F324" s="164" t="s">
        <v>542</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217</v>
      </c>
      <c r="AU324" s="18" t="s">
        <v>84</v>
      </c>
    </row>
    <row r="325" spans="1:65" s="2" customFormat="1" ht="39">
      <c r="A325" s="33"/>
      <c r="B325" s="34"/>
      <c r="C325" s="33"/>
      <c r="D325" s="163" t="s">
        <v>219</v>
      </c>
      <c r="E325" s="33"/>
      <c r="F325" s="168" t="s">
        <v>533</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219</v>
      </c>
      <c r="AU325" s="18" t="s">
        <v>84</v>
      </c>
    </row>
    <row r="326" spans="1:65" s="14" customFormat="1" ht="11.25">
      <c r="B326" s="177"/>
      <c r="D326" s="163" t="s">
        <v>221</v>
      </c>
      <c r="E326" s="178" t="s">
        <v>1</v>
      </c>
      <c r="F326" s="179" t="s">
        <v>534</v>
      </c>
      <c r="H326" s="178" t="s">
        <v>1</v>
      </c>
      <c r="I326" s="180"/>
      <c r="L326" s="177"/>
      <c r="M326" s="181"/>
      <c r="N326" s="182"/>
      <c r="O326" s="182"/>
      <c r="P326" s="182"/>
      <c r="Q326" s="182"/>
      <c r="R326" s="182"/>
      <c r="S326" s="182"/>
      <c r="T326" s="183"/>
      <c r="AT326" s="178" t="s">
        <v>221</v>
      </c>
      <c r="AU326" s="178" t="s">
        <v>84</v>
      </c>
      <c r="AV326" s="14" t="s">
        <v>82</v>
      </c>
      <c r="AW326" s="14" t="s">
        <v>32</v>
      </c>
      <c r="AX326" s="14" t="s">
        <v>76</v>
      </c>
      <c r="AY326" s="178" t="s">
        <v>208</v>
      </c>
    </row>
    <row r="327" spans="1:65" s="14" customFormat="1" ht="11.25">
      <c r="B327" s="177"/>
      <c r="D327" s="163" t="s">
        <v>221</v>
      </c>
      <c r="E327" s="178" t="s">
        <v>1</v>
      </c>
      <c r="F327" s="179" t="s">
        <v>535</v>
      </c>
      <c r="H327" s="178" t="s">
        <v>1</v>
      </c>
      <c r="I327" s="180"/>
      <c r="L327" s="177"/>
      <c r="M327" s="181"/>
      <c r="N327" s="182"/>
      <c r="O327" s="182"/>
      <c r="P327" s="182"/>
      <c r="Q327" s="182"/>
      <c r="R327" s="182"/>
      <c r="S327" s="182"/>
      <c r="T327" s="183"/>
      <c r="AT327" s="178" t="s">
        <v>221</v>
      </c>
      <c r="AU327" s="178" t="s">
        <v>84</v>
      </c>
      <c r="AV327" s="14" t="s">
        <v>82</v>
      </c>
      <c r="AW327" s="14" t="s">
        <v>32</v>
      </c>
      <c r="AX327" s="14" t="s">
        <v>76</v>
      </c>
      <c r="AY327" s="178" t="s">
        <v>208</v>
      </c>
    </row>
    <row r="328" spans="1:65" s="14" customFormat="1" ht="11.25">
      <c r="B328" s="177"/>
      <c r="D328" s="163" t="s">
        <v>221</v>
      </c>
      <c r="E328" s="178" t="s">
        <v>1</v>
      </c>
      <c r="F328" s="179" t="s">
        <v>536</v>
      </c>
      <c r="H328" s="178" t="s">
        <v>1</v>
      </c>
      <c r="I328" s="180"/>
      <c r="L328" s="177"/>
      <c r="M328" s="181"/>
      <c r="N328" s="182"/>
      <c r="O328" s="182"/>
      <c r="P328" s="182"/>
      <c r="Q328" s="182"/>
      <c r="R328" s="182"/>
      <c r="S328" s="182"/>
      <c r="T328" s="183"/>
      <c r="AT328" s="178" t="s">
        <v>221</v>
      </c>
      <c r="AU328" s="178" t="s">
        <v>84</v>
      </c>
      <c r="AV328" s="14" t="s">
        <v>82</v>
      </c>
      <c r="AW328" s="14" t="s">
        <v>32</v>
      </c>
      <c r="AX328" s="14" t="s">
        <v>76</v>
      </c>
      <c r="AY328" s="178" t="s">
        <v>208</v>
      </c>
    </row>
    <row r="329" spans="1:65" s="13" customFormat="1" ht="11.25">
      <c r="B329" s="169"/>
      <c r="D329" s="163" t="s">
        <v>221</v>
      </c>
      <c r="E329" s="170" t="s">
        <v>1</v>
      </c>
      <c r="F329" s="171" t="s">
        <v>543</v>
      </c>
      <c r="H329" s="172">
        <v>850.5</v>
      </c>
      <c r="I329" s="173"/>
      <c r="L329" s="169"/>
      <c r="M329" s="174"/>
      <c r="N329" s="175"/>
      <c r="O329" s="175"/>
      <c r="P329" s="175"/>
      <c r="Q329" s="175"/>
      <c r="R329" s="175"/>
      <c r="S329" s="175"/>
      <c r="T329" s="176"/>
      <c r="AT329" s="170" t="s">
        <v>221</v>
      </c>
      <c r="AU329" s="170" t="s">
        <v>84</v>
      </c>
      <c r="AV329" s="13" t="s">
        <v>84</v>
      </c>
      <c r="AW329" s="13" t="s">
        <v>32</v>
      </c>
      <c r="AX329" s="13" t="s">
        <v>82</v>
      </c>
      <c r="AY329" s="170" t="s">
        <v>208</v>
      </c>
    </row>
    <row r="330" spans="1:65" s="2" customFormat="1" ht="24.2" customHeight="1">
      <c r="A330" s="33"/>
      <c r="B330" s="149"/>
      <c r="C330" s="150" t="s">
        <v>544</v>
      </c>
      <c r="D330" s="150" t="s">
        <v>210</v>
      </c>
      <c r="E330" s="151" t="s">
        <v>545</v>
      </c>
      <c r="F330" s="152" t="s">
        <v>546</v>
      </c>
      <c r="G330" s="153" t="s">
        <v>262</v>
      </c>
      <c r="H330" s="154">
        <v>36</v>
      </c>
      <c r="I330" s="155"/>
      <c r="J330" s="156">
        <f>ROUND(I330*H330,2)</f>
        <v>0</v>
      </c>
      <c r="K330" s="152" t="s">
        <v>214</v>
      </c>
      <c r="L330" s="34"/>
      <c r="M330" s="157" t="s">
        <v>1</v>
      </c>
      <c r="N330" s="158" t="s">
        <v>41</v>
      </c>
      <c r="O330" s="59"/>
      <c r="P330" s="159">
        <f>O330*H330</f>
        <v>0</v>
      </c>
      <c r="Q330" s="159">
        <v>1.3999999999999999E-4</v>
      </c>
      <c r="R330" s="159">
        <f>Q330*H330</f>
        <v>5.0399999999999993E-3</v>
      </c>
      <c r="S330" s="159">
        <v>0</v>
      </c>
      <c r="T330" s="160">
        <f>S330*H330</f>
        <v>0</v>
      </c>
      <c r="U330" s="33"/>
      <c r="V330" s="33"/>
      <c r="W330" s="33"/>
      <c r="X330" s="33"/>
      <c r="Y330" s="33"/>
      <c r="Z330" s="33"/>
      <c r="AA330" s="33"/>
      <c r="AB330" s="33"/>
      <c r="AC330" s="33"/>
      <c r="AD330" s="33"/>
      <c r="AE330" s="33"/>
      <c r="AR330" s="161" t="s">
        <v>215</v>
      </c>
      <c r="AT330" s="161" t="s">
        <v>210</v>
      </c>
      <c r="AU330" s="161" t="s">
        <v>84</v>
      </c>
      <c r="AY330" s="18" t="s">
        <v>208</v>
      </c>
      <c r="BE330" s="162">
        <f>IF(N330="základní",J330,0)</f>
        <v>0</v>
      </c>
      <c r="BF330" s="162">
        <f>IF(N330="snížená",J330,0)</f>
        <v>0</v>
      </c>
      <c r="BG330" s="162">
        <f>IF(N330="zákl. přenesená",J330,0)</f>
        <v>0</v>
      </c>
      <c r="BH330" s="162">
        <f>IF(N330="sníž. přenesená",J330,0)</f>
        <v>0</v>
      </c>
      <c r="BI330" s="162">
        <f>IF(N330="nulová",J330,0)</f>
        <v>0</v>
      </c>
      <c r="BJ330" s="18" t="s">
        <v>82</v>
      </c>
      <c r="BK330" s="162">
        <f>ROUND(I330*H330,2)</f>
        <v>0</v>
      </c>
      <c r="BL330" s="18" t="s">
        <v>215</v>
      </c>
      <c r="BM330" s="161" t="s">
        <v>547</v>
      </c>
    </row>
    <row r="331" spans="1:65" s="2" customFormat="1" ht="29.25">
      <c r="A331" s="33"/>
      <c r="B331" s="34"/>
      <c r="C331" s="33"/>
      <c r="D331" s="163" t="s">
        <v>217</v>
      </c>
      <c r="E331" s="33"/>
      <c r="F331" s="164" t="s">
        <v>548</v>
      </c>
      <c r="G331" s="33"/>
      <c r="H331" s="33"/>
      <c r="I331" s="165"/>
      <c r="J331" s="33"/>
      <c r="K331" s="33"/>
      <c r="L331" s="34"/>
      <c r="M331" s="166"/>
      <c r="N331" s="167"/>
      <c r="O331" s="59"/>
      <c r="P331" s="59"/>
      <c r="Q331" s="59"/>
      <c r="R331" s="59"/>
      <c r="S331" s="59"/>
      <c r="T331" s="60"/>
      <c r="U331" s="33"/>
      <c r="V331" s="33"/>
      <c r="W331" s="33"/>
      <c r="X331" s="33"/>
      <c r="Y331" s="33"/>
      <c r="Z331" s="33"/>
      <c r="AA331" s="33"/>
      <c r="AB331" s="33"/>
      <c r="AC331" s="33"/>
      <c r="AD331" s="33"/>
      <c r="AE331" s="33"/>
      <c r="AT331" s="18" t="s">
        <v>217</v>
      </c>
      <c r="AU331" s="18" t="s">
        <v>84</v>
      </c>
    </row>
    <row r="332" spans="1:65" s="2" customFormat="1" ht="39">
      <c r="A332" s="33"/>
      <c r="B332" s="34"/>
      <c r="C332" s="33"/>
      <c r="D332" s="163" t="s">
        <v>219</v>
      </c>
      <c r="E332" s="33"/>
      <c r="F332" s="168" t="s">
        <v>549</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219</v>
      </c>
      <c r="AU332" s="18" t="s">
        <v>84</v>
      </c>
    </row>
    <row r="333" spans="1:65" s="13" customFormat="1" ht="11.25">
      <c r="B333" s="169"/>
      <c r="D333" s="163" t="s">
        <v>221</v>
      </c>
      <c r="E333" s="170" t="s">
        <v>1</v>
      </c>
      <c r="F333" s="171" t="s">
        <v>550</v>
      </c>
      <c r="H333" s="172">
        <v>36</v>
      </c>
      <c r="I333" s="173"/>
      <c r="L333" s="169"/>
      <c r="M333" s="174"/>
      <c r="N333" s="175"/>
      <c r="O333" s="175"/>
      <c r="P333" s="175"/>
      <c r="Q333" s="175"/>
      <c r="R333" s="175"/>
      <c r="S333" s="175"/>
      <c r="T333" s="176"/>
      <c r="AT333" s="170" t="s">
        <v>221</v>
      </c>
      <c r="AU333" s="170" t="s">
        <v>84</v>
      </c>
      <c r="AV333" s="13" t="s">
        <v>84</v>
      </c>
      <c r="AW333" s="13" t="s">
        <v>32</v>
      </c>
      <c r="AX333" s="13" t="s">
        <v>82</v>
      </c>
      <c r="AY333" s="170" t="s">
        <v>208</v>
      </c>
    </row>
    <row r="334" spans="1:65" s="2" customFormat="1" ht="24.2" customHeight="1">
      <c r="A334" s="33"/>
      <c r="B334" s="149"/>
      <c r="C334" s="150" t="s">
        <v>551</v>
      </c>
      <c r="D334" s="150" t="s">
        <v>210</v>
      </c>
      <c r="E334" s="151" t="s">
        <v>552</v>
      </c>
      <c r="F334" s="152" t="s">
        <v>553</v>
      </c>
      <c r="G334" s="153" t="s">
        <v>262</v>
      </c>
      <c r="H334" s="154">
        <v>36</v>
      </c>
      <c r="I334" s="155"/>
      <c r="J334" s="156">
        <f>ROUND(I334*H334,2)</f>
        <v>0</v>
      </c>
      <c r="K334" s="152" t="s">
        <v>214</v>
      </c>
      <c r="L334" s="34"/>
      <c r="M334" s="157" t="s">
        <v>1</v>
      </c>
      <c r="N334" s="158" t="s">
        <v>41</v>
      </c>
      <c r="O334" s="59"/>
      <c r="P334" s="159">
        <f>O334*H334</f>
        <v>0</v>
      </c>
      <c r="Q334" s="159">
        <v>1.4999999999999999E-4</v>
      </c>
      <c r="R334" s="159">
        <f>Q334*H334</f>
        <v>5.3999999999999994E-3</v>
      </c>
      <c r="S334" s="159">
        <v>0</v>
      </c>
      <c r="T334" s="160">
        <f>S334*H334</f>
        <v>0</v>
      </c>
      <c r="U334" s="33"/>
      <c r="V334" s="33"/>
      <c r="W334" s="33"/>
      <c r="X334" s="33"/>
      <c r="Y334" s="33"/>
      <c r="Z334" s="33"/>
      <c r="AA334" s="33"/>
      <c r="AB334" s="33"/>
      <c r="AC334" s="33"/>
      <c r="AD334" s="33"/>
      <c r="AE334" s="33"/>
      <c r="AR334" s="161" t="s">
        <v>215</v>
      </c>
      <c r="AT334" s="161" t="s">
        <v>210</v>
      </c>
      <c r="AU334" s="161" t="s">
        <v>84</v>
      </c>
      <c r="AY334" s="18" t="s">
        <v>208</v>
      </c>
      <c r="BE334" s="162">
        <f>IF(N334="základní",J334,0)</f>
        <v>0</v>
      </c>
      <c r="BF334" s="162">
        <f>IF(N334="snížená",J334,0)</f>
        <v>0</v>
      </c>
      <c r="BG334" s="162">
        <f>IF(N334="zákl. přenesená",J334,0)</f>
        <v>0</v>
      </c>
      <c r="BH334" s="162">
        <f>IF(N334="sníž. přenesená",J334,0)</f>
        <v>0</v>
      </c>
      <c r="BI334" s="162">
        <f>IF(N334="nulová",J334,0)</f>
        <v>0</v>
      </c>
      <c r="BJ334" s="18" t="s">
        <v>82</v>
      </c>
      <c r="BK334" s="162">
        <f>ROUND(I334*H334,2)</f>
        <v>0</v>
      </c>
      <c r="BL334" s="18" t="s">
        <v>215</v>
      </c>
      <c r="BM334" s="161" t="s">
        <v>554</v>
      </c>
    </row>
    <row r="335" spans="1:65" s="2" customFormat="1" ht="29.25">
      <c r="A335" s="33"/>
      <c r="B335" s="34"/>
      <c r="C335" s="33"/>
      <c r="D335" s="163" t="s">
        <v>217</v>
      </c>
      <c r="E335" s="33"/>
      <c r="F335" s="164" t="s">
        <v>555</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217</v>
      </c>
      <c r="AU335" s="18" t="s">
        <v>84</v>
      </c>
    </row>
    <row r="336" spans="1:65" s="2" customFormat="1" ht="39">
      <c r="A336" s="33"/>
      <c r="B336" s="34"/>
      <c r="C336" s="33"/>
      <c r="D336" s="163" t="s">
        <v>219</v>
      </c>
      <c r="E336" s="33"/>
      <c r="F336" s="168" t="s">
        <v>549</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219</v>
      </c>
      <c r="AU336" s="18" t="s">
        <v>84</v>
      </c>
    </row>
    <row r="337" spans="1:65" s="13" customFormat="1" ht="11.25">
      <c r="B337" s="169"/>
      <c r="D337" s="163" t="s">
        <v>221</v>
      </c>
      <c r="E337" s="170" t="s">
        <v>1</v>
      </c>
      <c r="F337" s="171" t="s">
        <v>550</v>
      </c>
      <c r="H337" s="172">
        <v>36</v>
      </c>
      <c r="I337" s="173"/>
      <c r="L337" s="169"/>
      <c r="M337" s="174"/>
      <c r="N337" s="175"/>
      <c r="O337" s="175"/>
      <c r="P337" s="175"/>
      <c r="Q337" s="175"/>
      <c r="R337" s="175"/>
      <c r="S337" s="175"/>
      <c r="T337" s="176"/>
      <c r="AT337" s="170" t="s">
        <v>221</v>
      </c>
      <c r="AU337" s="170" t="s">
        <v>84</v>
      </c>
      <c r="AV337" s="13" t="s">
        <v>84</v>
      </c>
      <c r="AW337" s="13" t="s">
        <v>32</v>
      </c>
      <c r="AX337" s="13" t="s">
        <v>82</v>
      </c>
      <c r="AY337" s="170" t="s">
        <v>208</v>
      </c>
    </row>
    <row r="338" spans="1:65" s="2" customFormat="1" ht="24.2" customHeight="1">
      <c r="A338" s="33"/>
      <c r="B338" s="149"/>
      <c r="C338" s="150" t="s">
        <v>556</v>
      </c>
      <c r="D338" s="150" t="s">
        <v>210</v>
      </c>
      <c r="E338" s="151" t="s">
        <v>557</v>
      </c>
      <c r="F338" s="152" t="s">
        <v>558</v>
      </c>
      <c r="G338" s="153" t="s">
        <v>262</v>
      </c>
      <c r="H338" s="154">
        <v>72</v>
      </c>
      <c r="I338" s="155"/>
      <c r="J338" s="156">
        <f>ROUND(I338*H338,2)</f>
        <v>0</v>
      </c>
      <c r="K338" s="152" t="s">
        <v>1</v>
      </c>
      <c r="L338" s="34"/>
      <c r="M338" s="157" t="s">
        <v>1</v>
      </c>
      <c r="N338" s="158" t="s">
        <v>41</v>
      </c>
      <c r="O338" s="59"/>
      <c r="P338" s="159">
        <f>O338*H338</f>
        <v>0</v>
      </c>
      <c r="Q338" s="159">
        <v>0</v>
      </c>
      <c r="R338" s="159">
        <f>Q338*H338</f>
        <v>0</v>
      </c>
      <c r="S338" s="159">
        <v>0</v>
      </c>
      <c r="T338" s="160">
        <f>S338*H338</f>
        <v>0</v>
      </c>
      <c r="U338" s="33"/>
      <c r="V338" s="33"/>
      <c r="W338" s="33"/>
      <c r="X338" s="33"/>
      <c r="Y338" s="33"/>
      <c r="Z338" s="33"/>
      <c r="AA338" s="33"/>
      <c r="AB338" s="33"/>
      <c r="AC338" s="33"/>
      <c r="AD338" s="33"/>
      <c r="AE338" s="33"/>
      <c r="AR338" s="161" t="s">
        <v>215</v>
      </c>
      <c r="AT338" s="161" t="s">
        <v>210</v>
      </c>
      <c r="AU338" s="161" t="s">
        <v>84</v>
      </c>
      <c r="AY338" s="18" t="s">
        <v>208</v>
      </c>
      <c r="BE338" s="162">
        <f>IF(N338="základní",J338,0)</f>
        <v>0</v>
      </c>
      <c r="BF338" s="162">
        <f>IF(N338="snížená",J338,0)</f>
        <v>0</v>
      </c>
      <c r="BG338" s="162">
        <f>IF(N338="zákl. přenesená",J338,0)</f>
        <v>0</v>
      </c>
      <c r="BH338" s="162">
        <f>IF(N338="sníž. přenesená",J338,0)</f>
        <v>0</v>
      </c>
      <c r="BI338" s="162">
        <f>IF(N338="nulová",J338,0)</f>
        <v>0</v>
      </c>
      <c r="BJ338" s="18" t="s">
        <v>82</v>
      </c>
      <c r="BK338" s="162">
        <f>ROUND(I338*H338,2)</f>
        <v>0</v>
      </c>
      <c r="BL338" s="18" t="s">
        <v>215</v>
      </c>
      <c r="BM338" s="161" t="s">
        <v>559</v>
      </c>
    </row>
    <row r="339" spans="1:65" s="2" customFormat="1" ht="126.75">
      <c r="A339" s="33"/>
      <c r="B339" s="34"/>
      <c r="C339" s="33"/>
      <c r="D339" s="163" t="s">
        <v>217</v>
      </c>
      <c r="E339" s="33"/>
      <c r="F339" s="164" t="s">
        <v>560</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217</v>
      </c>
      <c r="AU339" s="18" t="s">
        <v>84</v>
      </c>
    </row>
    <row r="340" spans="1:65" s="2" customFormat="1" ht="37.9" customHeight="1">
      <c r="A340" s="33"/>
      <c r="B340" s="149"/>
      <c r="C340" s="150" t="s">
        <v>561</v>
      </c>
      <c r="D340" s="150" t="s">
        <v>210</v>
      </c>
      <c r="E340" s="151" t="s">
        <v>562</v>
      </c>
      <c r="F340" s="152" t="s">
        <v>563</v>
      </c>
      <c r="G340" s="153" t="s">
        <v>262</v>
      </c>
      <c r="H340" s="154">
        <v>80</v>
      </c>
      <c r="I340" s="155"/>
      <c r="J340" s="156">
        <f>ROUND(I340*H340,2)</f>
        <v>0</v>
      </c>
      <c r="K340" s="152" t="s">
        <v>214</v>
      </c>
      <c r="L340" s="34"/>
      <c r="M340" s="157" t="s">
        <v>1</v>
      </c>
      <c r="N340" s="158" t="s">
        <v>41</v>
      </c>
      <c r="O340" s="59"/>
      <c r="P340" s="159">
        <f>O340*H340</f>
        <v>0</v>
      </c>
      <c r="Q340" s="159">
        <v>0</v>
      </c>
      <c r="R340" s="159">
        <f>Q340*H340</f>
        <v>0</v>
      </c>
      <c r="S340" s="159">
        <v>0</v>
      </c>
      <c r="T340" s="160">
        <f>S340*H340</f>
        <v>0</v>
      </c>
      <c r="U340" s="33"/>
      <c r="V340" s="33"/>
      <c r="W340" s="33"/>
      <c r="X340" s="33"/>
      <c r="Y340" s="33"/>
      <c r="Z340" s="33"/>
      <c r="AA340" s="33"/>
      <c r="AB340" s="33"/>
      <c r="AC340" s="33"/>
      <c r="AD340" s="33"/>
      <c r="AE340" s="33"/>
      <c r="AR340" s="161" t="s">
        <v>215</v>
      </c>
      <c r="AT340" s="161" t="s">
        <v>210</v>
      </c>
      <c r="AU340" s="161" t="s">
        <v>84</v>
      </c>
      <c r="AY340" s="18" t="s">
        <v>208</v>
      </c>
      <c r="BE340" s="162">
        <f>IF(N340="základní",J340,0)</f>
        <v>0</v>
      </c>
      <c r="BF340" s="162">
        <f>IF(N340="snížená",J340,0)</f>
        <v>0</v>
      </c>
      <c r="BG340" s="162">
        <f>IF(N340="zákl. přenesená",J340,0)</f>
        <v>0</v>
      </c>
      <c r="BH340" s="162">
        <f>IF(N340="sníž. přenesená",J340,0)</f>
        <v>0</v>
      </c>
      <c r="BI340" s="162">
        <f>IF(N340="nulová",J340,0)</f>
        <v>0</v>
      </c>
      <c r="BJ340" s="18" t="s">
        <v>82</v>
      </c>
      <c r="BK340" s="162">
        <f>ROUND(I340*H340,2)</f>
        <v>0</v>
      </c>
      <c r="BL340" s="18" t="s">
        <v>215</v>
      </c>
      <c r="BM340" s="161" t="s">
        <v>564</v>
      </c>
    </row>
    <row r="341" spans="1:65" s="2" customFormat="1" ht="29.25">
      <c r="A341" s="33"/>
      <c r="B341" s="34"/>
      <c r="C341" s="33"/>
      <c r="D341" s="163" t="s">
        <v>217</v>
      </c>
      <c r="E341" s="33"/>
      <c r="F341" s="164" t="s">
        <v>565</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217</v>
      </c>
      <c r="AU341" s="18" t="s">
        <v>84</v>
      </c>
    </row>
    <row r="342" spans="1:65" s="2" customFormat="1" ht="29.25">
      <c r="A342" s="33"/>
      <c r="B342" s="34"/>
      <c r="C342" s="33"/>
      <c r="D342" s="163" t="s">
        <v>219</v>
      </c>
      <c r="E342" s="33"/>
      <c r="F342" s="168" t="s">
        <v>566</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219</v>
      </c>
      <c r="AU342" s="18" t="s">
        <v>84</v>
      </c>
    </row>
    <row r="343" spans="1:65" s="14" customFormat="1" ht="11.25">
      <c r="B343" s="177"/>
      <c r="D343" s="163" t="s">
        <v>221</v>
      </c>
      <c r="E343" s="178" t="s">
        <v>1</v>
      </c>
      <c r="F343" s="179" t="s">
        <v>567</v>
      </c>
      <c r="H343" s="178" t="s">
        <v>1</v>
      </c>
      <c r="I343" s="180"/>
      <c r="L343" s="177"/>
      <c r="M343" s="181"/>
      <c r="N343" s="182"/>
      <c r="O343" s="182"/>
      <c r="P343" s="182"/>
      <c r="Q343" s="182"/>
      <c r="R343" s="182"/>
      <c r="S343" s="182"/>
      <c r="T343" s="183"/>
      <c r="AT343" s="178" t="s">
        <v>221</v>
      </c>
      <c r="AU343" s="178" t="s">
        <v>84</v>
      </c>
      <c r="AV343" s="14" t="s">
        <v>82</v>
      </c>
      <c r="AW343" s="14" t="s">
        <v>32</v>
      </c>
      <c r="AX343" s="14" t="s">
        <v>76</v>
      </c>
      <c r="AY343" s="178" t="s">
        <v>208</v>
      </c>
    </row>
    <row r="344" spans="1:65" s="13" customFormat="1" ht="11.25">
      <c r="B344" s="169"/>
      <c r="D344" s="163" t="s">
        <v>221</v>
      </c>
      <c r="E344" s="170" t="s">
        <v>1</v>
      </c>
      <c r="F344" s="171" t="s">
        <v>568</v>
      </c>
      <c r="H344" s="172">
        <v>72</v>
      </c>
      <c r="I344" s="173"/>
      <c r="L344" s="169"/>
      <c r="M344" s="174"/>
      <c r="N344" s="175"/>
      <c r="O344" s="175"/>
      <c r="P344" s="175"/>
      <c r="Q344" s="175"/>
      <c r="R344" s="175"/>
      <c r="S344" s="175"/>
      <c r="T344" s="176"/>
      <c r="AT344" s="170" t="s">
        <v>221</v>
      </c>
      <c r="AU344" s="170" t="s">
        <v>84</v>
      </c>
      <c r="AV344" s="13" t="s">
        <v>84</v>
      </c>
      <c r="AW344" s="13" t="s">
        <v>32</v>
      </c>
      <c r="AX344" s="13" t="s">
        <v>76</v>
      </c>
      <c r="AY344" s="170" t="s">
        <v>208</v>
      </c>
    </row>
    <row r="345" spans="1:65" s="14" customFormat="1" ht="11.25">
      <c r="B345" s="177"/>
      <c r="D345" s="163" t="s">
        <v>221</v>
      </c>
      <c r="E345" s="178" t="s">
        <v>1</v>
      </c>
      <c r="F345" s="179" t="s">
        <v>569</v>
      </c>
      <c r="H345" s="178" t="s">
        <v>1</v>
      </c>
      <c r="I345" s="180"/>
      <c r="L345" s="177"/>
      <c r="M345" s="181"/>
      <c r="N345" s="182"/>
      <c r="O345" s="182"/>
      <c r="P345" s="182"/>
      <c r="Q345" s="182"/>
      <c r="R345" s="182"/>
      <c r="S345" s="182"/>
      <c r="T345" s="183"/>
      <c r="AT345" s="178" t="s">
        <v>221</v>
      </c>
      <c r="AU345" s="178" t="s">
        <v>84</v>
      </c>
      <c r="AV345" s="14" t="s">
        <v>82</v>
      </c>
      <c r="AW345" s="14" t="s">
        <v>32</v>
      </c>
      <c r="AX345" s="14" t="s">
        <v>76</v>
      </c>
      <c r="AY345" s="178" t="s">
        <v>208</v>
      </c>
    </row>
    <row r="346" spans="1:65" s="13" customFormat="1" ht="11.25">
      <c r="B346" s="169"/>
      <c r="D346" s="163" t="s">
        <v>221</v>
      </c>
      <c r="E346" s="170" t="s">
        <v>1</v>
      </c>
      <c r="F346" s="171" t="s">
        <v>570</v>
      </c>
      <c r="H346" s="172">
        <v>8</v>
      </c>
      <c r="I346" s="173"/>
      <c r="L346" s="169"/>
      <c r="M346" s="174"/>
      <c r="N346" s="175"/>
      <c r="O346" s="175"/>
      <c r="P346" s="175"/>
      <c r="Q346" s="175"/>
      <c r="R346" s="175"/>
      <c r="S346" s="175"/>
      <c r="T346" s="176"/>
      <c r="AT346" s="170" t="s">
        <v>221</v>
      </c>
      <c r="AU346" s="170" t="s">
        <v>84</v>
      </c>
      <c r="AV346" s="13" t="s">
        <v>84</v>
      </c>
      <c r="AW346" s="13" t="s">
        <v>32</v>
      </c>
      <c r="AX346" s="13" t="s">
        <v>76</v>
      </c>
      <c r="AY346" s="170" t="s">
        <v>208</v>
      </c>
    </row>
    <row r="347" spans="1:65" s="15" customFormat="1" ht="11.25">
      <c r="B347" s="184"/>
      <c r="D347" s="163" t="s">
        <v>221</v>
      </c>
      <c r="E347" s="185" t="s">
        <v>1</v>
      </c>
      <c r="F347" s="186" t="s">
        <v>233</v>
      </c>
      <c r="H347" s="187">
        <v>80</v>
      </c>
      <c r="I347" s="188"/>
      <c r="L347" s="184"/>
      <c r="M347" s="189"/>
      <c r="N347" s="190"/>
      <c r="O347" s="190"/>
      <c r="P347" s="190"/>
      <c r="Q347" s="190"/>
      <c r="R347" s="190"/>
      <c r="S347" s="190"/>
      <c r="T347" s="191"/>
      <c r="AT347" s="185" t="s">
        <v>221</v>
      </c>
      <c r="AU347" s="185" t="s">
        <v>84</v>
      </c>
      <c r="AV347" s="15" t="s">
        <v>215</v>
      </c>
      <c r="AW347" s="15" t="s">
        <v>32</v>
      </c>
      <c r="AX347" s="15" t="s">
        <v>82</v>
      </c>
      <c r="AY347" s="185" t="s">
        <v>208</v>
      </c>
    </row>
    <row r="348" spans="1:65" s="2" customFormat="1" ht="16.5" customHeight="1">
      <c r="A348" s="33"/>
      <c r="B348" s="149"/>
      <c r="C348" s="195" t="s">
        <v>571</v>
      </c>
      <c r="D348" s="195" t="s">
        <v>403</v>
      </c>
      <c r="E348" s="196" t="s">
        <v>572</v>
      </c>
      <c r="F348" s="197" t="s">
        <v>573</v>
      </c>
      <c r="G348" s="198" t="s">
        <v>225</v>
      </c>
      <c r="H348" s="199">
        <v>55.954999999999998</v>
      </c>
      <c r="I348" s="200"/>
      <c r="J348" s="201">
        <f>ROUND(I348*H348,2)</f>
        <v>0</v>
      </c>
      <c r="K348" s="197" t="s">
        <v>214</v>
      </c>
      <c r="L348" s="202"/>
      <c r="M348" s="203" t="s">
        <v>1</v>
      </c>
      <c r="N348" s="204" t="s">
        <v>41</v>
      </c>
      <c r="O348" s="59"/>
      <c r="P348" s="159">
        <f>O348*H348</f>
        <v>0</v>
      </c>
      <c r="Q348" s="159">
        <v>2.4289999999999998</v>
      </c>
      <c r="R348" s="159">
        <f>Q348*H348</f>
        <v>135.91469499999999</v>
      </c>
      <c r="S348" s="159">
        <v>0</v>
      </c>
      <c r="T348" s="160">
        <f>S348*H348</f>
        <v>0</v>
      </c>
      <c r="U348" s="33"/>
      <c r="V348" s="33"/>
      <c r="W348" s="33"/>
      <c r="X348" s="33"/>
      <c r="Y348" s="33"/>
      <c r="Z348" s="33"/>
      <c r="AA348" s="33"/>
      <c r="AB348" s="33"/>
      <c r="AC348" s="33"/>
      <c r="AD348" s="33"/>
      <c r="AE348" s="33"/>
      <c r="AR348" s="161" t="s">
        <v>257</v>
      </c>
      <c r="AT348" s="161" t="s">
        <v>403</v>
      </c>
      <c r="AU348" s="161" t="s">
        <v>84</v>
      </c>
      <c r="AY348" s="18" t="s">
        <v>208</v>
      </c>
      <c r="BE348" s="162">
        <f>IF(N348="základní",J348,0)</f>
        <v>0</v>
      </c>
      <c r="BF348" s="162">
        <f>IF(N348="snížená",J348,0)</f>
        <v>0</v>
      </c>
      <c r="BG348" s="162">
        <f>IF(N348="zákl. přenesená",J348,0)</f>
        <v>0</v>
      </c>
      <c r="BH348" s="162">
        <f>IF(N348="sníž. přenesená",J348,0)</f>
        <v>0</v>
      </c>
      <c r="BI348" s="162">
        <f>IF(N348="nulová",J348,0)</f>
        <v>0</v>
      </c>
      <c r="BJ348" s="18" t="s">
        <v>82</v>
      </c>
      <c r="BK348" s="162">
        <f>ROUND(I348*H348,2)</f>
        <v>0</v>
      </c>
      <c r="BL348" s="18" t="s">
        <v>215</v>
      </c>
      <c r="BM348" s="161" t="s">
        <v>574</v>
      </c>
    </row>
    <row r="349" spans="1:65" s="2" customFormat="1" ht="11.25">
      <c r="A349" s="33"/>
      <c r="B349" s="34"/>
      <c r="C349" s="33"/>
      <c r="D349" s="163" t="s">
        <v>217</v>
      </c>
      <c r="E349" s="33"/>
      <c r="F349" s="164" t="s">
        <v>573</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217</v>
      </c>
      <c r="AU349" s="18" t="s">
        <v>84</v>
      </c>
    </row>
    <row r="350" spans="1:65" s="13" customFormat="1" ht="11.25">
      <c r="B350" s="169"/>
      <c r="D350" s="163" t="s">
        <v>221</v>
      </c>
      <c r="E350" s="170" t="s">
        <v>1</v>
      </c>
      <c r="F350" s="171" t="s">
        <v>575</v>
      </c>
      <c r="H350" s="172">
        <v>45.780999999999999</v>
      </c>
      <c r="I350" s="173"/>
      <c r="L350" s="169"/>
      <c r="M350" s="174"/>
      <c r="N350" s="175"/>
      <c r="O350" s="175"/>
      <c r="P350" s="175"/>
      <c r="Q350" s="175"/>
      <c r="R350" s="175"/>
      <c r="S350" s="175"/>
      <c r="T350" s="176"/>
      <c r="AT350" s="170" t="s">
        <v>221</v>
      </c>
      <c r="AU350" s="170" t="s">
        <v>84</v>
      </c>
      <c r="AV350" s="13" t="s">
        <v>84</v>
      </c>
      <c r="AW350" s="13" t="s">
        <v>32</v>
      </c>
      <c r="AX350" s="13" t="s">
        <v>76</v>
      </c>
      <c r="AY350" s="170" t="s">
        <v>208</v>
      </c>
    </row>
    <row r="351" spans="1:65" s="14" customFormat="1" ht="11.25">
      <c r="B351" s="177"/>
      <c r="D351" s="163" t="s">
        <v>221</v>
      </c>
      <c r="E351" s="178" t="s">
        <v>1</v>
      </c>
      <c r="F351" s="179" t="s">
        <v>569</v>
      </c>
      <c r="H351" s="178" t="s">
        <v>1</v>
      </c>
      <c r="I351" s="180"/>
      <c r="L351" s="177"/>
      <c r="M351" s="181"/>
      <c r="N351" s="182"/>
      <c r="O351" s="182"/>
      <c r="P351" s="182"/>
      <c r="Q351" s="182"/>
      <c r="R351" s="182"/>
      <c r="S351" s="182"/>
      <c r="T351" s="183"/>
      <c r="AT351" s="178" t="s">
        <v>221</v>
      </c>
      <c r="AU351" s="178" t="s">
        <v>84</v>
      </c>
      <c r="AV351" s="14" t="s">
        <v>82</v>
      </c>
      <c r="AW351" s="14" t="s">
        <v>32</v>
      </c>
      <c r="AX351" s="14" t="s">
        <v>76</v>
      </c>
      <c r="AY351" s="178" t="s">
        <v>208</v>
      </c>
    </row>
    <row r="352" spans="1:65" s="13" customFormat="1" ht="11.25">
      <c r="B352" s="169"/>
      <c r="D352" s="163" t="s">
        <v>221</v>
      </c>
      <c r="E352" s="170" t="s">
        <v>1</v>
      </c>
      <c r="F352" s="171" t="s">
        <v>576</v>
      </c>
      <c r="H352" s="172">
        <v>5.0869999999999997</v>
      </c>
      <c r="I352" s="173"/>
      <c r="L352" s="169"/>
      <c r="M352" s="174"/>
      <c r="N352" s="175"/>
      <c r="O352" s="175"/>
      <c r="P352" s="175"/>
      <c r="Q352" s="175"/>
      <c r="R352" s="175"/>
      <c r="S352" s="175"/>
      <c r="T352" s="176"/>
      <c r="AT352" s="170" t="s">
        <v>221</v>
      </c>
      <c r="AU352" s="170" t="s">
        <v>84</v>
      </c>
      <c r="AV352" s="13" t="s">
        <v>84</v>
      </c>
      <c r="AW352" s="13" t="s">
        <v>32</v>
      </c>
      <c r="AX352" s="13" t="s">
        <v>76</v>
      </c>
      <c r="AY352" s="170" t="s">
        <v>208</v>
      </c>
    </row>
    <row r="353" spans="1:65" s="15" customFormat="1" ht="11.25">
      <c r="B353" s="184"/>
      <c r="D353" s="163" t="s">
        <v>221</v>
      </c>
      <c r="E353" s="185" t="s">
        <v>1</v>
      </c>
      <c r="F353" s="186" t="s">
        <v>233</v>
      </c>
      <c r="H353" s="187">
        <v>50.868000000000002</v>
      </c>
      <c r="I353" s="188"/>
      <c r="L353" s="184"/>
      <c r="M353" s="189"/>
      <c r="N353" s="190"/>
      <c r="O353" s="190"/>
      <c r="P353" s="190"/>
      <c r="Q353" s="190"/>
      <c r="R353" s="190"/>
      <c r="S353" s="190"/>
      <c r="T353" s="191"/>
      <c r="AT353" s="185" t="s">
        <v>221</v>
      </c>
      <c r="AU353" s="185" t="s">
        <v>84</v>
      </c>
      <c r="AV353" s="15" t="s">
        <v>215</v>
      </c>
      <c r="AW353" s="15" t="s">
        <v>32</v>
      </c>
      <c r="AX353" s="15" t="s">
        <v>82</v>
      </c>
      <c r="AY353" s="185" t="s">
        <v>208</v>
      </c>
    </row>
    <row r="354" spans="1:65" s="13" customFormat="1" ht="11.25">
      <c r="B354" s="169"/>
      <c r="D354" s="163" t="s">
        <v>221</v>
      </c>
      <c r="F354" s="171" t="s">
        <v>577</v>
      </c>
      <c r="H354" s="172">
        <v>55.954999999999998</v>
      </c>
      <c r="I354" s="173"/>
      <c r="L354" s="169"/>
      <c r="M354" s="174"/>
      <c r="N354" s="175"/>
      <c r="O354" s="175"/>
      <c r="P354" s="175"/>
      <c r="Q354" s="175"/>
      <c r="R354" s="175"/>
      <c r="S354" s="175"/>
      <c r="T354" s="176"/>
      <c r="AT354" s="170" t="s">
        <v>221</v>
      </c>
      <c r="AU354" s="170" t="s">
        <v>84</v>
      </c>
      <c r="AV354" s="13" t="s">
        <v>84</v>
      </c>
      <c r="AW354" s="13" t="s">
        <v>3</v>
      </c>
      <c r="AX354" s="13" t="s">
        <v>82</v>
      </c>
      <c r="AY354" s="170" t="s">
        <v>208</v>
      </c>
    </row>
    <row r="355" spans="1:65" s="2" customFormat="1" ht="24.2" customHeight="1">
      <c r="A355" s="33"/>
      <c r="B355" s="149"/>
      <c r="C355" s="150" t="s">
        <v>578</v>
      </c>
      <c r="D355" s="150" t="s">
        <v>210</v>
      </c>
      <c r="E355" s="151" t="s">
        <v>579</v>
      </c>
      <c r="F355" s="152" t="s">
        <v>580</v>
      </c>
      <c r="G355" s="153" t="s">
        <v>253</v>
      </c>
      <c r="H355" s="154">
        <v>3.3210000000000002</v>
      </c>
      <c r="I355" s="155"/>
      <c r="J355" s="156">
        <f>ROUND(I355*H355,2)</f>
        <v>0</v>
      </c>
      <c r="K355" s="152" t="s">
        <v>214</v>
      </c>
      <c r="L355" s="34"/>
      <c r="M355" s="157" t="s">
        <v>1</v>
      </c>
      <c r="N355" s="158" t="s">
        <v>41</v>
      </c>
      <c r="O355" s="59"/>
      <c r="P355" s="159">
        <f>O355*H355</f>
        <v>0</v>
      </c>
      <c r="Q355" s="159">
        <v>1.11381</v>
      </c>
      <c r="R355" s="159">
        <f>Q355*H355</f>
        <v>3.6989630099999999</v>
      </c>
      <c r="S355" s="159">
        <v>0</v>
      </c>
      <c r="T355" s="160">
        <f>S355*H355</f>
        <v>0</v>
      </c>
      <c r="U355" s="33"/>
      <c r="V355" s="33"/>
      <c r="W355" s="33"/>
      <c r="X355" s="33"/>
      <c r="Y355" s="33"/>
      <c r="Z355" s="33"/>
      <c r="AA355" s="33"/>
      <c r="AB355" s="33"/>
      <c r="AC355" s="33"/>
      <c r="AD355" s="33"/>
      <c r="AE355" s="33"/>
      <c r="AR355" s="161" t="s">
        <v>215</v>
      </c>
      <c r="AT355" s="161" t="s">
        <v>210</v>
      </c>
      <c r="AU355" s="161" t="s">
        <v>84</v>
      </c>
      <c r="AY355" s="18" t="s">
        <v>208</v>
      </c>
      <c r="BE355" s="162">
        <f>IF(N355="základní",J355,0)</f>
        <v>0</v>
      </c>
      <c r="BF355" s="162">
        <f>IF(N355="snížená",J355,0)</f>
        <v>0</v>
      </c>
      <c r="BG355" s="162">
        <f>IF(N355="zákl. přenesená",J355,0)</f>
        <v>0</v>
      </c>
      <c r="BH355" s="162">
        <f>IF(N355="sníž. přenesená",J355,0)</f>
        <v>0</v>
      </c>
      <c r="BI355" s="162">
        <f>IF(N355="nulová",J355,0)</f>
        <v>0</v>
      </c>
      <c r="BJ355" s="18" t="s">
        <v>82</v>
      </c>
      <c r="BK355" s="162">
        <f>ROUND(I355*H355,2)</f>
        <v>0</v>
      </c>
      <c r="BL355" s="18" t="s">
        <v>215</v>
      </c>
      <c r="BM355" s="161" t="s">
        <v>581</v>
      </c>
    </row>
    <row r="356" spans="1:65" s="2" customFormat="1" ht="11.25">
      <c r="A356" s="33"/>
      <c r="B356" s="34"/>
      <c r="C356" s="33"/>
      <c r="D356" s="163" t="s">
        <v>217</v>
      </c>
      <c r="E356" s="33"/>
      <c r="F356" s="164" t="s">
        <v>582</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217</v>
      </c>
      <c r="AU356" s="18" t="s">
        <v>84</v>
      </c>
    </row>
    <row r="357" spans="1:65" s="2" customFormat="1" ht="29.25">
      <c r="A357" s="33"/>
      <c r="B357" s="34"/>
      <c r="C357" s="33"/>
      <c r="D357" s="163" t="s">
        <v>219</v>
      </c>
      <c r="E357" s="33"/>
      <c r="F357" s="168" t="s">
        <v>566</v>
      </c>
      <c r="G357" s="33"/>
      <c r="H357" s="33"/>
      <c r="I357" s="165"/>
      <c r="J357" s="33"/>
      <c r="K357" s="33"/>
      <c r="L357" s="34"/>
      <c r="M357" s="166"/>
      <c r="N357" s="167"/>
      <c r="O357" s="59"/>
      <c r="P357" s="59"/>
      <c r="Q357" s="59"/>
      <c r="R357" s="59"/>
      <c r="S357" s="59"/>
      <c r="T357" s="60"/>
      <c r="U357" s="33"/>
      <c r="V357" s="33"/>
      <c r="W357" s="33"/>
      <c r="X357" s="33"/>
      <c r="Y357" s="33"/>
      <c r="Z357" s="33"/>
      <c r="AA357" s="33"/>
      <c r="AB357" s="33"/>
      <c r="AC357" s="33"/>
      <c r="AD357" s="33"/>
      <c r="AE357" s="33"/>
      <c r="AT357" s="18" t="s">
        <v>219</v>
      </c>
      <c r="AU357" s="18" t="s">
        <v>84</v>
      </c>
    </row>
    <row r="358" spans="1:65" s="13" customFormat="1" ht="11.25">
      <c r="B358" s="169"/>
      <c r="D358" s="163" t="s">
        <v>221</v>
      </c>
      <c r="E358" s="170" t="s">
        <v>1</v>
      </c>
      <c r="F358" s="171" t="s">
        <v>583</v>
      </c>
      <c r="H358" s="172">
        <v>3.3210000000000002</v>
      </c>
      <c r="I358" s="173"/>
      <c r="L358" s="169"/>
      <c r="M358" s="174"/>
      <c r="N358" s="175"/>
      <c r="O358" s="175"/>
      <c r="P358" s="175"/>
      <c r="Q358" s="175"/>
      <c r="R358" s="175"/>
      <c r="S358" s="175"/>
      <c r="T358" s="176"/>
      <c r="AT358" s="170" t="s">
        <v>221</v>
      </c>
      <c r="AU358" s="170" t="s">
        <v>84</v>
      </c>
      <c r="AV358" s="13" t="s">
        <v>84</v>
      </c>
      <c r="AW358" s="13" t="s">
        <v>32</v>
      </c>
      <c r="AX358" s="13" t="s">
        <v>82</v>
      </c>
      <c r="AY358" s="170" t="s">
        <v>208</v>
      </c>
    </row>
    <row r="359" spans="1:65" s="2" customFormat="1" ht="37.9" customHeight="1">
      <c r="A359" s="33"/>
      <c r="B359" s="149"/>
      <c r="C359" s="150" t="s">
        <v>584</v>
      </c>
      <c r="D359" s="150" t="s">
        <v>210</v>
      </c>
      <c r="E359" s="151" t="s">
        <v>585</v>
      </c>
      <c r="F359" s="152" t="s">
        <v>586</v>
      </c>
      <c r="G359" s="153" t="s">
        <v>225</v>
      </c>
      <c r="H359" s="154">
        <v>21.170999999999999</v>
      </c>
      <c r="I359" s="155"/>
      <c r="J359" s="156">
        <f>ROUND(I359*H359,2)</f>
        <v>0</v>
      </c>
      <c r="K359" s="152" t="s">
        <v>1</v>
      </c>
      <c r="L359" s="34"/>
      <c r="M359" s="157" t="s">
        <v>1</v>
      </c>
      <c r="N359" s="158" t="s">
        <v>41</v>
      </c>
      <c r="O359" s="59"/>
      <c r="P359" s="159">
        <f>O359*H359</f>
        <v>0</v>
      </c>
      <c r="Q359" s="159">
        <v>0</v>
      </c>
      <c r="R359" s="159">
        <f>Q359*H359</f>
        <v>0</v>
      </c>
      <c r="S359" s="159">
        <v>0</v>
      </c>
      <c r="T359" s="160">
        <f>S359*H359</f>
        <v>0</v>
      </c>
      <c r="U359" s="33"/>
      <c r="V359" s="33"/>
      <c r="W359" s="33"/>
      <c r="X359" s="33"/>
      <c r="Y359" s="33"/>
      <c r="Z359" s="33"/>
      <c r="AA359" s="33"/>
      <c r="AB359" s="33"/>
      <c r="AC359" s="33"/>
      <c r="AD359" s="33"/>
      <c r="AE359" s="33"/>
      <c r="AR359" s="161" t="s">
        <v>215</v>
      </c>
      <c r="AT359" s="161" t="s">
        <v>210</v>
      </c>
      <c r="AU359" s="161" t="s">
        <v>84</v>
      </c>
      <c r="AY359" s="18" t="s">
        <v>208</v>
      </c>
      <c r="BE359" s="162">
        <f>IF(N359="základní",J359,0)</f>
        <v>0</v>
      </c>
      <c r="BF359" s="162">
        <f>IF(N359="snížená",J359,0)</f>
        <v>0</v>
      </c>
      <c r="BG359" s="162">
        <f>IF(N359="zákl. přenesená",J359,0)</f>
        <v>0</v>
      </c>
      <c r="BH359" s="162">
        <f>IF(N359="sníž. přenesená",J359,0)</f>
        <v>0</v>
      </c>
      <c r="BI359" s="162">
        <f>IF(N359="nulová",J359,0)</f>
        <v>0</v>
      </c>
      <c r="BJ359" s="18" t="s">
        <v>82</v>
      </c>
      <c r="BK359" s="162">
        <f>ROUND(I359*H359,2)</f>
        <v>0</v>
      </c>
      <c r="BL359" s="18" t="s">
        <v>215</v>
      </c>
      <c r="BM359" s="161" t="s">
        <v>587</v>
      </c>
    </row>
    <row r="360" spans="1:65" s="2" customFormat="1" ht="19.5">
      <c r="A360" s="33"/>
      <c r="B360" s="34"/>
      <c r="C360" s="33"/>
      <c r="D360" s="163" t="s">
        <v>217</v>
      </c>
      <c r="E360" s="33"/>
      <c r="F360" s="164" t="s">
        <v>586</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217</v>
      </c>
      <c r="AU360" s="18" t="s">
        <v>84</v>
      </c>
    </row>
    <row r="361" spans="1:65" s="2" customFormat="1" ht="19.5">
      <c r="A361" s="33"/>
      <c r="B361" s="34"/>
      <c r="C361" s="33"/>
      <c r="D361" s="163" t="s">
        <v>219</v>
      </c>
      <c r="E361" s="33"/>
      <c r="F361" s="168" t="s">
        <v>220</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219</v>
      </c>
      <c r="AU361" s="18" t="s">
        <v>84</v>
      </c>
    </row>
    <row r="362" spans="1:65" s="14" customFormat="1" ht="11.25">
      <c r="B362" s="177"/>
      <c r="D362" s="163" t="s">
        <v>221</v>
      </c>
      <c r="E362" s="178" t="s">
        <v>1</v>
      </c>
      <c r="F362" s="179" t="s">
        <v>588</v>
      </c>
      <c r="H362" s="178" t="s">
        <v>1</v>
      </c>
      <c r="I362" s="180"/>
      <c r="L362" s="177"/>
      <c r="M362" s="181"/>
      <c r="N362" s="182"/>
      <c r="O362" s="182"/>
      <c r="P362" s="182"/>
      <c r="Q362" s="182"/>
      <c r="R362" s="182"/>
      <c r="S362" s="182"/>
      <c r="T362" s="183"/>
      <c r="AT362" s="178" t="s">
        <v>221</v>
      </c>
      <c r="AU362" s="178" t="s">
        <v>84</v>
      </c>
      <c r="AV362" s="14" t="s">
        <v>82</v>
      </c>
      <c r="AW362" s="14" t="s">
        <v>32</v>
      </c>
      <c r="AX362" s="14" t="s">
        <v>76</v>
      </c>
      <c r="AY362" s="178" t="s">
        <v>208</v>
      </c>
    </row>
    <row r="363" spans="1:65" s="13" customFormat="1" ht="11.25">
      <c r="B363" s="169"/>
      <c r="D363" s="163" t="s">
        <v>221</v>
      </c>
      <c r="E363" s="170" t="s">
        <v>1</v>
      </c>
      <c r="F363" s="171" t="s">
        <v>589</v>
      </c>
      <c r="H363" s="172">
        <v>7.1479999999999997</v>
      </c>
      <c r="I363" s="173"/>
      <c r="L363" s="169"/>
      <c r="M363" s="174"/>
      <c r="N363" s="175"/>
      <c r="O363" s="175"/>
      <c r="P363" s="175"/>
      <c r="Q363" s="175"/>
      <c r="R363" s="175"/>
      <c r="S363" s="175"/>
      <c r="T363" s="176"/>
      <c r="AT363" s="170" t="s">
        <v>221</v>
      </c>
      <c r="AU363" s="170" t="s">
        <v>84</v>
      </c>
      <c r="AV363" s="13" t="s">
        <v>84</v>
      </c>
      <c r="AW363" s="13" t="s">
        <v>32</v>
      </c>
      <c r="AX363" s="13" t="s">
        <v>76</v>
      </c>
      <c r="AY363" s="170" t="s">
        <v>208</v>
      </c>
    </row>
    <row r="364" spans="1:65" s="13" customFormat="1" ht="11.25">
      <c r="B364" s="169"/>
      <c r="D364" s="163" t="s">
        <v>221</v>
      </c>
      <c r="E364" s="170" t="s">
        <v>1</v>
      </c>
      <c r="F364" s="171" t="s">
        <v>590</v>
      </c>
      <c r="H364" s="172">
        <v>0.81799999999999995</v>
      </c>
      <c r="I364" s="173"/>
      <c r="L364" s="169"/>
      <c r="M364" s="174"/>
      <c r="N364" s="175"/>
      <c r="O364" s="175"/>
      <c r="P364" s="175"/>
      <c r="Q364" s="175"/>
      <c r="R364" s="175"/>
      <c r="S364" s="175"/>
      <c r="T364" s="176"/>
      <c r="AT364" s="170" t="s">
        <v>221</v>
      </c>
      <c r="AU364" s="170" t="s">
        <v>84</v>
      </c>
      <c r="AV364" s="13" t="s">
        <v>84</v>
      </c>
      <c r="AW364" s="13" t="s">
        <v>32</v>
      </c>
      <c r="AX364" s="13" t="s">
        <v>76</v>
      </c>
      <c r="AY364" s="170" t="s">
        <v>208</v>
      </c>
    </row>
    <row r="365" spans="1:65" s="13" customFormat="1" ht="11.25">
      <c r="B365" s="169"/>
      <c r="D365" s="163" t="s">
        <v>221</v>
      </c>
      <c r="E365" s="170" t="s">
        <v>1</v>
      </c>
      <c r="F365" s="171" t="s">
        <v>591</v>
      </c>
      <c r="H365" s="172">
        <v>0.70199999999999996</v>
      </c>
      <c r="I365" s="173"/>
      <c r="L365" s="169"/>
      <c r="M365" s="174"/>
      <c r="N365" s="175"/>
      <c r="O365" s="175"/>
      <c r="P365" s="175"/>
      <c r="Q365" s="175"/>
      <c r="R365" s="175"/>
      <c r="S365" s="175"/>
      <c r="T365" s="176"/>
      <c r="AT365" s="170" t="s">
        <v>221</v>
      </c>
      <c r="AU365" s="170" t="s">
        <v>84</v>
      </c>
      <c r="AV365" s="13" t="s">
        <v>84</v>
      </c>
      <c r="AW365" s="13" t="s">
        <v>32</v>
      </c>
      <c r="AX365" s="13" t="s">
        <v>76</v>
      </c>
      <c r="AY365" s="170" t="s">
        <v>208</v>
      </c>
    </row>
    <row r="366" spans="1:65" s="13" customFormat="1" ht="11.25">
      <c r="B366" s="169"/>
      <c r="D366" s="163" t="s">
        <v>221</v>
      </c>
      <c r="E366" s="170" t="s">
        <v>1</v>
      </c>
      <c r="F366" s="171" t="s">
        <v>592</v>
      </c>
      <c r="H366" s="172">
        <v>0.77100000000000002</v>
      </c>
      <c r="I366" s="173"/>
      <c r="L366" s="169"/>
      <c r="M366" s="174"/>
      <c r="N366" s="175"/>
      <c r="O366" s="175"/>
      <c r="P366" s="175"/>
      <c r="Q366" s="175"/>
      <c r="R366" s="175"/>
      <c r="S366" s="175"/>
      <c r="T366" s="176"/>
      <c r="AT366" s="170" t="s">
        <v>221</v>
      </c>
      <c r="AU366" s="170" t="s">
        <v>84</v>
      </c>
      <c r="AV366" s="13" t="s">
        <v>84</v>
      </c>
      <c r="AW366" s="13" t="s">
        <v>32</v>
      </c>
      <c r="AX366" s="13" t="s">
        <v>76</v>
      </c>
      <c r="AY366" s="170" t="s">
        <v>208</v>
      </c>
    </row>
    <row r="367" spans="1:65" s="13" customFormat="1" ht="11.25">
      <c r="B367" s="169"/>
      <c r="D367" s="163" t="s">
        <v>221</v>
      </c>
      <c r="E367" s="170" t="s">
        <v>1</v>
      </c>
      <c r="F367" s="171" t="s">
        <v>593</v>
      </c>
      <c r="H367" s="172">
        <v>0.879</v>
      </c>
      <c r="I367" s="173"/>
      <c r="L367" s="169"/>
      <c r="M367" s="174"/>
      <c r="N367" s="175"/>
      <c r="O367" s="175"/>
      <c r="P367" s="175"/>
      <c r="Q367" s="175"/>
      <c r="R367" s="175"/>
      <c r="S367" s="175"/>
      <c r="T367" s="176"/>
      <c r="AT367" s="170" t="s">
        <v>221</v>
      </c>
      <c r="AU367" s="170" t="s">
        <v>84</v>
      </c>
      <c r="AV367" s="13" t="s">
        <v>84</v>
      </c>
      <c r="AW367" s="13" t="s">
        <v>32</v>
      </c>
      <c r="AX367" s="13" t="s">
        <v>76</v>
      </c>
      <c r="AY367" s="170" t="s">
        <v>208</v>
      </c>
    </row>
    <row r="368" spans="1:65" s="13" customFormat="1" ht="11.25">
      <c r="B368" s="169"/>
      <c r="D368" s="163" t="s">
        <v>221</v>
      </c>
      <c r="E368" s="170" t="s">
        <v>1</v>
      </c>
      <c r="F368" s="171" t="s">
        <v>594</v>
      </c>
      <c r="H368" s="172">
        <v>1.2330000000000001</v>
      </c>
      <c r="I368" s="173"/>
      <c r="L368" s="169"/>
      <c r="M368" s="174"/>
      <c r="N368" s="175"/>
      <c r="O368" s="175"/>
      <c r="P368" s="175"/>
      <c r="Q368" s="175"/>
      <c r="R368" s="175"/>
      <c r="S368" s="175"/>
      <c r="T368" s="176"/>
      <c r="AT368" s="170" t="s">
        <v>221</v>
      </c>
      <c r="AU368" s="170" t="s">
        <v>84</v>
      </c>
      <c r="AV368" s="13" t="s">
        <v>84</v>
      </c>
      <c r="AW368" s="13" t="s">
        <v>32</v>
      </c>
      <c r="AX368" s="13" t="s">
        <v>76</v>
      </c>
      <c r="AY368" s="170" t="s">
        <v>208</v>
      </c>
    </row>
    <row r="369" spans="1:65" s="13" customFormat="1" ht="11.25">
      <c r="B369" s="169"/>
      <c r="D369" s="163" t="s">
        <v>221</v>
      </c>
      <c r="E369" s="170" t="s">
        <v>1</v>
      </c>
      <c r="F369" s="171" t="s">
        <v>595</v>
      </c>
      <c r="H369" s="172">
        <v>0.90900000000000003</v>
      </c>
      <c r="I369" s="173"/>
      <c r="L369" s="169"/>
      <c r="M369" s="174"/>
      <c r="N369" s="175"/>
      <c r="O369" s="175"/>
      <c r="P369" s="175"/>
      <c r="Q369" s="175"/>
      <c r="R369" s="175"/>
      <c r="S369" s="175"/>
      <c r="T369" s="176"/>
      <c r="AT369" s="170" t="s">
        <v>221</v>
      </c>
      <c r="AU369" s="170" t="s">
        <v>84</v>
      </c>
      <c r="AV369" s="13" t="s">
        <v>84</v>
      </c>
      <c r="AW369" s="13" t="s">
        <v>32</v>
      </c>
      <c r="AX369" s="13" t="s">
        <v>76</v>
      </c>
      <c r="AY369" s="170" t="s">
        <v>208</v>
      </c>
    </row>
    <row r="370" spans="1:65" s="13" customFormat="1" ht="11.25">
      <c r="B370" s="169"/>
      <c r="D370" s="163" t="s">
        <v>221</v>
      </c>
      <c r="E370" s="170" t="s">
        <v>1</v>
      </c>
      <c r="F370" s="171" t="s">
        <v>596</v>
      </c>
      <c r="H370" s="172">
        <v>1.3939999999999999</v>
      </c>
      <c r="I370" s="173"/>
      <c r="L370" s="169"/>
      <c r="M370" s="174"/>
      <c r="N370" s="175"/>
      <c r="O370" s="175"/>
      <c r="P370" s="175"/>
      <c r="Q370" s="175"/>
      <c r="R370" s="175"/>
      <c r="S370" s="175"/>
      <c r="T370" s="176"/>
      <c r="AT370" s="170" t="s">
        <v>221</v>
      </c>
      <c r="AU370" s="170" t="s">
        <v>84</v>
      </c>
      <c r="AV370" s="13" t="s">
        <v>84</v>
      </c>
      <c r="AW370" s="13" t="s">
        <v>32</v>
      </c>
      <c r="AX370" s="13" t="s">
        <v>76</v>
      </c>
      <c r="AY370" s="170" t="s">
        <v>208</v>
      </c>
    </row>
    <row r="371" spans="1:65" s="13" customFormat="1" ht="11.25">
      <c r="B371" s="169"/>
      <c r="D371" s="163" t="s">
        <v>221</v>
      </c>
      <c r="E371" s="170" t="s">
        <v>1</v>
      </c>
      <c r="F371" s="171" t="s">
        <v>597</v>
      </c>
      <c r="H371" s="172">
        <v>1.383</v>
      </c>
      <c r="I371" s="173"/>
      <c r="L371" s="169"/>
      <c r="M371" s="174"/>
      <c r="N371" s="175"/>
      <c r="O371" s="175"/>
      <c r="P371" s="175"/>
      <c r="Q371" s="175"/>
      <c r="R371" s="175"/>
      <c r="S371" s="175"/>
      <c r="T371" s="176"/>
      <c r="AT371" s="170" t="s">
        <v>221</v>
      </c>
      <c r="AU371" s="170" t="s">
        <v>84</v>
      </c>
      <c r="AV371" s="13" t="s">
        <v>84</v>
      </c>
      <c r="AW371" s="13" t="s">
        <v>32</v>
      </c>
      <c r="AX371" s="13" t="s">
        <v>76</v>
      </c>
      <c r="AY371" s="170" t="s">
        <v>208</v>
      </c>
    </row>
    <row r="372" spans="1:65" s="13" customFormat="1" ht="11.25">
      <c r="B372" s="169"/>
      <c r="D372" s="163" t="s">
        <v>221</v>
      </c>
      <c r="E372" s="170" t="s">
        <v>1</v>
      </c>
      <c r="F372" s="171" t="s">
        <v>598</v>
      </c>
      <c r="H372" s="172">
        <v>1.431</v>
      </c>
      <c r="I372" s="173"/>
      <c r="L372" s="169"/>
      <c r="M372" s="174"/>
      <c r="N372" s="175"/>
      <c r="O372" s="175"/>
      <c r="P372" s="175"/>
      <c r="Q372" s="175"/>
      <c r="R372" s="175"/>
      <c r="S372" s="175"/>
      <c r="T372" s="176"/>
      <c r="AT372" s="170" t="s">
        <v>221</v>
      </c>
      <c r="AU372" s="170" t="s">
        <v>84</v>
      </c>
      <c r="AV372" s="13" t="s">
        <v>84</v>
      </c>
      <c r="AW372" s="13" t="s">
        <v>32</v>
      </c>
      <c r="AX372" s="13" t="s">
        <v>76</v>
      </c>
      <c r="AY372" s="170" t="s">
        <v>208</v>
      </c>
    </row>
    <row r="373" spans="1:65" s="13" customFormat="1" ht="11.25">
      <c r="B373" s="169"/>
      <c r="D373" s="163" t="s">
        <v>221</v>
      </c>
      <c r="E373" s="170" t="s">
        <v>1</v>
      </c>
      <c r="F373" s="171" t="s">
        <v>599</v>
      </c>
      <c r="H373" s="172">
        <v>1.2030000000000001</v>
      </c>
      <c r="I373" s="173"/>
      <c r="L373" s="169"/>
      <c r="M373" s="174"/>
      <c r="N373" s="175"/>
      <c r="O373" s="175"/>
      <c r="P373" s="175"/>
      <c r="Q373" s="175"/>
      <c r="R373" s="175"/>
      <c r="S373" s="175"/>
      <c r="T373" s="176"/>
      <c r="AT373" s="170" t="s">
        <v>221</v>
      </c>
      <c r="AU373" s="170" t="s">
        <v>84</v>
      </c>
      <c r="AV373" s="13" t="s">
        <v>84</v>
      </c>
      <c r="AW373" s="13" t="s">
        <v>32</v>
      </c>
      <c r="AX373" s="13" t="s">
        <v>76</v>
      </c>
      <c r="AY373" s="170" t="s">
        <v>208</v>
      </c>
    </row>
    <row r="374" spans="1:65" s="13" customFormat="1" ht="11.25">
      <c r="B374" s="169"/>
      <c r="D374" s="163" t="s">
        <v>221</v>
      </c>
      <c r="E374" s="170" t="s">
        <v>1</v>
      </c>
      <c r="F374" s="171" t="s">
        <v>600</v>
      </c>
      <c r="H374" s="172">
        <v>1.2030000000000001</v>
      </c>
      <c r="I374" s="173"/>
      <c r="L374" s="169"/>
      <c r="M374" s="174"/>
      <c r="N374" s="175"/>
      <c r="O374" s="175"/>
      <c r="P374" s="175"/>
      <c r="Q374" s="175"/>
      <c r="R374" s="175"/>
      <c r="S374" s="175"/>
      <c r="T374" s="176"/>
      <c r="AT374" s="170" t="s">
        <v>221</v>
      </c>
      <c r="AU374" s="170" t="s">
        <v>84</v>
      </c>
      <c r="AV374" s="13" t="s">
        <v>84</v>
      </c>
      <c r="AW374" s="13" t="s">
        <v>32</v>
      </c>
      <c r="AX374" s="13" t="s">
        <v>76</v>
      </c>
      <c r="AY374" s="170" t="s">
        <v>208</v>
      </c>
    </row>
    <row r="375" spans="1:65" s="13" customFormat="1" ht="11.25">
      <c r="B375" s="169"/>
      <c r="D375" s="163" t="s">
        <v>221</v>
      </c>
      <c r="E375" s="170" t="s">
        <v>1</v>
      </c>
      <c r="F375" s="171" t="s">
        <v>601</v>
      </c>
      <c r="H375" s="172">
        <v>0.96599999999999997</v>
      </c>
      <c r="I375" s="173"/>
      <c r="L375" s="169"/>
      <c r="M375" s="174"/>
      <c r="N375" s="175"/>
      <c r="O375" s="175"/>
      <c r="P375" s="175"/>
      <c r="Q375" s="175"/>
      <c r="R375" s="175"/>
      <c r="S375" s="175"/>
      <c r="T375" s="176"/>
      <c r="AT375" s="170" t="s">
        <v>221</v>
      </c>
      <c r="AU375" s="170" t="s">
        <v>84</v>
      </c>
      <c r="AV375" s="13" t="s">
        <v>84</v>
      </c>
      <c r="AW375" s="13" t="s">
        <v>32</v>
      </c>
      <c r="AX375" s="13" t="s">
        <v>76</v>
      </c>
      <c r="AY375" s="170" t="s">
        <v>208</v>
      </c>
    </row>
    <row r="376" spans="1:65" s="13" customFormat="1" ht="11.25">
      <c r="B376" s="169"/>
      <c r="D376" s="163" t="s">
        <v>221</v>
      </c>
      <c r="E376" s="170" t="s">
        <v>1</v>
      </c>
      <c r="F376" s="171" t="s">
        <v>602</v>
      </c>
      <c r="H376" s="172">
        <v>1.131</v>
      </c>
      <c r="I376" s="173"/>
      <c r="L376" s="169"/>
      <c r="M376" s="174"/>
      <c r="N376" s="175"/>
      <c r="O376" s="175"/>
      <c r="P376" s="175"/>
      <c r="Q376" s="175"/>
      <c r="R376" s="175"/>
      <c r="S376" s="175"/>
      <c r="T376" s="176"/>
      <c r="AT376" s="170" t="s">
        <v>221</v>
      </c>
      <c r="AU376" s="170" t="s">
        <v>84</v>
      </c>
      <c r="AV376" s="13" t="s">
        <v>84</v>
      </c>
      <c r="AW376" s="13" t="s">
        <v>32</v>
      </c>
      <c r="AX376" s="13" t="s">
        <v>76</v>
      </c>
      <c r="AY376" s="170" t="s">
        <v>208</v>
      </c>
    </row>
    <row r="377" spans="1:65" s="15" customFormat="1" ht="11.25">
      <c r="B377" s="184"/>
      <c r="D377" s="163" t="s">
        <v>221</v>
      </c>
      <c r="E377" s="185" t="s">
        <v>1</v>
      </c>
      <c r="F377" s="186" t="s">
        <v>233</v>
      </c>
      <c r="H377" s="187">
        <v>21.170999999999999</v>
      </c>
      <c r="I377" s="188"/>
      <c r="L377" s="184"/>
      <c r="M377" s="189"/>
      <c r="N377" s="190"/>
      <c r="O377" s="190"/>
      <c r="P377" s="190"/>
      <c r="Q377" s="190"/>
      <c r="R377" s="190"/>
      <c r="S377" s="190"/>
      <c r="T377" s="191"/>
      <c r="AT377" s="185" t="s">
        <v>221</v>
      </c>
      <c r="AU377" s="185" t="s">
        <v>84</v>
      </c>
      <c r="AV377" s="15" t="s">
        <v>215</v>
      </c>
      <c r="AW377" s="15" t="s">
        <v>32</v>
      </c>
      <c r="AX377" s="15" t="s">
        <v>82</v>
      </c>
      <c r="AY377" s="185" t="s">
        <v>208</v>
      </c>
    </row>
    <row r="378" spans="1:65" s="2" customFormat="1" ht="16.5" customHeight="1">
      <c r="A378" s="33"/>
      <c r="B378" s="149"/>
      <c r="C378" s="150" t="s">
        <v>603</v>
      </c>
      <c r="D378" s="150" t="s">
        <v>210</v>
      </c>
      <c r="E378" s="151" t="s">
        <v>604</v>
      </c>
      <c r="F378" s="152" t="s">
        <v>605</v>
      </c>
      <c r="G378" s="153" t="s">
        <v>225</v>
      </c>
      <c r="H378" s="154">
        <v>71.253</v>
      </c>
      <c r="I378" s="155"/>
      <c r="J378" s="156">
        <f>ROUND(I378*H378,2)</f>
        <v>0</v>
      </c>
      <c r="K378" s="152" t="s">
        <v>214</v>
      </c>
      <c r="L378" s="34"/>
      <c r="M378" s="157" t="s">
        <v>1</v>
      </c>
      <c r="N378" s="158" t="s">
        <v>41</v>
      </c>
      <c r="O378" s="59"/>
      <c r="P378" s="159">
        <f>O378*H378</f>
        <v>0</v>
      </c>
      <c r="Q378" s="159">
        <v>2.3010199999999998</v>
      </c>
      <c r="R378" s="159">
        <f>Q378*H378</f>
        <v>163.95457805999999</v>
      </c>
      <c r="S378" s="159">
        <v>0</v>
      </c>
      <c r="T378" s="160">
        <f>S378*H378</f>
        <v>0</v>
      </c>
      <c r="U378" s="33"/>
      <c r="V378" s="33"/>
      <c r="W378" s="33"/>
      <c r="X378" s="33"/>
      <c r="Y378" s="33"/>
      <c r="Z378" s="33"/>
      <c r="AA378" s="33"/>
      <c r="AB378" s="33"/>
      <c r="AC378" s="33"/>
      <c r="AD378" s="33"/>
      <c r="AE378" s="33"/>
      <c r="AR378" s="161" t="s">
        <v>215</v>
      </c>
      <c r="AT378" s="161" t="s">
        <v>210</v>
      </c>
      <c r="AU378" s="161" t="s">
        <v>84</v>
      </c>
      <c r="AY378" s="18" t="s">
        <v>208</v>
      </c>
      <c r="BE378" s="162">
        <f>IF(N378="základní",J378,0)</f>
        <v>0</v>
      </c>
      <c r="BF378" s="162">
        <f>IF(N378="snížená",J378,0)</f>
        <v>0</v>
      </c>
      <c r="BG378" s="162">
        <f>IF(N378="zákl. přenesená",J378,0)</f>
        <v>0</v>
      </c>
      <c r="BH378" s="162">
        <f>IF(N378="sníž. přenesená",J378,0)</f>
        <v>0</v>
      </c>
      <c r="BI378" s="162">
        <f>IF(N378="nulová",J378,0)</f>
        <v>0</v>
      </c>
      <c r="BJ378" s="18" t="s">
        <v>82</v>
      </c>
      <c r="BK378" s="162">
        <f>ROUND(I378*H378,2)</f>
        <v>0</v>
      </c>
      <c r="BL378" s="18" t="s">
        <v>215</v>
      </c>
      <c r="BM378" s="161" t="s">
        <v>606</v>
      </c>
    </row>
    <row r="379" spans="1:65" s="2" customFormat="1" ht="19.5">
      <c r="A379" s="33"/>
      <c r="B379" s="34"/>
      <c r="C379" s="33"/>
      <c r="D379" s="163" t="s">
        <v>217</v>
      </c>
      <c r="E379" s="33"/>
      <c r="F379" s="164" t="s">
        <v>607</v>
      </c>
      <c r="G379" s="33"/>
      <c r="H379" s="33"/>
      <c r="I379" s="165"/>
      <c r="J379" s="33"/>
      <c r="K379" s="33"/>
      <c r="L379" s="34"/>
      <c r="M379" s="166"/>
      <c r="N379" s="167"/>
      <c r="O379" s="59"/>
      <c r="P379" s="59"/>
      <c r="Q379" s="59"/>
      <c r="R379" s="59"/>
      <c r="S379" s="59"/>
      <c r="T379" s="60"/>
      <c r="U379" s="33"/>
      <c r="V379" s="33"/>
      <c r="W379" s="33"/>
      <c r="X379" s="33"/>
      <c r="Y379" s="33"/>
      <c r="Z379" s="33"/>
      <c r="AA379" s="33"/>
      <c r="AB379" s="33"/>
      <c r="AC379" s="33"/>
      <c r="AD379" s="33"/>
      <c r="AE379" s="33"/>
      <c r="AT379" s="18" t="s">
        <v>217</v>
      </c>
      <c r="AU379" s="18" t="s">
        <v>84</v>
      </c>
    </row>
    <row r="380" spans="1:65" s="2" customFormat="1" ht="19.5">
      <c r="A380" s="33"/>
      <c r="B380" s="34"/>
      <c r="C380" s="33"/>
      <c r="D380" s="163" t="s">
        <v>219</v>
      </c>
      <c r="E380" s="33"/>
      <c r="F380" s="168" t="s">
        <v>220</v>
      </c>
      <c r="G380" s="33"/>
      <c r="H380" s="33"/>
      <c r="I380" s="165"/>
      <c r="J380" s="33"/>
      <c r="K380" s="33"/>
      <c r="L380" s="34"/>
      <c r="M380" s="166"/>
      <c r="N380" s="167"/>
      <c r="O380" s="59"/>
      <c r="P380" s="59"/>
      <c r="Q380" s="59"/>
      <c r="R380" s="59"/>
      <c r="S380" s="59"/>
      <c r="T380" s="60"/>
      <c r="U380" s="33"/>
      <c r="V380" s="33"/>
      <c r="W380" s="33"/>
      <c r="X380" s="33"/>
      <c r="Y380" s="33"/>
      <c r="Z380" s="33"/>
      <c r="AA380" s="33"/>
      <c r="AB380" s="33"/>
      <c r="AC380" s="33"/>
      <c r="AD380" s="33"/>
      <c r="AE380" s="33"/>
      <c r="AT380" s="18" t="s">
        <v>219</v>
      </c>
      <c r="AU380" s="18" t="s">
        <v>84</v>
      </c>
    </row>
    <row r="381" spans="1:65" s="14" customFormat="1" ht="11.25">
      <c r="B381" s="177"/>
      <c r="D381" s="163" t="s">
        <v>221</v>
      </c>
      <c r="E381" s="178" t="s">
        <v>1</v>
      </c>
      <c r="F381" s="179" t="s">
        <v>608</v>
      </c>
      <c r="H381" s="178" t="s">
        <v>1</v>
      </c>
      <c r="I381" s="180"/>
      <c r="L381" s="177"/>
      <c r="M381" s="181"/>
      <c r="N381" s="182"/>
      <c r="O381" s="182"/>
      <c r="P381" s="182"/>
      <c r="Q381" s="182"/>
      <c r="R381" s="182"/>
      <c r="S381" s="182"/>
      <c r="T381" s="183"/>
      <c r="AT381" s="178" t="s">
        <v>221</v>
      </c>
      <c r="AU381" s="178" t="s">
        <v>84</v>
      </c>
      <c r="AV381" s="14" t="s">
        <v>82</v>
      </c>
      <c r="AW381" s="14" t="s">
        <v>32</v>
      </c>
      <c r="AX381" s="14" t="s">
        <v>76</v>
      </c>
      <c r="AY381" s="178" t="s">
        <v>208</v>
      </c>
    </row>
    <row r="382" spans="1:65" s="14" customFormat="1" ht="11.25">
      <c r="B382" s="177"/>
      <c r="D382" s="163" t="s">
        <v>221</v>
      </c>
      <c r="E382" s="178" t="s">
        <v>1</v>
      </c>
      <c r="F382" s="179" t="s">
        <v>609</v>
      </c>
      <c r="H382" s="178" t="s">
        <v>1</v>
      </c>
      <c r="I382" s="180"/>
      <c r="L382" s="177"/>
      <c r="M382" s="181"/>
      <c r="N382" s="182"/>
      <c r="O382" s="182"/>
      <c r="P382" s="182"/>
      <c r="Q382" s="182"/>
      <c r="R382" s="182"/>
      <c r="S382" s="182"/>
      <c r="T382" s="183"/>
      <c r="AT382" s="178" t="s">
        <v>221</v>
      </c>
      <c r="AU382" s="178" t="s">
        <v>84</v>
      </c>
      <c r="AV382" s="14" t="s">
        <v>82</v>
      </c>
      <c r="AW382" s="14" t="s">
        <v>32</v>
      </c>
      <c r="AX382" s="14" t="s">
        <v>76</v>
      </c>
      <c r="AY382" s="178" t="s">
        <v>208</v>
      </c>
    </row>
    <row r="383" spans="1:65" s="13" customFormat="1" ht="11.25">
      <c r="B383" s="169"/>
      <c r="D383" s="163" t="s">
        <v>221</v>
      </c>
      <c r="E383" s="170" t="s">
        <v>1</v>
      </c>
      <c r="F383" s="171" t="s">
        <v>610</v>
      </c>
      <c r="H383" s="172">
        <v>16.547999999999998</v>
      </c>
      <c r="I383" s="173"/>
      <c r="L383" s="169"/>
      <c r="M383" s="174"/>
      <c r="N383" s="175"/>
      <c r="O383" s="175"/>
      <c r="P383" s="175"/>
      <c r="Q383" s="175"/>
      <c r="R383" s="175"/>
      <c r="S383" s="175"/>
      <c r="T383" s="176"/>
      <c r="AT383" s="170" t="s">
        <v>221</v>
      </c>
      <c r="AU383" s="170" t="s">
        <v>84</v>
      </c>
      <c r="AV383" s="13" t="s">
        <v>84</v>
      </c>
      <c r="AW383" s="13" t="s">
        <v>32</v>
      </c>
      <c r="AX383" s="13" t="s">
        <v>76</v>
      </c>
      <c r="AY383" s="170" t="s">
        <v>208</v>
      </c>
    </row>
    <row r="384" spans="1:65" s="14" customFormat="1" ht="11.25">
      <c r="B384" s="177"/>
      <c r="D384" s="163" t="s">
        <v>221</v>
      </c>
      <c r="E384" s="178" t="s">
        <v>1</v>
      </c>
      <c r="F384" s="179" t="s">
        <v>611</v>
      </c>
      <c r="H384" s="178" t="s">
        <v>1</v>
      </c>
      <c r="I384" s="180"/>
      <c r="L384" s="177"/>
      <c r="M384" s="181"/>
      <c r="N384" s="182"/>
      <c r="O384" s="182"/>
      <c r="P384" s="182"/>
      <c r="Q384" s="182"/>
      <c r="R384" s="182"/>
      <c r="S384" s="182"/>
      <c r="T384" s="183"/>
      <c r="AT384" s="178" t="s">
        <v>221</v>
      </c>
      <c r="AU384" s="178" t="s">
        <v>84</v>
      </c>
      <c r="AV384" s="14" t="s">
        <v>82</v>
      </c>
      <c r="AW384" s="14" t="s">
        <v>32</v>
      </c>
      <c r="AX384" s="14" t="s">
        <v>76</v>
      </c>
      <c r="AY384" s="178" t="s">
        <v>208</v>
      </c>
    </row>
    <row r="385" spans="1:65" s="13" customFormat="1" ht="11.25">
      <c r="B385" s="169"/>
      <c r="D385" s="163" t="s">
        <v>221</v>
      </c>
      <c r="E385" s="170" t="s">
        <v>1</v>
      </c>
      <c r="F385" s="171" t="s">
        <v>612</v>
      </c>
      <c r="H385" s="172">
        <v>54.704999999999998</v>
      </c>
      <c r="I385" s="173"/>
      <c r="L385" s="169"/>
      <c r="M385" s="174"/>
      <c r="N385" s="175"/>
      <c r="O385" s="175"/>
      <c r="P385" s="175"/>
      <c r="Q385" s="175"/>
      <c r="R385" s="175"/>
      <c r="S385" s="175"/>
      <c r="T385" s="176"/>
      <c r="AT385" s="170" t="s">
        <v>221</v>
      </c>
      <c r="AU385" s="170" t="s">
        <v>84</v>
      </c>
      <c r="AV385" s="13" t="s">
        <v>84</v>
      </c>
      <c r="AW385" s="13" t="s">
        <v>32</v>
      </c>
      <c r="AX385" s="13" t="s">
        <v>76</v>
      </c>
      <c r="AY385" s="170" t="s">
        <v>208</v>
      </c>
    </row>
    <row r="386" spans="1:65" s="15" customFormat="1" ht="11.25">
      <c r="B386" s="184"/>
      <c r="D386" s="163" t="s">
        <v>221</v>
      </c>
      <c r="E386" s="185" t="s">
        <v>1</v>
      </c>
      <c r="F386" s="186" t="s">
        <v>233</v>
      </c>
      <c r="H386" s="187">
        <v>71.253</v>
      </c>
      <c r="I386" s="188"/>
      <c r="L386" s="184"/>
      <c r="M386" s="189"/>
      <c r="N386" s="190"/>
      <c r="O386" s="190"/>
      <c r="P386" s="190"/>
      <c r="Q386" s="190"/>
      <c r="R386" s="190"/>
      <c r="S386" s="190"/>
      <c r="T386" s="191"/>
      <c r="AT386" s="185" t="s">
        <v>221</v>
      </c>
      <c r="AU386" s="185" t="s">
        <v>84</v>
      </c>
      <c r="AV386" s="15" t="s">
        <v>215</v>
      </c>
      <c r="AW386" s="15" t="s">
        <v>32</v>
      </c>
      <c r="AX386" s="15" t="s">
        <v>82</v>
      </c>
      <c r="AY386" s="185" t="s">
        <v>208</v>
      </c>
    </row>
    <row r="387" spans="1:65" s="2" customFormat="1" ht="24.2" customHeight="1">
      <c r="A387" s="33"/>
      <c r="B387" s="149"/>
      <c r="C387" s="150" t="s">
        <v>613</v>
      </c>
      <c r="D387" s="150" t="s">
        <v>210</v>
      </c>
      <c r="E387" s="151" t="s">
        <v>614</v>
      </c>
      <c r="F387" s="152" t="s">
        <v>615</v>
      </c>
      <c r="G387" s="153" t="s">
        <v>225</v>
      </c>
      <c r="H387" s="154">
        <v>260.61799999999999</v>
      </c>
      <c r="I387" s="155"/>
      <c r="J387" s="156">
        <f>ROUND(I387*H387,2)</f>
        <v>0</v>
      </c>
      <c r="K387" s="152" t="s">
        <v>214</v>
      </c>
      <c r="L387" s="34"/>
      <c r="M387" s="157" t="s">
        <v>1</v>
      </c>
      <c r="N387" s="158" t="s">
        <v>41</v>
      </c>
      <c r="O387" s="59"/>
      <c r="P387" s="159">
        <f>O387*H387</f>
        <v>0</v>
      </c>
      <c r="Q387" s="159">
        <v>2.5018699999999998</v>
      </c>
      <c r="R387" s="159">
        <f>Q387*H387</f>
        <v>652.03235565999989</v>
      </c>
      <c r="S387" s="159">
        <v>0</v>
      </c>
      <c r="T387" s="160">
        <f>S387*H387</f>
        <v>0</v>
      </c>
      <c r="U387" s="33"/>
      <c r="V387" s="33"/>
      <c r="W387" s="33"/>
      <c r="X387" s="33"/>
      <c r="Y387" s="33"/>
      <c r="Z387" s="33"/>
      <c r="AA387" s="33"/>
      <c r="AB387" s="33"/>
      <c r="AC387" s="33"/>
      <c r="AD387" s="33"/>
      <c r="AE387" s="33"/>
      <c r="AR387" s="161" t="s">
        <v>215</v>
      </c>
      <c r="AT387" s="161" t="s">
        <v>210</v>
      </c>
      <c r="AU387" s="161" t="s">
        <v>84</v>
      </c>
      <c r="AY387" s="18" t="s">
        <v>208</v>
      </c>
      <c r="BE387" s="162">
        <f>IF(N387="základní",J387,0)</f>
        <v>0</v>
      </c>
      <c r="BF387" s="162">
        <f>IF(N387="snížená",J387,0)</f>
        <v>0</v>
      </c>
      <c r="BG387" s="162">
        <f>IF(N387="zákl. přenesená",J387,0)</f>
        <v>0</v>
      </c>
      <c r="BH387" s="162">
        <f>IF(N387="sníž. přenesená",J387,0)</f>
        <v>0</v>
      </c>
      <c r="BI387" s="162">
        <f>IF(N387="nulová",J387,0)</f>
        <v>0</v>
      </c>
      <c r="BJ387" s="18" t="s">
        <v>82</v>
      </c>
      <c r="BK387" s="162">
        <f>ROUND(I387*H387,2)</f>
        <v>0</v>
      </c>
      <c r="BL387" s="18" t="s">
        <v>215</v>
      </c>
      <c r="BM387" s="161" t="s">
        <v>616</v>
      </c>
    </row>
    <row r="388" spans="1:65" s="2" customFormat="1" ht="29.25">
      <c r="A388" s="33"/>
      <c r="B388" s="34"/>
      <c r="C388" s="33"/>
      <c r="D388" s="163" t="s">
        <v>217</v>
      </c>
      <c r="E388" s="33"/>
      <c r="F388" s="164" t="s">
        <v>617</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217</v>
      </c>
      <c r="AU388" s="18" t="s">
        <v>84</v>
      </c>
    </row>
    <row r="389" spans="1:65" s="2" customFormat="1" ht="39">
      <c r="A389" s="33"/>
      <c r="B389" s="34"/>
      <c r="C389" s="33"/>
      <c r="D389" s="163" t="s">
        <v>219</v>
      </c>
      <c r="E389" s="33"/>
      <c r="F389" s="168" t="s">
        <v>618</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219</v>
      </c>
      <c r="AU389" s="18" t="s">
        <v>84</v>
      </c>
    </row>
    <row r="390" spans="1:65" s="14" customFormat="1" ht="11.25">
      <c r="B390" s="177"/>
      <c r="D390" s="163" t="s">
        <v>221</v>
      </c>
      <c r="E390" s="178" t="s">
        <v>1</v>
      </c>
      <c r="F390" s="179" t="s">
        <v>619</v>
      </c>
      <c r="H390" s="178" t="s">
        <v>1</v>
      </c>
      <c r="I390" s="180"/>
      <c r="L390" s="177"/>
      <c r="M390" s="181"/>
      <c r="N390" s="182"/>
      <c r="O390" s="182"/>
      <c r="P390" s="182"/>
      <c r="Q390" s="182"/>
      <c r="R390" s="182"/>
      <c r="S390" s="182"/>
      <c r="T390" s="183"/>
      <c r="AT390" s="178" t="s">
        <v>221</v>
      </c>
      <c r="AU390" s="178" t="s">
        <v>84</v>
      </c>
      <c r="AV390" s="14" t="s">
        <v>82</v>
      </c>
      <c r="AW390" s="14" t="s">
        <v>32</v>
      </c>
      <c r="AX390" s="14" t="s">
        <v>76</v>
      </c>
      <c r="AY390" s="178" t="s">
        <v>208</v>
      </c>
    </row>
    <row r="391" spans="1:65" s="14" customFormat="1" ht="22.5">
      <c r="B391" s="177"/>
      <c r="D391" s="163" t="s">
        <v>221</v>
      </c>
      <c r="E391" s="178" t="s">
        <v>1</v>
      </c>
      <c r="F391" s="179" t="s">
        <v>620</v>
      </c>
      <c r="H391" s="178" t="s">
        <v>1</v>
      </c>
      <c r="I391" s="180"/>
      <c r="L391" s="177"/>
      <c r="M391" s="181"/>
      <c r="N391" s="182"/>
      <c r="O391" s="182"/>
      <c r="P391" s="182"/>
      <c r="Q391" s="182"/>
      <c r="R391" s="182"/>
      <c r="S391" s="182"/>
      <c r="T391" s="183"/>
      <c r="AT391" s="178" t="s">
        <v>221</v>
      </c>
      <c r="AU391" s="178" t="s">
        <v>84</v>
      </c>
      <c r="AV391" s="14" t="s">
        <v>82</v>
      </c>
      <c r="AW391" s="14" t="s">
        <v>32</v>
      </c>
      <c r="AX391" s="14" t="s">
        <v>76</v>
      </c>
      <c r="AY391" s="178" t="s">
        <v>208</v>
      </c>
    </row>
    <row r="392" spans="1:65" s="13" customFormat="1" ht="11.25">
      <c r="B392" s="169"/>
      <c r="D392" s="163" t="s">
        <v>221</v>
      </c>
      <c r="E392" s="170" t="s">
        <v>1</v>
      </c>
      <c r="F392" s="171" t="s">
        <v>621</v>
      </c>
      <c r="H392" s="172">
        <v>8.6289999999999996</v>
      </c>
      <c r="I392" s="173"/>
      <c r="L392" s="169"/>
      <c r="M392" s="174"/>
      <c r="N392" s="175"/>
      <c r="O392" s="175"/>
      <c r="P392" s="175"/>
      <c r="Q392" s="175"/>
      <c r="R392" s="175"/>
      <c r="S392" s="175"/>
      <c r="T392" s="176"/>
      <c r="AT392" s="170" t="s">
        <v>221</v>
      </c>
      <c r="AU392" s="170" t="s">
        <v>84</v>
      </c>
      <c r="AV392" s="13" t="s">
        <v>84</v>
      </c>
      <c r="AW392" s="13" t="s">
        <v>32</v>
      </c>
      <c r="AX392" s="13" t="s">
        <v>76</v>
      </c>
      <c r="AY392" s="170" t="s">
        <v>208</v>
      </c>
    </row>
    <row r="393" spans="1:65" s="16" customFormat="1" ht="11.25">
      <c r="B393" s="205"/>
      <c r="D393" s="163" t="s">
        <v>221</v>
      </c>
      <c r="E393" s="206" t="s">
        <v>1</v>
      </c>
      <c r="F393" s="207" t="s">
        <v>470</v>
      </c>
      <c r="H393" s="208">
        <v>8.6289999999999996</v>
      </c>
      <c r="I393" s="209"/>
      <c r="L393" s="205"/>
      <c r="M393" s="210"/>
      <c r="N393" s="211"/>
      <c r="O393" s="211"/>
      <c r="P393" s="211"/>
      <c r="Q393" s="211"/>
      <c r="R393" s="211"/>
      <c r="S393" s="211"/>
      <c r="T393" s="212"/>
      <c r="AT393" s="206" t="s">
        <v>221</v>
      </c>
      <c r="AU393" s="206" t="s">
        <v>84</v>
      </c>
      <c r="AV393" s="16" t="s">
        <v>92</v>
      </c>
      <c r="AW393" s="16" t="s">
        <v>32</v>
      </c>
      <c r="AX393" s="16" t="s">
        <v>76</v>
      </c>
      <c r="AY393" s="206" t="s">
        <v>208</v>
      </c>
    </row>
    <row r="394" spans="1:65" s="14" customFormat="1" ht="11.25">
      <c r="B394" s="177"/>
      <c r="D394" s="163" t="s">
        <v>221</v>
      </c>
      <c r="E394" s="178" t="s">
        <v>1</v>
      </c>
      <c r="F394" s="179" t="s">
        <v>622</v>
      </c>
      <c r="H394" s="178" t="s">
        <v>1</v>
      </c>
      <c r="I394" s="180"/>
      <c r="L394" s="177"/>
      <c r="M394" s="181"/>
      <c r="N394" s="182"/>
      <c r="O394" s="182"/>
      <c r="P394" s="182"/>
      <c r="Q394" s="182"/>
      <c r="R394" s="182"/>
      <c r="S394" s="182"/>
      <c r="T394" s="183"/>
      <c r="AT394" s="178" t="s">
        <v>221</v>
      </c>
      <c r="AU394" s="178" t="s">
        <v>84</v>
      </c>
      <c r="AV394" s="14" t="s">
        <v>82</v>
      </c>
      <c r="AW394" s="14" t="s">
        <v>32</v>
      </c>
      <c r="AX394" s="14" t="s">
        <v>76</v>
      </c>
      <c r="AY394" s="178" t="s">
        <v>208</v>
      </c>
    </row>
    <row r="395" spans="1:65" s="14" customFormat="1" ht="11.25">
      <c r="B395" s="177"/>
      <c r="D395" s="163" t="s">
        <v>221</v>
      </c>
      <c r="E395" s="178" t="s">
        <v>1</v>
      </c>
      <c r="F395" s="179" t="s">
        <v>623</v>
      </c>
      <c r="H395" s="178" t="s">
        <v>1</v>
      </c>
      <c r="I395" s="180"/>
      <c r="L395" s="177"/>
      <c r="M395" s="181"/>
      <c r="N395" s="182"/>
      <c r="O395" s="182"/>
      <c r="P395" s="182"/>
      <c r="Q395" s="182"/>
      <c r="R395" s="182"/>
      <c r="S395" s="182"/>
      <c r="T395" s="183"/>
      <c r="AT395" s="178" t="s">
        <v>221</v>
      </c>
      <c r="AU395" s="178" t="s">
        <v>84</v>
      </c>
      <c r="AV395" s="14" t="s">
        <v>82</v>
      </c>
      <c r="AW395" s="14" t="s">
        <v>32</v>
      </c>
      <c r="AX395" s="14" t="s">
        <v>76</v>
      </c>
      <c r="AY395" s="178" t="s">
        <v>208</v>
      </c>
    </row>
    <row r="396" spans="1:65" s="13" customFormat="1" ht="11.25">
      <c r="B396" s="169"/>
      <c r="D396" s="163" t="s">
        <v>221</v>
      </c>
      <c r="E396" s="170" t="s">
        <v>1</v>
      </c>
      <c r="F396" s="171" t="s">
        <v>624</v>
      </c>
      <c r="H396" s="172">
        <v>45.850999999999999</v>
      </c>
      <c r="I396" s="173"/>
      <c r="L396" s="169"/>
      <c r="M396" s="174"/>
      <c r="N396" s="175"/>
      <c r="O396" s="175"/>
      <c r="P396" s="175"/>
      <c r="Q396" s="175"/>
      <c r="R396" s="175"/>
      <c r="S396" s="175"/>
      <c r="T396" s="176"/>
      <c r="AT396" s="170" t="s">
        <v>221</v>
      </c>
      <c r="AU396" s="170" t="s">
        <v>84</v>
      </c>
      <c r="AV396" s="13" t="s">
        <v>84</v>
      </c>
      <c r="AW396" s="13" t="s">
        <v>32</v>
      </c>
      <c r="AX396" s="13" t="s">
        <v>76</v>
      </c>
      <c r="AY396" s="170" t="s">
        <v>208</v>
      </c>
    </row>
    <row r="397" spans="1:65" s="13" customFormat="1" ht="11.25">
      <c r="B397" s="169"/>
      <c r="D397" s="163" t="s">
        <v>221</v>
      </c>
      <c r="E397" s="170" t="s">
        <v>1</v>
      </c>
      <c r="F397" s="171" t="s">
        <v>625</v>
      </c>
      <c r="H397" s="172">
        <v>-6.6150000000000002</v>
      </c>
      <c r="I397" s="173"/>
      <c r="L397" s="169"/>
      <c r="M397" s="174"/>
      <c r="N397" s="175"/>
      <c r="O397" s="175"/>
      <c r="P397" s="175"/>
      <c r="Q397" s="175"/>
      <c r="R397" s="175"/>
      <c r="S397" s="175"/>
      <c r="T397" s="176"/>
      <c r="AT397" s="170" t="s">
        <v>221</v>
      </c>
      <c r="AU397" s="170" t="s">
        <v>84</v>
      </c>
      <c r="AV397" s="13" t="s">
        <v>84</v>
      </c>
      <c r="AW397" s="13" t="s">
        <v>32</v>
      </c>
      <c r="AX397" s="13" t="s">
        <v>76</v>
      </c>
      <c r="AY397" s="170" t="s">
        <v>208</v>
      </c>
    </row>
    <row r="398" spans="1:65" s="16" customFormat="1" ht="11.25">
      <c r="B398" s="205"/>
      <c r="D398" s="163" t="s">
        <v>221</v>
      </c>
      <c r="E398" s="206" t="s">
        <v>1</v>
      </c>
      <c r="F398" s="207" t="s">
        <v>470</v>
      </c>
      <c r="H398" s="208">
        <v>39.235999999999997</v>
      </c>
      <c r="I398" s="209"/>
      <c r="L398" s="205"/>
      <c r="M398" s="210"/>
      <c r="N398" s="211"/>
      <c r="O398" s="211"/>
      <c r="P398" s="211"/>
      <c r="Q398" s="211"/>
      <c r="R398" s="211"/>
      <c r="S398" s="211"/>
      <c r="T398" s="212"/>
      <c r="AT398" s="206" t="s">
        <v>221</v>
      </c>
      <c r="AU398" s="206" t="s">
        <v>84</v>
      </c>
      <c r="AV398" s="16" t="s">
        <v>92</v>
      </c>
      <c r="AW398" s="16" t="s">
        <v>32</v>
      </c>
      <c r="AX398" s="16" t="s">
        <v>76</v>
      </c>
      <c r="AY398" s="206" t="s">
        <v>208</v>
      </c>
    </row>
    <row r="399" spans="1:65" s="14" customFormat="1" ht="11.25">
      <c r="B399" s="177"/>
      <c r="D399" s="163" t="s">
        <v>221</v>
      </c>
      <c r="E399" s="178" t="s">
        <v>1</v>
      </c>
      <c r="F399" s="179" t="s">
        <v>622</v>
      </c>
      <c r="H399" s="178" t="s">
        <v>1</v>
      </c>
      <c r="I399" s="180"/>
      <c r="L399" s="177"/>
      <c r="M399" s="181"/>
      <c r="N399" s="182"/>
      <c r="O399" s="182"/>
      <c r="P399" s="182"/>
      <c r="Q399" s="182"/>
      <c r="R399" s="182"/>
      <c r="S399" s="182"/>
      <c r="T399" s="183"/>
      <c r="AT399" s="178" t="s">
        <v>221</v>
      </c>
      <c r="AU399" s="178" t="s">
        <v>84</v>
      </c>
      <c r="AV399" s="14" t="s">
        <v>82</v>
      </c>
      <c r="AW399" s="14" t="s">
        <v>32</v>
      </c>
      <c r="AX399" s="14" t="s">
        <v>76</v>
      </c>
      <c r="AY399" s="178" t="s">
        <v>208</v>
      </c>
    </row>
    <row r="400" spans="1:65" s="14" customFormat="1" ht="11.25">
      <c r="B400" s="177"/>
      <c r="D400" s="163" t="s">
        <v>221</v>
      </c>
      <c r="E400" s="178" t="s">
        <v>1</v>
      </c>
      <c r="F400" s="179" t="s">
        <v>626</v>
      </c>
      <c r="H400" s="178" t="s">
        <v>1</v>
      </c>
      <c r="I400" s="180"/>
      <c r="L400" s="177"/>
      <c r="M400" s="181"/>
      <c r="N400" s="182"/>
      <c r="O400" s="182"/>
      <c r="P400" s="182"/>
      <c r="Q400" s="182"/>
      <c r="R400" s="182"/>
      <c r="S400" s="182"/>
      <c r="T400" s="183"/>
      <c r="AT400" s="178" t="s">
        <v>221</v>
      </c>
      <c r="AU400" s="178" t="s">
        <v>84</v>
      </c>
      <c r="AV400" s="14" t="s">
        <v>82</v>
      </c>
      <c r="AW400" s="14" t="s">
        <v>32</v>
      </c>
      <c r="AX400" s="14" t="s">
        <v>76</v>
      </c>
      <c r="AY400" s="178" t="s">
        <v>208</v>
      </c>
    </row>
    <row r="401" spans="1:65" s="13" customFormat="1" ht="11.25">
      <c r="B401" s="169"/>
      <c r="D401" s="163" t="s">
        <v>221</v>
      </c>
      <c r="E401" s="170" t="s">
        <v>1</v>
      </c>
      <c r="F401" s="171" t="s">
        <v>627</v>
      </c>
      <c r="H401" s="172">
        <v>220.21600000000001</v>
      </c>
      <c r="I401" s="173"/>
      <c r="L401" s="169"/>
      <c r="M401" s="174"/>
      <c r="N401" s="175"/>
      <c r="O401" s="175"/>
      <c r="P401" s="175"/>
      <c r="Q401" s="175"/>
      <c r="R401" s="175"/>
      <c r="S401" s="175"/>
      <c r="T401" s="176"/>
      <c r="AT401" s="170" t="s">
        <v>221</v>
      </c>
      <c r="AU401" s="170" t="s">
        <v>84</v>
      </c>
      <c r="AV401" s="13" t="s">
        <v>84</v>
      </c>
      <c r="AW401" s="13" t="s">
        <v>32</v>
      </c>
      <c r="AX401" s="13" t="s">
        <v>76</v>
      </c>
      <c r="AY401" s="170" t="s">
        <v>208</v>
      </c>
    </row>
    <row r="402" spans="1:65" s="13" customFormat="1" ht="11.25">
      <c r="B402" s="169"/>
      <c r="D402" s="163" t="s">
        <v>221</v>
      </c>
      <c r="E402" s="170" t="s">
        <v>1</v>
      </c>
      <c r="F402" s="171" t="s">
        <v>628</v>
      </c>
      <c r="H402" s="172">
        <v>-28.216000000000001</v>
      </c>
      <c r="I402" s="173"/>
      <c r="L402" s="169"/>
      <c r="M402" s="174"/>
      <c r="N402" s="175"/>
      <c r="O402" s="175"/>
      <c r="P402" s="175"/>
      <c r="Q402" s="175"/>
      <c r="R402" s="175"/>
      <c r="S402" s="175"/>
      <c r="T402" s="176"/>
      <c r="AT402" s="170" t="s">
        <v>221</v>
      </c>
      <c r="AU402" s="170" t="s">
        <v>84</v>
      </c>
      <c r="AV402" s="13" t="s">
        <v>84</v>
      </c>
      <c r="AW402" s="13" t="s">
        <v>32</v>
      </c>
      <c r="AX402" s="13" t="s">
        <v>76</v>
      </c>
      <c r="AY402" s="170" t="s">
        <v>208</v>
      </c>
    </row>
    <row r="403" spans="1:65" s="13" customFormat="1" ht="33.75">
      <c r="B403" s="169"/>
      <c r="D403" s="163" t="s">
        <v>221</v>
      </c>
      <c r="E403" s="170" t="s">
        <v>1</v>
      </c>
      <c r="F403" s="171" t="s">
        <v>629</v>
      </c>
      <c r="H403" s="172">
        <v>4.8559999999999999</v>
      </c>
      <c r="I403" s="173"/>
      <c r="L403" s="169"/>
      <c r="M403" s="174"/>
      <c r="N403" s="175"/>
      <c r="O403" s="175"/>
      <c r="P403" s="175"/>
      <c r="Q403" s="175"/>
      <c r="R403" s="175"/>
      <c r="S403" s="175"/>
      <c r="T403" s="176"/>
      <c r="AT403" s="170" t="s">
        <v>221</v>
      </c>
      <c r="AU403" s="170" t="s">
        <v>84</v>
      </c>
      <c r="AV403" s="13" t="s">
        <v>84</v>
      </c>
      <c r="AW403" s="13" t="s">
        <v>32</v>
      </c>
      <c r="AX403" s="13" t="s">
        <v>76</v>
      </c>
      <c r="AY403" s="170" t="s">
        <v>208</v>
      </c>
    </row>
    <row r="404" spans="1:65" s="13" customFormat="1" ht="11.25">
      <c r="B404" s="169"/>
      <c r="D404" s="163" t="s">
        <v>221</v>
      </c>
      <c r="E404" s="170" t="s">
        <v>1</v>
      </c>
      <c r="F404" s="171" t="s">
        <v>630</v>
      </c>
      <c r="H404" s="172">
        <v>7.3040000000000003</v>
      </c>
      <c r="I404" s="173"/>
      <c r="L404" s="169"/>
      <c r="M404" s="174"/>
      <c r="N404" s="175"/>
      <c r="O404" s="175"/>
      <c r="P404" s="175"/>
      <c r="Q404" s="175"/>
      <c r="R404" s="175"/>
      <c r="S404" s="175"/>
      <c r="T404" s="176"/>
      <c r="AT404" s="170" t="s">
        <v>221</v>
      </c>
      <c r="AU404" s="170" t="s">
        <v>84</v>
      </c>
      <c r="AV404" s="13" t="s">
        <v>84</v>
      </c>
      <c r="AW404" s="13" t="s">
        <v>32</v>
      </c>
      <c r="AX404" s="13" t="s">
        <v>76</v>
      </c>
      <c r="AY404" s="170" t="s">
        <v>208</v>
      </c>
    </row>
    <row r="405" spans="1:65" s="13" customFormat="1" ht="11.25">
      <c r="B405" s="169"/>
      <c r="D405" s="163" t="s">
        <v>221</v>
      </c>
      <c r="E405" s="170" t="s">
        <v>1</v>
      </c>
      <c r="F405" s="171" t="s">
        <v>631</v>
      </c>
      <c r="H405" s="172">
        <v>2.5990000000000002</v>
      </c>
      <c r="I405" s="173"/>
      <c r="L405" s="169"/>
      <c r="M405" s="174"/>
      <c r="N405" s="175"/>
      <c r="O405" s="175"/>
      <c r="P405" s="175"/>
      <c r="Q405" s="175"/>
      <c r="R405" s="175"/>
      <c r="S405" s="175"/>
      <c r="T405" s="176"/>
      <c r="AT405" s="170" t="s">
        <v>221</v>
      </c>
      <c r="AU405" s="170" t="s">
        <v>84</v>
      </c>
      <c r="AV405" s="13" t="s">
        <v>84</v>
      </c>
      <c r="AW405" s="13" t="s">
        <v>32</v>
      </c>
      <c r="AX405" s="13" t="s">
        <v>76</v>
      </c>
      <c r="AY405" s="170" t="s">
        <v>208</v>
      </c>
    </row>
    <row r="406" spans="1:65" s="14" customFormat="1" ht="11.25">
      <c r="B406" s="177"/>
      <c r="D406" s="163" t="s">
        <v>221</v>
      </c>
      <c r="E406" s="178" t="s">
        <v>1</v>
      </c>
      <c r="F406" s="179" t="s">
        <v>632</v>
      </c>
      <c r="H406" s="178" t="s">
        <v>1</v>
      </c>
      <c r="I406" s="180"/>
      <c r="L406" s="177"/>
      <c r="M406" s="181"/>
      <c r="N406" s="182"/>
      <c r="O406" s="182"/>
      <c r="P406" s="182"/>
      <c r="Q406" s="182"/>
      <c r="R406" s="182"/>
      <c r="S406" s="182"/>
      <c r="T406" s="183"/>
      <c r="AT406" s="178" t="s">
        <v>221</v>
      </c>
      <c r="AU406" s="178" t="s">
        <v>84</v>
      </c>
      <c r="AV406" s="14" t="s">
        <v>82</v>
      </c>
      <c r="AW406" s="14" t="s">
        <v>32</v>
      </c>
      <c r="AX406" s="14" t="s">
        <v>76</v>
      </c>
      <c r="AY406" s="178" t="s">
        <v>208</v>
      </c>
    </row>
    <row r="407" spans="1:65" s="13" customFormat="1" ht="11.25">
      <c r="B407" s="169"/>
      <c r="D407" s="163" t="s">
        <v>221</v>
      </c>
      <c r="E407" s="170" t="s">
        <v>1</v>
      </c>
      <c r="F407" s="171" t="s">
        <v>633</v>
      </c>
      <c r="H407" s="172">
        <v>2.6920000000000002</v>
      </c>
      <c r="I407" s="173"/>
      <c r="L407" s="169"/>
      <c r="M407" s="174"/>
      <c r="N407" s="175"/>
      <c r="O407" s="175"/>
      <c r="P407" s="175"/>
      <c r="Q407" s="175"/>
      <c r="R407" s="175"/>
      <c r="S407" s="175"/>
      <c r="T407" s="176"/>
      <c r="AT407" s="170" t="s">
        <v>221</v>
      </c>
      <c r="AU407" s="170" t="s">
        <v>84</v>
      </c>
      <c r="AV407" s="13" t="s">
        <v>84</v>
      </c>
      <c r="AW407" s="13" t="s">
        <v>32</v>
      </c>
      <c r="AX407" s="13" t="s">
        <v>76</v>
      </c>
      <c r="AY407" s="170" t="s">
        <v>208</v>
      </c>
    </row>
    <row r="408" spans="1:65" s="14" customFormat="1" ht="11.25">
      <c r="B408" s="177"/>
      <c r="D408" s="163" t="s">
        <v>221</v>
      </c>
      <c r="E408" s="178" t="s">
        <v>1</v>
      </c>
      <c r="F408" s="179" t="s">
        <v>634</v>
      </c>
      <c r="H408" s="178" t="s">
        <v>1</v>
      </c>
      <c r="I408" s="180"/>
      <c r="L408" s="177"/>
      <c r="M408" s="181"/>
      <c r="N408" s="182"/>
      <c r="O408" s="182"/>
      <c r="P408" s="182"/>
      <c r="Q408" s="182"/>
      <c r="R408" s="182"/>
      <c r="S408" s="182"/>
      <c r="T408" s="183"/>
      <c r="AT408" s="178" t="s">
        <v>221</v>
      </c>
      <c r="AU408" s="178" t="s">
        <v>84</v>
      </c>
      <c r="AV408" s="14" t="s">
        <v>82</v>
      </c>
      <c r="AW408" s="14" t="s">
        <v>32</v>
      </c>
      <c r="AX408" s="14" t="s">
        <v>76</v>
      </c>
      <c r="AY408" s="178" t="s">
        <v>208</v>
      </c>
    </row>
    <row r="409" spans="1:65" s="13" customFormat="1" ht="11.25">
      <c r="B409" s="169"/>
      <c r="D409" s="163" t="s">
        <v>221</v>
      </c>
      <c r="E409" s="170" t="s">
        <v>1</v>
      </c>
      <c r="F409" s="171" t="s">
        <v>635</v>
      </c>
      <c r="H409" s="172">
        <v>0.40400000000000003</v>
      </c>
      <c r="I409" s="173"/>
      <c r="L409" s="169"/>
      <c r="M409" s="174"/>
      <c r="N409" s="175"/>
      <c r="O409" s="175"/>
      <c r="P409" s="175"/>
      <c r="Q409" s="175"/>
      <c r="R409" s="175"/>
      <c r="S409" s="175"/>
      <c r="T409" s="176"/>
      <c r="AT409" s="170" t="s">
        <v>221</v>
      </c>
      <c r="AU409" s="170" t="s">
        <v>84</v>
      </c>
      <c r="AV409" s="13" t="s">
        <v>84</v>
      </c>
      <c r="AW409" s="13" t="s">
        <v>32</v>
      </c>
      <c r="AX409" s="13" t="s">
        <v>76</v>
      </c>
      <c r="AY409" s="170" t="s">
        <v>208</v>
      </c>
    </row>
    <row r="410" spans="1:65" s="13" customFormat="1" ht="22.5">
      <c r="B410" s="169"/>
      <c r="D410" s="163" t="s">
        <v>221</v>
      </c>
      <c r="E410" s="170" t="s">
        <v>1</v>
      </c>
      <c r="F410" s="171" t="s">
        <v>636</v>
      </c>
      <c r="H410" s="172">
        <v>2.8980000000000001</v>
      </c>
      <c r="I410" s="173"/>
      <c r="L410" s="169"/>
      <c r="M410" s="174"/>
      <c r="N410" s="175"/>
      <c r="O410" s="175"/>
      <c r="P410" s="175"/>
      <c r="Q410" s="175"/>
      <c r="R410" s="175"/>
      <c r="S410" s="175"/>
      <c r="T410" s="176"/>
      <c r="AT410" s="170" t="s">
        <v>221</v>
      </c>
      <c r="AU410" s="170" t="s">
        <v>84</v>
      </c>
      <c r="AV410" s="13" t="s">
        <v>84</v>
      </c>
      <c r="AW410" s="13" t="s">
        <v>32</v>
      </c>
      <c r="AX410" s="13" t="s">
        <v>76</v>
      </c>
      <c r="AY410" s="170" t="s">
        <v>208</v>
      </c>
    </row>
    <row r="411" spans="1:65" s="16" customFormat="1" ht="11.25">
      <c r="B411" s="205"/>
      <c r="D411" s="163" t="s">
        <v>221</v>
      </c>
      <c r="E411" s="206" t="s">
        <v>1</v>
      </c>
      <c r="F411" s="207" t="s">
        <v>470</v>
      </c>
      <c r="H411" s="208">
        <v>212.75299999999999</v>
      </c>
      <c r="I411" s="209"/>
      <c r="L411" s="205"/>
      <c r="M411" s="210"/>
      <c r="N411" s="211"/>
      <c r="O411" s="211"/>
      <c r="P411" s="211"/>
      <c r="Q411" s="211"/>
      <c r="R411" s="211"/>
      <c r="S411" s="211"/>
      <c r="T411" s="212"/>
      <c r="AT411" s="206" t="s">
        <v>221</v>
      </c>
      <c r="AU411" s="206" t="s">
        <v>84</v>
      </c>
      <c r="AV411" s="16" t="s">
        <v>92</v>
      </c>
      <c r="AW411" s="16" t="s">
        <v>32</v>
      </c>
      <c r="AX411" s="16" t="s">
        <v>76</v>
      </c>
      <c r="AY411" s="206" t="s">
        <v>208</v>
      </c>
    </row>
    <row r="412" spans="1:65" s="15" customFormat="1" ht="11.25">
      <c r="B412" s="184"/>
      <c r="D412" s="163" t="s">
        <v>221</v>
      </c>
      <c r="E412" s="185" t="s">
        <v>1</v>
      </c>
      <c r="F412" s="186" t="s">
        <v>233</v>
      </c>
      <c r="H412" s="187">
        <v>260.61799999999999</v>
      </c>
      <c r="I412" s="188"/>
      <c r="L412" s="184"/>
      <c r="M412" s="189"/>
      <c r="N412" s="190"/>
      <c r="O412" s="190"/>
      <c r="P412" s="190"/>
      <c r="Q412" s="190"/>
      <c r="R412" s="190"/>
      <c r="S412" s="190"/>
      <c r="T412" s="191"/>
      <c r="AT412" s="185" t="s">
        <v>221</v>
      </c>
      <c r="AU412" s="185" t="s">
        <v>84</v>
      </c>
      <c r="AV412" s="15" t="s">
        <v>215</v>
      </c>
      <c r="AW412" s="15" t="s">
        <v>32</v>
      </c>
      <c r="AX412" s="15" t="s">
        <v>82</v>
      </c>
      <c r="AY412" s="185" t="s">
        <v>208</v>
      </c>
    </row>
    <row r="413" spans="1:65" s="2" customFormat="1" ht="37.9" customHeight="1">
      <c r="A413" s="33"/>
      <c r="B413" s="149"/>
      <c r="C413" s="150" t="s">
        <v>637</v>
      </c>
      <c r="D413" s="150" t="s">
        <v>210</v>
      </c>
      <c r="E413" s="151" t="s">
        <v>638</v>
      </c>
      <c r="F413" s="152" t="s">
        <v>639</v>
      </c>
      <c r="G413" s="153" t="s">
        <v>213</v>
      </c>
      <c r="H413" s="154">
        <v>550.54</v>
      </c>
      <c r="I413" s="155"/>
      <c r="J413" s="156">
        <f>ROUND(I413*H413,2)</f>
        <v>0</v>
      </c>
      <c r="K413" s="152" t="s">
        <v>1</v>
      </c>
      <c r="L413" s="34"/>
      <c r="M413" s="157" t="s">
        <v>1</v>
      </c>
      <c r="N413" s="158" t="s">
        <v>41</v>
      </c>
      <c r="O413" s="59"/>
      <c r="P413" s="159">
        <f>O413*H413</f>
        <v>0</v>
      </c>
      <c r="Q413" s="159">
        <v>0</v>
      </c>
      <c r="R413" s="159">
        <f>Q413*H413</f>
        <v>0</v>
      </c>
      <c r="S413" s="159">
        <v>0</v>
      </c>
      <c r="T413" s="160">
        <f>S413*H413</f>
        <v>0</v>
      </c>
      <c r="U413" s="33"/>
      <c r="V413" s="33"/>
      <c r="W413" s="33"/>
      <c r="X413" s="33"/>
      <c r="Y413" s="33"/>
      <c r="Z413" s="33"/>
      <c r="AA413" s="33"/>
      <c r="AB413" s="33"/>
      <c r="AC413" s="33"/>
      <c r="AD413" s="33"/>
      <c r="AE413" s="33"/>
      <c r="AR413" s="161" t="s">
        <v>215</v>
      </c>
      <c r="AT413" s="161" t="s">
        <v>210</v>
      </c>
      <c r="AU413" s="161" t="s">
        <v>84</v>
      </c>
      <c r="AY413" s="18" t="s">
        <v>208</v>
      </c>
      <c r="BE413" s="162">
        <f>IF(N413="základní",J413,0)</f>
        <v>0</v>
      </c>
      <c r="BF413" s="162">
        <f>IF(N413="snížená",J413,0)</f>
        <v>0</v>
      </c>
      <c r="BG413" s="162">
        <f>IF(N413="zákl. přenesená",J413,0)</f>
        <v>0</v>
      </c>
      <c r="BH413" s="162">
        <f>IF(N413="sníž. přenesená",J413,0)</f>
        <v>0</v>
      </c>
      <c r="BI413" s="162">
        <f>IF(N413="nulová",J413,0)</f>
        <v>0</v>
      </c>
      <c r="BJ413" s="18" t="s">
        <v>82</v>
      </c>
      <c r="BK413" s="162">
        <f>ROUND(I413*H413,2)</f>
        <v>0</v>
      </c>
      <c r="BL413" s="18" t="s">
        <v>215</v>
      </c>
      <c r="BM413" s="161" t="s">
        <v>640</v>
      </c>
    </row>
    <row r="414" spans="1:65" s="2" customFormat="1" ht="58.5">
      <c r="A414" s="33"/>
      <c r="B414" s="34"/>
      <c r="C414" s="33"/>
      <c r="D414" s="163" t="s">
        <v>217</v>
      </c>
      <c r="E414" s="33"/>
      <c r="F414" s="164" t="s">
        <v>641</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217</v>
      </c>
      <c r="AU414" s="18" t="s">
        <v>84</v>
      </c>
    </row>
    <row r="415" spans="1:65" s="2" customFormat="1" ht="39">
      <c r="A415" s="33"/>
      <c r="B415" s="34"/>
      <c r="C415" s="33"/>
      <c r="D415" s="163" t="s">
        <v>219</v>
      </c>
      <c r="E415" s="33"/>
      <c r="F415" s="168" t="s">
        <v>618</v>
      </c>
      <c r="G415" s="33"/>
      <c r="H415" s="33"/>
      <c r="I415" s="165"/>
      <c r="J415" s="33"/>
      <c r="K415" s="33"/>
      <c r="L415" s="34"/>
      <c r="M415" s="166"/>
      <c r="N415" s="167"/>
      <c r="O415" s="59"/>
      <c r="P415" s="59"/>
      <c r="Q415" s="59"/>
      <c r="R415" s="59"/>
      <c r="S415" s="59"/>
      <c r="T415" s="60"/>
      <c r="U415" s="33"/>
      <c r="V415" s="33"/>
      <c r="W415" s="33"/>
      <c r="X415" s="33"/>
      <c r="Y415" s="33"/>
      <c r="Z415" s="33"/>
      <c r="AA415" s="33"/>
      <c r="AB415" s="33"/>
      <c r="AC415" s="33"/>
      <c r="AD415" s="33"/>
      <c r="AE415" s="33"/>
      <c r="AT415" s="18" t="s">
        <v>219</v>
      </c>
      <c r="AU415" s="18" t="s">
        <v>84</v>
      </c>
    </row>
    <row r="416" spans="1:65" s="14" customFormat="1" ht="11.25">
      <c r="B416" s="177"/>
      <c r="D416" s="163" t="s">
        <v>221</v>
      </c>
      <c r="E416" s="178" t="s">
        <v>1</v>
      </c>
      <c r="F416" s="179" t="s">
        <v>642</v>
      </c>
      <c r="H416" s="178" t="s">
        <v>1</v>
      </c>
      <c r="I416" s="180"/>
      <c r="L416" s="177"/>
      <c r="M416" s="181"/>
      <c r="N416" s="182"/>
      <c r="O416" s="182"/>
      <c r="P416" s="182"/>
      <c r="Q416" s="182"/>
      <c r="R416" s="182"/>
      <c r="S416" s="182"/>
      <c r="T416" s="183"/>
      <c r="AT416" s="178" t="s">
        <v>221</v>
      </c>
      <c r="AU416" s="178" t="s">
        <v>84</v>
      </c>
      <c r="AV416" s="14" t="s">
        <v>82</v>
      </c>
      <c r="AW416" s="14" t="s">
        <v>32</v>
      </c>
      <c r="AX416" s="14" t="s">
        <v>76</v>
      </c>
      <c r="AY416" s="178" t="s">
        <v>208</v>
      </c>
    </row>
    <row r="417" spans="1:65" s="13" customFormat="1" ht="11.25">
      <c r="B417" s="169"/>
      <c r="D417" s="163" t="s">
        <v>221</v>
      </c>
      <c r="E417" s="170" t="s">
        <v>1</v>
      </c>
      <c r="F417" s="171" t="s">
        <v>643</v>
      </c>
      <c r="H417" s="172">
        <v>550.54</v>
      </c>
      <c r="I417" s="173"/>
      <c r="L417" s="169"/>
      <c r="M417" s="174"/>
      <c r="N417" s="175"/>
      <c r="O417" s="175"/>
      <c r="P417" s="175"/>
      <c r="Q417" s="175"/>
      <c r="R417" s="175"/>
      <c r="S417" s="175"/>
      <c r="T417" s="176"/>
      <c r="AT417" s="170" t="s">
        <v>221</v>
      </c>
      <c r="AU417" s="170" t="s">
        <v>84</v>
      </c>
      <c r="AV417" s="13" t="s">
        <v>84</v>
      </c>
      <c r="AW417" s="13" t="s">
        <v>32</v>
      </c>
      <c r="AX417" s="13" t="s">
        <v>82</v>
      </c>
      <c r="AY417" s="170" t="s">
        <v>208</v>
      </c>
    </row>
    <row r="418" spans="1:65" s="2" customFormat="1" ht="16.5" customHeight="1">
      <c r="A418" s="33"/>
      <c r="B418" s="149"/>
      <c r="C418" s="150" t="s">
        <v>644</v>
      </c>
      <c r="D418" s="150" t="s">
        <v>210</v>
      </c>
      <c r="E418" s="151" t="s">
        <v>645</v>
      </c>
      <c r="F418" s="152" t="s">
        <v>646</v>
      </c>
      <c r="G418" s="153" t="s">
        <v>213</v>
      </c>
      <c r="H418" s="154">
        <v>96.12</v>
      </c>
      <c r="I418" s="155"/>
      <c r="J418" s="156">
        <f>ROUND(I418*H418,2)</f>
        <v>0</v>
      </c>
      <c r="K418" s="152" t="s">
        <v>214</v>
      </c>
      <c r="L418" s="34"/>
      <c r="M418" s="157" t="s">
        <v>1</v>
      </c>
      <c r="N418" s="158" t="s">
        <v>41</v>
      </c>
      <c r="O418" s="59"/>
      <c r="P418" s="159">
        <f>O418*H418</f>
        <v>0</v>
      </c>
      <c r="Q418" s="159">
        <v>2.47E-3</v>
      </c>
      <c r="R418" s="159">
        <f>Q418*H418</f>
        <v>0.2374164</v>
      </c>
      <c r="S418" s="159">
        <v>0</v>
      </c>
      <c r="T418" s="160">
        <f>S418*H418</f>
        <v>0</v>
      </c>
      <c r="U418" s="33"/>
      <c r="V418" s="33"/>
      <c r="W418" s="33"/>
      <c r="X418" s="33"/>
      <c r="Y418" s="33"/>
      <c r="Z418" s="33"/>
      <c r="AA418" s="33"/>
      <c r="AB418" s="33"/>
      <c r="AC418" s="33"/>
      <c r="AD418" s="33"/>
      <c r="AE418" s="33"/>
      <c r="AR418" s="161" t="s">
        <v>215</v>
      </c>
      <c r="AT418" s="161" t="s">
        <v>210</v>
      </c>
      <c r="AU418" s="161" t="s">
        <v>84</v>
      </c>
      <c r="AY418" s="18" t="s">
        <v>208</v>
      </c>
      <c r="BE418" s="162">
        <f>IF(N418="základní",J418,0)</f>
        <v>0</v>
      </c>
      <c r="BF418" s="162">
        <f>IF(N418="snížená",J418,0)</f>
        <v>0</v>
      </c>
      <c r="BG418" s="162">
        <f>IF(N418="zákl. přenesená",J418,0)</f>
        <v>0</v>
      </c>
      <c r="BH418" s="162">
        <f>IF(N418="sníž. přenesená",J418,0)</f>
        <v>0</v>
      </c>
      <c r="BI418" s="162">
        <f>IF(N418="nulová",J418,0)</f>
        <v>0</v>
      </c>
      <c r="BJ418" s="18" t="s">
        <v>82</v>
      </c>
      <c r="BK418" s="162">
        <f>ROUND(I418*H418,2)</f>
        <v>0</v>
      </c>
      <c r="BL418" s="18" t="s">
        <v>215</v>
      </c>
      <c r="BM418" s="161" t="s">
        <v>647</v>
      </c>
    </row>
    <row r="419" spans="1:65" s="2" customFormat="1" ht="11.25">
      <c r="A419" s="33"/>
      <c r="B419" s="34"/>
      <c r="C419" s="33"/>
      <c r="D419" s="163" t="s">
        <v>217</v>
      </c>
      <c r="E419" s="33"/>
      <c r="F419" s="164" t="s">
        <v>648</v>
      </c>
      <c r="G419" s="33"/>
      <c r="H419" s="33"/>
      <c r="I419" s="165"/>
      <c r="J419" s="33"/>
      <c r="K419" s="33"/>
      <c r="L419" s="34"/>
      <c r="M419" s="166"/>
      <c r="N419" s="167"/>
      <c r="O419" s="59"/>
      <c r="P419" s="59"/>
      <c r="Q419" s="59"/>
      <c r="R419" s="59"/>
      <c r="S419" s="59"/>
      <c r="T419" s="60"/>
      <c r="U419" s="33"/>
      <c r="V419" s="33"/>
      <c r="W419" s="33"/>
      <c r="X419" s="33"/>
      <c r="Y419" s="33"/>
      <c r="Z419" s="33"/>
      <c r="AA419" s="33"/>
      <c r="AB419" s="33"/>
      <c r="AC419" s="33"/>
      <c r="AD419" s="33"/>
      <c r="AE419" s="33"/>
      <c r="AT419" s="18" t="s">
        <v>217</v>
      </c>
      <c r="AU419" s="18" t="s">
        <v>84</v>
      </c>
    </row>
    <row r="420" spans="1:65" s="2" customFormat="1" ht="39">
      <c r="A420" s="33"/>
      <c r="B420" s="34"/>
      <c r="C420" s="33"/>
      <c r="D420" s="163" t="s">
        <v>219</v>
      </c>
      <c r="E420" s="33"/>
      <c r="F420" s="168" t="s">
        <v>618</v>
      </c>
      <c r="G420" s="33"/>
      <c r="H420" s="33"/>
      <c r="I420" s="165"/>
      <c r="J420" s="33"/>
      <c r="K420" s="33"/>
      <c r="L420" s="34"/>
      <c r="M420" s="166"/>
      <c r="N420" s="167"/>
      <c r="O420" s="59"/>
      <c r="P420" s="59"/>
      <c r="Q420" s="59"/>
      <c r="R420" s="59"/>
      <c r="S420" s="59"/>
      <c r="T420" s="60"/>
      <c r="U420" s="33"/>
      <c r="V420" s="33"/>
      <c r="W420" s="33"/>
      <c r="X420" s="33"/>
      <c r="Y420" s="33"/>
      <c r="Z420" s="33"/>
      <c r="AA420" s="33"/>
      <c r="AB420" s="33"/>
      <c r="AC420" s="33"/>
      <c r="AD420" s="33"/>
      <c r="AE420" s="33"/>
      <c r="AT420" s="18" t="s">
        <v>219</v>
      </c>
      <c r="AU420" s="18" t="s">
        <v>84</v>
      </c>
    </row>
    <row r="421" spans="1:65" s="14" customFormat="1" ht="11.25">
      <c r="B421" s="177"/>
      <c r="D421" s="163" t="s">
        <v>221</v>
      </c>
      <c r="E421" s="178" t="s">
        <v>1</v>
      </c>
      <c r="F421" s="179" t="s">
        <v>623</v>
      </c>
      <c r="H421" s="178" t="s">
        <v>1</v>
      </c>
      <c r="I421" s="180"/>
      <c r="L421" s="177"/>
      <c r="M421" s="181"/>
      <c r="N421" s="182"/>
      <c r="O421" s="182"/>
      <c r="P421" s="182"/>
      <c r="Q421" s="182"/>
      <c r="R421" s="182"/>
      <c r="S421" s="182"/>
      <c r="T421" s="183"/>
      <c r="AT421" s="178" t="s">
        <v>221</v>
      </c>
      <c r="AU421" s="178" t="s">
        <v>84</v>
      </c>
      <c r="AV421" s="14" t="s">
        <v>82</v>
      </c>
      <c r="AW421" s="14" t="s">
        <v>32</v>
      </c>
      <c r="AX421" s="14" t="s">
        <v>76</v>
      </c>
      <c r="AY421" s="178" t="s">
        <v>208</v>
      </c>
    </row>
    <row r="422" spans="1:65" s="13" customFormat="1" ht="11.25">
      <c r="B422" s="169"/>
      <c r="D422" s="163" t="s">
        <v>221</v>
      </c>
      <c r="E422" s="170" t="s">
        <v>1</v>
      </c>
      <c r="F422" s="171" t="s">
        <v>649</v>
      </c>
      <c r="H422" s="172">
        <v>28.911999999999999</v>
      </c>
      <c r="I422" s="173"/>
      <c r="L422" s="169"/>
      <c r="M422" s="174"/>
      <c r="N422" s="175"/>
      <c r="O422" s="175"/>
      <c r="P422" s="175"/>
      <c r="Q422" s="175"/>
      <c r="R422" s="175"/>
      <c r="S422" s="175"/>
      <c r="T422" s="176"/>
      <c r="AT422" s="170" t="s">
        <v>221</v>
      </c>
      <c r="AU422" s="170" t="s">
        <v>84</v>
      </c>
      <c r="AV422" s="13" t="s">
        <v>84</v>
      </c>
      <c r="AW422" s="13" t="s">
        <v>32</v>
      </c>
      <c r="AX422" s="13" t="s">
        <v>76</v>
      </c>
      <c r="AY422" s="170" t="s">
        <v>208</v>
      </c>
    </row>
    <row r="423" spans="1:65" s="14" customFormat="1" ht="11.25">
      <c r="B423" s="177"/>
      <c r="D423" s="163" t="s">
        <v>221</v>
      </c>
      <c r="E423" s="178" t="s">
        <v>1</v>
      </c>
      <c r="F423" s="179" t="s">
        <v>650</v>
      </c>
      <c r="H423" s="178" t="s">
        <v>1</v>
      </c>
      <c r="I423" s="180"/>
      <c r="L423" s="177"/>
      <c r="M423" s="181"/>
      <c r="N423" s="182"/>
      <c r="O423" s="182"/>
      <c r="P423" s="182"/>
      <c r="Q423" s="182"/>
      <c r="R423" s="182"/>
      <c r="S423" s="182"/>
      <c r="T423" s="183"/>
      <c r="AT423" s="178" t="s">
        <v>221</v>
      </c>
      <c r="AU423" s="178" t="s">
        <v>84</v>
      </c>
      <c r="AV423" s="14" t="s">
        <v>82</v>
      </c>
      <c r="AW423" s="14" t="s">
        <v>32</v>
      </c>
      <c r="AX423" s="14" t="s">
        <v>76</v>
      </c>
      <c r="AY423" s="178" t="s">
        <v>208</v>
      </c>
    </row>
    <row r="424" spans="1:65" s="13" customFormat="1" ht="22.5">
      <c r="B424" s="169"/>
      <c r="D424" s="163" t="s">
        <v>221</v>
      </c>
      <c r="E424" s="170" t="s">
        <v>1</v>
      </c>
      <c r="F424" s="171" t="s">
        <v>651</v>
      </c>
      <c r="H424" s="172">
        <v>10.925000000000001</v>
      </c>
      <c r="I424" s="173"/>
      <c r="L424" s="169"/>
      <c r="M424" s="174"/>
      <c r="N424" s="175"/>
      <c r="O424" s="175"/>
      <c r="P424" s="175"/>
      <c r="Q424" s="175"/>
      <c r="R424" s="175"/>
      <c r="S424" s="175"/>
      <c r="T424" s="176"/>
      <c r="AT424" s="170" t="s">
        <v>221</v>
      </c>
      <c r="AU424" s="170" t="s">
        <v>84</v>
      </c>
      <c r="AV424" s="13" t="s">
        <v>84</v>
      </c>
      <c r="AW424" s="13" t="s">
        <v>32</v>
      </c>
      <c r="AX424" s="13" t="s">
        <v>76</v>
      </c>
      <c r="AY424" s="170" t="s">
        <v>208</v>
      </c>
    </row>
    <row r="425" spans="1:65" s="13" customFormat="1" ht="11.25">
      <c r="B425" s="169"/>
      <c r="D425" s="163" t="s">
        <v>221</v>
      </c>
      <c r="E425" s="170" t="s">
        <v>1</v>
      </c>
      <c r="F425" s="171" t="s">
        <v>652</v>
      </c>
      <c r="H425" s="172">
        <v>4.2779999999999996</v>
      </c>
      <c r="I425" s="173"/>
      <c r="L425" s="169"/>
      <c r="M425" s="174"/>
      <c r="N425" s="175"/>
      <c r="O425" s="175"/>
      <c r="P425" s="175"/>
      <c r="Q425" s="175"/>
      <c r="R425" s="175"/>
      <c r="S425" s="175"/>
      <c r="T425" s="176"/>
      <c r="AT425" s="170" t="s">
        <v>221</v>
      </c>
      <c r="AU425" s="170" t="s">
        <v>84</v>
      </c>
      <c r="AV425" s="13" t="s">
        <v>84</v>
      </c>
      <c r="AW425" s="13" t="s">
        <v>32</v>
      </c>
      <c r="AX425" s="13" t="s">
        <v>76</v>
      </c>
      <c r="AY425" s="170" t="s">
        <v>208</v>
      </c>
    </row>
    <row r="426" spans="1:65" s="13" customFormat="1" ht="11.25">
      <c r="B426" s="169"/>
      <c r="D426" s="163" t="s">
        <v>221</v>
      </c>
      <c r="E426" s="170" t="s">
        <v>1</v>
      </c>
      <c r="F426" s="171" t="s">
        <v>653</v>
      </c>
      <c r="H426" s="172">
        <v>7.0350000000000001</v>
      </c>
      <c r="I426" s="173"/>
      <c r="L426" s="169"/>
      <c r="M426" s="174"/>
      <c r="N426" s="175"/>
      <c r="O426" s="175"/>
      <c r="P426" s="175"/>
      <c r="Q426" s="175"/>
      <c r="R426" s="175"/>
      <c r="S426" s="175"/>
      <c r="T426" s="176"/>
      <c r="AT426" s="170" t="s">
        <v>221</v>
      </c>
      <c r="AU426" s="170" t="s">
        <v>84</v>
      </c>
      <c r="AV426" s="13" t="s">
        <v>84</v>
      </c>
      <c r="AW426" s="13" t="s">
        <v>32</v>
      </c>
      <c r="AX426" s="13" t="s">
        <v>76</v>
      </c>
      <c r="AY426" s="170" t="s">
        <v>208</v>
      </c>
    </row>
    <row r="427" spans="1:65" s="14" customFormat="1" ht="11.25">
      <c r="B427" s="177"/>
      <c r="D427" s="163" t="s">
        <v>221</v>
      </c>
      <c r="E427" s="178" t="s">
        <v>1</v>
      </c>
      <c r="F427" s="179" t="s">
        <v>654</v>
      </c>
      <c r="H427" s="178" t="s">
        <v>1</v>
      </c>
      <c r="I427" s="180"/>
      <c r="L427" s="177"/>
      <c r="M427" s="181"/>
      <c r="N427" s="182"/>
      <c r="O427" s="182"/>
      <c r="P427" s="182"/>
      <c r="Q427" s="182"/>
      <c r="R427" s="182"/>
      <c r="S427" s="182"/>
      <c r="T427" s="183"/>
      <c r="AT427" s="178" t="s">
        <v>221</v>
      </c>
      <c r="AU427" s="178" t="s">
        <v>84</v>
      </c>
      <c r="AV427" s="14" t="s">
        <v>82</v>
      </c>
      <c r="AW427" s="14" t="s">
        <v>32</v>
      </c>
      <c r="AX427" s="14" t="s">
        <v>76</v>
      </c>
      <c r="AY427" s="178" t="s">
        <v>208</v>
      </c>
    </row>
    <row r="428" spans="1:65" s="13" customFormat="1" ht="11.25">
      <c r="B428" s="169"/>
      <c r="D428" s="163" t="s">
        <v>221</v>
      </c>
      <c r="E428" s="170" t="s">
        <v>1</v>
      </c>
      <c r="F428" s="171" t="s">
        <v>655</v>
      </c>
      <c r="H428" s="172">
        <v>6</v>
      </c>
      <c r="I428" s="173"/>
      <c r="L428" s="169"/>
      <c r="M428" s="174"/>
      <c r="N428" s="175"/>
      <c r="O428" s="175"/>
      <c r="P428" s="175"/>
      <c r="Q428" s="175"/>
      <c r="R428" s="175"/>
      <c r="S428" s="175"/>
      <c r="T428" s="176"/>
      <c r="AT428" s="170" t="s">
        <v>221</v>
      </c>
      <c r="AU428" s="170" t="s">
        <v>84</v>
      </c>
      <c r="AV428" s="13" t="s">
        <v>84</v>
      </c>
      <c r="AW428" s="13" t="s">
        <v>32</v>
      </c>
      <c r="AX428" s="13" t="s">
        <v>76</v>
      </c>
      <c r="AY428" s="170" t="s">
        <v>208</v>
      </c>
    </row>
    <row r="429" spans="1:65" s="13" customFormat="1" ht="11.25">
      <c r="B429" s="169"/>
      <c r="D429" s="163" t="s">
        <v>221</v>
      </c>
      <c r="E429" s="170" t="s">
        <v>1</v>
      </c>
      <c r="F429" s="171" t="s">
        <v>656</v>
      </c>
      <c r="H429" s="172">
        <v>12.76</v>
      </c>
      <c r="I429" s="173"/>
      <c r="L429" s="169"/>
      <c r="M429" s="174"/>
      <c r="N429" s="175"/>
      <c r="O429" s="175"/>
      <c r="P429" s="175"/>
      <c r="Q429" s="175"/>
      <c r="R429" s="175"/>
      <c r="S429" s="175"/>
      <c r="T429" s="176"/>
      <c r="AT429" s="170" t="s">
        <v>221</v>
      </c>
      <c r="AU429" s="170" t="s">
        <v>84</v>
      </c>
      <c r="AV429" s="13" t="s">
        <v>84</v>
      </c>
      <c r="AW429" s="13" t="s">
        <v>32</v>
      </c>
      <c r="AX429" s="13" t="s">
        <v>76</v>
      </c>
      <c r="AY429" s="170" t="s">
        <v>208</v>
      </c>
    </row>
    <row r="430" spans="1:65" s="13" customFormat="1" ht="11.25">
      <c r="B430" s="169"/>
      <c r="D430" s="163" t="s">
        <v>221</v>
      </c>
      <c r="E430" s="170" t="s">
        <v>1</v>
      </c>
      <c r="F430" s="171" t="s">
        <v>657</v>
      </c>
      <c r="H430" s="172">
        <v>4.7850000000000001</v>
      </c>
      <c r="I430" s="173"/>
      <c r="L430" s="169"/>
      <c r="M430" s="174"/>
      <c r="N430" s="175"/>
      <c r="O430" s="175"/>
      <c r="P430" s="175"/>
      <c r="Q430" s="175"/>
      <c r="R430" s="175"/>
      <c r="S430" s="175"/>
      <c r="T430" s="176"/>
      <c r="AT430" s="170" t="s">
        <v>221</v>
      </c>
      <c r="AU430" s="170" t="s">
        <v>84</v>
      </c>
      <c r="AV430" s="13" t="s">
        <v>84</v>
      </c>
      <c r="AW430" s="13" t="s">
        <v>32</v>
      </c>
      <c r="AX430" s="13" t="s">
        <v>76</v>
      </c>
      <c r="AY430" s="170" t="s">
        <v>208</v>
      </c>
    </row>
    <row r="431" spans="1:65" s="14" customFormat="1" ht="11.25">
      <c r="B431" s="177"/>
      <c r="D431" s="163" t="s">
        <v>221</v>
      </c>
      <c r="E431" s="178" t="s">
        <v>1</v>
      </c>
      <c r="F431" s="179" t="s">
        <v>658</v>
      </c>
      <c r="H431" s="178" t="s">
        <v>1</v>
      </c>
      <c r="I431" s="180"/>
      <c r="L431" s="177"/>
      <c r="M431" s="181"/>
      <c r="N431" s="182"/>
      <c r="O431" s="182"/>
      <c r="P431" s="182"/>
      <c r="Q431" s="182"/>
      <c r="R431" s="182"/>
      <c r="S431" s="182"/>
      <c r="T431" s="183"/>
      <c r="AT431" s="178" t="s">
        <v>221</v>
      </c>
      <c r="AU431" s="178" t="s">
        <v>84</v>
      </c>
      <c r="AV431" s="14" t="s">
        <v>82</v>
      </c>
      <c r="AW431" s="14" t="s">
        <v>32</v>
      </c>
      <c r="AX431" s="14" t="s">
        <v>76</v>
      </c>
      <c r="AY431" s="178" t="s">
        <v>208</v>
      </c>
    </row>
    <row r="432" spans="1:65" s="13" customFormat="1" ht="11.25">
      <c r="B432" s="169"/>
      <c r="D432" s="163" t="s">
        <v>221</v>
      </c>
      <c r="E432" s="170" t="s">
        <v>1</v>
      </c>
      <c r="F432" s="171" t="s">
        <v>659</v>
      </c>
      <c r="H432" s="172">
        <v>12.231</v>
      </c>
      <c r="I432" s="173"/>
      <c r="L432" s="169"/>
      <c r="M432" s="174"/>
      <c r="N432" s="175"/>
      <c r="O432" s="175"/>
      <c r="P432" s="175"/>
      <c r="Q432" s="175"/>
      <c r="R432" s="175"/>
      <c r="S432" s="175"/>
      <c r="T432" s="176"/>
      <c r="AT432" s="170" t="s">
        <v>221</v>
      </c>
      <c r="AU432" s="170" t="s">
        <v>84</v>
      </c>
      <c r="AV432" s="13" t="s">
        <v>84</v>
      </c>
      <c r="AW432" s="13" t="s">
        <v>32</v>
      </c>
      <c r="AX432" s="13" t="s">
        <v>76</v>
      </c>
      <c r="AY432" s="170" t="s">
        <v>208</v>
      </c>
    </row>
    <row r="433" spans="1:65" s="13" customFormat="1" ht="11.25">
      <c r="B433" s="169"/>
      <c r="D433" s="163" t="s">
        <v>221</v>
      </c>
      <c r="E433" s="170" t="s">
        <v>1</v>
      </c>
      <c r="F433" s="171" t="s">
        <v>660</v>
      </c>
      <c r="H433" s="172">
        <v>9.1940000000000008</v>
      </c>
      <c r="I433" s="173"/>
      <c r="L433" s="169"/>
      <c r="M433" s="174"/>
      <c r="N433" s="175"/>
      <c r="O433" s="175"/>
      <c r="P433" s="175"/>
      <c r="Q433" s="175"/>
      <c r="R433" s="175"/>
      <c r="S433" s="175"/>
      <c r="T433" s="176"/>
      <c r="AT433" s="170" t="s">
        <v>221</v>
      </c>
      <c r="AU433" s="170" t="s">
        <v>84</v>
      </c>
      <c r="AV433" s="13" t="s">
        <v>84</v>
      </c>
      <c r="AW433" s="13" t="s">
        <v>32</v>
      </c>
      <c r="AX433" s="13" t="s">
        <v>76</v>
      </c>
      <c r="AY433" s="170" t="s">
        <v>208</v>
      </c>
    </row>
    <row r="434" spans="1:65" s="15" customFormat="1" ht="11.25">
      <c r="B434" s="184"/>
      <c r="D434" s="163" t="s">
        <v>221</v>
      </c>
      <c r="E434" s="185" t="s">
        <v>1</v>
      </c>
      <c r="F434" s="186" t="s">
        <v>233</v>
      </c>
      <c r="H434" s="187">
        <v>96.12</v>
      </c>
      <c r="I434" s="188"/>
      <c r="L434" s="184"/>
      <c r="M434" s="189"/>
      <c r="N434" s="190"/>
      <c r="O434" s="190"/>
      <c r="P434" s="190"/>
      <c r="Q434" s="190"/>
      <c r="R434" s="190"/>
      <c r="S434" s="190"/>
      <c r="T434" s="191"/>
      <c r="AT434" s="185" t="s">
        <v>221</v>
      </c>
      <c r="AU434" s="185" t="s">
        <v>84</v>
      </c>
      <c r="AV434" s="15" t="s">
        <v>215</v>
      </c>
      <c r="AW434" s="15" t="s">
        <v>32</v>
      </c>
      <c r="AX434" s="15" t="s">
        <v>82</v>
      </c>
      <c r="AY434" s="185" t="s">
        <v>208</v>
      </c>
    </row>
    <row r="435" spans="1:65" s="2" customFormat="1" ht="16.5" customHeight="1">
      <c r="A435" s="33"/>
      <c r="B435" s="149"/>
      <c r="C435" s="150" t="s">
        <v>661</v>
      </c>
      <c r="D435" s="150" t="s">
        <v>210</v>
      </c>
      <c r="E435" s="151" t="s">
        <v>662</v>
      </c>
      <c r="F435" s="152" t="s">
        <v>663</v>
      </c>
      <c r="G435" s="153" t="s">
        <v>213</v>
      </c>
      <c r="H435" s="154">
        <v>96.12</v>
      </c>
      <c r="I435" s="155"/>
      <c r="J435" s="156">
        <f>ROUND(I435*H435,2)</f>
        <v>0</v>
      </c>
      <c r="K435" s="152" t="s">
        <v>214</v>
      </c>
      <c r="L435" s="34"/>
      <c r="M435" s="157" t="s">
        <v>1</v>
      </c>
      <c r="N435" s="158" t="s">
        <v>41</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215</v>
      </c>
      <c r="AT435" s="161" t="s">
        <v>210</v>
      </c>
      <c r="AU435" s="161" t="s">
        <v>84</v>
      </c>
      <c r="AY435" s="18" t="s">
        <v>208</v>
      </c>
      <c r="BE435" s="162">
        <f>IF(N435="základní",J435,0)</f>
        <v>0</v>
      </c>
      <c r="BF435" s="162">
        <f>IF(N435="snížená",J435,0)</f>
        <v>0</v>
      </c>
      <c r="BG435" s="162">
        <f>IF(N435="zákl. přenesená",J435,0)</f>
        <v>0</v>
      </c>
      <c r="BH435" s="162">
        <f>IF(N435="sníž. přenesená",J435,0)</f>
        <v>0</v>
      </c>
      <c r="BI435" s="162">
        <f>IF(N435="nulová",J435,0)</f>
        <v>0</v>
      </c>
      <c r="BJ435" s="18" t="s">
        <v>82</v>
      </c>
      <c r="BK435" s="162">
        <f>ROUND(I435*H435,2)</f>
        <v>0</v>
      </c>
      <c r="BL435" s="18" t="s">
        <v>215</v>
      </c>
      <c r="BM435" s="161" t="s">
        <v>664</v>
      </c>
    </row>
    <row r="436" spans="1:65" s="2" customFormat="1" ht="11.25">
      <c r="A436" s="33"/>
      <c r="B436" s="34"/>
      <c r="C436" s="33"/>
      <c r="D436" s="163" t="s">
        <v>217</v>
      </c>
      <c r="E436" s="33"/>
      <c r="F436" s="164" t="s">
        <v>665</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217</v>
      </c>
      <c r="AU436" s="18" t="s">
        <v>84</v>
      </c>
    </row>
    <row r="437" spans="1:65" s="2" customFormat="1" ht="21.75" customHeight="1">
      <c r="A437" s="33"/>
      <c r="B437" s="149"/>
      <c r="C437" s="150" t="s">
        <v>666</v>
      </c>
      <c r="D437" s="150" t="s">
        <v>210</v>
      </c>
      <c r="E437" s="151" t="s">
        <v>667</v>
      </c>
      <c r="F437" s="152" t="s">
        <v>668</v>
      </c>
      <c r="G437" s="153" t="s">
        <v>253</v>
      </c>
      <c r="H437" s="154">
        <v>0.749</v>
      </c>
      <c r="I437" s="155"/>
      <c r="J437" s="156">
        <f>ROUND(I437*H437,2)</f>
        <v>0</v>
      </c>
      <c r="K437" s="152" t="s">
        <v>214</v>
      </c>
      <c r="L437" s="34"/>
      <c r="M437" s="157" t="s">
        <v>1</v>
      </c>
      <c r="N437" s="158" t="s">
        <v>41</v>
      </c>
      <c r="O437" s="59"/>
      <c r="P437" s="159">
        <f>O437*H437</f>
        <v>0</v>
      </c>
      <c r="Q437" s="159">
        <v>1.0606199999999999</v>
      </c>
      <c r="R437" s="159">
        <f>Q437*H437</f>
        <v>0.79440437999999991</v>
      </c>
      <c r="S437" s="159">
        <v>0</v>
      </c>
      <c r="T437" s="160">
        <f>S437*H437</f>
        <v>0</v>
      </c>
      <c r="U437" s="33"/>
      <c r="V437" s="33"/>
      <c r="W437" s="33"/>
      <c r="X437" s="33"/>
      <c r="Y437" s="33"/>
      <c r="Z437" s="33"/>
      <c r="AA437" s="33"/>
      <c r="AB437" s="33"/>
      <c r="AC437" s="33"/>
      <c r="AD437" s="33"/>
      <c r="AE437" s="33"/>
      <c r="AR437" s="161" t="s">
        <v>215</v>
      </c>
      <c r="AT437" s="161" t="s">
        <v>210</v>
      </c>
      <c r="AU437" s="161" t="s">
        <v>84</v>
      </c>
      <c r="AY437" s="18" t="s">
        <v>208</v>
      </c>
      <c r="BE437" s="162">
        <f>IF(N437="základní",J437,0)</f>
        <v>0</v>
      </c>
      <c r="BF437" s="162">
        <f>IF(N437="snížená",J437,0)</f>
        <v>0</v>
      </c>
      <c r="BG437" s="162">
        <f>IF(N437="zákl. přenesená",J437,0)</f>
        <v>0</v>
      </c>
      <c r="BH437" s="162">
        <f>IF(N437="sníž. přenesená",J437,0)</f>
        <v>0</v>
      </c>
      <c r="BI437" s="162">
        <f>IF(N437="nulová",J437,0)</f>
        <v>0</v>
      </c>
      <c r="BJ437" s="18" t="s">
        <v>82</v>
      </c>
      <c r="BK437" s="162">
        <f>ROUND(I437*H437,2)</f>
        <v>0</v>
      </c>
      <c r="BL437" s="18" t="s">
        <v>215</v>
      </c>
      <c r="BM437" s="161" t="s">
        <v>669</v>
      </c>
    </row>
    <row r="438" spans="1:65" s="2" customFormat="1" ht="11.25">
      <c r="A438" s="33"/>
      <c r="B438" s="34"/>
      <c r="C438" s="33"/>
      <c r="D438" s="163" t="s">
        <v>217</v>
      </c>
      <c r="E438" s="33"/>
      <c r="F438" s="164" t="s">
        <v>670</v>
      </c>
      <c r="G438" s="33"/>
      <c r="H438" s="33"/>
      <c r="I438" s="165"/>
      <c r="J438" s="33"/>
      <c r="K438" s="33"/>
      <c r="L438" s="34"/>
      <c r="M438" s="166"/>
      <c r="N438" s="167"/>
      <c r="O438" s="59"/>
      <c r="P438" s="59"/>
      <c r="Q438" s="59"/>
      <c r="R438" s="59"/>
      <c r="S438" s="59"/>
      <c r="T438" s="60"/>
      <c r="U438" s="33"/>
      <c r="V438" s="33"/>
      <c r="W438" s="33"/>
      <c r="X438" s="33"/>
      <c r="Y438" s="33"/>
      <c r="Z438" s="33"/>
      <c r="AA438" s="33"/>
      <c r="AB438" s="33"/>
      <c r="AC438" s="33"/>
      <c r="AD438" s="33"/>
      <c r="AE438" s="33"/>
      <c r="AT438" s="18" t="s">
        <v>217</v>
      </c>
      <c r="AU438" s="18" t="s">
        <v>84</v>
      </c>
    </row>
    <row r="439" spans="1:65" s="2" customFormat="1" ht="39">
      <c r="A439" s="33"/>
      <c r="B439" s="34"/>
      <c r="C439" s="33"/>
      <c r="D439" s="163" t="s">
        <v>219</v>
      </c>
      <c r="E439" s="33"/>
      <c r="F439" s="168" t="s">
        <v>618</v>
      </c>
      <c r="G439" s="33"/>
      <c r="H439" s="33"/>
      <c r="I439" s="165"/>
      <c r="J439" s="33"/>
      <c r="K439" s="33"/>
      <c r="L439" s="34"/>
      <c r="M439" s="166"/>
      <c r="N439" s="167"/>
      <c r="O439" s="59"/>
      <c r="P439" s="59"/>
      <c r="Q439" s="59"/>
      <c r="R439" s="59"/>
      <c r="S439" s="59"/>
      <c r="T439" s="60"/>
      <c r="U439" s="33"/>
      <c r="V439" s="33"/>
      <c r="W439" s="33"/>
      <c r="X439" s="33"/>
      <c r="Y439" s="33"/>
      <c r="Z439" s="33"/>
      <c r="AA439" s="33"/>
      <c r="AB439" s="33"/>
      <c r="AC439" s="33"/>
      <c r="AD439" s="33"/>
      <c r="AE439" s="33"/>
      <c r="AT439" s="18" t="s">
        <v>219</v>
      </c>
      <c r="AU439" s="18" t="s">
        <v>84</v>
      </c>
    </row>
    <row r="440" spans="1:65" s="14" customFormat="1" ht="11.25">
      <c r="B440" s="177"/>
      <c r="D440" s="163" t="s">
        <v>221</v>
      </c>
      <c r="E440" s="178" t="s">
        <v>1</v>
      </c>
      <c r="F440" s="179" t="s">
        <v>623</v>
      </c>
      <c r="H440" s="178" t="s">
        <v>1</v>
      </c>
      <c r="I440" s="180"/>
      <c r="L440" s="177"/>
      <c r="M440" s="181"/>
      <c r="N440" s="182"/>
      <c r="O440" s="182"/>
      <c r="P440" s="182"/>
      <c r="Q440" s="182"/>
      <c r="R440" s="182"/>
      <c r="S440" s="182"/>
      <c r="T440" s="183"/>
      <c r="AT440" s="178" t="s">
        <v>221</v>
      </c>
      <c r="AU440" s="178" t="s">
        <v>84</v>
      </c>
      <c r="AV440" s="14" t="s">
        <v>82</v>
      </c>
      <c r="AW440" s="14" t="s">
        <v>32</v>
      </c>
      <c r="AX440" s="14" t="s">
        <v>76</v>
      </c>
      <c r="AY440" s="178" t="s">
        <v>208</v>
      </c>
    </row>
    <row r="441" spans="1:65" s="13" customFormat="1" ht="11.25">
      <c r="B441" s="169"/>
      <c r="D441" s="163" t="s">
        <v>221</v>
      </c>
      <c r="E441" s="170" t="s">
        <v>1</v>
      </c>
      <c r="F441" s="171" t="s">
        <v>671</v>
      </c>
      <c r="H441" s="172">
        <v>0.749</v>
      </c>
      <c r="I441" s="173"/>
      <c r="L441" s="169"/>
      <c r="M441" s="174"/>
      <c r="N441" s="175"/>
      <c r="O441" s="175"/>
      <c r="P441" s="175"/>
      <c r="Q441" s="175"/>
      <c r="R441" s="175"/>
      <c r="S441" s="175"/>
      <c r="T441" s="176"/>
      <c r="AT441" s="170" t="s">
        <v>221</v>
      </c>
      <c r="AU441" s="170" t="s">
        <v>84</v>
      </c>
      <c r="AV441" s="13" t="s">
        <v>84</v>
      </c>
      <c r="AW441" s="13" t="s">
        <v>32</v>
      </c>
      <c r="AX441" s="13" t="s">
        <v>82</v>
      </c>
      <c r="AY441" s="170" t="s">
        <v>208</v>
      </c>
    </row>
    <row r="442" spans="1:65" s="2" customFormat="1" ht="16.5" customHeight="1">
      <c r="A442" s="33"/>
      <c r="B442" s="149"/>
      <c r="C442" s="150" t="s">
        <v>672</v>
      </c>
      <c r="D442" s="150" t="s">
        <v>210</v>
      </c>
      <c r="E442" s="151" t="s">
        <v>673</v>
      </c>
      <c r="F442" s="152" t="s">
        <v>674</v>
      </c>
      <c r="G442" s="153" t="s">
        <v>253</v>
      </c>
      <c r="H442" s="154">
        <v>10.856999999999999</v>
      </c>
      <c r="I442" s="155"/>
      <c r="J442" s="156">
        <f>ROUND(I442*H442,2)</f>
        <v>0</v>
      </c>
      <c r="K442" s="152" t="s">
        <v>214</v>
      </c>
      <c r="L442" s="34"/>
      <c r="M442" s="157" t="s">
        <v>1</v>
      </c>
      <c r="N442" s="158" t="s">
        <v>41</v>
      </c>
      <c r="O442" s="59"/>
      <c r="P442" s="159">
        <f>O442*H442</f>
        <v>0</v>
      </c>
      <c r="Q442" s="159">
        <v>1.06277</v>
      </c>
      <c r="R442" s="159">
        <f>Q442*H442</f>
        <v>11.53849389</v>
      </c>
      <c r="S442" s="159">
        <v>0</v>
      </c>
      <c r="T442" s="160">
        <f>S442*H442</f>
        <v>0</v>
      </c>
      <c r="U442" s="33"/>
      <c r="V442" s="33"/>
      <c r="W442" s="33"/>
      <c r="X442" s="33"/>
      <c r="Y442" s="33"/>
      <c r="Z442" s="33"/>
      <c r="AA442" s="33"/>
      <c r="AB442" s="33"/>
      <c r="AC442" s="33"/>
      <c r="AD442" s="33"/>
      <c r="AE442" s="33"/>
      <c r="AR442" s="161" t="s">
        <v>215</v>
      </c>
      <c r="AT442" s="161" t="s">
        <v>210</v>
      </c>
      <c r="AU442" s="161" t="s">
        <v>84</v>
      </c>
      <c r="AY442" s="18" t="s">
        <v>208</v>
      </c>
      <c r="BE442" s="162">
        <f>IF(N442="základní",J442,0)</f>
        <v>0</v>
      </c>
      <c r="BF442" s="162">
        <f>IF(N442="snížená",J442,0)</f>
        <v>0</v>
      </c>
      <c r="BG442" s="162">
        <f>IF(N442="zákl. přenesená",J442,0)</f>
        <v>0</v>
      </c>
      <c r="BH442" s="162">
        <f>IF(N442="sníž. přenesená",J442,0)</f>
        <v>0</v>
      </c>
      <c r="BI442" s="162">
        <f>IF(N442="nulová",J442,0)</f>
        <v>0</v>
      </c>
      <c r="BJ442" s="18" t="s">
        <v>82</v>
      </c>
      <c r="BK442" s="162">
        <f>ROUND(I442*H442,2)</f>
        <v>0</v>
      </c>
      <c r="BL442" s="18" t="s">
        <v>215</v>
      </c>
      <c r="BM442" s="161" t="s">
        <v>675</v>
      </c>
    </row>
    <row r="443" spans="1:65" s="2" customFormat="1" ht="11.25">
      <c r="A443" s="33"/>
      <c r="B443" s="34"/>
      <c r="C443" s="33"/>
      <c r="D443" s="163" t="s">
        <v>217</v>
      </c>
      <c r="E443" s="33"/>
      <c r="F443" s="164" t="s">
        <v>676</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217</v>
      </c>
      <c r="AU443" s="18" t="s">
        <v>84</v>
      </c>
    </row>
    <row r="444" spans="1:65" s="2" customFormat="1" ht="39">
      <c r="A444" s="33"/>
      <c r="B444" s="34"/>
      <c r="C444" s="33"/>
      <c r="D444" s="163" t="s">
        <v>219</v>
      </c>
      <c r="E444" s="33"/>
      <c r="F444" s="168" t="s">
        <v>618</v>
      </c>
      <c r="G444" s="33"/>
      <c r="H444" s="33"/>
      <c r="I444" s="165"/>
      <c r="J444" s="33"/>
      <c r="K444" s="33"/>
      <c r="L444" s="34"/>
      <c r="M444" s="166"/>
      <c r="N444" s="167"/>
      <c r="O444" s="59"/>
      <c r="P444" s="59"/>
      <c r="Q444" s="59"/>
      <c r="R444" s="59"/>
      <c r="S444" s="59"/>
      <c r="T444" s="60"/>
      <c r="U444" s="33"/>
      <c r="V444" s="33"/>
      <c r="W444" s="33"/>
      <c r="X444" s="33"/>
      <c r="Y444" s="33"/>
      <c r="Z444" s="33"/>
      <c r="AA444" s="33"/>
      <c r="AB444" s="33"/>
      <c r="AC444" s="33"/>
      <c r="AD444" s="33"/>
      <c r="AE444" s="33"/>
      <c r="AT444" s="18" t="s">
        <v>219</v>
      </c>
      <c r="AU444" s="18" t="s">
        <v>84</v>
      </c>
    </row>
    <row r="445" spans="1:65" s="14" customFormat="1" ht="11.25">
      <c r="B445" s="177"/>
      <c r="D445" s="163" t="s">
        <v>221</v>
      </c>
      <c r="E445" s="178" t="s">
        <v>1</v>
      </c>
      <c r="F445" s="179" t="s">
        <v>623</v>
      </c>
      <c r="H445" s="178" t="s">
        <v>1</v>
      </c>
      <c r="I445" s="180"/>
      <c r="L445" s="177"/>
      <c r="M445" s="181"/>
      <c r="N445" s="182"/>
      <c r="O445" s="182"/>
      <c r="P445" s="182"/>
      <c r="Q445" s="182"/>
      <c r="R445" s="182"/>
      <c r="S445" s="182"/>
      <c r="T445" s="183"/>
      <c r="AT445" s="178" t="s">
        <v>221</v>
      </c>
      <c r="AU445" s="178" t="s">
        <v>84</v>
      </c>
      <c r="AV445" s="14" t="s">
        <v>82</v>
      </c>
      <c r="AW445" s="14" t="s">
        <v>32</v>
      </c>
      <c r="AX445" s="14" t="s">
        <v>76</v>
      </c>
      <c r="AY445" s="178" t="s">
        <v>208</v>
      </c>
    </row>
    <row r="446" spans="1:65" s="13" customFormat="1" ht="11.25">
      <c r="B446" s="169"/>
      <c r="D446" s="163" t="s">
        <v>221</v>
      </c>
      <c r="E446" s="170" t="s">
        <v>1</v>
      </c>
      <c r="F446" s="171" t="s">
        <v>677</v>
      </c>
      <c r="H446" s="172">
        <v>1</v>
      </c>
      <c r="I446" s="173"/>
      <c r="L446" s="169"/>
      <c r="M446" s="174"/>
      <c r="N446" s="175"/>
      <c r="O446" s="175"/>
      <c r="P446" s="175"/>
      <c r="Q446" s="175"/>
      <c r="R446" s="175"/>
      <c r="S446" s="175"/>
      <c r="T446" s="176"/>
      <c r="AT446" s="170" t="s">
        <v>221</v>
      </c>
      <c r="AU446" s="170" t="s">
        <v>84</v>
      </c>
      <c r="AV446" s="13" t="s">
        <v>84</v>
      </c>
      <c r="AW446" s="13" t="s">
        <v>32</v>
      </c>
      <c r="AX446" s="13" t="s">
        <v>76</v>
      </c>
      <c r="AY446" s="170" t="s">
        <v>208</v>
      </c>
    </row>
    <row r="447" spans="1:65" s="14" customFormat="1" ht="11.25">
      <c r="B447" s="177"/>
      <c r="D447" s="163" t="s">
        <v>221</v>
      </c>
      <c r="E447" s="178" t="s">
        <v>1</v>
      </c>
      <c r="F447" s="179" t="s">
        <v>626</v>
      </c>
      <c r="H447" s="178" t="s">
        <v>1</v>
      </c>
      <c r="I447" s="180"/>
      <c r="L447" s="177"/>
      <c r="M447" s="181"/>
      <c r="N447" s="182"/>
      <c r="O447" s="182"/>
      <c r="P447" s="182"/>
      <c r="Q447" s="182"/>
      <c r="R447" s="182"/>
      <c r="S447" s="182"/>
      <c r="T447" s="183"/>
      <c r="AT447" s="178" t="s">
        <v>221</v>
      </c>
      <c r="AU447" s="178" t="s">
        <v>84</v>
      </c>
      <c r="AV447" s="14" t="s">
        <v>82</v>
      </c>
      <c r="AW447" s="14" t="s">
        <v>32</v>
      </c>
      <c r="AX447" s="14" t="s">
        <v>76</v>
      </c>
      <c r="AY447" s="178" t="s">
        <v>208</v>
      </c>
    </row>
    <row r="448" spans="1:65" s="13" customFormat="1" ht="11.25">
      <c r="B448" s="169"/>
      <c r="D448" s="163" t="s">
        <v>221</v>
      </c>
      <c r="E448" s="170" t="s">
        <v>1</v>
      </c>
      <c r="F448" s="171" t="s">
        <v>678</v>
      </c>
      <c r="H448" s="172">
        <v>9.8569999999999993</v>
      </c>
      <c r="I448" s="173"/>
      <c r="L448" s="169"/>
      <c r="M448" s="174"/>
      <c r="N448" s="175"/>
      <c r="O448" s="175"/>
      <c r="P448" s="175"/>
      <c r="Q448" s="175"/>
      <c r="R448" s="175"/>
      <c r="S448" s="175"/>
      <c r="T448" s="176"/>
      <c r="AT448" s="170" t="s">
        <v>221</v>
      </c>
      <c r="AU448" s="170" t="s">
        <v>84</v>
      </c>
      <c r="AV448" s="13" t="s">
        <v>84</v>
      </c>
      <c r="AW448" s="13" t="s">
        <v>32</v>
      </c>
      <c r="AX448" s="13" t="s">
        <v>76</v>
      </c>
      <c r="AY448" s="170" t="s">
        <v>208</v>
      </c>
    </row>
    <row r="449" spans="1:65" s="15" customFormat="1" ht="11.25">
      <c r="B449" s="184"/>
      <c r="D449" s="163" t="s">
        <v>221</v>
      </c>
      <c r="E449" s="185" t="s">
        <v>1</v>
      </c>
      <c r="F449" s="186" t="s">
        <v>233</v>
      </c>
      <c r="H449" s="187">
        <v>10.856999999999999</v>
      </c>
      <c r="I449" s="188"/>
      <c r="L449" s="184"/>
      <c r="M449" s="189"/>
      <c r="N449" s="190"/>
      <c r="O449" s="190"/>
      <c r="P449" s="190"/>
      <c r="Q449" s="190"/>
      <c r="R449" s="190"/>
      <c r="S449" s="190"/>
      <c r="T449" s="191"/>
      <c r="AT449" s="185" t="s">
        <v>221</v>
      </c>
      <c r="AU449" s="185" t="s">
        <v>84</v>
      </c>
      <c r="AV449" s="15" t="s">
        <v>215</v>
      </c>
      <c r="AW449" s="15" t="s">
        <v>32</v>
      </c>
      <c r="AX449" s="15" t="s">
        <v>82</v>
      </c>
      <c r="AY449" s="185" t="s">
        <v>208</v>
      </c>
    </row>
    <row r="450" spans="1:65" s="2" customFormat="1" ht="24.2" customHeight="1">
      <c r="A450" s="33"/>
      <c r="B450" s="149"/>
      <c r="C450" s="150" t="s">
        <v>679</v>
      </c>
      <c r="D450" s="150" t="s">
        <v>210</v>
      </c>
      <c r="E450" s="151" t="s">
        <v>680</v>
      </c>
      <c r="F450" s="152" t="s">
        <v>681</v>
      </c>
      <c r="G450" s="153" t="s">
        <v>225</v>
      </c>
      <c r="H450" s="154">
        <v>4.3220000000000001</v>
      </c>
      <c r="I450" s="155"/>
      <c r="J450" s="156">
        <f>ROUND(I450*H450,2)</f>
        <v>0</v>
      </c>
      <c r="K450" s="152" t="s">
        <v>214</v>
      </c>
      <c r="L450" s="34"/>
      <c r="M450" s="157" t="s">
        <v>1</v>
      </c>
      <c r="N450" s="158" t="s">
        <v>41</v>
      </c>
      <c r="O450" s="59"/>
      <c r="P450" s="159">
        <f>O450*H450</f>
        <v>0</v>
      </c>
      <c r="Q450" s="159">
        <v>2.5018699999999998</v>
      </c>
      <c r="R450" s="159">
        <f>Q450*H450</f>
        <v>10.813082139999999</v>
      </c>
      <c r="S450" s="159">
        <v>0</v>
      </c>
      <c r="T450" s="160">
        <f>S450*H450</f>
        <v>0</v>
      </c>
      <c r="U450" s="33"/>
      <c r="V450" s="33"/>
      <c r="W450" s="33"/>
      <c r="X450" s="33"/>
      <c r="Y450" s="33"/>
      <c r="Z450" s="33"/>
      <c r="AA450" s="33"/>
      <c r="AB450" s="33"/>
      <c r="AC450" s="33"/>
      <c r="AD450" s="33"/>
      <c r="AE450" s="33"/>
      <c r="AR450" s="161" t="s">
        <v>215</v>
      </c>
      <c r="AT450" s="161" t="s">
        <v>210</v>
      </c>
      <c r="AU450" s="161" t="s">
        <v>84</v>
      </c>
      <c r="AY450" s="18" t="s">
        <v>208</v>
      </c>
      <c r="BE450" s="162">
        <f>IF(N450="základní",J450,0)</f>
        <v>0</v>
      </c>
      <c r="BF450" s="162">
        <f>IF(N450="snížená",J450,0)</f>
        <v>0</v>
      </c>
      <c r="BG450" s="162">
        <f>IF(N450="zákl. přenesená",J450,0)</f>
        <v>0</v>
      </c>
      <c r="BH450" s="162">
        <f>IF(N450="sníž. přenesená",J450,0)</f>
        <v>0</v>
      </c>
      <c r="BI450" s="162">
        <f>IF(N450="nulová",J450,0)</f>
        <v>0</v>
      </c>
      <c r="BJ450" s="18" t="s">
        <v>82</v>
      </c>
      <c r="BK450" s="162">
        <f>ROUND(I450*H450,2)</f>
        <v>0</v>
      </c>
      <c r="BL450" s="18" t="s">
        <v>215</v>
      </c>
      <c r="BM450" s="161" t="s">
        <v>682</v>
      </c>
    </row>
    <row r="451" spans="1:65" s="2" customFormat="1" ht="19.5">
      <c r="A451" s="33"/>
      <c r="B451" s="34"/>
      <c r="C451" s="33"/>
      <c r="D451" s="163" t="s">
        <v>217</v>
      </c>
      <c r="E451" s="33"/>
      <c r="F451" s="164" t="s">
        <v>683</v>
      </c>
      <c r="G451" s="33"/>
      <c r="H451" s="33"/>
      <c r="I451" s="165"/>
      <c r="J451" s="33"/>
      <c r="K451" s="33"/>
      <c r="L451" s="34"/>
      <c r="M451" s="166"/>
      <c r="N451" s="167"/>
      <c r="O451" s="59"/>
      <c r="P451" s="59"/>
      <c r="Q451" s="59"/>
      <c r="R451" s="59"/>
      <c r="S451" s="59"/>
      <c r="T451" s="60"/>
      <c r="U451" s="33"/>
      <c r="V451" s="33"/>
      <c r="W451" s="33"/>
      <c r="X451" s="33"/>
      <c r="Y451" s="33"/>
      <c r="Z451" s="33"/>
      <c r="AA451" s="33"/>
      <c r="AB451" s="33"/>
      <c r="AC451" s="33"/>
      <c r="AD451" s="33"/>
      <c r="AE451" s="33"/>
      <c r="AT451" s="18" t="s">
        <v>217</v>
      </c>
      <c r="AU451" s="18" t="s">
        <v>84</v>
      </c>
    </row>
    <row r="452" spans="1:65" s="2" customFormat="1" ht="39">
      <c r="A452" s="33"/>
      <c r="B452" s="34"/>
      <c r="C452" s="33"/>
      <c r="D452" s="163" t="s">
        <v>219</v>
      </c>
      <c r="E452" s="33"/>
      <c r="F452" s="168" t="s">
        <v>618</v>
      </c>
      <c r="G452" s="33"/>
      <c r="H452" s="33"/>
      <c r="I452" s="165"/>
      <c r="J452" s="33"/>
      <c r="K452" s="33"/>
      <c r="L452" s="34"/>
      <c r="M452" s="166"/>
      <c r="N452" s="167"/>
      <c r="O452" s="59"/>
      <c r="P452" s="59"/>
      <c r="Q452" s="59"/>
      <c r="R452" s="59"/>
      <c r="S452" s="59"/>
      <c r="T452" s="60"/>
      <c r="U452" s="33"/>
      <c r="V452" s="33"/>
      <c r="W452" s="33"/>
      <c r="X452" s="33"/>
      <c r="Y452" s="33"/>
      <c r="Z452" s="33"/>
      <c r="AA452" s="33"/>
      <c r="AB452" s="33"/>
      <c r="AC452" s="33"/>
      <c r="AD452" s="33"/>
      <c r="AE452" s="33"/>
      <c r="AT452" s="18" t="s">
        <v>219</v>
      </c>
      <c r="AU452" s="18" t="s">
        <v>84</v>
      </c>
    </row>
    <row r="453" spans="1:65" s="14" customFormat="1" ht="11.25">
      <c r="B453" s="177"/>
      <c r="D453" s="163" t="s">
        <v>221</v>
      </c>
      <c r="E453" s="178" t="s">
        <v>1</v>
      </c>
      <c r="F453" s="179" t="s">
        <v>619</v>
      </c>
      <c r="H453" s="178" t="s">
        <v>1</v>
      </c>
      <c r="I453" s="180"/>
      <c r="L453" s="177"/>
      <c r="M453" s="181"/>
      <c r="N453" s="182"/>
      <c r="O453" s="182"/>
      <c r="P453" s="182"/>
      <c r="Q453" s="182"/>
      <c r="R453" s="182"/>
      <c r="S453" s="182"/>
      <c r="T453" s="183"/>
      <c r="AT453" s="178" t="s">
        <v>221</v>
      </c>
      <c r="AU453" s="178" t="s">
        <v>84</v>
      </c>
      <c r="AV453" s="14" t="s">
        <v>82</v>
      </c>
      <c r="AW453" s="14" t="s">
        <v>32</v>
      </c>
      <c r="AX453" s="14" t="s">
        <v>76</v>
      </c>
      <c r="AY453" s="178" t="s">
        <v>208</v>
      </c>
    </row>
    <row r="454" spans="1:65" s="14" customFormat="1" ht="11.25">
      <c r="B454" s="177"/>
      <c r="D454" s="163" t="s">
        <v>221</v>
      </c>
      <c r="E454" s="178" t="s">
        <v>1</v>
      </c>
      <c r="F454" s="179" t="s">
        <v>684</v>
      </c>
      <c r="H454" s="178" t="s">
        <v>1</v>
      </c>
      <c r="I454" s="180"/>
      <c r="L454" s="177"/>
      <c r="M454" s="181"/>
      <c r="N454" s="182"/>
      <c r="O454" s="182"/>
      <c r="P454" s="182"/>
      <c r="Q454" s="182"/>
      <c r="R454" s="182"/>
      <c r="S454" s="182"/>
      <c r="T454" s="183"/>
      <c r="AT454" s="178" t="s">
        <v>221</v>
      </c>
      <c r="AU454" s="178" t="s">
        <v>84</v>
      </c>
      <c r="AV454" s="14" t="s">
        <v>82</v>
      </c>
      <c r="AW454" s="14" t="s">
        <v>32</v>
      </c>
      <c r="AX454" s="14" t="s">
        <v>76</v>
      </c>
      <c r="AY454" s="178" t="s">
        <v>208</v>
      </c>
    </row>
    <row r="455" spans="1:65" s="13" customFormat="1" ht="11.25">
      <c r="B455" s="169"/>
      <c r="D455" s="163" t="s">
        <v>221</v>
      </c>
      <c r="E455" s="170" t="s">
        <v>1</v>
      </c>
      <c r="F455" s="171" t="s">
        <v>685</v>
      </c>
      <c r="H455" s="172">
        <v>4.3220000000000001</v>
      </c>
      <c r="I455" s="173"/>
      <c r="L455" s="169"/>
      <c r="M455" s="174"/>
      <c r="N455" s="175"/>
      <c r="O455" s="175"/>
      <c r="P455" s="175"/>
      <c r="Q455" s="175"/>
      <c r="R455" s="175"/>
      <c r="S455" s="175"/>
      <c r="T455" s="176"/>
      <c r="AT455" s="170" t="s">
        <v>221</v>
      </c>
      <c r="AU455" s="170" t="s">
        <v>84</v>
      </c>
      <c r="AV455" s="13" t="s">
        <v>84</v>
      </c>
      <c r="AW455" s="13" t="s">
        <v>32</v>
      </c>
      <c r="AX455" s="13" t="s">
        <v>82</v>
      </c>
      <c r="AY455" s="170" t="s">
        <v>208</v>
      </c>
    </row>
    <row r="456" spans="1:65" s="2" customFormat="1" ht="16.5" customHeight="1">
      <c r="A456" s="33"/>
      <c r="B456" s="149"/>
      <c r="C456" s="150" t="s">
        <v>686</v>
      </c>
      <c r="D456" s="150" t="s">
        <v>210</v>
      </c>
      <c r="E456" s="151" t="s">
        <v>687</v>
      </c>
      <c r="F456" s="152" t="s">
        <v>688</v>
      </c>
      <c r="G456" s="153" t="s">
        <v>213</v>
      </c>
      <c r="H456" s="154">
        <v>19.866</v>
      </c>
      <c r="I456" s="155"/>
      <c r="J456" s="156">
        <f>ROUND(I456*H456,2)</f>
        <v>0</v>
      </c>
      <c r="K456" s="152" t="s">
        <v>214</v>
      </c>
      <c r="L456" s="34"/>
      <c r="M456" s="157" t="s">
        <v>1</v>
      </c>
      <c r="N456" s="158" t="s">
        <v>41</v>
      </c>
      <c r="O456" s="59"/>
      <c r="P456" s="159">
        <f>O456*H456</f>
        <v>0</v>
      </c>
      <c r="Q456" s="159">
        <v>2.6900000000000001E-3</v>
      </c>
      <c r="R456" s="159">
        <f>Q456*H456</f>
        <v>5.3439540000000001E-2</v>
      </c>
      <c r="S456" s="159">
        <v>0</v>
      </c>
      <c r="T456" s="160">
        <f>S456*H456</f>
        <v>0</v>
      </c>
      <c r="U456" s="33"/>
      <c r="V456" s="33"/>
      <c r="W456" s="33"/>
      <c r="X456" s="33"/>
      <c r="Y456" s="33"/>
      <c r="Z456" s="33"/>
      <c r="AA456" s="33"/>
      <c r="AB456" s="33"/>
      <c r="AC456" s="33"/>
      <c r="AD456" s="33"/>
      <c r="AE456" s="33"/>
      <c r="AR456" s="161" t="s">
        <v>215</v>
      </c>
      <c r="AT456" s="161" t="s">
        <v>210</v>
      </c>
      <c r="AU456" s="161" t="s">
        <v>84</v>
      </c>
      <c r="AY456" s="18" t="s">
        <v>208</v>
      </c>
      <c r="BE456" s="162">
        <f>IF(N456="základní",J456,0)</f>
        <v>0</v>
      </c>
      <c r="BF456" s="162">
        <f>IF(N456="snížená",J456,0)</f>
        <v>0</v>
      </c>
      <c r="BG456" s="162">
        <f>IF(N456="zákl. přenesená",J456,0)</f>
        <v>0</v>
      </c>
      <c r="BH456" s="162">
        <f>IF(N456="sníž. přenesená",J456,0)</f>
        <v>0</v>
      </c>
      <c r="BI456" s="162">
        <f>IF(N456="nulová",J456,0)</f>
        <v>0</v>
      </c>
      <c r="BJ456" s="18" t="s">
        <v>82</v>
      </c>
      <c r="BK456" s="162">
        <f>ROUND(I456*H456,2)</f>
        <v>0</v>
      </c>
      <c r="BL456" s="18" t="s">
        <v>215</v>
      </c>
      <c r="BM456" s="161" t="s">
        <v>689</v>
      </c>
    </row>
    <row r="457" spans="1:65" s="2" customFormat="1" ht="11.25">
      <c r="A457" s="33"/>
      <c r="B457" s="34"/>
      <c r="C457" s="33"/>
      <c r="D457" s="163" t="s">
        <v>217</v>
      </c>
      <c r="E457" s="33"/>
      <c r="F457" s="164" t="s">
        <v>690</v>
      </c>
      <c r="G457" s="33"/>
      <c r="H457" s="33"/>
      <c r="I457" s="165"/>
      <c r="J457" s="33"/>
      <c r="K457" s="33"/>
      <c r="L457" s="34"/>
      <c r="M457" s="166"/>
      <c r="N457" s="167"/>
      <c r="O457" s="59"/>
      <c r="P457" s="59"/>
      <c r="Q457" s="59"/>
      <c r="R457" s="59"/>
      <c r="S457" s="59"/>
      <c r="T457" s="60"/>
      <c r="U457" s="33"/>
      <c r="V457" s="33"/>
      <c r="W457" s="33"/>
      <c r="X457" s="33"/>
      <c r="Y457" s="33"/>
      <c r="Z457" s="33"/>
      <c r="AA457" s="33"/>
      <c r="AB457" s="33"/>
      <c r="AC457" s="33"/>
      <c r="AD457" s="33"/>
      <c r="AE457" s="33"/>
      <c r="AT457" s="18" t="s">
        <v>217</v>
      </c>
      <c r="AU457" s="18" t="s">
        <v>84</v>
      </c>
    </row>
    <row r="458" spans="1:65" s="2" customFormat="1" ht="39">
      <c r="A458" s="33"/>
      <c r="B458" s="34"/>
      <c r="C458" s="33"/>
      <c r="D458" s="163" t="s">
        <v>219</v>
      </c>
      <c r="E458" s="33"/>
      <c r="F458" s="168" t="s">
        <v>618</v>
      </c>
      <c r="G458" s="33"/>
      <c r="H458" s="33"/>
      <c r="I458" s="165"/>
      <c r="J458" s="33"/>
      <c r="K458" s="33"/>
      <c r="L458" s="34"/>
      <c r="M458" s="166"/>
      <c r="N458" s="167"/>
      <c r="O458" s="59"/>
      <c r="P458" s="59"/>
      <c r="Q458" s="59"/>
      <c r="R458" s="59"/>
      <c r="S458" s="59"/>
      <c r="T458" s="60"/>
      <c r="U458" s="33"/>
      <c r="V458" s="33"/>
      <c r="W458" s="33"/>
      <c r="X458" s="33"/>
      <c r="Y458" s="33"/>
      <c r="Z458" s="33"/>
      <c r="AA458" s="33"/>
      <c r="AB458" s="33"/>
      <c r="AC458" s="33"/>
      <c r="AD458" s="33"/>
      <c r="AE458" s="33"/>
      <c r="AT458" s="18" t="s">
        <v>219</v>
      </c>
      <c r="AU458" s="18" t="s">
        <v>84</v>
      </c>
    </row>
    <row r="459" spans="1:65" s="14" customFormat="1" ht="11.25">
      <c r="B459" s="177"/>
      <c r="D459" s="163" t="s">
        <v>221</v>
      </c>
      <c r="E459" s="178" t="s">
        <v>1</v>
      </c>
      <c r="F459" s="179" t="s">
        <v>691</v>
      </c>
      <c r="H459" s="178" t="s">
        <v>1</v>
      </c>
      <c r="I459" s="180"/>
      <c r="L459" s="177"/>
      <c r="M459" s="181"/>
      <c r="N459" s="182"/>
      <c r="O459" s="182"/>
      <c r="P459" s="182"/>
      <c r="Q459" s="182"/>
      <c r="R459" s="182"/>
      <c r="S459" s="182"/>
      <c r="T459" s="183"/>
      <c r="AT459" s="178" t="s">
        <v>221</v>
      </c>
      <c r="AU459" s="178" t="s">
        <v>84</v>
      </c>
      <c r="AV459" s="14" t="s">
        <v>82</v>
      </c>
      <c r="AW459" s="14" t="s">
        <v>32</v>
      </c>
      <c r="AX459" s="14" t="s">
        <v>76</v>
      </c>
      <c r="AY459" s="178" t="s">
        <v>208</v>
      </c>
    </row>
    <row r="460" spans="1:65" s="13" customFormat="1" ht="11.25">
      <c r="B460" s="169"/>
      <c r="D460" s="163" t="s">
        <v>221</v>
      </c>
      <c r="E460" s="170" t="s">
        <v>1</v>
      </c>
      <c r="F460" s="171" t="s">
        <v>692</v>
      </c>
      <c r="H460" s="172">
        <v>19.866</v>
      </c>
      <c r="I460" s="173"/>
      <c r="L460" s="169"/>
      <c r="M460" s="174"/>
      <c r="N460" s="175"/>
      <c r="O460" s="175"/>
      <c r="P460" s="175"/>
      <c r="Q460" s="175"/>
      <c r="R460" s="175"/>
      <c r="S460" s="175"/>
      <c r="T460" s="176"/>
      <c r="AT460" s="170" t="s">
        <v>221</v>
      </c>
      <c r="AU460" s="170" t="s">
        <v>84</v>
      </c>
      <c r="AV460" s="13" t="s">
        <v>84</v>
      </c>
      <c r="AW460" s="13" t="s">
        <v>32</v>
      </c>
      <c r="AX460" s="13" t="s">
        <v>82</v>
      </c>
      <c r="AY460" s="170" t="s">
        <v>208</v>
      </c>
    </row>
    <row r="461" spans="1:65" s="2" customFormat="1" ht="16.5" customHeight="1">
      <c r="A461" s="33"/>
      <c r="B461" s="149"/>
      <c r="C461" s="150" t="s">
        <v>693</v>
      </c>
      <c r="D461" s="150" t="s">
        <v>210</v>
      </c>
      <c r="E461" s="151" t="s">
        <v>694</v>
      </c>
      <c r="F461" s="152" t="s">
        <v>695</v>
      </c>
      <c r="G461" s="153" t="s">
        <v>213</v>
      </c>
      <c r="H461" s="154">
        <v>19.866</v>
      </c>
      <c r="I461" s="155"/>
      <c r="J461" s="156">
        <f>ROUND(I461*H461,2)</f>
        <v>0</v>
      </c>
      <c r="K461" s="152" t="s">
        <v>214</v>
      </c>
      <c r="L461" s="34"/>
      <c r="M461" s="157" t="s">
        <v>1</v>
      </c>
      <c r="N461" s="158" t="s">
        <v>41</v>
      </c>
      <c r="O461" s="59"/>
      <c r="P461" s="159">
        <f>O461*H461</f>
        <v>0</v>
      </c>
      <c r="Q461" s="159">
        <v>0</v>
      </c>
      <c r="R461" s="159">
        <f>Q461*H461</f>
        <v>0</v>
      </c>
      <c r="S461" s="159">
        <v>0</v>
      </c>
      <c r="T461" s="160">
        <f>S461*H461</f>
        <v>0</v>
      </c>
      <c r="U461" s="33"/>
      <c r="V461" s="33"/>
      <c r="W461" s="33"/>
      <c r="X461" s="33"/>
      <c r="Y461" s="33"/>
      <c r="Z461" s="33"/>
      <c r="AA461" s="33"/>
      <c r="AB461" s="33"/>
      <c r="AC461" s="33"/>
      <c r="AD461" s="33"/>
      <c r="AE461" s="33"/>
      <c r="AR461" s="161" t="s">
        <v>215</v>
      </c>
      <c r="AT461" s="161" t="s">
        <v>210</v>
      </c>
      <c r="AU461" s="161" t="s">
        <v>84</v>
      </c>
      <c r="AY461" s="18" t="s">
        <v>208</v>
      </c>
      <c r="BE461" s="162">
        <f>IF(N461="základní",J461,0)</f>
        <v>0</v>
      </c>
      <c r="BF461" s="162">
        <f>IF(N461="snížená",J461,0)</f>
        <v>0</v>
      </c>
      <c r="BG461" s="162">
        <f>IF(N461="zákl. přenesená",J461,0)</f>
        <v>0</v>
      </c>
      <c r="BH461" s="162">
        <f>IF(N461="sníž. přenesená",J461,0)</f>
        <v>0</v>
      </c>
      <c r="BI461" s="162">
        <f>IF(N461="nulová",J461,0)</f>
        <v>0</v>
      </c>
      <c r="BJ461" s="18" t="s">
        <v>82</v>
      </c>
      <c r="BK461" s="162">
        <f>ROUND(I461*H461,2)</f>
        <v>0</v>
      </c>
      <c r="BL461" s="18" t="s">
        <v>215</v>
      </c>
      <c r="BM461" s="161" t="s">
        <v>696</v>
      </c>
    </row>
    <row r="462" spans="1:65" s="2" customFormat="1" ht="11.25">
      <c r="A462" s="33"/>
      <c r="B462" s="34"/>
      <c r="C462" s="33"/>
      <c r="D462" s="163" t="s">
        <v>217</v>
      </c>
      <c r="E462" s="33"/>
      <c r="F462" s="164" t="s">
        <v>697</v>
      </c>
      <c r="G462" s="33"/>
      <c r="H462" s="33"/>
      <c r="I462" s="165"/>
      <c r="J462" s="33"/>
      <c r="K462" s="33"/>
      <c r="L462" s="34"/>
      <c r="M462" s="166"/>
      <c r="N462" s="167"/>
      <c r="O462" s="59"/>
      <c r="P462" s="59"/>
      <c r="Q462" s="59"/>
      <c r="R462" s="59"/>
      <c r="S462" s="59"/>
      <c r="T462" s="60"/>
      <c r="U462" s="33"/>
      <c r="V462" s="33"/>
      <c r="W462" s="33"/>
      <c r="X462" s="33"/>
      <c r="Y462" s="33"/>
      <c r="Z462" s="33"/>
      <c r="AA462" s="33"/>
      <c r="AB462" s="33"/>
      <c r="AC462" s="33"/>
      <c r="AD462" s="33"/>
      <c r="AE462" s="33"/>
      <c r="AT462" s="18" t="s">
        <v>217</v>
      </c>
      <c r="AU462" s="18" t="s">
        <v>84</v>
      </c>
    </row>
    <row r="463" spans="1:65" s="2" customFormat="1" ht="16.5" customHeight="1">
      <c r="A463" s="33"/>
      <c r="B463" s="149"/>
      <c r="C463" s="150" t="s">
        <v>698</v>
      </c>
      <c r="D463" s="150" t="s">
        <v>210</v>
      </c>
      <c r="E463" s="151" t="s">
        <v>699</v>
      </c>
      <c r="F463" s="152" t="s">
        <v>700</v>
      </c>
      <c r="G463" s="153" t="s">
        <v>225</v>
      </c>
      <c r="H463" s="154">
        <v>14.868</v>
      </c>
      <c r="I463" s="155"/>
      <c r="J463" s="156">
        <f>ROUND(I463*H463,2)</f>
        <v>0</v>
      </c>
      <c r="K463" s="152" t="s">
        <v>214</v>
      </c>
      <c r="L463" s="34"/>
      <c r="M463" s="157" t="s">
        <v>1</v>
      </c>
      <c r="N463" s="158" t="s">
        <v>41</v>
      </c>
      <c r="O463" s="59"/>
      <c r="P463" s="159">
        <f>O463*H463</f>
        <v>0</v>
      </c>
      <c r="Q463" s="159">
        <v>2.5018699999999998</v>
      </c>
      <c r="R463" s="159">
        <f>Q463*H463</f>
        <v>37.197803159999999</v>
      </c>
      <c r="S463" s="159">
        <v>0</v>
      </c>
      <c r="T463" s="160">
        <f>S463*H463</f>
        <v>0</v>
      </c>
      <c r="U463" s="33"/>
      <c r="V463" s="33"/>
      <c r="W463" s="33"/>
      <c r="X463" s="33"/>
      <c r="Y463" s="33"/>
      <c r="Z463" s="33"/>
      <c r="AA463" s="33"/>
      <c r="AB463" s="33"/>
      <c r="AC463" s="33"/>
      <c r="AD463" s="33"/>
      <c r="AE463" s="33"/>
      <c r="AR463" s="161" t="s">
        <v>215</v>
      </c>
      <c r="AT463" s="161" t="s">
        <v>210</v>
      </c>
      <c r="AU463" s="161" t="s">
        <v>84</v>
      </c>
      <c r="AY463" s="18" t="s">
        <v>208</v>
      </c>
      <c r="BE463" s="162">
        <f>IF(N463="základní",J463,0)</f>
        <v>0</v>
      </c>
      <c r="BF463" s="162">
        <f>IF(N463="snížená",J463,0)</f>
        <v>0</v>
      </c>
      <c r="BG463" s="162">
        <f>IF(N463="zákl. přenesená",J463,0)</f>
        <v>0</v>
      </c>
      <c r="BH463" s="162">
        <f>IF(N463="sníž. přenesená",J463,0)</f>
        <v>0</v>
      </c>
      <c r="BI463" s="162">
        <f>IF(N463="nulová",J463,0)</f>
        <v>0</v>
      </c>
      <c r="BJ463" s="18" t="s">
        <v>82</v>
      </c>
      <c r="BK463" s="162">
        <f>ROUND(I463*H463,2)</f>
        <v>0</v>
      </c>
      <c r="BL463" s="18" t="s">
        <v>215</v>
      </c>
      <c r="BM463" s="161" t="s">
        <v>701</v>
      </c>
    </row>
    <row r="464" spans="1:65" s="2" customFormat="1" ht="19.5">
      <c r="A464" s="33"/>
      <c r="B464" s="34"/>
      <c r="C464" s="33"/>
      <c r="D464" s="163" t="s">
        <v>217</v>
      </c>
      <c r="E464" s="33"/>
      <c r="F464" s="164" t="s">
        <v>702</v>
      </c>
      <c r="G464" s="33"/>
      <c r="H464" s="33"/>
      <c r="I464" s="165"/>
      <c r="J464" s="33"/>
      <c r="K464" s="33"/>
      <c r="L464" s="34"/>
      <c r="M464" s="166"/>
      <c r="N464" s="167"/>
      <c r="O464" s="59"/>
      <c r="P464" s="59"/>
      <c r="Q464" s="59"/>
      <c r="R464" s="59"/>
      <c r="S464" s="59"/>
      <c r="T464" s="60"/>
      <c r="U464" s="33"/>
      <c r="V464" s="33"/>
      <c r="W464" s="33"/>
      <c r="X464" s="33"/>
      <c r="Y464" s="33"/>
      <c r="Z464" s="33"/>
      <c r="AA464" s="33"/>
      <c r="AB464" s="33"/>
      <c r="AC464" s="33"/>
      <c r="AD464" s="33"/>
      <c r="AE464" s="33"/>
      <c r="AT464" s="18" t="s">
        <v>217</v>
      </c>
      <c r="AU464" s="18" t="s">
        <v>84</v>
      </c>
    </row>
    <row r="465" spans="1:65" s="2" customFormat="1" ht="29.25">
      <c r="A465" s="33"/>
      <c r="B465" s="34"/>
      <c r="C465" s="33"/>
      <c r="D465" s="163" t="s">
        <v>219</v>
      </c>
      <c r="E465" s="33"/>
      <c r="F465" s="168" t="s">
        <v>566</v>
      </c>
      <c r="G465" s="33"/>
      <c r="H465" s="33"/>
      <c r="I465" s="165"/>
      <c r="J465" s="33"/>
      <c r="K465" s="33"/>
      <c r="L465" s="34"/>
      <c r="M465" s="166"/>
      <c r="N465" s="167"/>
      <c r="O465" s="59"/>
      <c r="P465" s="59"/>
      <c r="Q465" s="59"/>
      <c r="R465" s="59"/>
      <c r="S465" s="59"/>
      <c r="T465" s="60"/>
      <c r="U465" s="33"/>
      <c r="V465" s="33"/>
      <c r="W465" s="33"/>
      <c r="X465" s="33"/>
      <c r="Y465" s="33"/>
      <c r="Z465" s="33"/>
      <c r="AA465" s="33"/>
      <c r="AB465" s="33"/>
      <c r="AC465" s="33"/>
      <c r="AD465" s="33"/>
      <c r="AE465" s="33"/>
      <c r="AT465" s="18" t="s">
        <v>219</v>
      </c>
      <c r="AU465" s="18" t="s">
        <v>84</v>
      </c>
    </row>
    <row r="466" spans="1:65" s="14" customFormat="1" ht="11.25">
      <c r="B466" s="177"/>
      <c r="D466" s="163" t="s">
        <v>221</v>
      </c>
      <c r="E466" s="178" t="s">
        <v>1</v>
      </c>
      <c r="F466" s="179" t="s">
        <v>622</v>
      </c>
      <c r="H466" s="178" t="s">
        <v>1</v>
      </c>
      <c r="I466" s="180"/>
      <c r="L466" s="177"/>
      <c r="M466" s="181"/>
      <c r="N466" s="182"/>
      <c r="O466" s="182"/>
      <c r="P466" s="182"/>
      <c r="Q466" s="182"/>
      <c r="R466" s="182"/>
      <c r="S466" s="182"/>
      <c r="T466" s="183"/>
      <c r="AT466" s="178" t="s">
        <v>221</v>
      </c>
      <c r="AU466" s="178" t="s">
        <v>84</v>
      </c>
      <c r="AV466" s="14" t="s">
        <v>82</v>
      </c>
      <c r="AW466" s="14" t="s">
        <v>32</v>
      </c>
      <c r="AX466" s="14" t="s">
        <v>76</v>
      </c>
      <c r="AY466" s="178" t="s">
        <v>208</v>
      </c>
    </row>
    <row r="467" spans="1:65" s="14" customFormat="1" ht="11.25">
      <c r="B467" s="177"/>
      <c r="D467" s="163" t="s">
        <v>221</v>
      </c>
      <c r="E467" s="178" t="s">
        <v>1</v>
      </c>
      <c r="F467" s="179" t="s">
        <v>703</v>
      </c>
      <c r="H467" s="178" t="s">
        <v>1</v>
      </c>
      <c r="I467" s="180"/>
      <c r="L467" s="177"/>
      <c r="M467" s="181"/>
      <c r="N467" s="182"/>
      <c r="O467" s="182"/>
      <c r="P467" s="182"/>
      <c r="Q467" s="182"/>
      <c r="R467" s="182"/>
      <c r="S467" s="182"/>
      <c r="T467" s="183"/>
      <c r="AT467" s="178" t="s">
        <v>221</v>
      </c>
      <c r="AU467" s="178" t="s">
        <v>84</v>
      </c>
      <c r="AV467" s="14" t="s">
        <v>82</v>
      </c>
      <c r="AW467" s="14" t="s">
        <v>32</v>
      </c>
      <c r="AX467" s="14" t="s">
        <v>76</v>
      </c>
      <c r="AY467" s="178" t="s">
        <v>208</v>
      </c>
    </row>
    <row r="468" spans="1:65" s="14" customFormat="1" ht="11.25">
      <c r="B468" s="177"/>
      <c r="D468" s="163" t="s">
        <v>221</v>
      </c>
      <c r="E468" s="178" t="s">
        <v>1</v>
      </c>
      <c r="F468" s="179" t="s">
        <v>704</v>
      </c>
      <c r="H468" s="178" t="s">
        <v>1</v>
      </c>
      <c r="I468" s="180"/>
      <c r="L468" s="177"/>
      <c r="M468" s="181"/>
      <c r="N468" s="182"/>
      <c r="O468" s="182"/>
      <c r="P468" s="182"/>
      <c r="Q468" s="182"/>
      <c r="R468" s="182"/>
      <c r="S468" s="182"/>
      <c r="T468" s="183"/>
      <c r="AT468" s="178" t="s">
        <v>221</v>
      </c>
      <c r="AU468" s="178" t="s">
        <v>84</v>
      </c>
      <c r="AV468" s="14" t="s">
        <v>82</v>
      </c>
      <c r="AW468" s="14" t="s">
        <v>32</v>
      </c>
      <c r="AX468" s="14" t="s">
        <v>76</v>
      </c>
      <c r="AY468" s="178" t="s">
        <v>208</v>
      </c>
    </row>
    <row r="469" spans="1:65" s="13" customFormat="1" ht="11.25">
      <c r="B469" s="169"/>
      <c r="D469" s="163" t="s">
        <v>221</v>
      </c>
      <c r="E469" s="170" t="s">
        <v>1</v>
      </c>
      <c r="F469" s="171" t="s">
        <v>705</v>
      </c>
      <c r="H469" s="172">
        <v>0.24299999999999999</v>
      </c>
      <c r="I469" s="173"/>
      <c r="L469" s="169"/>
      <c r="M469" s="174"/>
      <c r="N469" s="175"/>
      <c r="O469" s="175"/>
      <c r="P469" s="175"/>
      <c r="Q469" s="175"/>
      <c r="R469" s="175"/>
      <c r="S469" s="175"/>
      <c r="T469" s="176"/>
      <c r="AT469" s="170" t="s">
        <v>221</v>
      </c>
      <c r="AU469" s="170" t="s">
        <v>84</v>
      </c>
      <c r="AV469" s="13" t="s">
        <v>84</v>
      </c>
      <c r="AW469" s="13" t="s">
        <v>32</v>
      </c>
      <c r="AX469" s="13" t="s">
        <v>76</v>
      </c>
      <c r="AY469" s="170" t="s">
        <v>208</v>
      </c>
    </row>
    <row r="470" spans="1:65" s="13" customFormat="1" ht="11.25">
      <c r="B470" s="169"/>
      <c r="D470" s="163" t="s">
        <v>221</v>
      </c>
      <c r="E470" s="170" t="s">
        <v>1</v>
      </c>
      <c r="F470" s="171" t="s">
        <v>706</v>
      </c>
      <c r="H470" s="172">
        <v>13.305999999999999</v>
      </c>
      <c r="I470" s="173"/>
      <c r="L470" s="169"/>
      <c r="M470" s="174"/>
      <c r="N470" s="175"/>
      <c r="O470" s="175"/>
      <c r="P470" s="175"/>
      <c r="Q470" s="175"/>
      <c r="R470" s="175"/>
      <c r="S470" s="175"/>
      <c r="T470" s="176"/>
      <c r="AT470" s="170" t="s">
        <v>221</v>
      </c>
      <c r="AU470" s="170" t="s">
        <v>84</v>
      </c>
      <c r="AV470" s="13" t="s">
        <v>84</v>
      </c>
      <c r="AW470" s="13" t="s">
        <v>32</v>
      </c>
      <c r="AX470" s="13" t="s">
        <v>76</v>
      </c>
      <c r="AY470" s="170" t="s">
        <v>208</v>
      </c>
    </row>
    <row r="471" spans="1:65" s="13" customFormat="1" ht="11.25">
      <c r="B471" s="169"/>
      <c r="D471" s="163" t="s">
        <v>221</v>
      </c>
      <c r="E471" s="170" t="s">
        <v>1</v>
      </c>
      <c r="F471" s="171" t="s">
        <v>707</v>
      </c>
      <c r="H471" s="172">
        <v>0.45</v>
      </c>
      <c r="I471" s="173"/>
      <c r="L471" s="169"/>
      <c r="M471" s="174"/>
      <c r="N471" s="175"/>
      <c r="O471" s="175"/>
      <c r="P471" s="175"/>
      <c r="Q471" s="175"/>
      <c r="R471" s="175"/>
      <c r="S471" s="175"/>
      <c r="T471" s="176"/>
      <c r="AT471" s="170" t="s">
        <v>221</v>
      </c>
      <c r="AU471" s="170" t="s">
        <v>84</v>
      </c>
      <c r="AV471" s="13" t="s">
        <v>84</v>
      </c>
      <c r="AW471" s="13" t="s">
        <v>32</v>
      </c>
      <c r="AX471" s="13" t="s">
        <v>76</v>
      </c>
      <c r="AY471" s="170" t="s">
        <v>208</v>
      </c>
    </row>
    <row r="472" spans="1:65" s="13" customFormat="1" ht="11.25">
      <c r="B472" s="169"/>
      <c r="D472" s="163" t="s">
        <v>221</v>
      </c>
      <c r="E472" s="170" t="s">
        <v>1</v>
      </c>
      <c r="F472" s="171" t="s">
        <v>708</v>
      </c>
      <c r="H472" s="172">
        <v>0.67500000000000004</v>
      </c>
      <c r="I472" s="173"/>
      <c r="L472" s="169"/>
      <c r="M472" s="174"/>
      <c r="N472" s="175"/>
      <c r="O472" s="175"/>
      <c r="P472" s="175"/>
      <c r="Q472" s="175"/>
      <c r="R472" s="175"/>
      <c r="S472" s="175"/>
      <c r="T472" s="176"/>
      <c r="AT472" s="170" t="s">
        <v>221</v>
      </c>
      <c r="AU472" s="170" t="s">
        <v>84</v>
      </c>
      <c r="AV472" s="13" t="s">
        <v>84</v>
      </c>
      <c r="AW472" s="13" t="s">
        <v>32</v>
      </c>
      <c r="AX472" s="13" t="s">
        <v>76</v>
      </c>
      <c r="AY472" s="170" t="s">
        <v>208</v>
      </c>
    </row>
    <row r="473" spans="1:65" s="13" customFormat="1" ht="11.25">
      <c r="B473" s="169"/>
      <c r="D473" s="163" t="s">
        <v>221</v>
      </c>
      <c r="E473" s="170" t="s">
        <v>1</v>
      </c>
      <c r="F473" s="171" t="s">
        <v>709</v>
      </c>
      <c r="H473" s="172">
        <v>0.14399999999999999</v>
      </c>
      <c r="I473" s="173"/>
      <c r="L473" s="169"/>
      <c r="M473" s="174"/>
      <c r="N473" s="175"/>
      <c r="O473" s="175"/>
      <c r="P473" s="175"/>
      <c r="Q473" s="175"/>
      <c r="R473" s="175"/>
      <c r="S473" s="175"/>
      <c r="T473" s="176"/>
      <c r="AT473" s="170" t="s">
        <v>221</v>
      </c>
      <c r="AU473" s="170" t="s">
        <v>84</v>
      </c>
      <c r="AV473" s="13" t="s">
        <v>84</v>
      </c>
      <c r="AW473" s="13" t="s">
        <v>32</v>
      </c>
      <c r="AX473" s="13" t="s">
        <v>76</v>
      </c>
      <c r="AY473" s="170" t="s">
        <v>208</v>
      </c>
    </row>
    <row r="474" spans="1:65" s="13" customFormat="1" ht="11.25">
      <c r="B474" s="169"/>
      <c r="D474" s="163" t="s">
        <v>221</v>
      </c>
      <c r="E474" s="170" t="s">
        <v>1</v>
      </c>
      <c r="F474" s="171" t="s">
        <v>710</v>
      </c>
      <c r="H474" s="172">
        <v>0.05</v>
      </c>
      <c r="I474" s="173"/>
      <c r="L474" s="169"/>
      <c r="M474" s="174"/>
      <c r="N474" s="175"/>
      <c r="O474" s="175"/>
      <c r="P474" s="175"/>
      <c r="Q474" s="175"/>
      <c r="R474" s="175"/>
      <c r="S474" s="175"/>
      <c r="T474" s="176"/>
      <c r="AT474" s="170" t="s">
        <v>221</v>
      </c>
      <c r="AU474" s="170" t="s">
        <v>84</v>
      </c>
      <c r="AV474" s="13" t="s">
        <v>84</v>
      </c>
      <c r="AW474" s="13" t="s">
        <v>32</v>
      </c>
      <c r="AX474" s="13" t="s">
        <v>76</v>
      </c>
      <c r="AY474" s="170" t="s">
        <v>208</v>
      </c>
    </row>
    <row r="475" spans="1:65" s="15" customFormat="1" ht="11.25">
      <c r="B475" s="184"/>
      <c r="D475" s="163" t="s">
        <v>221</v>
      </c>
      <c r="E475" s="185" t="s">
        <v>1</v>
      </c>
      <c r="F475" s="186" t="s">
        <v>233</v>
      </c>
      <c r="H475" s="187">
        <v>14.868</v>
      </c>
      <c r="I475" s="188"/>
      <c r="L475" s="184"/>
      <c r="M475" s="189"/>
      <c r="N475" s="190"/>
      <c r="O475" s="190"/>
      <c r="P475" s="190"/>
      <c r="Q475" s="190"/>
      <c r="R475" s="190"/>
      <c r="S475" s="190"/>
      <c r="T475" s="191"/>
      <c r="AT475" s="185" t="s">
        <v>221</v>
      </c>
      <c r="AU475" s="185" t="s">
        <v>84</v>
      </c>
      <c r="AV475" s="15" t="s">
        <v>215</v>
      </c>
      <c r="AW475" s="15" t="s">
        <v>32</v>
      </c>
      <c r="AX475" s="15" t="s">
        <v>82</v>
      </c>
      <c r="AY475" s="185" t="s">
        <v>208</v>
      </c>
    </row>
    <row r="476" spans="1:65" s="2" customFormat="1" ht="16.5" customHeight="1">
      <c r="A476" s="33"/>
      <c r="B476" s="149"/>
      <c r="C476" s="150" t="s">
        <v>711</v>
      </c>
      <c r="D476" s="150" t="s">
        <v>210</v>
      </c>
      <c r="E476" s="151" t="s">
        <v>712</v>
      </c>
      <c r="F476" s="152" t="s">
        <v>713</v>
      </c>
      <c r="G476" s="153" t="s">
        <v>213</v>
      </c>
      <c r="H476" s="154">
        <v>15.728999999999999</v>
      </c>
      <c r="I476" s="155"/>
      <c r="J476" s="156">
        <f>ROUND(I476*H476,2)</f>
        <v>0</v>
      </c>
      <c r="K476" s="152" t="s">
        <v>214</v>
      </c>
      <c r="L476" s="34"/>
      <c r="M476" s="157" t="s">
        <v>1</v>
      </c>
      <c r="N476" s="158" t="s">
        <v>41</v>
      </c>
      <c r="O476" s="59"/>
      <c r="P476" s="159">
        <f>O476*H476</f>
        <v>0</v>
      </c>
      <c r="Q476" s="159">
        <v>2.64E-3</v>
      </c>
      <c r="R476" s="159">
        <f>Q476*H476</f>
        <v>4.1524559999999995E-2</v>
      </c>
      <c r="S476" s="159">
        <v>0</v>
      </c>
      <c r="T476" s="160">
        <f>S476*H476</f>
        <v>0</v>
      </c>
      <c r="U476" s="33"/>
      <c r="V476" s="33"/>
      <c r="W476" s="33"/>
      <c r="X476" s="33"/>
      <c r="Y476" s="33"/>
      <c r="Z476" s="33"/>
      <c r="AA476" s="33"/>
      <c r="AB476" s="33"/>
      <c r="AC476" s="33"/>
      <c r="AD476" s="33"/>
      <c r="AE476" s="33"/>
      <c r="AR476" s="161" t="s">
        <v>215</v>
      </c>
      <c r="AT476" s="161" t="s">
        <v>210</v>
      </c>
      <c r="AU476" s="161" t="s">
        <v>84</v>
      </c>
      <c r="AY476" s="18" t="s">
        <v>208</v>
      </c>
      <c r="BE476" s="162">
        <f>IF(N476="základní",J476,0)</f>
        <v>0</v>
      </c>
      <c r="BF476" s="162">
        <f>IF(N476="snížená",J476,0)</f>
        <v>0</v>
      </c>
      <c r="BG476" s="162">
        <f>IF(N476="zákl. přenesená",J476,0)</f>
        <v>0</v>
      </c>
      <c r="BH476" s="162">
        <f>IF(N476="sníž. přenesená",J476,0)</f>
        <v>0</v>
      </c>
      <c r="BI476" s="162">
        <f>IF(N476="nulová",J476,0)</f>
        <v>0</v>
      </c>
      <c r="BJ476" s="18" t="s">
        <v>82</v>
      </c>
      <c r="BK476" s="162">
        <f>ROUND(I476*H476,2)</f>
        <v>0</v>
      </c>
      <c r="BL476" s="18" t="s">
        <v>215</v>
      </c>
      <c r="BM476" s="161" t="s">
        <v>714</v>
      </c>
    </row>
    <row r="477" spans="1:65" s="2" customFormat="1" ht="11.25">
      <c r="A477" s="33"/>
      <c r="B477" s="34"/>
      <c r="C477" s="33"/>
      <c r="D477" s="163" t="s">
        <v>217</v>
      </c>
      <c r="E477" s="33"/>
      <c r="F477" s="164" t="s">
        <v>715</v>
      </c>
      <c r="G477" s="33"/>
      <c r="H477" s="33"/>
      <c r="I477" s="165"/>
      <c r="J477" s="33"/>
      <c r="K477" s="33"/>
      <c r="L477" s="34"/>
      <c r="M477" s="166"/>
      <c r="N477" s="167"/>
      <c r="O477" s="59"/>
      <c r="P477" s="59"/>
      <c r="Q477" s="59"/>
      <c r="R477" s="59"/>
      <c r="S477" s="59"/>
      <c r="T477" s="60"/>
      <c r="U477" s="33"/>
      <c r="V477" s="33"/>
      <c r="W477" s="33"/>
      <c r="X477" s="33"/>
      <c r="Y477" s="33"/>
      <c r="Z477" s="33"/>
      <c r="AA477" s="33"/>
      <c r="AB477" s="33"/>
      <c r="AC477" s="33"/>
      <c r="AD477" s="33"/>
      <c r="AE477" s="33"/>
      <c r="AT477" s="18" t="s">
        <v>217</v>
      </c>
      <c r="AU477" s="18" t="s">
        <v>84</v>
      </c>
    </row>
    <row r="478" spans="1:65" s="2" customFormat="1" ht="39">
      <c r="A478" s="33"/>
      <c r="B478" s="34"/>
      <c r="C478" s="33"/>
      <c r="D478" s="163" t="s">
        <v>219</v>
      </c>
      <c r="E478" s="33"/>
      <c r="F478" s="168" t="s">
        <v>618</v>
      </c>
      <c r="G478" s="33"/>
      <c r="H478" s="33"/>
      <c r="I478" s="165"/>
      <c r="J478" s="33"/>
      <c r="K478" s="33"/>
      <c r="L478" s="34"/>
      <c r="M478" s="166"/>
      <c r="N478" s="167"/>
      <c r="O478" s="59"/>
      <c r="P478" s="59"/>
      <c r="Q478" s="59"/>
      <c r="R478" s="59"/>
      <c r="S478" s="59"/>
      <c r="T478" s="60"/>
      <c r="U478" s="33"/>
      <c r="V478" s="33"/>
      <c r="W478" s="33"/>
      <c r="X478" s="33"/>
      <c r="Y478" s="33"/>
      <c r="Z478" s="33"/>
      <c r="AA478" s="33"/>
      <c r="AB478" s="33"/>
      <c r="AC478" s="33"/>
      <c r="AD478" s="33"/>
      <c r="AE478" s="33"/>
      <c r="AT478" s="18" t="s">
        <v>219</v>
      </c>
      <c r="AU478" s="18" t="s">
        <v>84</v>
      </c>
    </row>
    <row r="479" spans="1:65" s="14" customFormat="1" ht="11.25">
      <c r="B479" s="177"/>
      <c r="D479" s="163" t="s">
        <v>221</v>
      </c>
      <c r="E479" s="178" t="s">
        <v>1</v>
      </c>
      <c r="F479" s="179" t="s">
        <v>703</v>
      </c>
      <c r="H479" s="178" t="s">
        <v>1</v>
      </c>
      <c r="I479" s="180"/>
      <c r="L479" s="177"/>
      <c r="M479" s="181"/>
      <c r="N479" s="182"/>
      <c r="O479" s="182"/>
      <c r="P479" s="182"/>
      <c r="Q479" s="182"/>
      <c r="R479" s="182"/>
      <c r="S479" s="182"/>
      <c r="T479" s="183"/>
      <c r="AT479" s="178" t="s">
        <v>221</v>
      </c>
      <c r="AU479" s="178" t="s">
        <v>84</v>
      </c>
      <c r="AV479" s="14" t="s">
        <v>82</v>
      </c>
      <c r="AW479" s="14" t="s">
        <v>32</v>
      </c>
      <c r="AX479" s="14" t="s">
        <v>76</v>
      </c>
      <c r="AY479" s="178" t="s">
        <v>208</v>
      </c>
    </row>
    <row r="480" spans="1:65" s="14" customFormat="1" ht="11.25">
      <c r="B480" s="177"/>
      <c r="D480" s="163" t="s">
        <v>221</v>
      </c>
      <c r="E480" s="178" t="s">
        <v>1</v>
      </c>
      <c r="F480" s="179" t="s">
        <v>704</v>
      </c>
      <c r="H480" s="178" t="s">
        <v>1</v>
      </c>
      <c r="I480" s="180"/>
      <c r="L480" s="177"/>
      <c r="M480" s="181"/>
      <c r="N480" s="182"/>
      <c r="O480" s="182"/>
      <c r="P480" s="182"/>
      <c r="Q480" s="182"/>
      <c r="R480" s="182"/>
      <c r="S480" s="182"/>
      <c r="T480" s="183"/>
      <c r="AT480" s="178" t="s">
        <v>221</v>
      </c>
      <c r="AU480" s="178" t="s">
        <v>84</v>
      </c>
      <c r="AV480" s="14" t="s">
        <v>82</v>
      </c>
      <c r="AW480" s="14" t="s">
        <v>32</v>
      </c>
      <c r="AX480" s="14" t="s">
        <v>76</v>
      </c>
      <c r="AY480" s="178" t="s">
        <v>208</v>
      </c>
    </row>
    <row r="481" spans="1:65" s="13" customFormat="1" ht="11.25">
      <c r="B481" s="169"/>
      <c r="D481" s="163" t="s">
        <v>221</v>
      </c>
      <c r="E481" s="170" t="s">
        <v>1</v>
      </c>
      <c r="F481" s="171" t="s">
        <v>716</v>
      </c>
      <c r="H481" s="172">
        <v>0.27</v>
      </c>
      <c r="I481" s="173"/>
      <c r="L481" s="169"/>
      <c r="M481" s="174"/>
      <c r="N481" s="175"/>
      <c r="O481" s="175"/>
      <c r="P481" s="175"/>
      <c r="Q481" s="175"/>
      <c r="R481" s="175"/>
      <c r="S481" s="175"/>
      <c r="T481" s="176"/>
      <c r="AT481" s="170" t="s">
        <v>221</v>
      </c>
      <c r="AU481" s="170" t="s">
        <v>84</v>
      </c>
      <c r="AV481" s="13" t="s">
        <v>84</v>
      </c>
      <c r="AW481" s="13" t="s">
        <v>32</v>
      </c>
      <c r="AX481" s="13" t="s">
        <v>76</v>
      </c>
      <c r="AY481" s="170" t="s">
        <v>208</v>
      </c>
    </row>
    <row r="482" spans="1:65" s="13" customFormat="1" ht="11.25">
      <c r="B482" s="169"/>
      <c r="D482" s="163" t="s">
        <v>221</v>
      </c>
      <c r="E482" s="170" t="s">
        <v>1</v>
      </c>
      <c r="F482" s="171" t="s">
        <v>717</v>
      </c>
      <c r="H482" s="172">
        <v>12.384</v>
      </c>
      <c r="I482" s="173"/>
      <c r="L482" s="169"/>
      <c r="M482" s="174"/>
      <c r="N482" s="175"/>
      <c r="O482" s="175"/>
      <c r="P482" s="175"/>
      <c r="Q482" s="175"/>
      <c r="R482" s="175"/>
      <c r="S482" s="175"/>
      <c r="T482" s="176"/>
      <c r="AT482" s="170" t="s">
        <v>221</v>
      </c>
      <c r="AU482" s="170" t="s">
        <v>84</v>
      </c>
      <c r="AV482" s="13" t="s">
        <v>84</v>
      </c>
      <c r="AW482" s="13" t="s">
        <v>32</v>
      </c>
      <c r="AX482" s="13" t="s">
        <v>76</v>
      </c>
      <c r="AY482" s="170" t="s">
        <v>208</v>
      </c>
    </row>
    <row r="483" spans="1:65" s="13" customFormat="1" ht="11.25">
      <c r="B483" s="169"/>
      <c r="D483" s="163" t="s">
        <v>221</v>
      </c>
      <c r="E483" s="170" t="s">
        <v>1</v>
      </c>
      <c r="F483" s="171" t="s">
        <v>718</v>
      </c>
      <c r="H483" s="172">
        <v>0.73499999999999999</v>
      </c>
      <c r="I483" s="173"/>
      <c r="L483" s="169"/>
      <c r="M483" s="174"/>
      <c r="N483" s="175"/>
      <c r="O483" s="175"/>
      <c r="P483" s="175"/>
      <c r="Q483" s="175"/>
      <c r="R483" s="175"/>
      <c r="S483" s="175"/>
      <c r="T483" s="176"/>
      <c r="AT483" s="170" t="s">
        <v>221</v>
      </c>
      <c r="AU483" s="170" t="s">
        <v>84</v>
      </c>
      <c r="AV483" s="13" t="s">
        <v>84</v>
      </c>
      <c r="AW483" s="13" t="s">
        <v>32</v>
      </c>
      <c r="AX483" s="13" t="s">
        <v>76</v>
      </c>
      <c r="AY483" s="170" t="s">
        <v>208</v>
      </c>
    </row>
    <row r="484" spans="1:65" s="13" customFormat="1" ht="11.25">
      <c r="B484" s="169"/>
      <c r="D484" s="163" t="s">
        <v>221</v>
      </c>
      <c r="E484" s="170" t="s">
        <v>1</v>
      </c>
      <c r="F484" s="171" t="s">
        <v>719</v>
      </c>
      <c r="H484" s="172">
        <v>0.9</v>
      </c>
      <c r="I484" s="173"/>
      <c r="L484" s="169"/>
      <c r="M484" s="174"/>
      <c r="N484" s="175"/>
      <c r="O484" s="175"/>
      <c r="P484" s="175"/>
      <c r="Q484" s="175"/>
      <c r="R484" s="175"/>
      <c r="S484" s="175"/>
      <c r="T484" s="176"/>
      <c r="AT484" s="170" t="s">
        <v>221</v>
      </c>
      <c r="AU484" s="170" t="s">
        <v>84</v>
      </c>
      <c r="AV484" s="13" t="s">
        <v>84</v>
      </c>
      <c r="AW484" s="13" t="s">
        <v>32</v>
      </c>
      <c r="AX484" s="13" t="s">
        <v>76</v>
      </c>
      <c r="AY484" s="170" t="s">
        <v>208</v>
      </c>
    </row>
    <row r="485" spans="1:65" s="13" customFormat="1" ht="11.25">
      <c r="B485" s="169"/>
      <c r="D485" s="163" t="s">
        <v>221</v>
      </c>
      <c r="E485" s="170" t="s">
        <v>1</v>
      </c>
      <c r="F485" s="171" t="s">
        <v>720</v>
      </c>
      <c r="H485" s="172">
        <v>1.1399999999999999</v>
      </c>
      <c r="I485" s="173"/>
      <c r="L485" s="169"/>
      <c r="M485" s="174"/>
      <c r="N485" s="175"/>
      <c r="O485" s="175"/>
      <c r="P485" s="175"/>
      <c r="Q485" s="175"/>
      <c r="R485" s="175"/>
      <c r="S485" s="175"/>
      <c r="T485" s="176"/>
      <c r="AT485" s="170" t="s">
        <v>221</v>
      </c>
      <c r="AU485" s="170" t="s">
        <v>84</v>
      </c>
      <c r="AV485" s="13" t="s">
        <v>84</v>
      </c>
      <c r="AW485" s="13" t="s">
        <v>32</v>
      </c>
      <c r="AX485" s="13" t="s">
        <v>76</v>
      </c>
      <c r="AY485" s="170" t="s">
        <v>208</v>
      </c>
    </row>
    <row r="486" spans="1:65" s="13" customFormat="1" ht="11.25">
      <c r="B486" s="169"/>
      <c r="D486" s="163" t="s">
        <v>221</v>
      </c>
      <c r="E486" s="170" t="s">
        <v>1</v>
      </c>
      <c r="F486" s="171" t="s">
        <v>721</v>
      </c>
      <c r="H486" s="172">
        <v>0.3</v>
      </c>
      <c r="I486" s="173"/>
      <c r="L486" s="169"/>
      <c r="M486" s="174"/>
      <c r="N486" s="175"/>
      <c r="O486" s="175"/>
      <c r="P486" s="175"/>
      <c r="Q486" s="175"/>
      <c r="R486" s="175"/>
      <c r="S486" s="175"/>
      <c r="T486" s="176"/>
      <c r="AT486" s="170" t="s">
        <v>221</v>
      </c>
      <c r="AU486" s="170" t="s">
        <v>84</v>
      </c>
      <c r="AV486" s="13" t="s">
        <v>84</v>
      </c>
      <c r="AW486" s="13" t="s">
        <v>32</v>
      </c>
      <c r="AX486" s="13" t="s">
        <v>76</v>
      </c>
      <c r="AY486" s="170" t="s">
        <v>208</v>
      </c>
    </row>
    <row r="487" spans="1:65" s="15" customFormat="1" ht="11.25">
      <c r="B487" s="184"/>
      <c r="D487" s="163" t="s">
        <v>221</v>
      </c>
      <c r="E487" s="185" t="s">
        <v>1</v>
      </c>
      <c r="F487" s="186" t="s">
        <v>233</v>
      </c>
      <c r="H487" s="187">
        <v>15.728999999999999</v>
      </c>
      <c r="I487" s="188"/>
      <c r="L487" s="184"/>
      <c r="M487" s="189"/>
      <c r="N487" s="190"/>
      <c r="O487" s="190"/>
      <c r="P487" s="190"/>
      <c r="Q487" s="190"/>
      <c r="R487" s="190"/>
      <c r="S487" s="190"/>
      <c r="T487" s="191"/>
      <c r="AT487" s="185" t="s">
        <v>221</v>
      </c>
      <c r="AU487" s="185" t="s">
        <v>84</v>
      </c>
      <c r="AV487" s="15" t="s">
        <v>215</v>
      </c>
      <c r="AW487" s="15" t="s">
        <v>32</v>
      </c>
      <c r="AX487" s="15" t="s">
        <v>82</v>
      </c>
      <c r="AY487" s="185" t="s">
        <v>208</v>
      </c>
    </row>
    <row r="488" spans="1:65" s="2" customFormat="1" ht="16.5" customHeight="1">
      <c r="A488" s="33"/>
      <c r="B488" s="149"/>
      <c r="C488" s="150" t="s">
        <v>722</v>
      </c>
      <c r="D488" s="150" t="s">
        <v>210</v>
      </c>
      <c r="E488" s="151" t="s">
        <v>723</v>
      </c>
      <c r="F488" s="152" t="s">
        <v>724</v>
      </c>
      <c r="G488" s="153" t="s">
        <v>213</v>
      </c>
      <c r="H488" s="154">
        <v>15.728999999999999</v>
      </c>
      <c r="I488" s="155"/>
      <c r="J488" s="156">
        <f>ROUND(I488*H488,2)</f>
        <v>0</v>
      </c>
      <c r="K488" s="152" t="s">
        <v>214</v>
      </c>
      <c r="L488" s="34"/>
      <c r="M488" s="157" t="s">
        <v>1</v>
      </c>
      <c r="N488" s="158" t="s">
        <v>41</v>
      </c>
      <c r="O488" s="59"/>
      <c r="P488" s="159">
        <f>O488*H488</f>
        <v>0</v>
      </c>
      <c r="Q488" s="159">
        <v>0</v>
      </c>
      <c r="R488" s="159">
        <f>Q488*H488</f>
        <v>0</v>
      </c>
      <c r="S488" s="159">
        <v>0</v>
      </c>
      <c r="T488" s="160">
        <f>S488*H488</f>
        <v>0</v>
      </c>
      <c r="U488" s="33"/>
      <c r="V488" s="33"/>
      <c r="W488" s="33"/>
      <c r="X488" s="33"/>
      <c r="Y488" s="33"/>
      <c r="Z488" s="33"/>
      <c r="AA488" s="33"/>
      <c r="AB488" s="33"/>
      <c r="AC488" s="33"/>
      <c r="AD488" s="33"/>
      <c r="AE488" s="33"/>
      <c r="AR488" s="161" t="s">
        <v>215</v>
      </c>
      <c r="AT488" s="161" t="s">
        <v>210</v>
      </c>
      <c r="AU488" s="161" t="s">
        <v>84</v>
      </c>
      <c r="AY488" s="18" t="s">
        <v>208</v>
      </c>
      <c r="BE488" s="162">
        <f>IF(N488="základní",J488,0)</f>
        <v>0</v>
      </c>
      <c r="BF488" s="162">
        <f>IF(N488="snížená",J488,0)</f>
        <v>0</v>
      </c>
      <c r="BG488" s="162">
        <f>IF(N488="zákl. přenesená",J488,0)</f>
        <v>0</v>
      </c>
      <c r="BH488" s="162">
        <f>IF(N488="sníž. přenesená",J488,0)</f>
        <v>0</v>
      </c>
      <c r="BI488" s="162">
        <f>IF(N488="nulová",J488,0)</f>
        <v>0</v>
      </c>
      <c r="BJ488" s="18" t="s">
        <v>82</v>
      </c>
      <c r="BK488" s="162">
        <f>ROUND(I488*H488,2)</f>
        <v>0</v>
      </c>
      <c r="BL488" s="18" t="s">
        <v>215</v>
      </c>
      <c r="BM488" s="161" t="s">
        <v>725</v>
      </c>
    </row>
    <row r="489" spans="1:65" s="2" customFormat="1" ht="11.25">
      <c r="A489" s="33"/>
      <c r="B489" s="34"/>
      <c r="C489" s="33"/>
      <c r="D489" s="163" t="s">
        <v>217</v>
      </c>
      <c r="E489" s="33"/>
      <c r="F489" s="164" t="s">
        <v>726</v>
      </c>
      <c r="G489" s="33"/>
      <c r="H489" s="33"/>
      <c r="I489" s="165"/>
      <c r="J489" s="33"/>
      <c r="K489" s="33"/>
      <c r="L489" s="34"/>
      <c r="M489" s="166"/>
      <c r="N489" s="167"/>
      <c r="O489" s="59"/>
      <c r="P489" s="59"/>
      <c r="Q489" s="59"/>
      <c r="R489" s="59"/>
      <c r="S489" s="59"/>
      <c r="T489" s="60"/>
      <c r="U489" s="33"/>
      <c r="V489" s="33"/>
      <c r="W489" s="33"/>
      <c r="X489" s="33"/>
      <c r="Y489" s="33"/>
      <c r="Z489" s="33"/>
      <c r="AA489" s="33"/>
      <c r="AB489" s="33"/>
      <c r="AC489" s="33"/>
      <c r="AD489" s="33"/>
      <c r="AE489" s="33"/>
      <c r="AT489" s="18" t="s">
        <v>217</v>
      </c>
      <c r="AU489" s="18" t="s">
        <v>84</v>
      </c>
    </row>
    <row r="490" spans="1:65" s="2" customFormat="1" ht="33" customHeight="1">
      <c r="A490" s="33"/>
      <c r="B490" s="149"/>
      <c r="C490" s="150" t="s">
        <v>727</v>
      </c>
      <c r="D490" s="150" t="s">
        <v>210</v>
      </c>
      <c r="E490" s="151" t="s">
        <v>728</v>
      </c>
      <c r="F490" s="152" t="s">
        <v>729</v>
      </c>
      <c r="G490" s="153" t="s">
        <v>213</v>
      </c>
      <c r="H490" s="154">
        <v>10.962999999999999</v>
      </c>
      <c r="I490" s="155"/>
      <c r="J490" s="156">
        <f>ROUND(I490*H490,2)</f>
        <v>0</v>
      </c>
      <c r="K490" s="152" t="s">
        <v>214</v>
      </c>
      <c r="L490" s="34"/>
      <c r="M490" s="157" t="s">
        <v>1</v>
      </c>
      <c r="N490" s="158" t="s">
        <v>41</v>
      </c>
      <c r="O490" s="59"/>
      <c r="P490" s="159">
        <f>O490*H490</f>
        <v>0</v>
      </c>
      <c r="Q490" s="159">
        <v>0.42831999999999998</v>
      </c>
      <c r="R490" s="159">
        <f>Q490*H490</f>
        <v>4.6956721599999991</v>
      </c>
      <c r="S490" s="159">
        <v>0</v>
      </c>
      <c r="T490" s="160">
        <f>S490*H490</f>
        <v>0</v>
      </c>
      <c r="U490" s="33"/>
      <c r="V490" s="33"/>
      <c r="W490" s="33"/>
      <c r="X490" s="33"/>
      <c r="Y490" s="33"/>
      <c r="Z490" s="33"/>
      <c r="AA490" s="33"/>
      <c r="AB490" s="33"/>
      <c r="AC490" s="33"/>
      <c r="AD490" s="33"/>
      <c r="AE490" s="33"/>
      <c r="AR490" s="161" t="s">
        <v>215</v>
      </c>
      <c r="AT490" s="161" t="s">
        <v>210</v>
      </c>
      <c r="AU490" s="161" t="s">
        <v>84</v>
      </c>
      <c r="AY490" s="18" t="s">
        <v>208</v>
      </c>
      <c r="BE490" s="162">
        <f>IF(N490="základní",J490,0)</f>
        <v>0</v>
      </c>
      <c r="BF490" s="162">
        <f>IF(N490="snížená",J490,0)</f>
        <v>0</v>
      </c>
      <c r="BG490" s="162">
        <f>IF(N490="zákl. přenesená",J490,0)</f>
        <v>0</v>
      </c>
      <c r="BH490" s="162">
        <f>IF(N490="sníž. přenesená",J490,0)</f>
        <v>0</v>
      </c>
      <c r="BI490" s="162">
        <f>IF(N490="nulová",J490,0)</f>
        <v>0</v>
      </c>
      <c r="BJ490" s="18" t="s">
        <v>82</v>
      </c>
      <c r="BK490" s="162">
        <f>ROUND(I490*H490,2)</f>
        <v>0</v>
      </c>
      <c r="BL490" s="18" t="s">
        <v>215</v>
      </c>
      <c r="BM490" s="161" t="s">
        <v>730</v>
      </c>
    </row>
    <row r="491" spans="1:65" s="2" customFormat="1" ht="29.25">
      <c r="A491" s="33"/>
      <c r="B491" s="34"/>
      <c r="C491" s="33"/>
      <c r="D491" s="163" t="s">
        <v>217</v>
      </c>
      <c r="E491" s="33"/>
      <c r="F491" s="164" t="s">
        <v>731</v>
      </c>
      <c r="G491" s="33"/>
      <c r="H491" s="33"/>
      <c r="I491" s="165"/>
      <c r="J491" s="33"/>
      <c r="K491" s="33"/>
      <c r="L491" s="34"/>
      <c r="M491" s="166"/>
      <c r="N491" s="167"/>
      <c r="O491" s="59"/>
      <c r="P491" s="59"/>
      <c r="Q491" s="59"/>
      <c r="R491" s="59"/>
      <c r="S491" s="59"/>
      <c r="T491" s="60"/>
      <c r="U491" s="33"/>
      <c r="V491" s="33"/>
      <c r="W491" s="33"/>
      <c r="X491" s="33"/>
      <c r="Y491" s="33"/>
      <c r="Z491" s="33"/>
      <c r="AA491" s="33"/>
      <c r="AB491" s="33"/>
      <c r="AC491" s="33"/>
      <c r="AD491" s="33"/>
      <c r="AE491" s="33"/>
      <c r="AT491" s="18" t="s">
        <v>217</v>
      </c>
      <c r="AU491" s="18" t="s">
        <v>84</v>
      </c>
    </row>
    <row r="492" spans="1:65" s="2" customFormat="1" ht="19.5">
      <c r="A492" s="33"/>
      <c r="B492" s="34"/>
      <c r="C492" s="33"/>
      <c r="D492" s="163" t="s">
        <v>219</v>
      </c>
      <c r="E492" s="33"/>
      <c r="F492" s="168" t="s">
        <v>220</v>
      </c>
      <c r="G492" s="33"/>
      <c r="H492" s="33"/>
      <c r="I492" s="165"/>
      <c r="J492" s="33"/>
      <c r="K492" s="33"/>
      <c r="L492" s="34"/>
      <c r="M492" s="166"/>
      <c r="N492" s="167"/>
      <c r="O492" s="59"/>
      <c r="P492" s="59"/>
      <c r="Q492" s="59"/>
      <c r="R492" s="59"/>
      <c r="S492" s="59"/>
      <c r="T492" s="60"/>
      <c r="U492" s="33"/>
      <c r="V492" s="33"/>
      <c r="W492" s="33"/>
      <c r="X492" s="33"/>
      <c r="Y492" s="33"/>
      <c r="Z492" s="33"/>
      <c r="AA492" s="33"/>
      <c r="AB492" s="33"/>
      <c r="AC492" s="33"/>
      <c r="AD492" s="33"/>
      <c r="AE492" s="33"/>
      <c r="AT492" s="18" t="s">
        <v>219</v>
      </c>
      <c r="AU492" s="18" t="s">
        <v>84</v>
      </c>
    </row>
    <row r="493" spans="1:65" s="14" customFormat="1" ht="11.25">
      <c r="B493" s="177"/>
      <c r="D493" s="163" t="s">
        <v>221</v>
      </c>
      <c r="E493" s="178" t="s">
        <v>1</v>
      </c>
      <c r="F493" s="179" t="s">
        <v>732</v>
      </c>
      <c r="H493" s="178" t="s">
        <v>1</v>
      </c>
      <c r="I493" s="180"/>
      <c r="L493" s="177"/>
      <c r="M493" s="181"/>
      <c r="N493" s="182"/>
      <c r="O493" s="182"/>
      <c r="P493" s="182"/>
      <c r="Q493" s="182"/>
      <c r="R493" s="182"/>
      <c r="S493" s="182"/>
      <c r="T493" s="183"/>
      <c r="AT493" s="178" t="s">
        <v>221</v>
      </c>
      <c r="AU493" s="178" t="s">
        <v>84</v>
      </c>
      <c r="AV493" s="14" t="s">
        <v>82</v>
      </c>
      <c r="AW493" s="14" t="s">
        <v>32</v>
      </c>
      <c r="AX493" s="14" t="s">
        <v>76</v>
      </c>
      <c r="AY493" s="178" t="s">
        <v>208</v>
      </c>
    </row>
    <row r="494" spans="1:65" s="13" customFormat="1" ht="11.25">
      <c r="B494" s="169"/>
      <c r="D494" s="163" t="s">
        <v>221</v>
      </c>
      <c r="E494" s="170" t="s">
        <v>1</v>
      </c>
      <c r="F494" s="171" t="s">
        <v>733</v>
      </c>
      <c r="H494" s="172">
        <v>8.4</v>
      </c>
      <c r="I494" s="173"/>
      <c r="L494" s="169"/>
      <c r="M494" s="174"/>
      <c r="N494" s="175"/>
      <c r="O494" s="175"/>
      <c r="P494" s="175"/>
      <c r="Q494" s="175"/>
      <c r="R494" s="175"/>
      <c r="S494" s="175"/>
      <c r="T494" s="176"/>
      <c r="AT494" s="170" t="s">
        <v>221</v>
      </c>
      <c r="AU494" s="170" t="s">
        <v>84</v>
      </c>
      <c r="AV494" s="13" t="s">
        <v>84</v>
      </c>
      <c r="AW494" s="13" t="s">
        <v>32</v>
      </c>
      <c r="AX494" s="13" t="s">
        <v>76</v>
      </c>
      <c r="AY494" s="170" t="s">
        <v>208</v>
      </c>
    </row>
    <row r="495" spans="1:65" s="14" customFormat="1" ht="11.25">
      <c r="B495" s="177"/>
      <c r="D495" s="163" t="s">
        <v>221</v>
      </c>
      <c r="E495" s="178" t="s">
        <v>1</v>
      </c>
      <c r="F495" s="179" t="s">
        <v>734</v>
      </c>
      <c r="H495" s="178" t="s">
        <v>1</v>
      </c>
      <c r="I495" s="180"/>
      <c r="L495" s="177"/>
      <c r="M495" s="181"/>
      <c r="N495" s="182"/>
      <c r="O495" s="182"/>
      <c r="P495" s="182"/>
      <c r="Q495" s="182"/>
      <c r="R495" s="182"/>
      <c r="S495" s="182"/>
      <c r="T495" s="183"/>
      <c r="AT495" s="178" t="s">
        <v>221</v>
      </c>
      <c r="AU495" s="178" t="s">
        <v>84</v>
      </c>
      <c r="AV495" s="14" t="s">
        <v>82</v>
      </c>
      <c r="AW495" s="14" t="s">
        <v>32</v>
      </c>
      <c r="AX495" s="14" t="s">
        <v>76</v>
      </c>
      <c r="AY495" s="178" t="s">
        <v>208</v>
      </c>
    </row>
    <row r="496" spans="1:65" s="13" customFormat="1" ht="11.25">
      <c r="B496" s="169"/>
      <c r="D496" s="163" t="s">
        <v>221</v>
      </c>
      <c r="E496" s="170" t="s">
        <v>1</v>
      </c>
      <c r="F496" s="171" t="s">
        <v>735</v>
      </c>
      <c r="H496" s="172">
        <v>2.5630000000000002</v>
      </c>
      <c r="I496" s="173"/>
      <c r="L496" s="169"/>
      <c r="M496" s="174"/>
      <c r="N496" s="175"/>
      <c r="O496" s="175"/>
      <c r="P496" s="175"/>
      <c r="Q496" s="175"/>
      <c r="R496" s="175"/>
      <c r="S496" s="175"/>
      <c r="T496" s="176"/>
      <c r="AT496" s="170" t="s">
        <v>221</v>
      </c>
      <c r="AU496" s="170" t="s">
        <v>84</v>
      </c>
      <c r="AV496" s="13" t="s">
        <v>84</v>
      </c>
      <c r="AW496" s="13" t="s">
        <v>32</v>
      </c>
      <c r="AX496" s="13" t="s">
        <v>76</v>
      </c>
      <c r="AY496" s="170" t="s">
        <v>208</v>
      </c>
    </row>
    <row r="497" spans="1:65" s="15" customFormat="1" ht="11.25">
      <c r="B497" s="184"/>
      <c r="D497" s="163" t="s">
        <v>221</v>
      </c>
      <c r="E497" s="185" t="s">
        <v>1</v>
      </c>
      <c r="F497" s="186" t="s">
        <v>233</v>
      </c>
      <c r="H497" s="187">
        <v>10.962999999999999</v>
      </c>
      <c r="I497" s="188"/>
      <c r="L497" s="184"/>
      <c r="M497" s="189"/>
      <c r="N497" s="190"/>
      <c r="O497" s="190"/>
      <c r="P497" s="190"/>
      <c r="Q497" s="190"/>
      <c r="R497" s="190"/>
      <c r="S497" s="190"/>
      <c r="T497" s="191"/>
      <c r="AT497" s="185" t="s">
        <v>221</v>
      </c>
      <c r="AU497" s="185" t="s">
        <v>84</v>
      </c>
      <c r="AV497" s="15" t="s">
        <v>215</v>
      </c>
      <c r="AW497" s="15" t="s">
        <v>32</v>
      </c>
      <c r="AX497" s="15" t="s">
        <v>82</v>
      </c>
      <c r="AY497" s="185" t="s">
        <v>208</v>
      </c>
    </row>
    <row r="498" spans="1:65" s="2" customFormat="1" ht="33" customHeight="1">
      <c r="A498" s="33"/>
      <c r="B498" s="149"/>
      <c r="C498" s="150" t="s">
        <v>736</v>
      </c>
      <c r="D498" s="150" t="s">
        <v>210</v>
      </c>
      <c r="E498" s="151" t="s">
        <v>737</v>
      </c>
      <c r="F498" s="152" t="s">
        <v>738</v>
      </c>
      <c r="G498" s="153" t="s">
        <v>213</v>
      </c>
      <c r="H498" s="154">
        <v>43.625</v>
      </c>
      <c r="I498" s="155"/>
      <c r="J498" s="156">
        <f>ROUND(I498*H498,2)</f>
        <v>0</v>
      </c>
      <c r="K498" s="152" t="s">
        <v>214</v>
      </c>
      <c r="L498" s="34"/>
      <c r="M498" s="157" t="s">
        <v>1</v>
      </c>
      <c r="N498" s="158" t="s">
        <v>41</v>
      </c>
      <c r="O498" s="59"/>
      <c r="P498" s="159">
        <f>O498*H498</f>
        <v>0</v>
      </c>
      <c r="Q498" s="159">
        <v>0.67488999999999999</v>
      </c>
      <c r="R498" s="159">
        <f>Q498*H498</f>
        <v>29.44207625</v>
      </c>
      <c r="S498" s="159">
        <v>0</v>
      </c>
      <c r="T498" s="160">
        <f>S498*H498</f>
        <v>0</v>
      </c>
      <c r="U498" s="33"/>
      <c r="V498" s="33"/>
      <c r="W498" s="33"/>
      <c r="X498" s="33"/>
      <c r="Y498" s="33"/>
      <c r="Z498" s="33"/>
      <c r="AA498" s="33"/>
      <c r="AB498" s="33"/>
      <c r="AC498" s="33"/>
      <c r="AD498" s="33"/>
      <c r="AE498" s="33"/>
      <c r="AR498" s="161" t="s">
        <v>215</v>
      </c>
      <c r="AT498" s="161" t="s">
        <v>210</v>
      </c>
      <c r="AU498" s="161" t="s">
        <v>84</v>
      </c>
      <c r="AY498" s="18" t="s">
        <v>208</v>
      </c>
      <c r="BE498" s="162">
        <f>IF(N498="základní",J498,0)</f>
        <v>0</v>
      </c>
      <c r="BF498" s="162">
        <f>IF(N498="snížená",J498,0)</f>
        <v>0</v>
      </c>
      <c r="BG498" s="162">
        <f>IF(N498="zákl. přenesená",J498,0)</f>
        <v>0</v>
      </c>
      <c r="BH498" s="162">
        <f>IF(N498="sníž. přenesená",J498,0)</f>
        <v>0</v>
      </c>
      <c r="BI498" s="162">
        <f>IF(N498="nulová",J498,0)</f>
        <v>0</v>
      </c>
      <c r="BJ498" s="18" t="s">
        <v>82</v>
      </c>
      <c r="BK498" s="162">
        <f>ROUND(I498*H498,2)</f>
        <v>0</v>
      </c>
      <c r="BL498" s="18" t="s">
        <v>215</v>
      </c>
      <c r="BM498" s="161" t="s">
        <v>739</v>
      </c>
    </row>
    <row r="499" spans="1:65" s="2" customFormat="1" ht="29.25">
      <c r="A499" s="33"/>
      <c r="B499" s="34"/>
      <c r="C499" s="33"/>
      <c r="D499" s="163" t="s">
        <v>217</v>
      </c>
      <c r="E499" s="33"/>
      <c r="F499" s="164" t="s">
        <v>740</v>
      </c>
      <c r="G499" s="33"/>
      <c r="H499" s="33"/>
      <c r="I499" s="165"/>
      <c r="J499" s="33"/>
      <c r="K499" s="33"/>
      <c r="L499" s="34"/>
      <c r="M499" s="166"/>
      <c r="N499" s="167"/>
      <c r="O499" s="59"/>
      <c r="P499" s="59"/>
      <c r="Q499" s="59"/>
      <c r="R499" s="59"/>
      <c r="S499" s="59"/>
      <c r="T499" s="60"/>
      <c r="U499" s="33"/>
      <c r="V499" s="33"/>
      <c r="W499" s="33"/>
      <c r="X499" s="33"/>
      <c r="Y499" s="33"/>
      <c r="Z499" s="33"/>
      <c r="AA499" s="33"/>
      <c r="AB499" s="33"/>
      <c r="AC499" s="33"/>
      <c r="AD499" s="33"/>
      <c r="AE499" s="33"/>
      <c r="AT499" s="18" t="s">
        <v>217</v>
      </c>
      <c r="AU499" s="18" t="s">
        <v>84</v>
      </c>
    </row>
    <row r="500" spans="1:65" s="2" customFormat="1" ht="19.5">
      <c r="A500" s="33"/>
      <c r="B500" s="34"/>
      <c r="C500" s="33"/>
      <c r="D500" s="163" t="s">
        <v>219</v>
      </c>
      <c r="E500" s="33"/>
      <c r="F500" s="168" t="s">
        <v>220</v>
      </c>
      <c r="G500" s="33"/>
      <c r="H500" s="33"/>
      <c r="I500" s="165"/>
      <c r="J500" s="33"/>
      <c r="K500" s="33"/>
      <c r="L500" s="34"/>
      <c r="M500" s="166"/>
      <c r="N500" s="167"/>
      <c r="O500" s="59"/>
      <c r="P500" s="59"/>
      <c r="Q500" s="59"/>
      <c r="R500" s="59"/>
      <c r="S500" s="59"/>
      <c r="T500" s="60"/>
      <c r="U500" s="33"/>
      <c r="V500" s="33"/>
      <c r="W500" s="33"/>
      <c r="X500" s="33"/>
      <c r="Y500" s="33"/>
      <c r="Z500" s="33"/>
      <c r="AA500" s="33"/>
      <c r="AB500" s="33"/>
      <c r="AC500" s="33"/>
      <c r="AD500" s="33"/>
      <c r="AE500" s="33"/>
      <c r="AT500" s="18" t="s">
        <v>219</v>
      </c>
      <c r="AU500" s="18" t="s">
        <v>84</v>
      </c>
    </row>
    <row r="501" spans="1:65" s="14" customFormat="1" ht="11.25">
      <c r="B501" s="177"/>
      <c r="D501" s="163" t="s">
        <v>221</v>
      </c>
      <c r="E501" s="178" t="s">
        <v>1</v>
      </c>
      <c r="F501" s="179" t="s">
        <v>741</v>
      </c>
      <c r="H501" s="178" t="s">
        <v>1</v>
      </c>
      <c r="I501" s="180"/>
      <c r="L501" s="177"/>
      <c r="M501" s="181"/>
      <c r="N501" s="182"/>
      <c r="O501" s="182"/>
      <c r="P501" s="182"/>
      <c r="Q501" s="182"/>
      <c r="R501" s="182"/>
      <c r="S501" s="182"/>
      <c r="T501" s="183"/>
      <c r="AT501" s="178" t="s">
        <v>221</v>
      </c>
      <c r="AU501" s="178" t="s">
        <v>84</v>
      </c>
      <c r="AV501" s="14" t="s">
        <v>82</v>
      </c>
      <c r="AW501" s="14" t="s">
        <v>32</v>
      </c>
      <c r="AX501" s="14" t="s">
        <v>76</v>
      </c>
      <c r="AY501" s="178" t="s">
        <v>208</v>
      </c>
    </row>
    <row r="502" spans="1:65" s="13" customFormat="1" ht="11.25">
      <c r="B502" s="169"/>
      <c r="D502" s="163" t="s">
        <v>221</v>
      </c>
      <c r="E502" s="170" t="s">
        <v>1</v>
      </c>
      <c r="F502" s="171" t="s">
        <v>742</v>
      </c>
      <c r="H502" s="172">
        <v>43.625</v>
      </c>
      <c r="I502" s="173"/>
      <c r="L502" s="169"/>
      <c r="M502" s="174"/>
      <c r="N502" s="175"/>
      <c r="O502" s="175"/>
      <c r="P502" s="175"/>
      <c r="Q502" s="175"/>
      <c r="R502" s="175"/>
      <c r="S502" s="175"/>
      <c r="T502" s="176"/>
      <c r="AT502" s="170" t="s">
        <v>221</v>
      </c>
      <c r="AU502" s="170" t="s">
        <v>84</v>
      </c>
      <c r="AV502" s="13" t="s">
        <v>84</v>
      </c>
      <c r="AW502" s="13" t="s">
        <v>32</v>
      </c>
      <c r="AX502" s="13" t="s">
        <v>82</v>
      </c>
      <c r="AY502" s="170" t="s">
        <v>208</v>
      </c>
    </row>
    <row r="503" spans="1:65" s="12" customFormat="1" ht="22.9" customHeight="1">
      <c r="B503" s="136"/>
      <c r="D503" s="137" t="s">
        <v>75</v>
      </c>
      <c r="E503" s="147" t="s">
        <v>92</v>
      </c>
      <c r="F503" s="147" t="s">
        <v>743</v>
      </c>
      <c r="I503" s="139"/>
      <c r="J503" s="148">
        <f>BK503</f>
        <v>0</v>
      </c>
      <c r="L503" s="136"/>
      <c r="M503" s="141"/>
      <c r="N503" s="142"/>
      <c r="O503" s="142"/>
      <c r="P503" s="143">
        <f>SUM(P504:P666)</f>
        <v>0</v>
      </c>
      <c r="Q503" s="142"/>
      <c r="R503" s="143">
        <f>SUM(R504:R666)</f>
        <v>513.35745750000001</v>
      </c>
      <c r="S503" s="142"/>
      <c r="T503" s="144">
        <f>SUM(T504:T666)</f>
        <v>0</v>
      </c>
      <c r="AR503" s="137" t="s">
        <v>82</v>
      </c>
      <c r="AT503" s="145" t="s">
        <v>75</v>
      </c>
      <c r="AU503" s="145" t="s">
        <v>82</v>
      </c>
      <c r="AY503" s="137" t="s">
        <v>208</v>
      </c>
      <c r="BK503" s="146">
        <f>SUM(BK504:BK666)</f>
        <v>0</v>
      </c>
    </row>
    <row r="504" spans="1:65" s="2" customFormat="1" ht="24.2" customHeight="1">
      <c r="A504" s="33"/>
      <c r="B504" s="149"/>
      <c r="C504" s="150" t="s">
        <v>744</v>
      </c>
      <c r="D504" s="150" t="s">
        <v>210</v>
      </c>
      <c r="E504" s="151" t="s">
        <v>745</v>
      </c>
      <c r="F504" s="152" t="s">
        <v>746</v>
      </c>
      <c r="G504" s="153" t="s">
        <v>213</v>
      </c>
      <c r="H504" s="154">
        <v>7.67</v>
      </c>
      <c r="I504" s="155"/>
      <c r="J504" s="156">
        <f>ROUND(I504*H504,2)</f>
        <v>0</v>
      </c>
      <c r="K504" s="152" t="s">
        <v>214</v>
      </c>
      <c r="L504" s="34"/>
      <c r="M504" s="157" t="s">
        <v>1</v>
      </c>
      <c r="N504" s="158" t="s">
        <v>41</v>
      </c>
      <c r="O504" s="59"/>
      <c r="P504" s="159">
        <f>O504*H504</f>
        <v>0</v>
      </c>
      <c r="Q504" s="159">
        <v>0.13708999999999999</v>
      </c>
      <c r="R504" s="159">
        <f>Q504*H504</f>
        <v>1.0514802999999999</v>
      </c>
      <c r="S504" s="159">
        <v>0</v>
      </c>
      <c r="T504" s="160">
        <f>S504*H504</f>
        <v>0</v>
      </c>
      <c r="U504" s="33"/>
      <c r="V504" s="33"/>
      <c r="W504" s="33"/>
      <c r="X504" s="33"/>
      <c r="Y504" s="33"/>
      <c r="Z504" s="33"/>
      <c r="AA504" s="33"/>
      <c r="AB504" s="33"/>
      <c r="AC504" s="33"/>
      <c r="AD504" s="33"/>
      <c r="AE504" s="33"/>
      <c r="AR504" s="161" t="s">
        <v>215</v>
      </c>
      <c r="AT504" s="161" t="s">
        <v>210</v>
      </c>
      <c r="AU504" s="161" t="s">
        <v>84</v>
      </c>
      <c r="AY504" s="18" t="s">
        <v>208</v>
      </c>
      <c r="BE504" s="162">
        <f>IF(N504="základní",J504,0)</f>
        <v>0</v>
      </c>
      <c r="BF504" s="162">
        <f>IF(N504="snížená",J504,0)</f>
        <v>0</v>
      </c>
      <c r="BG504" s="162">
        <f>IF(N504="zákl. přenesená",J504,0)</f>
        <v>0</v>
      </c>
      <c r="BH504" s="162">
        <f>IF(N504="sníž. přenesená",J504,0)</f>
        <v>0</v>
      </c>
      <c r="BI504" s="162">
        <f>IF(N504="nulová",J504,0)</f>
        <v>0</v>
      </c>
      <c r="BJ504" s="18" t="s">
        <v>82</v>
      </c>
      <c r="BK504" s="162">
        <f>ROUND(I504*H504,2)</f>
        <v>0</v>
      </c>
      <c r="BL504" s="18" t="s">
        <v>215</v>
      </c>
      <c r="BM504" s="161" t="s">
        <v>747</v>
      </c>
    </row>
    <row r="505" spans="1:65" s="2" customFormat="1" ht="19.5">
      <c r="A505" s="33"/>
      <c r="B505" s="34"/>
      <c r="C505" s="33"/>
      <c r="D505" s="163" t="s">
        <v>217</v>
      </c>
      <c r="E505" s="33"/>
      <c r="F505" s="164" t="s">
        <v>748</v>
      </c>
      <c r="G505" s="33"/>
      <c r="H505" s="33"/>
      <c r="I505" s="165"/>
      <c r="J505" s="33"/>
      <c r="K505" s="33"/>
      <c r="L505" s="34"/>
      <c r="M505" s="166"/>
      <c r="N505" s="167"/>
      <c r="O505" s="59"/>
      <c r="P505" s="59"/>
      <c r="Q505" s="59"/>
      <c r="R505" s="59"/>
      <c r="S505" s="59"/>
      <c r="T505" s="60"/>
      <c r="U505" s="33"/>
      <c r="V505" s="33"/>
      <c r="W505" s="33"/>
      <c r="X505" s="33"/>
      <c r="Y505" s="33"/>
      <c r="Z505" s="33"/>
      <c r="AA505" s="33"/>
      <c r="AB505" s="33"/>
      <c r="AC505" s="33"/>
      <c r="AD505" s="33"/>
      <c r="AE505" s="33"/>
      <c r="AT505" s="18" t="s">
        <v>217</v>
      </c>
      <c r="AU505" s="18" t="s">
        <v>84</v>
      </c>
    </row>
    <row r="506" spans="1:65" s="2" customFormat="1" ht="19.5">
      <c r="A506" s="33"/>
      <c r="B506" s="34"/>
      <c r="C506" s="33"/>
      <c r="D506" s="163" t="s">
        <v>219</v>
      </c>
      <c r="E506" s="33"/>
      <c r="F506" s="168" t="s">
        <v>220</v>
      </c>
      <c r="G506" s="33"/>
      <c r="H506" s="33"/>
      <c r="I506" s="165"/>
      <c r="J506" s="33"/>
      <c r="K506" s="33"/>
      <c r="L506" s="34"/>
      <c r="M506" s="166"/>
      <c r="N506" s="167"/>
      <c r="O506" s="59"/>
      <c r="P506" s="59"/>
      <c r="Q506" s="59"/>
      <c r="R506" s="59"/>
      <c r="S506" s="59"/>
      <c r="T506" s="60"/>
      <c r="U506" s="33"/>
      <c r="V506" s="33"/>
      <c r="W506" s="33"/>
      <c r="X506" s="33"/>
      <c r="Y506" s="33"/>
      <c r="Z506" s="33"/>
      <c r="AA506" s="33"/>
      <c r="AB506" s="33"/>
      <c r="AC506" s="33"/>
      <c r="AD506" s="33"/>
      <c r="AE506" s="33"/>
      <c r="AT506" s="18" t="s">
        <v>219</v>
      </c>
      <c r="AU506" s="18" t="s">
        <v>84</v>
      </c>
    </row>
    <row r="507" spans="1:65" s="14" customFormat="1" ht="11.25">
      <c r="B507" s="177"/>
      <c r="D507" s="163" t="s">
        <v>221</v>
      </c>
      <c r="E507" s="178" t="s">
        <v>1</v>
      </c>
      <c r="F507" s="179" t="s">
        <v>749</v>
      </c>
      <c r="H507" s="178" t="s">
        <v>1</v>
      </c>
      <c r="I507" s="180"/>
      <c r="L507" s="177"/>
      <c r="M507" s="181"/>
      <c r="N507" s="182"/>
      <c r="O507" s="182"/>
      <c r="P507" s="182"/>
      <c r="Q507" s="182"/>
      <c r="R507" s="182"/>
      <c r="S507" s="182"/>
      <c r="T507" s="183"/>
      <c r="AT507" s="178" t="s">
        <v>221</v>
      </c>
      <c r="AU507" s="178" t="s">
        <v>84</v>
      </c>
      <c r="AV507" s="14" t="s">
        <v>82</v>
      </c>
      <c r="AW507" s="14" t="s">
        <v>32</v>
      </c>
      <c r="AX507" s="14" t="s">
        <v>76</v>
      </c>
      <c r="AY507" s="178" t="s">
        <v>208</v>
      </c>
    </row>
    <row r="508" spans="1:65" s="13" customFormat="1" ht="11.25">
      <c r="B508" s="169"/>
      <c r="D508" s="163" t="s">
        <v>221</v>
      </c>
      <c r="E508" s="170" t="s">
        <v>1</v>
      </c>
      <c r="F508" s="171" t="s">
        <v>750</v>
      </c>
      <c r="H508" s="172">
        <v>13.92</v>
      </c>
      <c r="I508" s="173"/>
      <c r="L508" s="169"/>
      <c r="M508" s="174"/>
      <c r="N508" s="175"/>
      <c r="O508" s="175"/>
      <c r="P508" s="175"/>
      <c r="Q508" s="175"/>
      <c r="R508" s="175"/>
      <c r="S508" s="175"/>
      <c r="T508" s="176"/>
      <c r="AT508" s="170" t="s">
        <v>221</v>
      </c>
      <c r="AU508" s="170" t="s">
        <v>84</v>
      </c>
      <c r="AV508" s="13" t="s">
        <v>84</v>
      </c>
      <c r="AW508" s="13" t="s">
        <v>32</v>
      </c>
      <c r="AX508" s="13" t="s">
        <v>76</v>
      </c>
      <c r="AY508" s="170" t="s">
        <v>208</v>
      </c>
    </row>
    <row r="509" spans="1:65" s="13" customFormat="1" ht="11.25">
      <c r="B509" s="169"/>
      <c r="D509" s="163" t="s">
        <v>221</v>
      </c>
      <c r="E509" s="170" t="s">
        <v>1</v>
      </c>
      <c r="F509" s="171" t="s">
        <v>751</v>
      </c>
      <c r="H509" s="172">
        <v>-6.25</v>
      </c>
      <c r="I509" s="173"/>
      <c r="L509" s="169"/>
      <c r="M509" s="174"/>
      <c r="N509" s="175"/>
      <c r="O509" s="175"/>
      <c r="P509" s="175"/>
      <c r="Q509" s="175"/>
      <c r="R509" s="175"/>
      <c r="S509" s="175"/>
      <c r="T509" s="176"/>
      <c r="AT509" s="170" t="s">
        <v>221</v>
      </c>
      <c r="AU509" s="170" t="s">
        <v>84</v>
      </c>
      <c r="AV509" s="13" t="s">
        <v>84</v>
      </c>
      <c r="AW509" s="13" t="s">
        <v>32</v>
      </c>
      <c r="AX509" s="13" t="s">
        <v>76</v>
      </c>
      <c r="AY509" s="170" t="s">
        <v>208</v>
      </c>
    </row>
    <row r="510" spans="1:65" s="15" customFormat="1" ht="11.25">
      <c r="B510" s="184"/>
      <c r="D510" s="163" t="s">
        <v>221</v>
      </c>
      <c r="E510" s="185" t="s">
        <v>1</v>
      </c>
      <c r="F510" s="186" t="s">
        <v>233</v>
      </c>
      <c r="H510" s="187">
        <v>7.67</v>
      </c>
      <c r="I510" s="188"/>
      <c r="L510" s="184"/>
      <c r="M510" s="189"/>
      <c r="N510" s="190"/>
      <c r="O510" s="190"/>
      <c r="P510" s="190"/>
      <c r="Q510" s="190"/>
      <c r="R510" s="190"/>
      <c r="S510" s="190"/>
      <c r="T510" s="191"/>
      <c r="AT510" s="185" t="s">
        <v>221</v>
      </c>
      <c r="AU510" s="185" t="s">
        <v>84</v>
      </c>
      <c r="AV510" s="15" t="s">
        <v>215</v>
      </c>
      <c r="AW510" s="15" t="s">
        <v>32</v>
      </c>
      <c r="AX510" s="15" t="s">
        <v>82</v>
      </c>
      <c r="AY510" s="185" t="s">
        <v>208</v>
      </c>
    </row>
    <row r="511" spans="1:65" s="2" customFormat="1" ht="24.2" customHeight="1">
      <c r="A511" s="33"/>
      <c r="B511" s="149"/>
      <c r="C511" s="150" t="s">
        <v>752</v>
      </c>
      <c r="D511" s="150" t="s">
        <v>210</v>
      </c>
      <c r="E511" s="151" t="s">
        <v>753</v>
      </c>
      <c r="F511" s="152" t="s">
        <v>754</v>
      </c>
      <c r="G511" s="153" t="s">
        <v>213</v>
      </c>
      <c r="H511" s="154">
        <v>123.96</v>
      </c>
      <c r="I511" s="155"/>
      <c r="J511" s="156">
        <f>ROUND(I511*H511,2)</f>
        <v>0</v>
      </c>
      <c r="K511" s="152" t="s">
        <v>214</v>
      </c>
      <c r="L511" s="34"/>
      <c r="M511" s="157" t="s">
        <v>1</v>
      </c>
      <c r="N511" s="158" t="s">
        <v>41</v>
      </c>
      <c r="O511" s="59"/>
      <c r="P511" s="159">
        <f>O511*H511</f>
        <v>0</v>
      </c>
      <c r="Q511" s="159">
        <v>0.25523000000000001</v>
      </c>
      <c r="R511" s="159">
        <f>Q511*H511</f>
        <v>31.638310799999999</v>
      </c>
      <c r="S511" s="159">
        <v>0</v>
      </c>
      <c r="T511" s="160">
        <f>S511*H511</f>
        <v>0</v>
      </c>
      <c r="U511" s="33"/>
      <c r="V511" s="33"/>
      <c r="W511" s="33"/>
      <c r="X511" s="33"/>
      <c r="Y511" s="33"/>
      <c r="Z511" s="33"/>
      <c r="AA511" s="33"/>
      <c r="AB511" s="33"/>
      <c r="AC511" s="33"/>
      <c r="AD511" s="33"/>
      <c r="AE511" s="33"/>
      <c r="AR511" s="161" t="s">
        <v>215</v>
      </c>
      <c r="AT511" s="161" t="s">
        <v>210</v>
      </c>
      <c r="AU511" s="161" t="s">
        <v>84</v>
      </c>
      <c r="AY511" s="18" t="s">
        <v>208</v>
      </c>
      <c r="BE511" s="162">
        <f>IF(N511="základní",J511,0)</f>
        <v>0</v>
      </c>
      <c r="BF511" s="162">
        <f>IF(N511="snížená",J511,0)</f>
        <v>0</v>
      </c>
      <c r="BG511" s="162">
        <f>IF(N511="zákl. přenesená",J511,0)</f>
        <v>0</v>
      </c>
      <c r="BH511" s="162">
        <f>IF(N511="sníž. přenesená",J511,0)</f>
        <v>0</v>
      </c>
      <c r="BI511" s="162">
        <f>IF(N511="nulová",J511,0)</f>
        <v>0</v>
      </c>
      <c r="BJ511" s="18" t="s">
        <v>82</v>
      </c>
      <c r="BK511" s="162">
        <f>ROUND(I511*H511,2)</f>
        <v>0</v>
      </c>
      <c r="BL511" s="18" t="s">
        <v>215</v>
      </c>
      <c r="BM511" s="161" t="s">
        <v>755</v>
      </c>
    </row>
    <row r="512" spans="1:65" s="2" customFormat="1" ht="19.5">
      <c r="A512" s="33"/>
      <c r="B512" s="34"/>
      <c r="C512" s="33"/>
      <c r="D512" s="163" t="s">
        <v>217</v>
      </c>
      <c r="E512" s="33"/>
      <c r="F512" s="164" t="s">
        <v>756</v>
      </c>
      <c r="G512" s="33"/>
      <c r="H512" s="33"/>
      <c r="I512" s="165"/>
      <c r="J512" s="33"/>
      <c r="K512" s="33"/>
      <c r="L512" s="34"/>
      <c r="M512" s="166"/>
      <c r="N512" s="167"/>
      <c r="O512" s="59"/>
      <c r="P512" s="59"/>
      <c r="Q512" s="59"/>
      <c r="R512" s="59"/>
      <c r="S512" s="59"/>
      <c r="T512" s="60"/>
      <c r="U512" s="33"/>
      <c r="V512" s="33"/>
      <c r="W512" s="33"/>
      <c r="X512" s="33"/>
      <c r="Y512" s="33"/>
      <c r="Z512" s="33"/>
      <c r="AA512" s="33"/>
      <c r="AB512" s="33"/>
      <c r="AC512" s="33"/>
      <c r="AD512" s="33"/>
      <c r="AE512" s="33"/>
      <c r="AT512" s="18" t="s">
        <v>217</v>
      </c>
      <c r="AU512" s="18" t="s">
        <v>84</v>
      </c>
    </row>
    <row r="513" spans="1:65" s="2" customFormat="1" ht="19.5">
      <c r="A513" s="33"/>
      <c r="B513" s="34"/>
      <c r="C513" s="33"/>
      <c r="D513" s="163" t="s">
        <v>219</v>
      </c>
      <c r="E513" s="33"/>
      <c r="F513" s="168" t="s">
        <v>220</v>
      </c>
      <c r="G513" s="33"/>
      <c r="H513" s="33"/>
      <c r="I513" s="165"/>
      <c r="J513" s="33"/>
      <c r="K513" s="33"/>
      <c r="L513" s="34"/>
      <c r="M513" s="166"/>
      <c r="N513" s="167"/>
      <c r="O513" s="59"/>
      <c r="P513" s="59"/>
      <c r="Q513" s="59"/>
      <c r="R513" s="59"/>
      <c r="S513" s="59"/>
      <c r="T513" s="60"/>
      <c r="U513" s="33"/>
      <c r="V513" s="33"/>
      <c r="W513" s="33"/>
      <c r="X513" s="33"/>
      <c r="Y513" s="33"/>
      <c r="Z513" s="33"/>
      <c r="AA513" s="33"/>
      <c r="AB513" s="33"/>
      <c r="AC513" s="33"/>
      <c r="AD513" s="33"/>
      <c r="AE513" s="33"/>
      <c r="AT513" s="18" t="s">
        <v>219</v>
      </c>
      <c r="AU513" s="18" t="s">
        <v>84</v>
      </c>
    </row>
    <row r="514" spans="1:65" s="14" customFormat="1" ht="11.25">
      <c r="B514" s="177"/>
      <c r="D514" s="163" t="s">
        <v>221</v>
      </c>
      <c r="E514" s="178" t="s">
        <v>1</v>
      </c>
      <c r="F514" s="179" t="s">
        <v>757</v>
      </c>
      <c r="H514" s="178" t="s">
        <v>1</v>
      </c>
      <c r="I514" s="180"/>
      <c r="L514" s="177"/>
      <c r="M514" s="181"/>
      <c r="N514" s="182"/>
      <c r="O514" s="182"/>
      <c r="P514" s="182"/>
      <c r="Q514" s="182"/>
      <c r="R514" s="182"/>
      <c r="S514" s="182"/>
      <c r="T514" s="183"/>
      <c r="AT514" s="178" t="s">
        <v>221</v>
      </c>
      <c r="AU514" s="178" t="s">
        <v>84</v>
      </c>
      <c r="AV514" s="14" t="s">
        <v>82</v>
      </c>
      <c r="AW514" s="14" t="s">
        <v>32</v>
      </c>
      <c r="AX514" s="14" t="s">
        <v>76</v>
      </c>
      <c r="AY514" s="178" t="s">
        <v>208</v>
      </c>
    </row>
    <row r="515" spans="1:65" s="13" customFormat="1" ht="11.25">
      <c r="B515" s="169"/>
      <c r="D515" s="163" t="s">
        <v>221</v>
      </c>
      <c r="E515" s="170" t="s">
        <v>1</v>
      </c>
      <c r="F515" s="171" t="s">
        <v>758</v>
      </c>
      <c r="H515" s="172">
        <v>128.76</v>
      </c>
      <c r="I515" s="173"/>
      <c r="L515" s="169"/>
      <c r="M515" s="174"/>
      <c r="N515" s="175"/>
      <c r="O515" s="175"/>
      <c r="P515" s="175"/>
      <c r="Q515" s="175"/>
      <c r="R515" s="175"/>
      <c r="S515" s="175"/>
      <c r="T515" s="176"/>
      <c r="AT515" s="170" t="s">
        <v>221</v>
      </c>
      <c r="AU515" s="170" t="s">
        <v>84</v>
      </c>
      <c r="AV515" s="13" t="s">
        <v>84</v>
      </c>
      <c r="AW515" s="13" t="s">
        <v>32</v>
      </c>
      <c r="AX515" s="13" t="s">
        <v>76</v>
      </c>
      <c r="AY515" s="170" t="s">
        <v>208</v>
      </c>
    </row>
    <row r="516" spans="1:65" s="13" customFormat="1" ht="11.25">
      <c r="B516" s="169"/>
      <c r="D516" s="163" t="s">
        <v>221</v>
      </c>
      <c r="E516" s="170" t="s">
        <v>1</v>
      </c>
      <c r="F516" s="171" t="s">
        <v>759</v>
      </c>
      <c r="H516" s="172">
        <v>-1.875</v>
      </c>
      <c r="I516" s="173"/>
      <c r="L516" s="169"/>
      <c r="M516" s="174"/>
      <c r="N516" s="175"/>
      <c r="O516" s="175"/>
      <c r="P516" s="175"/>
      <c r="Q516" s="175"/>
      <c r="R516" s="175"/>
      <c r="S516" s="175"/>
      <c r="T516" s="176"/>
      <c r="AT516" s="170" t="s">
        <v>221</v>
      </c>
      <c r="AU516" s="170" t="s">
        <v>84</v>
      </c>
      <c r="AV516" s="13" t="s">
        <v>84</v>
      </c>
      <c r="AW516" s="13" t="s">
        <v>32</v>
      </c>
      <c r="AX516" s="13" t="s">
        <v>76</v>
      </c>
      <c r="AY516" s="170" t="s">
        <v>208</v>
      </c>
    </row>
    <row r="517" spans="1:65" s="13" customFormat="1" ht="11.25">
      <c r="B517" s="169"/>
      <c r="D517" s="163" t="s">
        <v>221</v>
      </c>
      <c r="E517" s="170" t="s">
        <v>1</v>
      </c>
      <c r="F517" s="171" t="s">
        <v>760</v>
      </c>
      <c r="H517" s="172">
        <v>-2.9249999999999998</v>
      </c>
      <c r="I517" s="173"/>
      <c r="L517" s="169"/>
      <c r="M517" s="174"/>
      <c r="N517" s="175"/>
      <c r="O517" s="175"/>
      <c r="P517" s="175"/>
      <c r="Q517" s="175"/>
      <c r="R517" s="175"/>
      <c r="S517" s="175"/>
      <c r="T517" s="176"/>
      <c r="AT517" s="170" t="s">
        <v>221</v>
      </c>
      <c r="AU517" s="170" t="s">
        <v>84</v>
      </c>
      <c r="AV517" s="13" t="s">
        <v>84</v>
      </c>
      <c r="AW517" s="13" t="s">
        <v>32</v>
      </c>
      <c r="AX517" s="13" t="s">
        <v>76</v>
      </c>
      <c r="AY517" s="170" t="s">
        <v>208</v>
      </c>
    </row>
    <row r="518" spans="1:65" s="15" customFormat="1" ht="11.25">
      <c r="B518" s="184"/>
      <c r="D518" s="163" t="s">
        <v>221</v>
      </c>
      <c r="E518" s="185" t="s">
        <v>1</v>
      </c>
      <c r="F518" s="186" t="s">
        <v>233</v>
      </c>
      <c r="H518" s="187">
        <v>123.96</v>
      </c>
      <c r="I518" s="188"/>
      <c r="L518" s="184"/>
      <c r="M518" s="189"/>
      <c r="N518" s="190"/>
      <c r="O518" s="190"/>
      <c r="P518" s="190"/>
      <c r="Q518" s="190"/>
      <c r="R518" s="190"/>
      <c r="S518" s="190"/>
      <c r="T518" s="191"/>
      <c r="AT518" s="185" t="s">
        <v>221</v>
      </c>
      <c r="AU518" s="185" t="s">
        <v>84</v>
      </c>
      <c r="AV518" s="15" t="s">
        <v>215</v>
      </c>
      <c r="AW518" s="15" t="s">
        <v>32</v>
      </c>
      <c r="AX518" s="15" t="s">
        <v>82</v>
      </c>
      <c r="AY518" s="185" t="s">
        <v>208</v>
      </c>
    </row>
    <row r="519" spans="1:65" s="2" customFormat="1" ht="21.75" customHeight="1">
      <c r="A519" s="33"/>
      <c r="B519" s="149"/>
      <c r="C519" s="150" t="s">
        <v>761</v>
      </c>
      <c r="D519" s="150" t="s">
        <v>210</v>
      </c>
      <c r="E519" s="151" t="s">
        <v>762</v>
      </c>
      <c r="F519" s="152" t="s">
        <v>763</v>
      </c>
      <c r="G519" s="153" t="s">
        <v>764</v>
      </c>
      <c r="H519" s="154">
        <v>8</v>
      </c>
      <c r="I519" s="155"/>
      <c r="J519" s="156">
        <f>ROUND(I519*H519,2)</f>
        <v>0</v>
      </c>
      <c r="K519" s="152" t="s">
        <v>214</v>
      </c>
      <c r="L519" s="34"/>
      <c r="M519" s="157" t="s">
        <v>1</v>
      </c>
      <c r="N519" s="158" t="s">
        <v>41</v>
      </c>
      <c r="O519" s="59"/>
      <c r="P519" s="159">
        <f>O519*H519</f>
        <v>0</v>
      </c>
      <c r="Q519" s="159">
        <v>6.3549999999999995E-2</v>
      </c>
      <c r="R519" s="159">
        <f>Q519*H519</f>
        <v>0.50839999999999996</v>
      </c>
      <c r="S519" s="159">
        <v>0</v>
      </c>
      <c r="T519" s="160">
        <f>S519*H519</f>
        <v>0</v>
      </c>
      <c r="U519" s="33"/>
      <c r="V519" s="33"/>
      <c r="W519" s="33"/>
      <c r="X519" s="33"/>
      <c r="Y519" s="33"/>
      <c r="Z519" s="33"/>
      <c r="AA519" s="33"/>
      <c r="AB519" s="33"/>
      <c r="AC519" s="33"/>
      <c r="AD519" s="33"/>
      <c r="AE519" s="33"/>
      <c r="AR519" s="161" t="s">
        <v>215</v>
      </c>
      <c r="AT519" s="161" t="s">
        <v>210</v>
      </c>
      <c r="AU519" s="161" t="s">
        <v>84</v>
      </c>
      <c r="AY519" s="18" t="s">
        <v>208</v>
      </c>
      <c r="BE519" s="162">
        <f>IF(N519="základní",J519,0)</f>
        <v>0</v>
      </c>
      <c r="BF519" s="162">
        <f>IF(N519="snížená",J519,0)</f>
        <v>0</v>
      </c>
      <c r="BG519" s="162">
        <f>IF(N519="zákl. přenesená",J519,0)</f>
        <v>0</v>
      </c>
      <c r="BH519" s="162">
        <f>IF(N519="sníž. přenesená",J519,0)</f>
        <v>0</v>
      </c>
      <c r="BI519" s="162">
        <f>IF(N519="nulová",J519,0)</f>
        <v>0</v>
      </c>
      <c r="BJ519" s="18" t="s">
        <v>82</v>
      </c>
      <c r="BK519" s="162">
        <f>ROUND(I519*H519,2)</f>
        <v>0</v>
      </c>
      <c r="BL519" s="18" t="s">
        <v>215</v>
      </c>
      <c r="BM519" s="161" t="s">
        <v>765</v>
      </c>
    </row>
    <row r="520" spans="1:65" s="2" customFormat="1" ht="19.5">
      <c r="A520" s="33"/>
      <c r="B520" s="34"/>
      <c r="C520" s="33"/>
      <c r="D520" s="163" t="s">
        <v>217</v>
      </c>
      <c r="E520" s="33"/>
      <c r="F520" s="164" t="s">
        <v>766</v>
      </c>
      <c r="G520" s="33"/>
      <c r="H520" s="33"/>
      <c r="I520" s="165"/>
      <c r="J520" s="33"/>
      <c r="K520" s="33"/>
      <c r="L520" s="34"/>
      <c r="M520" s="166"/>
      <c r="N520" s="167"/>
      <c r="O520" s="59"/>
      <c r="P520" s="59"/>
      <c r="Q520" s="59"/>
      <c r="R520" s="59"/>
      <c r="S520" s="59"/>
      <c r="T520" s="60"/>
      <c r="U520" s="33"/>
      <c r="V520" s="33"/>
      <c r="W520" s="33"/>
      <c r="X520" s="33"/>
      <c r="Y520" s="33"/>
      <c r="Z520" s="33"/>
      <c r="AA520" s="33"/>
      <c r="AB520" s="33"/>
      <c r="AC520" s="33"/>
      <c r="AD520" s="33"/>
      <c r="AE520" s="33"/>
      <c r="AT520" s="18" t="s">
        <v>217</v>
      </c>
      <c r="AU520" s="18" t="s">
        <v>84</v>
      </c>
    </row>
    <row r="521" spans="1:65" s="2" customFormat="1" ht="19.5">
      <c r="A521" s="33"/>
      <c r="B521" s="34"/>
      <c r="C521" s="33"/>
      <c r="D521" s="163" t="s">
        <v>219</v>
      </c>
      <c r="E521" s="33"/>
      <c r="F521" s="168" t="s">
        <v>220</v>
      </c>
      <c r="G521" s="33"/>
      <c r="H521" s="33"/>
      <c r="I521" s="165"/>
      <c r="J521" s="33"/>
      <c r="K521" s="33"/>
      <c r="L521" s="34"/>
      <c r="M521" s="166"/>
      <c r="N521" s="167"/>
      <c r="O521" s="59"/>
      <c r="P521" s="59"/>
      <c r="Q521" s="59"/>
      <c r="R521" s="59"/>
      <c r="S521" s="59"/>
      <c r="T521" s="60"/>
      <c r="U521" s="33"/>
      <c r="V521" s="33"/>
      <c r="W521" s="33"/>
      <c r="X521" s="33"/>
      <c r="Y521" s="33"/>
      <c r="Z521" s="33"/>
      <c r="AA521" s="33"/>
      <c r="AB521" s="33"/>
      <c r="AC521" s="33"/>
      <c r="AD521" s="33"/>
      <c r="AE521" s="33"/>
      <c r="AT521" s="18" t="s">
        <v>219</v>
      </c>
      <c r="AU521" s="18" t="s">
        <v>84</v>
      </c>
    </row>
    <row r="522" spans="1:65" s="13" customFormat="1" ht="11.25">
      <c r="B522" s="169"/>
      <c r="D522" s="163" t="s">
        <v>221</v>
      </c>
      <c r="E522" s="170" t="s">
        <v>1</v>
      </c>
      <c r="F522" s="171" t="s">
        <v>767</v>
      </c>
      <c r="H522" s="172">
        <v>4</v>
      </c>
      <c r="I522" s="173"/>
      <c r="L522" s="169"/>
      <c r="M522" s="174"/>
      <c r="N522" s="175"/>
      <c r="O522" s="175"/>
      <c r="P522" s="175"/>
      <c r="Q522" s="175"/>
      <c r="R522" s="175"/>
      <c r="S522" s="175"/>
      <c r="T522" s="176"/>
      <c r="AT522" s="170" t="s">
        <v>221</v>
      </c>
      <c r="AU522" s="170" t="s">
        <v>84</v>
      </c>
      <c r="AV522" s="13" t="s">
        <v>84</v>
      </c>
      <c r="AW522" s="13" t="s">
        <v>32</v>
      </c>
      <c r="AX522" s="13" t="s">
        <v>76</v>
      </c>
      <c r="AY522" s="170" t="s">
        <v>208</v>
      </c>
    </row>
    <row r="523" spans="1:65" s="13" customFormat="1" ht="11.25">
      <c r="B523" s="169"/>
      <c r="D523" s="163" t="s">
        <v>221</v>
      </c>
      <c r="E523" s="170" t="s">
        <v>1</v>
      </c>
      <c r="F523" s="171" t="s">
        <v>768</v>
      </c>
      <c r="H523" s="172">
        <v>4</v>
      </c>
      <c r="I523" s="173"/>
      <c r="L523" s="169"/>
      <c r="M523" s="174"/>
      <c r="N523" s="175"/>
      <c r="O523" s="175"/>
      <c r="P523" s="175"/>
      <c r="Q523" s="175"/>
      <c r="R523" s="175"/>
      <c r="S523" s="175"/>
      <c r="T523" s="176"/>
      <c r="AT523" s="170" t="s">
        <v>221</v>
      </c>
      <c r="AU523" s="170" t="s">
        <v>84</v>
      </c>
      <c r="AV523" s="13" t="s">
        <v>84</v>
      </c>
      <c r="AW523" s="13" t="s">
        <v>32</v>
      </c>
      <c r="AX523" s="13" t="s">
        <v>76</v>
      </c>
      <c r="AY523" s="170" t="s">
        <v>208</v>
      </c>
    </row>
    <row r="524" spans="1:65" s="15" customFormat="1" ht="11.25">
      <c r="B524" s="184"/>
      <c r="D524" s="163" t="s">
        <v>221</v>
      </c>
      <c r="E524" s="185" t="s">
        <v>1</v>
      </c>
      <c r="F524" s="186" t="s">
        <v>233</v>
      </c>
      <c r="H524" s="187">
        <v>8</v>
      </c>
      <c r="I524" s="188"/>
      <c r="L524" s="184"/>
      <c r="M524" s="189"/>
      <c r="N524" s="190"/>
      <c r="O524" s="190"/>
      <c r="P524" s="190"/>
      <c r="Q524" s="190"/>
      <c r="R524" s="190"/>
      <c r="S524" s="190"/>
      <c r="T524" s="191"/>
      <c r="AT524" s="185" t="s">
        <v>221</v>
      </c>
      <c r="AU524" s="185" t="s">
        <v>84</v>
      </c>
      <c r="AV524" s="15" t="s">
        <v>215</v>
      </c>
      <c r="AW524" s="15" t="s">
        <v>32</v>
      </c>
      <c r="AX524" s="15" t="s">
        <v>82</v>
      </c>
      <c r="AY524" s="185" t="s">
        <v>208</v>
      </c>
    </row>
    <row r="525" spans="1:65" s="2" customFormat="1" ht="21.75" customHeight="1">
      <c r="A525" s="33"/>
      <c r="B525" s="149"/>
      <c r="C525" s="150" t="s">
        <v>521</v>
      </c>
      <c r="D525" s="150" t="s">
        <v>210</v>
      </c>
      <c r="E525" s="151" t="s">
        <v>769</v>
      </c>
      <c r="F525" s="152" t="s">
        <v>770</v>
      </c>
      <c r="G525" s="153" t="s">
        <v>764</v>
      </c>
      <c r="H525" s="154">
        <v>2</v>
      </c>
      <c r="I525" s="155"/>
      <c r="J525" s="156">
        <f>ROUND(I525*H525,2)</f>
        <v>0</v>
      </c>
      <c r="K525" s="152" t="s">
        <v>214</v>
      </c>
      <c r="L525" s="34"/>
      <c r="M525" s="157" t="s">
        <v>1</v>
      </c>
      <c r="N525" s="158" t="s">
        <v>41</v>
      </c>
      <c r="O525" s="59"/>
      <c r="P525" s="159">
        <f>O525*H525</f>
        <v>0</v>
      </c>
      <c r="Q525" s="159">
        <v>0.10904999999999999</v>
      </c>
      <c r="R525" s="159">
        <f>Q525*H525</f>
        <v>0.21809999999999999</v>
      </c>
      <c r="S525" s="159">
        <v>0</v>
      </c>
      <c r="T525" s="160">
        <f>S525*H525</f>
        <v>0</v>
      </c>
      <c r="U525" s="33"/>
      <c r="V525" s="33"/>
      <c r="W525" s="33"/>
      <c r="X525" s="33"/>
      <c r="Y525" s="33"/>
      <c r="Z525" s="33"/>
      <c r="AA525" s="33"/>
      <c r="AB525" s="33"/>
      <c r="AC525" s="33"/>
      <c r="AD525" s="33"/>
      <c r="AE525" s="33"/>
      <c r="AR525" s="161" t="s">
        <v>215</v>
      </c>
      <c r="AT525" s="161" t="s">
        <v>210</v>
      </c>
      <c r="AU525" s="161" t="s">
        <v>84</v>
      </c>
      <c r="AY525" s="18" t="s">
        <v>208</v>
      </c>
      <c r="BE525" s="162">
        <f>IF(N525="základní",J525,0)</f>
        <v>0</v>
      </c>
      <c r="BF525" s="162">
        <f>IF(N525="snížená",J525,0)</f>
        <v>0</v>
      </c>
      <c r="BG525" s="162">
        <f>IF(N525="zákl. přenesená",J525,0)</f>
        <v>0</v>
      </c>
      <c r="BH525" s="162">
        <f>IF(N525="sníž. přenesená",J525,0)</f>
        <v>0</v>
      </c>
      <c r="BI525" s="162">
        <f>IF(N525="nulová",J525,0)</f>
        <v>0</v>
      </c>
      <c r="BJ525" s="18" t="s">
        <v>82</v>
      </c>
      <c r="BK525" s="162">
        <f>ROUND(I525*H525,2)</f>
        <v>0</v>
      </c>
      <c r="BL525" s="18" t="s">
        <v>215</v>
      </c>
      <c r="BM525" s="161" t="s">
        <v>771</v>
      </c>
    </row>
    <row r="526" spans="1:65" s="2" customFormat="1" ht="19.5">
      <c r="A526" s="33"/>
      <c r="B526" s="34"/>
      <c r="C526" s="33"/>
      <c r="D526" s="163" t="s">
        <v>217</v>
      </c>
      <c r="E526" s="33"/>
      <c r="F526" s="164" t="s">
        <v>772</v>
      </c>
      <c r="G526" s="33"/>
      <c r="H526" s="33"/>
      <c r="I526" s="165"/>
      <c r="J526" s="33"/>
      <c r="K526" s="33"/>
      <c r="L526" s="34"/>
      <c r="M526" s="166"/>
      <c r="N526" s="167"/>
      <c r="O526" s="59"/>
      <c r="P526" s="59"/>
      <c r="Q526" s="59"/>
      <c r="R526" s="59"/>
      <c r="S526" s="59"/>
      <c r="T526" s="60"/>
      <c r="U526" s="33"/>
      <c r="V526" s="33"/>
      <c r="W526" s="33"/>
      <c r="X526" s="33"/>
      <c r="Y526" s="33"/>
      <c r="Z526" s="33"/>
      <c r="AA526" s="33"/>
      <c r="AB526" s="33"/>
      <c r="AC526" s="33"/>
      <c r="AD526" s="33"/>
      <c r="AE526" s="33"/>
      <c r="AT526" s="18" t="s">
        <v>217</v>
      </c>
      <c r="AU526" s="18" t="s">
        <v>84</v>
      </c>
    </row>
    <row r="527" spans="1:65" s="2" customFormat="1" ht="19.5">
      <c r="A527" s="33"/>
      <c r="B527" s="34"/>
      <c r="C527" s="33"/>
      <c r="D527" s="163" t="s">
        <v>219</v>
      </c>
      <c r="E527" s="33"/>
      <c r="F527" s="168" t="s">
        <v>220</v>
      </c>
      <c r="G527" s="33"/>
      <c r="H527" s="33"/>
      <c r="I527" s="165"/>
      <c r="J527" s="33"/>
      <c r="K527" s="33"/>
      <c r="L527" s="34"/>
      <c r="M527" s="166"/>
      <c r="N527" s="167"/>
      <c r="O527" s="59"/>
      <c r="P527" s="59"/>
      <c r="Q527" s="59"/>
      <c r="R527" s="59"/>
      <c r="S527" s="59"/>
      <c r="T527" s="60"/>
      <c r="U527" s="33"/>
      <c r="V527" s="33"/>
      <c r="W527" s="33"/>
      <c r="X527" s="33"/>
      <c r="Y527" s="33"/>
      <c r="Z527" s="33"/>
      <c r="AA527" s="33"/>
      <c r="AB527" s="33"/>
      <c r="AC527" s="33"/>
      <c r="AD527" s="33"/>
      <c r="AE527" s="33"/>
      <c r="AT527" s="18" t="s">
        <v>219</v>
      </c>
      <c r="AU527" s="18" t="s">
        <v>84</v>
      </c>
    </row>
    <row r="528" spans="1:65" s="13" customFormat="1" ht="11.25">
      <c r="B528" s="169"/>
      <c r="D528" s="163" t="s">
        <v>221</v>
      </c>
      <c r="E528" s="170" t="s">
        <v>1</v>
      </c>
      <c r="F528" s="171" t="s">
        <v>773</v>
      </c>
      <c r="H528" s="172">
        <v>2</v>
      </c>
      <c r="I528" s="173"/>
      <c r="L528" s="169"/>
      <c r="M528" s="174"/>
      <c r="N528" s="175"/>
      <c r="O528" s="175"/>
      <c r="P528" s="175"/>
      <c r="Q528" s="175"/>
      <c r="R528" s="175"/>
      <c r="S528" s="175"/>
      <c r="T528" s="176"/>
      <c r="AT528" s="170" t="s">
        <v>221</v>
      </c>
      <c r="AU528" s="170" t="s">
        <v>84</v>
      </c>
      <c r="AV528" s="13" t="s">
        <v>84</v>
      </c>
      <c r="AW528" s="13" t="s">
        <v>32</v>
      </c>
      <c r="AX528" s="13" t="s">
        <v>82</v>
      </c>
      <c r="AY528" s="170" t="s">
        <v>208</v>
      </c>
    </row>
    <row r="529" spans="1:65" s="2" customFormat="1" ht="24.2" customHeight="1">
      <c r="A529" s="33"/>
      <c r="B529" s="149"/>
      <c r="C529" s="150" t="s">
        <v>774</v>
      </c>
      <c r="D529" s="150" t="s">
        <v>210</v>
      </c>
      <c r="E529" s="151" t="s">
        <v>775</v>
      </c>
      <c r="F529" s="152" t="s">
        <v>776</v>
      </c>
      <c r="G529" s="153" t="s">
        <v>225</v>
      </c>
      <c r="H529" s="154">
        <v>1.242</v>
      </c>
      <c r="I529" s="155"/>
      <c r="J529" s="156">
        <f>ROUND(I529*H529,2)</f>
        <v>0</v>
      </c>
      <c r="K529" s="152" t="s">
        <v>214</v>
      </c>
      <c r="L529" s="34"/>
      <c r="M529" s="157" t="s">
        <v>1</v>
      </c>
      <c r="N529" s="158" t="s">
        <v>41</v>
      </c>
      <c r="O529" s="59"/>
      <c r="P529" s="159">
        <f>O529*H529</f>
        <v>0</v>
      </c>
      <c r="Q529" s="159">
        <v>2.5018699999999998</v>
      </c>
      <c r="R529" s="159">
        <f>Q529*H529</f>
        <v>3.1073225399999997</v>
      </c>
      <c r="S529" s="159">
        <v>0</v>
      </c>
      <c r="T529" s="160">
        <f>S529*H529</f>
        <v>0</v>
      </c>
      <c r="U529" s="33"/>
      <c r="V529" s="33"/>
      <c r="W529" s="33"/>
      <c r="X529" s="33"/>
      <c r="Y529" s="33"/>
      <c r="Z529" s="33"/>
      <c r="AA529" s="33"/>
      <c r="AB529" s="33"/>
      <c r="AC529" s="33"/>
      <c r="AD529" s="33"/>
      <c r="AE529" s="33"/>
      <c r="AR529" s="161" t="s">
        <v>215</v>
      </c>
      <c r="AT529" s="161" t="s">
        <v>210</v>
      </c>
      <c r="AU529" s="161" t="s">
        <v>84</v>
      </c>
      <c r="AY529" s="18" t="s">
        <v>208</v>
      </c>
      <c r="BE529" s="162">
        <f>IF(N529="základní",J529,0)</f>
        <v>0</v>
      </c>
      <c r="BF529" s="162">
        <f>IF(N529="snížená",J529,0)</f>
        <v>0</v>
      </c>
      <c r="BG529" s="162">
        <f>IF(N529="zákl. přenesená",J529,0)</f>
        <v>0</v>
      </c>
      <c r="BH529" s="162">
        <f>IF(N529="sníž. přenesená",J529,0)</f>
        <v>0</v>
      </c>
      <c r="BI529" s="162">
        <f>IF(N529="nulová",J529,0)</f>
        <v>0</v>
      </c>
      <c r="BJ529" s="18" t="s">
        <v>82</v>
      </c>
      <c r="BK529" s="162">
        <f>ROUND(I529*H529,2)</f>
        <v>0</v>
      </c>
      <c r="BL529" s="18" t="s">
        <v>215</v>
      </c>
      <c r="BM529" s="161" t="s">
        <v>777</v>
      </c>
    </row>
    <row r="530" spans="1:65" s="2" customFormat="1" ht="29.25">
      <c r="A530" s="33"/>
      <c r="B530" s="34"/>
      <c r="C530" s="33"/>
      <c r="D530" s="163" t="s">
        <v>217</v>
      </c>
      <c r="E530" s="33"/>
      <c r="F530" s="164" t="s">
        <v>778</v>
      </c>
      <c r="G530" s="33"/>
      <c r="H530" s="33"/>
      <c r="I530" s="165"/>
      <c r="J530" s="33"/>
      <c r="K530" s="33"/>
      <c r="L530" s="34"/>
      <c r="M530" s="166"/>
      <c r="N530" s="167"/>
      <c r="O530" s="59"/>
      <c r="P530" s="59"/>
      <c r="Q530" s="59"/>
      <c r="R530" s="59"/>
      <c r="S530" s="59"/>
      <c r="T530" s="60"/>
      <c r="U530" s="33"/>
      <c r="V530" s="33"/>
      <c r="W530" s="33"/>
      <c r="X530" s="33"/>
      <c r="Y530" s="33"/>
      <c r="Z530" s="33"/>
      <c r="AA530" s="33"/>
      <c r="AB530" s="33"/>
      <c r="AC530" s="33"/>
      <c r="AD530" s="33"/>
      <c r="AE530" s="33"/>
      <c r="AT530" s="18" t="s">
        <v>217</v>
      </c>
      <c r="AU530" s="18" t="s">
        <v>84</v>
      </c>
    </row>
    <row r="531" spans="1:65" s="2" customFormat="1" ht="39">
      <c r="A531" s="33"/>
      <c r="B531" s="34"/>
      <c r="C531" s="33"/>
      <c r="D531" s="163" t="s">
        <v>219</v>
      </c>
      <c r="E531" s="33"/>
      <c r="F531" s="168" t="s">
        <v>618</v>
      </c>
      <c r="G531" s="33"/>
      <c r="H531" s="33"/>
      <c r="I531" s="165"/>
      <c r="J531" s="33"/>
      <c r="K531" s="33"/>
      <c r="L531" s="34"/>
      <c r="M531" s="166"/>
      <c r="N531" s="167"/>
      <c r="O531" s="59"/>
      <c r="P531" s="59"/>
      <c r="Q531" s="59"/>
      <c r="R531" s="59"/>
      <c r="S531" s="59"/>
      <c r="T531" s="60"/>
      <c r="U531" s="33"/>
      <c r="V531" s="33"/>
      <c r="W531" s="33"/>
      <c r="X531" s="33"/>
      <c r="Y531" s="33"/>
      <c r="Z531" s="33"/>
      <c r="AA531" s="33"/>
      <c r="AB531" s="33"/>
      <c r="AC531" s="33"/>
      <c r="AD531" s="33"/>
      <c r="AE531" s="33"/>
      <c r="AT531" s="18" t="s">
        <v>219</v>
      </c>
      <c r="AU531" s="18" t="s">
        <v>84</v>
      </c>
    </row>
    <row r="532" spans="1:65" s="14" customFormat="1" ht="11.25">
      <c r="B532" s="177"/>
      <c r="D532" s="163" t="s">
        <v>221</v>
      </c>
      <c r="E532" s="178" t="s">
        <v>1</v>
      </c>
      <c r="F532" s="179" t="s">
        <v>779</v>
      </c>
      <c r="H532" s="178" t="s">
        <v>1</v>
      </c>
      <c r="I532" s="180"/>
      <c r="L532" s="177"/>
      <c r="M532" s="181"/>
      <c r="N532" s="182"/>
      <c r="O532" s="182"/>
      <c r="P532" s="182"/>
      <c r="Q532" s="182"/>
      <c r="R532" s="182"/>
      <c r="S532" s="182"/>
      <c r="T532" s="183"/>
      <c r="AT532" s="178" t="s">
        <v>221</v>
      </c>
      <c r="AU532" s="178" t="s">
        <v>84</v>
      </c>
      <c r="AV532" s="14" t="s">
        <v>82</v>
      </c>
      <c r="AW532" s="14" t="s">
        <v>32</v>
      </c>
      <c r="AX532" s="14" t="s">
        <v>76</v>
      </c>
      <c r="AY532" s="178" t="s">
        <v>208</v>
      </c>
    </row>
    <row r="533" spans="1:65" s="14" customFormat="1" ht="11.25">
      <c r="B533" s="177"/>
      <c r="D533" s="163" t="s">
        <v>221</v>
      </c>
      <c r="E533" s="178" t="s">
        <v>1</v>
      </c>
      <c r="F533" s="179" t="s">
        <v>780</v>
      </c>
      <c r="H533" s="178" t="s">
        <v>1</v>
      </c>
      <c r="I533" s="180"/>
      <c r="L533" s="177"/>
      <c r="M533" s="181"/>
      <c r="N533" s="182"/>
      <c r="O533" s="182"/>
      <c r="P533" s="182"/>
      <c r="Q533" s="182"/>
      <c r="R533" s="182"/>
      <c r="S533" s="182"/>
      <c r="T533" s="183"/>
      <c r="AT533" s="178" t="s">
        <v>221</v>
      </c>
      <c r="AU533" s="178" t="s">
        <v>84</v>
      </c>
      <c r="AV533" s="14" t="s">
        <v>82</v>
      </c>
      <c r="AW533" s="14" t="s">
        <v>32</v>
      </c>
      <c r="AX533" s="14" t="s">
        <v>76</v>
      </c>
      <c r="AY533" s="178" t="s">
        <v>208</v>
      </c>
    </row>
    <row r="534" spans="1:65" s="13" customFormat="1" ht="11.25">
      <c r="B534" s="169"/>
      <c r="D534" s="163" t="s">
        <v>221</v>
      </c>
      <c r="E534" s="170" t="s">
        <v>1</v>
      </c>
      <c r="F534" s="171" t="s">
        <v>781</v>
      </c>
      <c r="H534" s="172">
        <v>0.309</v>
      </c>
      <c r="I534" s="173"/>
      <c r="L534" s="169"/>
      <c r="M534" s="174"/>
      <c r="N534" s="175"/>
      <c r="O534" s="175"/>
      <c r="P534" s="175"/>
      <c r="Q534" s="175"/>
      <c r="R534" s="175"/>
      <c r="S534" s="175"/>
      <c r="T534" s="176"/>
      <c r="AT534" s="170" t="s">
        <v>221</v>
      </c>
      <c r="AU534" s="170" t="s">
        <v>84</v>
      </c>
      <c r="AV534" s="13" t="s">
        <v>84</v>
      </c>
      <c r="AW534" s="13" t="s">
        <v>32</v>
      </c>
      <c r="AX534" s="13" t="s">
        <v>76</v>
      </c>
      <c r="AY534" s="170" t="s">
        <v>208</v>
      </c>
    </row>
    <row r="535" spans="1:65" s="13" customFormat="1" ht="11.25">
      <c r="B535" s="169"/>
      <c r="D535" s="163" t="s">
        <v>221</v>
      </c>
      <c r="E535" s="170" t="s">
        <v>1</v>
      </c>
      <c r="F535" s="171" t="s">
        <v>782</v>
      </c>
      <c r="H535" s="172">
        <v>0.70499999999999996</v>
      </c>
      <c r="I535" s="173"/>
      <c r="L535" s="169"/>
      <c r="M535" s="174"/>
      <c r="N535" s="175"/>
      <c r="O535" s="175"/>
      <c r="P535" s="175"/>
      <c r="Q535" s="175"/>
      <c r="R535" s="175"/>
      <c r="S535" s="175"/>
      <c r="T535" s="176"/>
      <c r="AT535" s="170" t="s">
        <v>221</v>
      </c>
      <c r="AU535" s="170" t="s">
        <v>84</v>
      </c>
      <c r="AV535" s="13" t="s">
        <v>84</v>
      </c>
      <c r="AW535" s="13" t="s">
        <v>32</v>
      </c>
      <c r="AX535" s="13" t="s">
        <v>76</v>
      </c>
      <c r="AY535" s="170" t="s">
        <v>208</v>
      </c>
    </row>
    <row r="536" spans="1:65" s="14" customFormat="1" ht="11.25">
      <c r="B536" s="177"/>
      <c r="D536" s="163" t="s">
        <v>221</v>
      </c>
      <c r="E536" s="178" t="s">
        <v>1</v>
      </c>
      <c r="F536" s="179" t="s">
        <v>783</v>
      </c>
      <c r="H536" s="178" t="s">
        <v>1</v>
      </c>
      <c r="I536" s="180"/>
      <c r="L536" s="177"/>
      <c r="M536" s="181"/>
      <c r="N536" s="182"/>
      <c r="O536" s="182"/>
      <c r="P536" s="182"/>
      <c r="Q536" s="182"/>
      <c r="R536" s="182"/>
      <c r="S536" s="182"/>
      <c r="T536" s="183"/>
      <c r="AT536" s="178" t="s">
        <v>221</v>
      </c>
      <c r="AU536" s="178" t="s">
        <v>84</v>
      </c>
      <c r="AV536" s="14" t="s">
        <v>82</v>
      </c>
      <c r="AW536" s="14" t="s">
        <v>32</v>
      </c>
      <c r="AX536" s="14" t="s">
        <v>76</v>
      </c>
      <c r="AY536" s="178" t="s">
        <v>208</v>
      </c>
    </row>
    <row r="537" spans="1:65" s="13" customFormat="1" ht="11.25">
      <c r="B537" s="169"/>
      <c r="D537" s="163" t="s">
        <v>221</v>
      </c>
      <c r="E537" s="170" t="s">
        <v>1</v>
      </c>
      <c r="F537" s="171" t="s">
        <v>784</v>
      </c>
      <c r="H537" s="172">
        <v>0.22800000000000001</v>
      </c>
      <c r="I537" s="173"/>
      <c r="L537" s="169"/>
      <c r="M537" s="174"/>
      <c r="N537" s="175"/>
      <c r="O537" s="175"/>
      <c r="P537" s="175"/>
      <c r="Q537" s="175"/>
      <c r="R537" s="175"/>
      <c r="S537" s="175"/>
      <c r="T537" s="176"/>
      <c r="AT537" s="170" t="s">
        <v>221</v>
      </c>
      <c r="AU537" s="170" t="s">
        <v>84</v>
      </c>
      <c r="AV537" s="13" t="s">
        <v>84</v>
      </c>
      <c r="AW537" s="13" t="s">
        <v>32</v>
      </c>
      <c r="AX537" s="13" t="s">
        <v>76</v>
      </c>
      <c r="AY537" s="170" t="s">
        <v>208</v>
      </c>
    </row>
    <row r="538" spans="1:65" s="15" customFormat="1" ht="11.25">
      <c r="B538" s="184"/>
      <c r="D538" s="163" t="s">
        <v>221</v>
      </c>
      <c r="E538" s="185" t="s">
        <v>1</v>
      </c>
      <c r="F538" s="186" t="s">
        <v>233</v>
      </c>
      <c r="H538" s="187">
        <v>1.242</v>
      </c>
      <c r="I538" s="188"/>
      <c r="L538" s="184"/>
      <c r="M538" s="189"/>
      <c r="N538" s="190"/>
      <c r="O538" s="190"/>
      <c r="P538" s="190"/>
      <c r="Q538" s="190"/>
      <c r="R538" s="190"/>
      <c r="S538" s="190"/>
      <c r="T538" s="191"/>
      <c r="AT538" s="185" t="s">
        <v>221</v>
      </c>
      <c r="AU538" s="185" t="s">
        <v>84</v>
      </c>
      <c r="AV538" s="15" t="s">
        <v>215</v>
      </c>
      <c r="AW538" s="15" t="s">
        <v>32</v>
      </c>
      <c r="AX538" s="15" t="s">
        <v>82</v>
      </c>
      <c r="AY538" s="185" t="s">
        <v>208</v>
      </c>
    </row>
    <row r="539" spans="1:65" s="2" customFormat="1" ht="24.2" customHeight="1">
      <c r="A539" s="33"/>
      <c r="B539" s="149"/>
      <c r="C539" s="150" t="s">
        <v>785</v>
      </c>
      <c r="D539" s="150" t="s">
        <v>210</v>
      </c>
      <c r="E539" s="151" t="s">
        <v>786</v>
      </c>
      <c r="F539" s="152" t="s">
        <v>787</v>
      </c>
      <c r="G539" s="153" t="s">
        <v>213</v>
      </c>
      <c r="H539" s="154">
        <v>20.78</v>
      </c>
      <c r="I539" s="155"/>
      <c r="J539" s="156">
        <f>ROUND(I539*H539,2)</f>
        <v>0</v>
      </c>
      <c r="K539" s="152" t="s">
        <v>214</v>
      </c>
      <c r="L539" s="34"/>
      <c r="M539" s="157" t="s">
        <v>1</v>
      </c>
      <c r="N539" s="158" t="s">
        <v>41</v>
      </c>
      <c r="O539" s="59"/>
      <c r="P539" s="159">
        <f>O539*H539</f>
        <v>0</v>
      </c>
      <c r="Q539" s="159">
        <v>2.7499999999999998E-3</v>
      </c>
      <c r="R539" s="159">
        <f>Q539*H539</f>
        <v>5.7145000000000001E-2</v>
      </c>
      <c r="S539" s="159">
        <v>0</v>
      </c>
      <c r="T539" s="160">
        <f>S539*H539</f>
        <v>0</v>
      </c>
      <c r="U539" s="33"/>
      <c r="V539" s="33"/>
      <c r="W539" s="33"/>
      <c r="X539" s="33"/>
      <c r="Y539" s="33"/>
      <c r="Z539" s="33"/>
      <c r="AA539" s="33"/>
      <c r="AB539" s="33"/>
      <c r="AC539" s="33"/>
      <c r="AD539" s="33"/>
      <c r="AE539" s="33"/>
      <c r="AR539" s="161" t="s">
        <v>215</v>
      </c>
      <c r="AT539" s="161" t="s">
        <v>210</v>
      </c>
      <c r="AU539" s="161" t="s">
        <v>84</v>
      </c>
      <c r="AY539" s="18" t="s">
        <v>208</v>
      </c>
      <c r="BE539" s="162">
        <f>IF(N539="základní",J539,0)</f>
        <v>0</v>
      </c>
      <c r="BF539" s="162">
        <f>IF(N539="snížená",J539,0)</f>
        <v>0</v>
      </c>
      <c r="BG539" s="162">
        <f>IF(N539="zákl. přenesená",J539,0)</f>
        <v>0</v>
      </c>
      <c r="BH539" s="162">
        <f>IF(N539="sníž. přenesená",J539,0)</f>
        <v>0</v>
      </c>
      <c r="BI539" s="162">
        <f>IF(N539="nulová",J539,0)</f>
        <v>0</v>
      </c>
      <c r="BJ539" s="18" t="s">
        <v>82</v>
      </c>
      <c r="BK539" s="162">
        <f>ROUND(I539*H539,2)</f>
        <v>0</v>
      </c>
      <c r="BL539" s="18" t="s">
        <v>215</v>
      </c>
      <c r="BM539" s="161" t="s">
        <v>788</v>
      </c>
    </row>
    <row r="540" spans="1:65" s="2" customFormat="1" ht="29.25">
      <c r="A540" s="33"/>
      <c r="B540" s="34"/>
      <c r="C540" s="33"/>
      <c r="D540" s="163" t="s">
        <v>217</v>
      </c>
      <c r="E540" s="33"/>
      <c r="F540" s="164" t="s">
        <v>789</v>
      </c>
      <c r="G540" s="33"/>
      <c r="H540" s="33"/>
      <c r="I540" s="165"/>
      <c r="J540" s="33"/>
      <c r="K540" s="33"/>
      <c r="L540" s="34"/>
      <c r="M540" s="166"/>
      <c r="N540" s="167"/>
      <c r="O540" s="59"/>
      <c r="P540" s="59"/>
      <c r="Q540" s="59"/>
      <c r="R540" s="59"/>
      <c r="S540" s="59"/>
      <c r="T540" s="60"/>
      <c r="U540" s="33"/>
      <c r="V540" s="33"/>
      <c r="W540" s="33"/>
      <c r="X540" s="33"/>
      <c r="Y540" s="33"/>
      <c r="Z540" s="33"/>
      <c r="AA540" s="33"/>
      <c r="AB540" s="33"/>
      <c r="AC540" s="33"/>
      <c r="AD540" s="33"/>
      <c r="AE540" s="33"/>
      <c r="AT540" s="18" t="s">
        <v>217</v>
      </c>
      <c r="AU540" s="18" t="s">
        <v>84</v>
      </c>
    </row>
    <row r="541" spans="1:65" s="2" customFormat="1" ht="39">
      <c r="A541" s="33"/>
      <c r="B541" s="34"/>
      <c r="C541" s="33"/>
      <c r="D541" s="163" t="s">
        <v>219</v>
      </c>
      <c r="E541" s="33"/>
      <c r="F541" s="168" t="s">
        <v>618</v>
      </c>
      <c r="G541" s="33"/>
      <c r="H541" s="33"/>
      <c r="I541" s="165"/>
      <c r="J541" s="33"/>
      <c r="K541" s="33"/>
      <c r="L541" s="34"/>
      <c r="M541" s="166"/>
      <c r="N541" s="167"/>
      <c r="O541" s="59"/>
      <c r="P541" s="59"/>
      <c r="Q541" s="59"/>
      <c r="R541" s="59"/>
      <c r="S541" s="59"/>
      <c r="T541" s="60"/>
      <c r="U541" s="33"/>
      <c r="V541" s="33"/>
      <c r="W541" s="33"/>
      <c r="X541" s="33"/>
      <c r="Y541" s="33"/>
      <c r="Z541" s="33"/>
      <c r="AA541" s="33"/>
      <c r="AB541" s="33"/>
      <c r="AC541" s="33"/>
      <c r="AD541" s="33"/>
      <c r="AE541" s="33"/>
      <c r="AT541" s="18" t="s">
        <v>219</v>
      </c>
      <c r="AU541" s="18" t="s">
        <v>84</v>
      </c>
    </row>
    <row r="542" spans="1:65" s="14" customFormat="1" ht="11.25">
      <c r="B542" s="177"/>
      <c r="D542" s="163" t="s">
        <v>221</v>
      </c>
      <c r="E542" s="178" t="s">
        <v>1</v>
      </c>
      <c r="F542" s="179" t="s">
        <v>790</v>
      </c>
      <c r="H542" s="178" t="s">
        <v>1</v>
      </c>
      <c r="I542" s="180"/>
      <c r="L542" s="177"/>
      <c r="M542" s="181"/>
      <c r="N542" s="182"/>
      <c r="O542" s="182"/>
      <c r="P542" s="182"/>
      <c r="Q542" s="182"/>
      <c r="R542" s="182"/>
      <c r="S542" s="182"/>
      <c r="T542" s="183"/>
      <c r="AT542" s="178" t="s">
        <v>221</v>
      </c>
      <c r="AU542" s="178" t="s">
        <v>84</v>
      </c>
      <c r="AV542" s="14" t="s">
        <v>82</v>
      </c>
      <c r="AW542" s="14" t="s">
        <v>32</v>
      </c>
      <c r="AX542" s="14" t="s">
        <v>76</v>
      </c>
      <c r="AY542" s="178" t="s">
        <v>208</v>
      </c>
    </row>
    <row r="543" spans="1:65" s="13" customFormat="1" ht="11.25">
      <c r="B543" s="169"/>
      <c r="D543" s="163" t="s">
        <v>221</v>
      </c>
      <c r="E543" s="170" t="s">
        <v>1</v>
      </c>
      <c r="F543" s="171" t="s">
        <v>791</v>
      </c>
      <c r="H543" s="172">
        <v>4.9400000000000004</v>
      </c>
      <c r="I543" s="173"/>
      <c r="L543" s="169"/>
      <c r="M543" s="174"/>
      <c r="N543" s="175"/>
      <c r="O543" s="175"/>
      <c r="P543" s="175"/>
      <c r="Q543" s="175"/>
      <c r="R543" s="175"/>
      <c r="S543" s="175"/>
      <c r="T543" s="176"/>
      <c r="AT543" s="170" t="s">
        <v>221</v>
      </c>
      <c r="AU543" s="170" t="s">
        <v>84</v>
      </c>
      <c r="AV543" s="13" t="s">
        <v>84</v>
      </c>
      <c r="AW543" s="13" t="s">
        <v>32</v>
      </c>
      <c r="AX543" s="13" t="s">
        <v>76</v>
      </c>
      <c r="AY543" s="170" t="s">
        <v>208</v>
      </c>
    </row>
    <row r="544" spans="1:65" s="13" customFormat="1" ht="11.25">
      <c r="B544" s="169"/>
      <c r="D544" s="163" t="s">
        <v>221</v>
      </c>
      <c r="E544" s="170" t="s">
        <v>1</v>
      </c>
      <c r="F544" s="171" t="s">
        <v>792</v>
      </c>
      <c r="H544" s="172">
        <v>11.28</v>
      </c>
      <c r="I544" s="173"/>
      <c r="L544" s="169"/>
      <c r="M544" s="174"/>
      <c r="N544" s="175"/>
      <c r="O544" s="175"/>
      <c r="P544" s="175"/>
      <c r="Q544" s="175"/>
      <c r="R544" s="175"/>
      <c r="S544" s="175"/>
      <c r="T544" s="176"/>
      <c r="AT544" s="170" t="s">
        <v>221</v>
      </c>
      <c r="AU544" s="170" t="s">
        <v>84</v>
      </c>
      <c r="AV544" s="13" t="s">
        <v>84</v>
      </c>
      <c r="AW544" s="13" t="s">
        <v>32</v>
      </c>
      <c r="AX544" s="13" t="s">
        <v>76</v>
      </c>
      <c r="AY544" s="170" t="s">
        <v>208</v>
      </c>
    </row>
    <row r="545" spans="1:65" s="14" customFormat="1" ht="11.25">
      <c r="B545" s="177"/>
      <c r="D545" s="163" t="s">
        <v>221</v>
      </c>
      <c r="E545" s="178" t="s">
        <v>1</v>
      </c>
      <c r="F545" s="179" t="s">
        <v>783</v>
      </c>
      <c r="H545" s="178" t="s">
        <v>1</v>
      </c>
      <c r="I545" s="180"/>
      <c r="L545" s="177"/>
      <c r="M545" s="181"/>
      <c r="N545" s="182"/>
      <c r="O545" s="182"/>
      <c r="P545" s="182"/>
      <c r="Q545" s="182"/>
      <c r="R545" s="182"/>
      <c r="S545" s="182"/>
      <c r="T545" s="183"/>
      <c r="AT545" s="178" t="s">
        <v>221</v>
      </c>
      <c r="AU545" s="178" t="s">
        <v>84</v>
      </c>
      <c r="AV545" s="14" t="s">
        <v>82</v>
      </c>
      <c r="AW545" s="14" t="s">
        <v>32</v>
      </c>
      <c r="AX545" s="14" t="s">
        <v>76</v>
      </c>
      <c r="AY545" s="178" t="s">
        <v>208</v>
      </c>
    </row>
    <row r="546" spans="1:65" s="13" customFormat="1" ht="11.25">
      <c r="B546" s="169"/>
      <c r="D546" s="163" t="s">
        <v>221</v>
      </c>
      <c r="E546" s="170" t="s">
        <v>1</v>
      </c>
      <c r="F546" s="171" t="s">
        <v>793</v>
      </c>
      <c r="H546" s="172">
        <v>4.5599999999999996</v>
      </c>
      <c r="I546" s="173"/>
      <c r="L546" s="169"/>
      <c r="M546" s="174"/>
      <c r="N546" s="175"/>
      <c r="O546" s="175"/>
      <c r="P546" s="175"/>
      <c r="Q546" s="175"/>
      <c r="R546" s="175"/>
      <c r="S546" s="175"/>
      <c r="T546" s="176"/>
      <c r="AT546" s="170" t="s">
        <v>221</v>
      </c>
      <c r="AU546" s="170" t="s">
        <v>84</v>
      </c>
      <c r="AV546" s="13" t="s">
        <v>84</v>
      </c>
      <c r="AW546" s="13" t="s">
        <v>32</v>
      </c>
      <c r="AX546" s="13" t="s">
        <v>76</v>
      </c>
      <c r="AY546" s="170" t="s">
        <v>208</v>
      </c>
    </row>
    <row r="547" spans="1:65" s="15" customFormat="1" ht="11.25">
      <c r="B547" s="184"/>
      <c r="D547" s="163" t="s">
        <v>221</v>
      </c>
      <c r="E547" s="185" t="s">
        <v>1</v>
      </c>
      <c r="F547" s="186" t="s">
        <v>233</v>
      </c>
      <c r="H547" s="187">
        <v>20.78</v>
      </c>
      <c r="I547" s="188"/>
      <c r="L547" s="184"/>
      <c r="M547" s="189"/>
      <c r="N547" s="190"/>
      <c r="O547" s="190"/>
      <c r="P547" s="190"/>
      <c r="Q547" s="190"/>
      <c r="R547" s="190"/>
      <c r="S547" s="190"/>
      <c r="T547" s="191"/>
      <c r="AT547" s="185" t="s">
        <v>221</v>
      </c>
      <c r="AU547" s="185" t="s">
        <v>84</v>
      </c>
      <c r="AV547" s="15" t="s">
        <v>215</v>
      </c>
      <c r="AW547" s="15" t="s">
        <v>32</v>
      </c>
      <c r="AX547" s="15" t="s">
        <v>82</v>
      </c>
      <c r="AY547" s="185" t="s">
        <v>208</v>
      </c>
    </row>
    <row r="548" spans="1:65" s="2" customFormat="1" ht="24.2" customHeight="1">
      <c r="A548" s="33"/>
      <c r="B548" s="149"/>
      <c r="C548" s="150" t="s">
        <v>794</v>
      </c>
      <c r="D548" s="150" t="s">
        <v>210</v>
      </c>
      <c r="E548" s="151" t="s">
        <v>795</v>
      </c>
      <c r="F548" s="152" t="s">
        <v>796</v>
      </c>
      <c r="G548" s="153" t="s">
        <v>213</v>
      </c>
      <c r="H548" s="154">
        <v>20.78</v>
      </c>
      <c r="I548" s="155"/>
      <c r="J548" s="156">
        <f>ROUND(I548*H548,2)</f>
        <v>0</v>
      </c>
      <c r="K548" s="152" t="s">
        <v>214</v>
      </c>
      <c r="L548" s="34"/>
      <c r="M548" s="157" t="s">
        <v>1</v>
      </c>
      <c r="N548" s="158" t="s">
        <v>41</v>
      </c>
      <c r="O548" s="59"/>
      <c r="P548" s="159">
        <f>O548*H548</f>
        <v>0</v>
      </c>
      <c r="Q548" s="159">
        <v>0</v>
      </c>
      <c r="R548" s="159">
        <f>Q548*H548</f>
        <v>0</v>
      </c>
      <c r="S548" s="159">
        <v>0</v>
      </c>
      <c r="T548" s="160">
        <f>S548*H548</f>
        <v>0</v>
      </c>
      <c r="U548" s="33"/>
      <c r="V548" s="33"/>
      <c r="W548" s="33"/>
      <c r="X548" s="33"/>
      <c r="Y548" s="33"/>
      <c r="Z548" s="33"/>
      <c r="AA548" s="33"/>
      <c r="AB548" s="33"/>
      <c r="AC548" s="33"/>
      <c r="AD548" s="33"/>
      <c r="AE548" s="33"/>
      <c r="AR548" s="161" t="s">
        <v>215</v>
      </c>
      <c r="AT548" s="161" t="s">
        <v>210</v>
      </c>
      <c r="AU548" s="161" t="s">
        <v>84</v>
      </c>
      <c r="AY548" s="18" t="s">
        <v>208</v>
      </c>
      <c r="BE548" s="162">
        <f>IF(N548="základní",J548,0)</f>
        <v>0</v>
      </c>
      <c r="BF548" s="162">
        <f>IF(N548="snížená",J548,0)</f>
        <v>0</v>
      </c>
      <c r="BG548" s="162">
        <f>IF(N548="zákl. přenesená",J548,0)</f>
        <v>0</v>
      </c>
      <c r="BH548" s="162">
        <f>IF(N548="sníž. přenesená",J548,0)</f>
        <v>0</v>
      </c>
      <c r="BI548" s="162">
        <f>IF(N548="nulová",J548,0)</f>
        <v>0</v>
      </c>
      <c r="BJ548" s="18" t="s">
        <v>82</v>
      </c>
      <c r="BK548" s="162">
        <f>ROUND(I548*H548,2)</f>
        <v>0</v>
      </c>
      <c r="BL548" s="18" t="s">
        <v>215</v>
      </c>
      <c r="BM548" s="161" t="s">
        <v>797</v>
      </c>
    </row>
    <row r="549" spans="1:65" s="2" customFormat="1" ht="29.25">
      <c r="A549" s="33"/>
      <c r="B549" s="34"/>
      <c r="C549" s="33"/>
      <c r="D549" s="163" t="s">
        <v>217</v>
      </c>
      <c r="E549" s="33"/>
      <c r="F549" s="164" t="s">
        <v>798</v>
      </c>
      <c r="G549" s="33"/>
      <c r="H549" s="33"/>
      <c r="I549" s="165"/>
      <c r="J549" s="33"/>
      <c r="K549" s="33"/>
      <c r="L549" s="34"/>
      <c r="M549" s="166"/>
      <c r="N549" s="167"/>
      <c r="O549" s="59"/>
      <c r="P549" s="59"/>
      <c r="Q549" s="59"/>
      <c r="R549" s="59"/>
      <c r="S549" s="59"/>
      <c r="T549" s="60"/>
      <c r="U549" s="33"/>
      <c r="V549" s="33"/>
      <c r="W549" s="33"/>
      <c r="X549" s="33"/>
      <c r="Y549" s="33"/>
      <c r="Z549" s="33"/>
      <c r="AA549" s="33"/>
      <c r="AB549" s="33"/>
      <c r="AC549" s="33"/>
      <c r="AD549" s="33"/>
      <c r="AE549" s="33"/>
      <c r="AT549" s="18" t="s">
        <v>217</v>
      </c>
      <c r="AU549" s="18" t="s">
        <v>84</v>
      </c>
    </row>
    <row r="550" spans="1:65" s="2" customFormat="1" ht="37.9" customHeight="1">
      <c r="A550" s="33"/>
      <c r="B550" s="149"/>
      <c r="C550" s="150" t="s">
        <v>337</v>
      </c>
      <c r="D550" s="150" t="s">
        <v>210</v>
      </c>
      <c r="E550" s="151" t="s">
        <v>799</v>
      </c>
      <c r="F550" s="152" t="s">
        <v>800</v>
      </c>
      <c r="G550" s="153" t="s">
        <v>213</v>
      </c>
      <c r="H550" s="154">
        <v>778.2</v>
      </c>
      <c r="I550" s="155"/>
      <c r="J550" s="156">
        <f>ROUND(I550*H550,2)</f>
        <v>0</v>
      </c>
      <c r="K550" s="152" t="s">
        <v>1</v>
      </c>
      <c r="L550" s="34"/>
      <c r="M550" s="157" t="s">
        <v>1</v>
      </c>
      <c r="N550" s="158" t="s">
        <v>41</v>
      </c>
      <c r="O550" s="59"/>
      <c r="P550" s="159">
        <f>O550*H550</f>
        <v>0</v>
      </c>
      <c r="Q550" s="159">
        <v>0</v>
      </c>
      <c r="R550" s="159">
        <f>Q550*H550</f>
        <v>0</v>
      </c>
      <c r="S550" s="159">
        <v>0</v>
      </c>
      <c r="T550" s="160">
        <f>S550*H550</f>
        <v>0</v>
      </c>
      <c r="U550" s="33"/>
      <c r="V550" s="33"/>
      <c r="W550" s="33"/>
      <c r="X550" s="33"/>
      <c r="Y550" s="33"/>
      <c r="Z550" s="33"/>
      <c r="AA550" s="33"/>
      <c r="AB550" s="33"/>
      <c r="AC550" s="33"/>
      <c r="AD550" s="33"/>
      <c r="AE550" s="33"/>
      <c r="AR550" s="161" t="s">
        <v>215</v>
      </c>
      <c r="AT550" s="161" t="s">
        <v>210</v>
      </c>
      <c r="AU550" s="161" t="s">
        <v>84</v>
      </c>
      <c r="AY550" s="18" t="s">
        <v>208</v>
      </c>
      <c r="BE550" s="162">
        <f>IF(N550="základní",J550,0)</f>
        <v>0</v>
      </c>
      <c r="BF550" s="162">
        <f>IF(N550="snížená",J550,0)</f>
        <v>0</v>
      </c>
      <c r="BG550" s="162">
        <f>IF(N550="zákl. přenesená",J550,0)</f>
        <v>0</v>
      </c>
      <c r="BH550" s="162">
        <f>IF(N550="sníž. přenesená",J550,0)</f>
        <v>0</v>
      </c>
      <c r="BI550" s="162">
        <f>IF(N550="nulová",J550,0)</f>
        <v>0</v>
      </c>
      <c r="BJ550" s="18" t="s">
        <v>82</v>
      </c>
      <c r="BK550" s="162">
        <f>ROUND(I550*H550,2)</f>
        <v>0</v>
      </c>
      <c r="BL550" s="18" t="s">
        <v>215</v>
      </c>
      <c r="BM550" s="161" t="s">
        <v>801</v>
      </c>
    </row>
    <row r="551" spans="1:65" s="2" customFormat="1" ht="29.25">
      <c r="A551" s="33"/>
      <c r="B551" s="34"/>
      <c r="C551" s="33"/>
      <c r="D551" s="163" t="s">
        <v>217</v>
      </c>
      <c r="E551" s="33"/>
      <c r="F551" s="164" t="s">
        <v>800</v>
      </c>
      <c r="G551" s="33"/>
      <c r="H551" s="33"/>
      <c r="I551" s="165"/>
      <c r="J551" s="33"/>
      <c r="K551" s="33"/>
      <c r="L551" s="34"/>
      <c r="M551" s="166"/>
      <c r="N551" s="167"/>
      <c r="O551" s="59"/>
      <c r="P551" s="59"/>
      <c r="Q551" s="59"/>
      <c r="R551" s="59"/>
      <c r="S551" s="59"/>
      <c r="T551" s="60"/>
      <c r="U551" s="33"/>
      <c r="V551" s="33"/>
      <c r="W551" s="33"/>
      <c r="X551" s="33"/>
      <c r="Y551" s="33"/>
      <c r="Z551" s="33"/>
      <c r="AA551" s="33"/>
      <c r="AB551" s="33"/>
      <c r="AC551" s="33"/>
      <c r="AD551" s="33"/>
      <c r="AE551" s="33"/>
      <c r="AT551" s="18" t="s">
        <v>217</v>
      </c>
      <c r="AU551" s="18" t="s">
        <v>84</v>
      </c>
    </row>
    <row r="552" spans="1:65" s="2" customFormat="1" ht="78">
      <c r="A552" s="33"/>
      <c r="B552" s="34"/>
      <c r="C552" s="33"/>
      <c r="D552" s="163" t="s">
        <v>219</v>
      </c>
      <c r="E552" s="33"/>
      <c r="F552" s="168" t="s">
        <v>802</v>
      </c>
      <c r="G552" s="33"/>
      <c r="H552" s="33"/>
      <c r="I552" s="165"/>
      <c r="J552" s="33"/>
      <c r="K552" s="33"/>
      <c r="L552" s="34"/>
      <c r="M552" s="166"/>
      <c r="N552" s="167"/>
      <c r="O552" s="59"/>
      <c r="P552" s="59"/>
      <c r="Q552" s="59"/>
      <c r="R552" s="59"/>
      <c r="S552" s="59"/>
      <c r="T552" s="60"/>
      <c r="U552" s="33"/>
      <c r="V552" s="33"/>
      <c r="W552" s="33"/>
      <c r="X552" s="33"/>
      <c r="Y552" s="33"/>
      <c r="Z552" s="33"/>
      <c r="AA552" s="33"/>
      <c r="AB552" s="33"/>
      <c r="AC552" s="33"/>
      <c r="AD552" s="33"/>
      <c r="AE552" s="33"/>
      <c r="AT552" s="18" t="s">
        <v>219</v>
      </c>
      <c r="AU552" s="18" t="s">
        <v>84</v>
      </c>
    </row>
    <row r="553" spans="1:65" s="14" customFormat="1" ht="11.25">
      <c r="B553" s="177"/>
      <c r="D553" s="163" t="s">
        <v>221</v>
      </c>
      <c r="E553" s="178" t="s">
        <v>1</v>
      </c>
      <c r="F553" s="179" t="s">
        <v>803</v>
      </c>
      <c r="H553" s="178" t="s">
        <v>1</v>
      </c>
      <c r="I553" s="180"/>
      <c r="L553" s="177"/>
      <c r="M553" s="181"/>
      <c r="N553" s="182"/>
      <c r="O553" s="182"/>
      <c r="P553" s="182"/>
      <c r="Q553" s="182"/>
      <c r="R553" s="182"/>
      <c r="S553" s="182"/>
      <c r="T553" s="183"/>
      <c r="AT553" s="178" t="s">
        <v>221</v>
      </c>
      <c r="AU553" s="178" t="s">
        <v>84</v>
      </c>
      <c r="AV553" s="14" t="s">
        <v>82</v>
      </c>
      <c r="AW553" s="14" t="s">
        <v>32</v>
      </c>
      <c r="AX553" s="14" t="s">
        <v>76</v>
      </c>
      <c r="AY553" s="178" t="s">
        <v>208</v>
      </c>
    </row>
    <row r="554" spans="1:65" s="13" customFormat="1" ht="11.25">
      <c r="B554" s="169"/>
      <c r="D554" s="163" t="s">
        <v>221</v>
      </c>
      <c r="E554" s="170" t="s">
        <v>1</v>
      </c>
      <c r="F554" s="171" t="s">
        <v>804</v>
      </c>
      <c r="H554" s="172">
        <v>778.2</v>
      </c>
      <c r="I554" s="173"/>
      <c r="L554" s="169"/>
      <c r="M554" s="174"/>
      <c r="N554" s="175"/>
      <c r="O554" s="175"/>
      <c r="P554" s="175"/>
      <c r="Q554" s="175"/>
      <c r="R554" s="175"/>
      <c r="S554" s="175"/>
      <c r="T554" s="176"/>
      <c r="AT554" s="170" t="s">
        <v>221</v>
      </c>
      <c r="AU554" s="170" t="s">
        <v>84</v>
      </c>
      <c r="AV554" s="13" t="s">
        <v>84</v>
      </c>
      <c r="AW554" s="13" t="s">
        <v>32</v>
      </c>
      <c r="AX554" s="13" t="s">
        <v>82</v>
      </c>
      <c r="AY554" s="170" t="s">
        <v>208</v>
      </c>
    </row>
    <row r="555" spans="1:65" s="2" customFormat="1" ht="33" customHeight="1">
      <c r="A555" s="33"/>
      <c r="B555" s="149"/>
      <c r="C555" s="150" t="s">
        <v>805</v>
      </c>
      <c r="D555" s="150" t="s">
        <v>210</v>
      </c>
      <c r="E555" s="151" t="s">
        <v>806</v>
      </c>
      <c r="F555" s="152" t="s">
        <v>807</v>
      </c>
      <c r="G555" s="153" t="s">
        <v>213</v>
      </c>
      <c r="H555" s="154">
        <v>778.2</v>
      </c>
      <c r="I555" s="155"/>
      <c r="J555" s="156">
        <f>ROUND(I555*H555,2)</f>
        <v>0</v>
      </c>
      <c r="K555" s="152" t="s">
        <v>214</v>
      </c>
      <c r="L555" s="34"/>
      <c r="M555" s="157" t="s">
        <v>1</v>
      </c>
      <c r="N555" s="158" t="s">
        <v>41</v>
      </c>
      <c r="O555" s="59"/>
      <c r="P555" s="159">
        <f>O555*H555</f>
        <v>0</v>
      </c>
      <c r="Q555" s="159">
        <v>0</v>
      </c>
      <c r="R555" s="159">
        <f>Q555*H555</f>
        <v>0</v>
      </c>
      <c r="S555" s="159">
        <v>0</v>
      </c>
      <c r="T555" s="160">
        <f>S555*H555</f>
        <v>0</v>
      </c>
      <c r="U555" s="33"/>
      <c r="V555" s="33"/>
      <c r="W555" s="33"/>
      <c r="X555" s="33"/>
      <c r="Y555" s="33"/>
      <c r="Z555" s="33"/>
      <c r="AA555" s="33"/>
      <c r="AB555" s="33"/>
      <c r="AC555" s="33"/>
      <c r="AD555" s="33"/>
      <c r="AE555" s="33"/>
      <c r="AR555" s="161" t="s">
        <v>215</v>
      </c>
      <c r="AT555" s="161" t="s">
        <v>210</v>
      </c>
      <c r="AU555" s="161" t="s">
        <v>84</v>
      </c>
      <c r="AY555" s="18" t="s">
        <v>208</v>
      </c>
      <c r="BE555" s="162">
        <f>IF(N555="základní",J555,0)</f>
        <v>0</v>
      </c>
      <c r="BF555" s="162">
        <f>IF(N555="snížená",J555,0)</f>
        <v>0</v>
      </c>
      <c r="BG555" s="162">
        <f>IF(N555="zákl. přenesená",J555,0)</f>
        <v>0</v>
      </c>
      <c r="BH555" s="162">
        <f>IF(N555="sníž. přenesená",J555,0)</f>
        <v>0</v>
      </c>
      <c r="BI555" s="162">
        <f>IF(N555="nulová",J555,0)</f>
        <v>0</v>
      </c>
      <c r="BJ555" s="18" t="s">
        <v>82</v>
      </c>
      <c r="BK555" s="162">
        <f>ROUND(I555*H555,2)</f>
        <v>0</v>
      </c>
      <c r="BL555" s="18" t="s">
        <v>215</v>
      </c>
      <c r="BM555" s="161" t="s">
        <v>808</v>
      </c>
    </row>
    <row r="556" spans="1:65" s="2" customFormat="1" ht="19.5">
      <c r="A556" s="33"/>
      <c r="B556" s="34"/>
      <c r="C556" s="33"/>
      <c r="D556" s="163" t="s">
        <v>217</v>
      </c>
      <c r="E556" s="33"/>
      <c r="F556" s="164" t="s">
        <v>809</v>
      </c>
      <c r="G556" s="33"/>
      <c r="H556" s="33"/>
      <c r="I556" s="165"/>
      <c r="J556" s="33"/>
      <c r="K556" s="33"/>
      <c r="L556" s="34"/>
      <c r="M556" s="166"/>
      <c r="N556" s="167"/>
      <c r="O556" s="59"/>
      <c r="P556" s="59"/>
      <c r="Q556" s="59"/>
      <c r="R556" s="59"/>
      <c r="S556" s="59"/>
      <c r="T556" s="60"/>
      <c r="U556" s="33"/>
      <c r="V556" s="33"/>
      <c r="W556" s="33"/>
      <c r="X556" s="33"/>
      <c r="Y556" s="33"/>
      <c r="Z556" s="33"/>
      <c r="AA556" s="33"/>
      <c r="AB556" s="33"/>
      <c r="AC556" s="33"/>
      <c r="AD556" s="33"/>
      <c r="AE556" s="33"/>
      <c r="AT556" s="18" t="s">
        <v>217</v>
      </c>
      <c r="AU556" s="18" t="s">
        <v>84</v>
      </c>
    </row>
    <row r="557" spans="1:65" s="2" customFormat="1" ht="39">
      <c r="A557" s="33"/>
      <c r="B557" s="34"/>
      <c r="C557" s="33"/>
      <c r="D557" s="163" t="s">
        <v>219</v>
      </c>
      <c r="E557" s="33"/>
      <c r="F557" s="168" t="s">
        <v>810</v>
      </c>
      <c r="G557" s="33"/>
      <c r="H557" s="33"/>
      <c r="I557" s="165"/>
      <c r="J557" s="33"/>
      <c r="K557" s="33"/>
      <c r="L557" s="34"/>
      <c r="M557" s="166"/>
      <c r="N557" s="167"/>
      <c r="O557" s="59"/>
      <c r="P557" s="59"/>
      <c r="Q557" s="59"/>
      <c r="R557" s="59"/>
      <c r="S557" s="59"/>
      <c r="T557" s="60"/>
      <c r="U557" s="33"/>
      <c r="V557" s="33"/>
      <c r="W557" s="33"/>
      <c r="X557" s="33"/>
      <c r="Y557" s="33"/>
      <c r="Z557" s="33"/>
      <c r="AA557" s="33"/>
      <c r="AB557" s="33"/>
      <c r="AC557" s="33"/>
      <c r="AD557" s="33"/>
      <c r="AE557" s="33"/>
      <c r="AT557" s="18" t="s">
        <v>219</v>
      </c>
      <c r="AU557" s="18" t="s">
        <v>84</v>
      </c>
    </row>
    <row r="558" spans="1:65" s="14" customFormat="1" ht="11.25">
      <c r="B558" s="177"/>
      <c r="D558" s="163" t="s">
        <v>221</v>
      </c>
      <c r="E558" s="178" t="s">
        <v>1</v>
      </c>
      <c r="F558" s="179" t="s">
        <v>811</v>
      </c>
      <c r="H558" s="178" t="s">
        <v>1</v>
      </c>
      <c r="I558" s="180"/>
      <c r="L558" s="177"/>
      <c r="M558" s="181"/>
      <c r="N558" s="182"/>
      <c r="O558" s="182"/>
      <c r="P558" s="182"/>
      <c r="Q558" s="182"/>
      <c r="R558" s="182"/>
      <c r="S558" s="182"/>
      <c r="T558" s="183"/>
      <c r="AT558" s="178" t="s">
        <v>221</v>
      </c>
      <c r="AU558" s="178" t="s">
        <v>84</v>
      </c>
      <c r="AV558" s="14" t="s">
        <v>82</v>
      </c>
      <c r="AW558" s="14" t="s">
        <v>32</v>
      </c>
      <c r="AX558" s="14" t="s">
        <v>76</v>
      </c>
      <c r="AY558" s="178" t="s">
        <v>208</v>
      </c>
    </row>
    <row r="559" spans="1:65" s="13" customFormat="1" ht="11.25">
      <c r="B559" s="169"/>
      <c r="D559" s="163" t="s">
        <v>221</v>
      </c>
      <c r="E559" s="170" t="s">
        <v>1</v>
      </c>
      <c r="F559" s="171" t="s">
        <v>812</v>
      </c>
      <c r="H559" s="172">
        <v>256.10000000000002</v>
      </c>
      <c r="I559" s="173"/>
      <c r="L559" s="169"/>
      <c r="M559" s="174"/>
      <c r="N559" s="175"/>
      <c r="O559" s="175"/>
      <c r="P559" s="175"/>
      <c r="Q559" s="175"/>
      <c r="R559" s="175"/>
      <c r="S559" s="175"/>
      <c r="T559" s="176"/>
      <c r="AT559" s="170" t="s">
        <v>221</v>
      </c>
      <c r="AU559" s="170" t="s">
        <v>84</v>
      </c>
      <c r="AV559" s="13" t="s">
        <v>84</v>
      </c>
      <c r="AW559" s="13" t="s">
        <v>32</v>
      </c>
      <c r="AX559" s="13" t="s">
        <v>76</v>
      </c>
      <c r="AY559" s="170" t="s">
        <v>208</v>
      </c>
    </row>
    <row r="560" spans="1:65" s="13" customFormat="1" ht="11.25">
      <c r="B560" s="169"/>
      <c r="D560" s="163" t="s">
        <v>221</v>
      </c>
      <c r="E560" s="170" t="s">
        <v>1</v>
      </c>
      <c r="F560" s="171" t="s">
        <v>813</v>
      </c>
      <c r="H560" s="172">
        <v>140.19999999999999</v>
      </c>
      <c r="I560" s="173"/>
      <c r="L560" s="169"/>
      <c r="M560" s="174"/>
      <c r="N560" s="175"/>
      <c r="O560" s="175"/>
      <c r="P560" s="175"/>
      <c r="Q560" s="175"/>
      <c r="R560" s="175"/>
      <c r="S560" s="175"/>
      <c r="T560" s="176"/>
      <c r="AT560" s="170" t="s">
        <v>221</v>
      </c>
      <c r="AU560" s="170" t="s">
        <v>84</v>
      </c>
      <c r="AV560" s="13" t="s">
        <v>84</v>
      </c>
      <c r="AW560" s="13" t="s">
        <v>32</v>
      </c>
      <c r="AX560" s="13" t="s">
        <v>76</v>
      </c>
      <c r="AY560" s="170" t="s">
        <v>208</v>
      </c>
    </row>
    <row r="561" spans="1:65" s="13" customFormat="1" ht="11.25">
      <c r="B561" s="169"/>
      <c r="D561" s="163" t="s">
        <v>221</v>
      </c>
      <c r="E561" s="170" t="s">
        <v>1</v>
      </c>
      <c r="F561" s="171" t="s">
        <v>814</v>
      </c>
      <c r="H561" s="172">
        <v>262.5</v>
      </c>
      <c r="I561" s="173"/>
      <c r="L561" s="169"/>
      <c r="M561" s="174"/>
      <c r="N561" s="175"/>
      <c r="O561" s="175"/>
      <c r="P561" s="175"/>
      <c r="Q561" s="175"/>
      <c r="R561" s="175"/>
      <c r="S561" s="175"/>
      <c r="T561" s="176"/>
      <c r="AT561" s="170" t="s">
        <v>221</v>
      </c>
      <c r="AU561" s="170" t="s">
        <v>84</v>
      </c>
      <c r="AV561" s="13" t="s">
        <v>84</v>
      </c>
      <c r="AW561" s="13" t="s">
        <v>32</v>
      </c>
      <c r="AX561" s="13" t="s">
        <v>76</v>
      </c>
      <c r="AY561" s="170" t="s">
        <v>208</v>
      </c>
    </row>
    <row r="562" spans="1:65" s="13" customFormat="1" ht="11.25">
      <c r="B562" s="169"/>
      <c r="D562" s="163" t="s">
        <v>221</v>
      </c>
      <c r="E562" s="170" t="s">
        <v>1</v>
      </c>
      <c r="F562" s="171" t="s">
        <v>815</v>
      </c>
      <c r="H562" s="172">
        <v>119.4</v>
      </c>
      <c r="I562" s="173"/>
      <c r="L562" s="169"/>
      <c r="M562" s="174"/>
      <c r="N562" s="175"/>
      <c r="O562" s="175"/>
      <c r="P562" s="175"/>
      <c r="Q562" s="175"/>
      <c r="R562" s="175"/>
      <c r="S562" s="175"/>
      <c r="T562" s="176"/>
      <c r="AT562" s="170" t="s">
        <v>221</v>
      </c>
      <c r="AU562" s="170" t="s">
        <v>84</v>
      </c>
      <c r="AV562" s="13" t="s">
        <v>84</v>
      </c>
      <c r="AW562" s="13" t="s">
        <v>32</v>
      </c>
      <c r="AX562" s="13" t="s">
        <v>76</v>
      </c>
      <c r="AY562" s="170" t="s">
        <v>208</v>
      </c>
    </row>
    <row r="563" spans="1:65" s="15" customFormat="1" ht="11.25">
      <c r="B563" s="184"/>
      <c r="D563" s="163" t="s">
        <v>221</v>
      </c>
      <c r="E563" s="185" t="s">
        <v>1</v>
      </c>
      <c r="F563" s="186" t="s">
        <v>233</v>
      </c>
      <c r="H563" s="187">
        <v>778.2</v>
      </c>
      <c r="I563" s="188"/>
      <c r="L563" s="184"/>
      <c r="M563" s="189"/>
      <c r="N563" s="190"/>
      <c r="O563" s="190"/>
      <c r="P563" s="190"/>
      <c r="Q563" s="190"/>
      <c r="R563" s="190"/>
      <c r="S563" s="190"/>
      <c r="T563" s="191"/>
      <c r="AT563" s="185" t="s">
        <v>221</v>
      </c>
      <c r="AU563" s="185" t="s">
        <v>84</v>
      </c>
      <c r="AV563" s="15" t="s">
        <v>215</v>
      </c>
      <c r="AW563" s="15" t="s">
        <v>32</v>
      </c>
      <c r="AX563" s="15" t="s">
        <v>82</v>
      </c>
      <c r="AY563" s="185" t="s">
        <v>208</v>
      </c>
    </row>
    <row r="564" spans="1:65" s="2" customFormat="1" ht="37.9" customHeight="1">
      <c r="A564" s="33"/>
      <c r="B564" s="149"/>
      <c r="C564" s="195" t="s">
        <v>816</v>
      </c>
      <c r="D564" s="195" t="s">
        <v>403</v>
      </c>
      <c r="E564" s="196" t="s">
        <v>817</v>
      </c>
      <c r="F564" s="197" t="s">
        <v>818</v>
      </c>
      <c r="G564" s="198" t="s">
        <v>213</v>
      </c>
      <c r="H564" s="199">
        <v>856.02</v>
      </c>
      <c r="I564" s="200"/>
      <c r="J564" s="201">
        <f>ROUND(I564*H564,2)</f>
        <v>0</v>
      </c>
      <c r="K564" s="197" t="s">
        <v>214</v>
      </c>
      <c r="L564" s="202"/>
      <c r="M564" s="203" t="s">
        <v>1</v>
      </c>
      <c r="N564" s="204" t="s">
        <v>41</v>
      </c>
      <c r="O564" s="59"/>
      <c r="P564" s="159">
        <f>O564*H564</f>
        <v>0</v>
      </c>
      <c r="Q564" s="159">
        <v>1.21E-2</v>
      </c>
      <c r="R564" s="159">
        <f>Q564*H564</f>
        <v>10.357842</v>
      </c>
      <c r="S564" s="159">
        <v>0</v>
      </c>
      <c r="T564" s="160">
        <f>S564*H564</f>
        <v>0</v>
      </c>
      <c r="U564" s="33"/>
      <c r="V564" s="33"/>
      <c r="W564" s="33"/>
      <c r="X564" s="33"/>
      <c r="Y564" s="33"/>
      <c r="Z564" s="33"/>
      <c r="AA564" s="33"/>
      <c r="AB564" s="33"/>
      <c r="AC564" s="33"/>
      <c r="AD564" s="33"/>
      <c r="AE564" s="33"/>
      <c r="AR564" s="161" t="s">
        <v>257</v>
      </c>
      <c r="AT564" s="161" t="s">
        <v>403</v>
      </c>
      <c r="AU564" s="161" t="s">
        <v>84</v>
      </c>
      <c r="AY564" s="18" t="s">
        <v>208</v>
      </c>
      <c r="BE564" s="162">
        <f>IF(N564="základní",J564,0)</f>
        <v>0</v>
      </c>
      <c r="BF564" s="162">
        <f>IF(N564="snížená",J564,0)</f>
        <v>0</v>
      </c>
      <c r="BG564" s="162">
        <f>IF(N564="zákl. přenesená",J564,0)</f>
        <v>0</v>
      </c>
      <c r="BH564" s="162">
        <f>IF(N564="sníž. přenesená",J564,0)</f>
        <v>0</v>
      </c>
      <c r="BI564" s="162">
        <f>IF(N564="nulová",J564,0)</f>
        <v>0</v>
      </c>
      <c r="BJ564" s="18" t="s">
        <v>82</v>
      </c>
      <c r="BK564" s="162">
        <f>ROUND(I564*H564,2)</f>
        <v>0</v>
      </c>
      <c r="BL564" s="18" t="s">
        <v>215</v>
      </c>
      <c r="BM564" s="161" t="s">
        <v>819</v>
      </c>
    </row>
    <row r="565" spans="1:65" s="2" customFormat="1" ht="19.5">
      <c r="A565" s="33"/>
      <c r="B565" s="34"/>
      <c r="C565" s="33"/>
      <c r="D565" s="163" t="s">
        <v>217</v>
      </c>
      <c r="E565" s="33"/>
      <c r="F565" s="164" t="s">
        <v>818</v>
      </c>
      <c r="G565" s="33"/>
      <c r="H565" s="33"/>
      <c r="I565" s="165"/>
      <c r="J565" s="33"/>
      <c r="K565" s="33"/>
      <c r="L565" s="34"/>
      <c r="M565" s="166"/>
      <c r="N565" s="167"/>
      <c r="O565" s="59"/>
      <c r="P565" s="59"/>
      <c r="Q565" s="59"/>
      <c r="R565" s="59"/>
      <c r="S565" s="59"/>
      <c r="T565" s="60"/>
      <c r="U565" s="33"/>
      <c r="V565" s="33"/>
      <c r="W565" s="33"/>
      <c r="X565" s="33"/>
      <c r="Y565" s="33"/>
      <c r="Z565" s="33"/>
      <c r="AA565" s="33"/>
      <c r="AB565" s="33"/>
      <c r="AC565" s="33"/>
      <c r="AD565" s="33"/>
      <c r="AE565" s="33"/>
      <c r="AT565" s="18" t="s">
        <v>217</v>
      </c>
      <c r="AU565" s="18" t="s">
        <v>84</v>
      </c>
    </row>
    <row r="566" spans="1:65" s="13" customFormat="1" ht="11.25">
      <c r="B566" s="169"/>
      <c r="D566" s="163" t="s">
        <v>221</v>
      </c>
      <c r="E566" s="170" t="s">
        <v>1</v>
      </c>
      <c r="F566" s="171" t="s">
        <v>820</v>
      </c>
      <c r="H566" s="172">
        <v>668.52</v>
      </c>
      <c r="I566" s="173"/>
      <c r="L566" s="169"/>
      <c r="M566" s="174"/>
      <c r="N566" s="175"/>
      <c r="O566" s="175"/>
      <c r="P566" s="175"/>
      <c r="Q566" s="175"/>
      <c r="R566" s="175"/>
      <c r="S566" s="175"/>
      <c r="T566" s="176"/>
      <c r="AT566" s="170" t="s">
        <v>221</v>
      </c>
      <c r="AU566" s="170" t="s">
        <v>84</v>
      </c>
      <c r="AV566" s="13" t="s">
        <v>84</v>
      </c>
      <c r="AW566" s="13" t="s">
        <v>32</v>
      </c>
      <c r="AX566" s="13" t="s">
        <v>76</v>
      </c>
      <c r="AY566" s="170" t="s">
        <v>208</v>
      </c>
    </row>
    <row r="567" spans="1:65" s="13" customFormat="1" ht="11.25">
      <c r="B567" s="169"/>
      <c r="D567" s="163" t="s">
        <v>221</v>
      </c>
      <c r="E567" s="170" t="s">
        <v>1</v>
      </c>
      <c r="F567" s="171" t="s">
        <v>821</v>
      </c>
      <c r="H567" s="172">
        <v>109.68</v>
      </c>
      <c r="I567" s="173"/>
      <c r="L567" s="169"/>
      <c r="M567" s="174"/>
      <c r="N567" s="175"/>
      <c r="O567" s="175"/>
      <c r="P567" s="175"/>
      <c r="Q567" s="175"/>
      <c r="R567" s="175"/>
      <c r="S567" s="175"/>
      <c r="T567" s="176"/>
      <c r="AT567" s="170" t="s">
        <v>221</v>
      </c>
      <c r="AU567" s="170" t="s">
        <v>84</v>
      </c>
      <c r="AV567" s="13" t="s">
        <v>84</v>
      </c>
      <c r="AW567" s="13" t="s">
        <v>32</v>
      </c>
      <c r="AX567" s="13" t="s">
        <v>76</v>
      </c>
      <c r="AY567" s="170" t="s">
        <v>208</v>
      </c>
    </row>
    <row r="568" spans="1:65" s="15" customFormat="1" ht="11.25">
      <c r="B568" s="184"/>
      <c r="D568" s="163" t="s">
        <v>221</v>
      </c>
      <c r="E568" s="185" t="s">
        <v>1</v>
      </c>
      <c r="F568" s="186" t="s">
        <v>233</v>
      </c>
      <c r="H568" s="187">
        <v>778.2</v>
      </c>
      <c r="I568" s="188"/>
      <c r="L568" s="184"/>
      <c r="M568" s="189"/>
      <c r="N568" s="190"/>
      <c r="O568" s="190"/>
      <c r="P568" s="190"/>
      <c r="Q568" s="190"/>
      <c r="R568" s="190"/>
      <c r="S568" s="190"/>
      <c r="T568" s="191"/>
      <c r="AT568" s="185" t="s">
        <v>221</v>
      </c>
      <c r="AU568" s="185" t="s">
        <v>84</v>
      </c>
      <c r="AV568" s="15" t="s">
        <v>215</v>
      </c>
      <c r="AW568" s="15" t="s">
        <v>32</v>
      </c>
      <c r="AX568" s="15" t="s">
        <v>82</v>
      </c>
      <c r="AY568" s="185" t="s">
        <v>208</v>
      </c>
    </row>
    <row r="569" spans="1:65" s="13" customFormat="1" ht="11.25">
      <c r="B569" s="169"/>
      <c r="D569" s="163" t="s">
        <v>221</v>
      </c>
      <c r="F569" s="171" t="s">
        <v>822</v>
      </c>
      <c r="H569" s="172">
        <v>856.02</v>
      </c>
      <c r="I569" s="173"/>
      <c r="L569" s="169"/>
      <c r="M569" s="174"/>
      <c r="N569" s="175"/>
      <c r="O569" s="175"/>
      <c r="P569" s="175"/>
      <c r="Q569" s="175"/>
      <c r="R569" s="175"/>
      <c r="S569" s="175"/>
      <c r="T569" s="176"/>
      <c r="AT569" s="170" t="s">
        <v>221</v>
      </c>
      <c r="AU569" s="170" t="s">
        <v>84</v>
      </c>
      <c r="AV569" s="13" t="s">
        <v>84</v>
      </c>
      <c r="AW569" s="13" t="s">
        <v>3</v>
      </c>
      <c r="AX569" s="13" t="s">
        <v>82</v>
      </c>
      <c r="AY569" s="170" t="s">
        <v>208</v>
      </c>
    </row>
    <row r="570" spans="1:65" s="2" customFormat="1" ht="24.2" customHeight="1">
      <c r="A570" s="33"/>
      <c r="B570" s="149"/>
      <c r="C570" s="150" t="s">
        <v>823</v>
      </c>
      <c r="D570" s="150" t="s">
        <v>210</v>
      </c>
      <c r="E570" s="151" t="s">
        <v>824</v>
      </c>
      <c r="F570" s="152" t="s">
        <v>825</v>
      </c>
      <c r="G570" s="153" t="s">
        <v>213</v>
      </c>
      <c r="H570" s="154">
        <v>21.245000000000001</v>
      </c>
      <c r="I570" s="155"/>
      <c r="J570" s="156">
        <f>ROUND(I570*H570,2)</f>
        <v>0</v>
      </c>
      <c r="K570" s="152" t="s">
        <v>214</v>
      </c>
      <c r="L570" s="34"/>
      <c r="M570" s="157" t="s">
        <v>1</v>
      </c>
      <c r="N570" s="158" t="s">
        <v>41</v>
      </c>
      <c r="O570" s="59"/>
      <c r="P570" s="159">
        <f>O570*H570</f>
        <v>0</v>
      </c>
      <c r="Q570" s="159">
        <v>0.10863</v>
      </c>
      <c r="R570" s="159">
        <f>Q570*H570</f>
        <v>2.3078443500000003</v>
      </c>
      <c r="S570" s="159">
        <v>0</v>
      </c>
      <c r="T570" s="160">
        <f>S570*H570</f>
        <v>0</v>
      </c>
      <c r="U570" s="33"/>
      <c r="V570" s="33"/>
      <c r="W570" s="33"/>
      <c r="X570" s="33"/>
      <c r="Y570" s="33"/>
      <c r="Z570" s="33"/>
      <c r="AA570" s="33"/>
      <c r="AB570" s="33"/>
      <c r="AC570" s="33"/>
      <c r="AD570" s="33"/>
      <c r="AE570" s="33"/>
      <c r="AR570" s="161" t="s">
        <v>215</v>
      </c>
      <c r="AT570" s="161" t="s">
        <v>210</v>
      </c>
      <c r="AU570" s="161" t="s">
        <v>84</v>
      </c>
      <c r="AY570" s="18" t="s">
        <v>208</v>
      </c>
      <c r="BE570" s="162">
        <f>IF(N570="základní",J570,0)</f>
        <v>0</v>
      </c>
      <c r="BF570" s="162">
        <f>IF(N570="snížená",J570,0)</f>
        <v>0</v>
      </c>
      <c r="BG570" s="162">
        <f>IF(N570="zákl. přenesená",J570,0)</f>
        <v>0</v>
      </c>
      <c r="BH570" s="162">
        <f>IF(N570="sníž. přenesená",J570,0)</f>
        <v>0</v>
      </c>
      <c r="BI570" s="162">
        <f>IF(N570="nulová",J570,0)</f>
        <v>0</v>
      </c>
      <c r="BJ570" s="18" t="s">
        <v>82</v>
      </c>
      <c r="BK570" s="162">
        <f>ROUND(I570*H570,2)</f>
        <v>0</v>
      </c>
      <c r="BL570" s="18" t="s">
        <v>215</v>
      </c>
      <c r="BM570" s="161" t="s">
        <v>826</v>
      </c>
    </row>
    <row r="571" spans="1:65" s="2" customFormat="1" ht="19.5">
      <c r="A571" s="33"/>
      <c r="B571" s="34"/>
      <c r="C571" s="33"/>
      <c r="D571" s="163" t="s">
        <v>217</v>
      </c>
      <c r="E571" s="33"/>
      <c r="F571" s="164" t="s">
        <v>827</v>
      </c>
      <c r="G571" s="33"/>
      <c r="H571" s="33"/>
      <c r="I571" s="165"/>
      <c r="J571" s="33"/>
      <c r="K571" s="33"/>
      <c r="L571" s="34"/>
      <c r="M571" s="166"/>
      <c r="N571" s="167"/>
      <c r="O571" s="59"/>
      <c r="P571" s="59"/>
      <c r="Q571" s="59"/>
      <c r="R571" s="59"/>
      <c r="S571" s="59"/>
      <c r="T571" s="60"/>
      <c r="U571" s="33"/>
      <c r="V571" s="33"/>
      <c r="W571" s="33"/>
      <c r="X571" s="33"/>
      <c r="Y571" s="33"/>
      <c r="Z571" s="33"/>
      <c r="AA571" s="33"/>
      <c r="AB571" s="33"/>
      <c r="AC571" s="33"/>
      <c r="AD571" s="33"/>
      <c r="AE571" s="33"/>
      <c r="AT571" s="18" t="s">
        <v>217</v>
      </c>
      <c r="AU571" s="18" t="s">
        <v>84</v>
      </c>
    </row>
    <row r="572" spans="1:65" s="2" customFormat="1" ht="19.5">
      <c r="A572" s="33"/>
      <c r="B572" s="34"/>
      <c r="C572" s="33"/>
      <c r="D572" s="163" t="s">
        <v>219</v>
      </c>
      <c r="E572" s="33"/>
      <c r="F572" s="168" t="s">
        <v>220</v>
      </c>
      <c r="G572" s="33"/>
      <c r="H572" s="33"/>
      <c r="I572" s="165"/>
      <c r="J572" s="33"/>
      <c r="K572" s="33"/>
      <c r="L572" s="34"/>
      <c r="M572" s="166"/>
      <c r="N572" s="167"/>
      <c r="O572" s="59"/>
      <c r="P572" s="59"/>
      <c r="Q572" s="59"/>
      <c r="R572" s="59"/>
      <c r="S572" s="59"/>
      <c r="T572" s="60"/>
      <c r="U572" s="33"/>
      <c r="V572" s="33"/>
      <c r="W572" s="33"/>
      <c r="X572" s="33"/>
      <c r="Y572" s="33"/>
      <c r="Z572" s="33"/>
      <c r="AA572" s="33"/>
      <c r="AB572" s="33"/>
      <c r="AC572" s="33"/>
      <c r="AD572" s="33"/>
      <c r="AE572" s="33"/>
      <c r="AT572" s="18" t="s">
        <v>219</v>
      </c>
      <c r="AU572" s="18" t="s">
        <v>84</v>
      </c>
    </row>
    <row r="573" spans="1:65" s="14" customFormat="1" ht="11.25">
      <c r="B573" s="177"/>
      <c r="D573" s="163" t="s">
        <v>221</v>
      </c>
      <c r="E573" s="178" t="s">
        <v>1</v>
      </c>
      <c r="F573" s="179" t="s">
        <v>828</v>
      </c>
      <c r="H573" s="178" t="s">
        <v>1</v>
      </c>
      <c r="I573" s="180"/>
      <c r="L573" s="177"/>
      <c r="M573" s="181"/>
      <c r="N573" s="182"/>
      <c r="O573" s="182"/>
      <c r="P573" s="182"/>
      <c r="Q573" s="182"/>
      <c r="R573" s="182"/>
      <c r="S573" s="182"/>
      <c r="T573" s="183"/>
      <c r="AT573" s="178" t="s">
        <v>221</v>
      </c>
      <c r="AU573" s="178" t="s">
        <v>84</v>
      </c>
      <c r="AV573" s="14" t="s">
        <v>82</v>
      </c>
      <c r="AW573" s="14" t="s">
        <v>32</v>
      </c>
      <c r="AX573" s="14" t="s">
        <v>76</v>
      </c>
      <c r="AY573" s="178" t="s">
        <v>208</v>
      </c>
    </row>
    <row r="574" spans="1:65" s="14" customFormat="1" ht="11.25">
      <c r="B574" s="177"/>
      <c r="D574" s="163" t="s">
        <v>221</v>
      </c>
      <c r="E574" s="178" t="s">
        <v>1</v>
      </c>
      <c r="F574" s="179" t="s">
        <v>734</v>
      </c>
      <c r="H574" s="178" t="s">
        <v>1</v>
      </c>
      <c r="I574" s="180"/>
      <c r="L574" s="177"/>
      <c r="M574" s="181"/>
      <c r="N574" s="182"/>
      <c r="O574" s="182"/>
      <c r="P574" s="182"/>
      <c r="Q574" s="182"/>
      <c r="R574" s="182"/>
      <c r="S574" s="182"/>
      <c r="T574" s="183"/>
      <c r="AT574" s="178" t="s">
        <v>221</v>
      </c>
      <c r="AU574" s="178" t="s">
        <v>84</v>
      </c>
      <c r="AV574" s="14" t="s">
        <v>82</v>
      </c>
      <c r="AW574" s="14" t="s">
        <v>32</v>
      </c>
      <c r="AX574" s="14" t="s">
        <v>76</v>
      </c>
      <c r="AY574" s="178" t="s">
        <v>208</v>
      </c>
    </row>
    <row r="575" spans="1:65" s="13" customFormat="1" ht="11.25">
      <c r="B575" s="169"/>
      <c r="D575" s="163" t="s">
        <v>221</v>
      </c>
      <c r="E575" s="170" t="s">
        <v>1</v>
      </c>
      <c r="F575" s="171" t="s">
        <v>829</v>
      </c>
      <c r="H575" s="172">
        <v>9.89</v>
      </c>
      <c r="I575" s="173"/>
      <c r="L575" s="169"/>
      <c r="M575" s="174"/>
      <c r="N575" s="175"/>
      <c r="O575" s="175"/>
      <c r="P575" s="175"/>
      <c r="Q575" s="175"/>
      <c r="R575" s="175"/>
      <c r="S575" s="175"/>
      <c r="T575" s="176"/>
      <c r="AT575" s="170" t="s">
        <v>221</v>
      </c>
      <c r="AU575" s="170" t="s">
        <v>84</v>
      </c>
      <c r="AV575" s="13" t="s">
        <v>84</v>
      </c>
      <c r="AW575" s="13" t="s">
        <v>32</v>
      </c>
      <c r="AX575" s="13" t="s">
        <v>76</v>
      </c>
      <c r="AY575" s="170" t="s">
        <v>208</v>
      </c>
    </row>
    <row r="576" spans="1:65" s="14" customFormat="1" ht="11.25">
      <c r="B576" s="177"/>
      <c r="D576" s="163" t="s">
        <v>221</v>
      </c>
      <c r="E576" s="178" t="s">
        <v>1</v>
      </c>
      <c r="F576" s="179" t="s">
        <v>830</v>
      </c>
      <c r="H576" s="178" t="s">
        <v>1</v>
      </c>
      <c r="I576" s="180"/>
      <c r="L576" s="177"/>
      <c r="M576" s="181"/>
      <c r="N576" s="182"/>
      <c r="O576" s="182"/>
      <c r="P576" s="182"/>
      <c r="Q576" s="182"/>
      <c r="R576" s="182"/>
      <c r="S576" s="182"/>
      <c r="T576" s="183"/>
      <c r="AT576" s="178" t="s">
        <v>221</v>
      </c>
      <c r="AU576" s="178" t="s">
        <v>84</v>
      </c>
      <c r="AV576" s="14" t="s">
        <v>82</v>
      </c>
      <c r="AW576" s="14" t="s">
        <v>32</v>
      </c>
      <c r="AX576" s="14" t="s">
        <v>76</v>
      </c>
      <c r="AY576" s="178" t="s">
        <v>208</v>
      </c>
    </row>
    <row r="577" spans="1:65" s="13" customFormat="1" ht="11.25">
      <c r="B577" s="169"/>
      <c r="D577" s="163" t="s">
        <v>221</v>
      </c>
      <c r="E577" s="170" t="s">
        <v>1</v>
      </c>
      <c r="F577" s="171" t="s">
        <v>831</v>
      </c>
      <c r="H577" s="172">
        <v>11.355</v>
      </c>
      <c r="I577" s="173"/>
      <c r="L577" s="169"/>
      <c r="M577" s="174"/>
      <c r="N577" s="175"/>
      <c r="O577" s="175"/>
      <c r="P577" s="175"/>
      <c r="Q577" s="175"/>
      <c r="R577" s="175"/>
      <c r="S577" s="175"/>
      <c r="T577" s="176"/>
      <c r="AT577" s="170" t="s">
        <v>221</v>
      </c>
      <c r="AU577" s="170" t="s">
        <v>84</v>
      </c>
      <c r="AV577" s="13" t="s">
        <v>84</v>
      </c>
      <c r="AW577" s="13" t="s">
        <v>32</v>
      </c>
      <c r="AX577" s="13" t="s">
        <v>76</v>
      </c>
      <c r="AY577" s="170" t="s">
        <v>208</v>
      </c>
    </row>
    <row r="578" spans="1:65" s="15" customFormat="1" ht="11.25">
      <c r="B578" s="184"/>
      <c r="D578" s="163" t="s">
        <v>221</v>
      </c>
      <c r="E578" s="185" t="s">
        <v>1</v>
      </c>
      <c r="F578" s="186" t="s">
        <v>233</v>
      </c>
      <c r="H578" s="187">
        <v>21.245000000000001</v>
      </c>
      <c r="I578" s="188"/>
      <c r="L578" s="184"/>
      <c r="M578" s="189"/>
      <c r="N578" s="190"/>
      <c r="O578" s="190"/>
      <c r="P578" s="190"/>
      <c r="Q578" s="190"/>
      <c r="R578" s="190"/>
      <c r="S578" s="190"/>
      <c r="T578" s="191"/>
      <c r="AT578" s="185" t="s">
        <v>221</v>
      </c>
      <c r="AU578" s="185" t="s">
        <v>84</v>
      </c>
      <c r="AV578" s="15" t="s">
        <v>215</v>
      </c>
      <c r="AW578" s="15" t="s">
        <v>32</v>
      </c>
      <c r="AX578" s="15" t="s">
        <v>82</v>
      </c>
      <c r="AY578" s="185" t="s">
        <v>208</v>
      </c>
    </row>
    <row r="579" spans="1:65" s="2" customFormat="1" ht="24.2" customHeight="1">
      <c r="A579" s="33"/>
      <c r="B579" s="149"/>
      <c r="C579" s="150" t="s">
        <v>832</v>
      </c>
      <c r="D579" s="150" t="s">
        <v>210</v>
      </c>
      <c r="E579" s="151" t="s">
        <v>833</v>
      </c>
      <c r="F579" s="152" t="s">
        <v>834</v>
      </c>
      <c r="G579" s="153" t="s">
        <v>213</v>
      </c>
      <c r="H579" s="154">
        <v>5.8879999999999999</v>
      </c>
      <c r="I579" s="155"/>
      <c r="J579" s="156">
        <f>ROUND(I579*H579,2)</f>
        <v>0</v>
      </c>
      <c r="K579" s="152" t="s">
        <v>1</v>
      </c>
      <c r="L579" s="34"/>
      <c r="M579" s="157" t="s">
        <v>1</v>
      </c>
      <c r="N579" s="158" t="s">
        <v>41</v>
      </c>
      <c r="O579" s="59"/>
      <c r="P579" s="159">
        <f>O579*H579</f>
        <v>0</v>
      </c>
      <c r="Q579" s="159">
        <v>0.28375</v>
      </c>
      <c r="R579" s="159">
        <f>Q579*H579</f>
        <v>1.67072</v>
      </c>
      <c r="S579" s="159">
        <v>0</v>
      </c>
      <c r="T579" s="160">
        <f>S579*H579</f>
        <v>0</v>
      </c>
      <c r="U579" s="33"/>
      <c r="V579" s="33"/>
      <c r="W579" s="33"/>
      <c r="X579" s="33"/>
      <c r="Y579" s="33"/>
      <c r="Z579" s="33"/>
      <c r="AA579" s="33"/>
      <c r="AB579" s="33"/>
      <c r="AC579" s="33"/>
      <c r="AD579" s="33"/>
      <c r="AE579" s="33"/>
      <c r="AR579" s="161" t="s">
        <v>215</v>
      </c>
      <c r="AT579" s="161" t="s">
        <v>210</v>
      </c>
      <c r="AU579" s="161" t="s">
        <v>84</v>
      </c>
      <c r="AY579" s="18" t="s">
        <v>208</v>
      </c>
      <c r="BE579" s="162">
        <f>IF(N579="základní",J579,0)</f>
        <v>0</v>
      </c>
      <c r="BF579" s="162">
        <f>IF(N579="snížená",J579,0)</f>
        <v>0</v>
      </c>
      <c r="BG579" s="162">
        <f>IF(N579="zákl. přenesená",J579,0)</f>
        <v>0</v>
      </c>
      <c r="BH579" s="162">
        <f>IF(N579="sníž. přenesená",J579,0)</f>
        <v>0</v>
      </c>
      <c r="BI579" s="162">
        <f>IF(N579="nulová",J579,0)</f>
        <v>0</v>
      </c>
      <c r="BJ579" s="18" t="s">
        <v>82</v>
      </c>
      <c r="BK579" s="162">
        <f>ROUND(I579*H579,2)</f>
        <v>0</v>
      </c>
      <c r="BL579" s="18" t="s">
        <v>215</v>
      </c>
      <c r="BM579" s="161" t="s">
        <v>835</v>
      </c>
    </row>
    <row r="580" spans="1:65" s="2" customFormat="1" ht="19.5">
      <c r="A580" s="33"/>
      <c r="B580" s="34"/>
      <c r="C580" s="33"/>
      <c r="D580" s="163" t="s">
        <v>217</v>
      </c>
      <c r="E580" s="33"/>
      <c r="F580" s="164" t="s">
        <v>834</v>
      </c>
      <c r="G580" s="33"/>
      <c r="H580" s="33"/>
      <c r="I580" s="165"/>
      <c r="J580" s="33"/>
      <c r="K580" s="33"/>
      <c r="L580" s="34"/>
      <c r="M580" s="166"/>
      <c r="N580" s="167"/>
      <c r="O580" s="59"/>
      <c r="P580" s="59"/>
      <c r="Q580" s="59"/>
      <c r="R580" s="59"/>
      <c r="S580" s="59"/>
      <c r="T580" s="60"/>
      <c r="U580" s="33"/>
      <c r="V580" s="33"/>
      <c r="W580" s="33"/>
      <c r="X580" s="33"/>
      <c r="Y580" s="33"/>
      <c r="Z580" s="33"/>
      <c r="AA580" s="33"/>
      <c r="AB580" s="33"/>
      <c r="AC580" s="33"/>
      <c r="AD580" s="33"/>
      <c r="AE580" s="33"/>
      <c r="AT580" s="18" t="s">
        <v>217</v>
      </c>
      <c r="AU580" s="18" t="s">
        <v>84</v>
      </c>
    </row>
    <row r="581" spans="1:65" s="2" customFormat="1" ht="19.5">
      <c r="A581" s="33"/>
      <c r="B581" s="34"/>
      <c r="C581" s="33"/>
      <c r="D581" s="163" t="s">
        <v>219</v>
      </c>
      <c r="E581" s="33"/>
      <c r="F581" s="168" t="s">
        <v>220</v>
      </c>
      <c r="G581" s="33"/>
      <c r="H581" s="33"/>
      <c r="I581" s="165"/>
      <c r="J581" s="33"/>
      <c r="K581" s="33"/>
      <c r="L581" s="34"/>
      <c r="M581" s="166"/>
      <c r="N581" s="167"/>
      <c r="O581" s="59"/>
      <c r="P581" s="59"/>
      <c r="Q581" s="59"/>
      <c r="R581" s="59"/>
      <c r="S581" s="59"/>
      <c r="T581" s="60"/>
      <c r="U581" s="33"/>
      <c r="V581" s="33"/>
      <c r="W581" s="33"/>
      <c r="X581" s="33"/>
      <c r="Y581" s="33"/>
      <c r="Z581" s="33"/>
      <c r="AA581" s="33"/>
      <c r="AB581" s="33"/>
      <c r="AC581" s="33"/>
      <c r="AD581" s="33"/>
      <c r="AE581" s="33"/>
      <c r="AT581" s="18" t="s">
        <v>219</v>
      </c>
      <c r="AU581" s="18" t="s">
        <v>84</v>
      </c>
    </row>
    <row r="582" spans="1:65" s="14" customFormat="1" ht="11.25">
      <c r="B582" s="177"/>
      <c r="D582" s="163" t="s">
        <v>221</v>
      </c>
      <c r="E582" s="178" t="s">
        <v>1</v>
      </c>
      <c r="F582" s="179" t="s">
        <v>836</v>
      </c>
      <c r="H582" s="178" t="s">
        <v>1</v>
      </c>
      <c r="I582" s="180"/>
      <c r="L582" s="177"/>
      <c r="M582" s="181"/>
      <c r="N582" s="182"/>
      <c r="O582" s="182"/>
      <c r="P582" s="182"/>
      <c r="Q582" s="182"/>
      <c r="R582" s="182"/>
      <c r="S582" s="182"/>
      <c r="T582" s="183"/>
      <c r="AT582" s="178" t="s">
        <v>221</v>
      </c>
      <c r="AU582" s="178" t="s">
        <v>84</v>
      </c>
      <c r="AV582" s="14" t="s">
        <v>82</v>
      </c>
      <c r="AW582" s="14" t="s">
        <v>32</v>
      </c>
      <c r="AX582" s="14" t="s">
        <v>76</v>
      </c>
      <c r="AY582" s="178" t="s">
        <v>208</v>
      </c>
    </row>
    <row r="583" spans="1:65" s="13" customFormat="1" ht="11.25">
      <c r="B583" s="169"/>
      <c r="D583" s="163" t="s">
        <v>221</v>
      </c>
      <c r="E583" s="170" t="s">
        <v>1</v>
      </c>
      <c r="F583" s="171" t="s">
        <v>837</v>
      </c>
      <c r="H583" s="172">
        <v>5.8879999999999999</v>
      </c>
      <c r="I583" s="173"/>
      <c r="L583" s="169"/>
      <c r="M583" s="174"/>
      <c r="N583" s="175"/>
      <c r="O583" s="175"/>
      <c r="P583" s="175"/>
      <c r="Q583" s="175"/>
      <c r="R583" s="175"/>
      <c r="S583" s="175"/>
      <c r="T583" s="176"/>
      <c r="AT583" s="170" t="s">
        <v>221</v>
      </c>
      <c r="AU583" s="170" t="s">
        <v>84</v>
      </c>
      <c r="AV583" s="13" t="s">
        <v>84</v>
      </c>
      <c r="AW583" s="13" t="s">
        <v>32</v>
      </c>
      <c r="AX583" s="13" t="s">
        <v>82</v>
      </c>
      <c r="AY583" s="170" t="s">
        <v>208</v>
      </c>
    </row>
    <row r="584" spans="1:65" s="2" customFormat="1" ht="44.25" customHeight="1">
      <c r="A584" s="33"/>
      <c r="B584" s="149"/>
      <c r="C584" s="150" t="s">
        <v>838</v>
      </c>
      <c r="D584" s="150" t="s">
        <v>210</v>
      </c>
      <c r="E584" s="151" t="s">
        <v>839</v>
      </c>
      <c r="F584" s="152" t="s">
        <v>840</v>
      </c>
      <c r="G584" s="153" t="s">
        <v>225</v>
      </c>
      <c r="H584" s="154">
        <v>81.95</v>
      </c>
      <c r="I584" s="155"/>
      <c r="J584" s="156">
        <f>ROUND(I584*H584,2)</f>
        <v>0</v>
      </c>
      <c r="K584" s="152" t="s">
        <v>1</v>
      </c>
      <c r="L584" s="34"/>
      <c r="M584" s="157" t="s">
        <v>1</v>
      </c>
      <c r="N584" s="158" t="s">
        <v>41</v>
      </c>
      <c r="O584" s="59"/>
      <c r="P584" s="159">
        <f>O584*H584</f>
        <v>0</v>
      </c>
      <c r="Q584" s="159">
        <v>2.5360200000000002</v>
      </c>
      <c r="R584" s="159">
        <f>Q584*H584</f>
        <v>207.82683900000001</v>
      </c>
      <c r="S584" s="159">
        <v>0</v>
      </c>
      <c r="T584" s="160">
        <f>S584*H584</f>
        <v>0</v>
      </c>
      <c r="U584" s="33"/>
      <c r="V584" s="33"/>
      <c r="W584" s="33"/>
      <c r="X584" s="33"/>
      <c r="Y584" s="33"/>
      <c r="Z584" s="33"/>
      <c r="AA584" s="33"/>
      <c r="AB584" s="33"/>
      <c r="AC584" s="33"/>
      <c r="AD584" s="33"/>
      <c r="AE584" s="33"/>
      <c r="AR584" s="161" t="s">
        <v>215</v>
      </c>
      <c r="AT584" s="161" t="s">
        <v>210</v>
      </c>
      <c r="AU584" s="161" t="s">
        <v>84</v>
      </c>
      <c r="AY584" s="18" t="s">
        <v>208</v>
      </c>
      <c r="BE584" s="162">
        <f>IF(N584="základní",J584,0)</f>
        <v>0</v>
      </c>
      <c r="BF584" s="162">
        <f>IF(N584="snížená",J584,0)</f>
        <v>0</v>
      </c>
      <c r="BG584" s="162">
        <f>IF(N584="zákl. přenesená",J584,0)</f>
        <v>0</v>
      </c>
      <c r="BH584" s="162">
        <f>IF(N584="sníž. přenesená",J584,0)</f>
        <v>0</v>
      </c>
      <c r="BI584" s="162">
        <f>IF(N584="nulová",J584,0)</f>
        <v>0</v>
      </c>
      <c r="BJ584" s="18" t="s">
        <v>82</v>
      </c>
      <c r="BK584" s="162">
        <f>ROUND(I584*H584,2)</f>
        <v>0</v>
      </c>
      <c r="BL584" s="18" t="s">
        <v>215</v>
      </c>
      <c r="BM584" s="161" t="s">
        <v>841</v>
      </c>
    </row>
    <row r="585" spans="1:65" s="2" customFormat="1" ht="29.25">
      <c r="A585" s="33"/>
      <c r="B585" s="34"/>
      <c r="C585" s="33"/>
      <c r="D585" s="163" t="s">
        <v>217</v>
      </c>
      <c r="E585" s="33"/>
      <c r="F585" s="164" t="s">
        <v>842</v>
      </c>
      <c r="G585" s="33"/>
      <c r="H585" s="33"/>
      <c r="I585" s="165"/>
      <c r="J585" s="33"/>
      <c r="K585" s="33"/>
      <c r="L585" s="34"/>
      <c r="M585" s="166"/>
      <c r="N585" s="167"/>
      <c r="O585" s="59"/>
      <c r="P585" s="59"/>
      <c r="Q585" s="59"/>
      <c r="R585" s="59"/>
      <c r="S585" s="59"/>
      <c r="T585" s="60"/>
      <c r="U585" s="33"/>
      <c r="V585" s="33"/>
      <c r="W585" s="33"/>
      <c r="X585" s="33"/>
      <c r="Y585" s="33"/>
      <c r="Z585" s="33"/>
      <c r="AA585" s="33"/>
      <c r="AB585" s="33"/>
      <c r="AC585" s="33"/>
      <c r="AD585" s="33"/>
      <c r="AE585" s="33"/>
      <c r="AT585" s="18" t="s">
        <v>217</v>
      </c>
      <c r="AU585" s="18" t="s">
        <v>84</v>
      </c>
    </row>
    <row r="586" spans="1:65" s="2" customFormat="1" ht="39">
      <c r="A586" s="33"/>
      <c r="B586" s="34"/>
      <c r="C586" s="33"/>
      <c r="D586" s="163" t="s">
        <v>219</v>
      </c>
      <c r="E586" s="33"/>
      <c r="F586" s="168" t="s">
        <v>618</v>
      </c>
      <c r="G586" s="33"/>
      <c r="H586" s="33"/>
      <c r="I586" s="165"/>
      <c r="J586" s="33"/>
      <c r="K586" s="33"/>
      <c r="L586" s="34"/>
      <c r="M586" s="166"/>
      <c r="N586" s="167"/>
      <c r="O586" s="59"/>
      <c r="P586" s="59"/>
      <c r="Q586" s="59"/>
      <c r="R586" s="59"/>
      <c r="S586" s="59"/>
      <c r="T586" s="60"/>
      <c r="U586" s="33"/>
      <c r="V586" s="33"/>
      <c r="W586" s="33"/>
      <c r="X586" s="33"/>
      <c r="Y586" s="33"/>
      <c r="Z586" s="33"/>
      <c r="AA586" s="33"/>
      <c r="AB586" s="33"/>
      <c r="AC586" s="33"/>
      <c r="AD586" s="33"/>
      <c r="AE586" s="33"/>
      <c r="AT586" s="18" t="s">
        <v>219</v>
      </c>
      <c r="AU586" s="18" t="s">
        <v>84</v>
      </c>
    </row>
    <row r="587" spans="1:65" s="14" customFormat="1" ht="11.25">
      <c r="B587" s="177"/>
      <c r="D587" s="163" t="s">
        <v>221</v>
      </c>
      <c r="E587" s="178" t="s">
        <v>1</v>
      </c>
      <c r="F587" s="179" t="s">
        <v>843</v>
      </c>
      <c r="H587" s="178" t="s">
        <v>1</v>
      </c>
      <c r="I587" s="180"/>
      <c r="L587" s="177"/>
      <c r="M587" s="181"/>
      <c r="N587" s="182"/>
      <c r="O587" s="182"/>
      <c r="P587" s="182"/>
      <c r="Q587" s="182"/>
      <c r="R587" s="182"/>
      <c r="S587" s="182"/>
      <c r="T587" s="183"/>
      <c r="AT587" s="178" t="s">
        <v>221</v>
      </c>
      <c r="AU587" s="178" t="s">
        <v>84</v>
      </c>
      <c r="AV587" s="14" t="s">
        <v>82</v>
      </c>
      <c r="AW587" s="14" t="s">
        <v>32</v>
      </c>
      <c r="AX587" s="14" t="s">
        <v>76</v>
      </c>
      <c r="AY587" s="178" t="s">
        <v>208</v>
      </c>
    </row>
    <row r="588" spans="1:65" s="14" customFormat="1" ht="22.5">
      <c r="B588" s="177"/>
      <c r="D588" s="163" t="s">
        <v>221</v>
      </c>
      <c r="E588" s="178" t="s">
        <v>1</v>
      </c>
      <c r="F588" s="179" t="s">
        <v>844</v>
      </c>
      <c r="H588" s="178" t="s">
        <v>1</v>
      </c>
      <c r="I588" s="180"/>
      <c r="L588" s="177"/>
      <c r="M588" s="181"/>
      <c r="N588" s="182"/>
      <c r="O588" s="182"/>
      <c r="P588" s="182"/>
      <c r="Q588" s="182"/>
      <c r="R588" s="182"/>
      <c r="S588" s="182"/>
      <c r="T588" s="183"/>
      <c r="AT588" s="178" t="s">
        <v>221</v>
      </c>
      <c r="AU588" s="178" t="s">
        <v>84</v>
      </c>
      <c r="AV588" s="14" t="s">
        <v>82</v>
      </c>
      <c r="AW588" s="14" t="s">
        <v>32</v>
      </c>
      <c r="AX588" s="14" t="s">
        <v>76</v>
      </c>
      <c r="AY588" s="178" t="s">
        <v>208</v>
      </c>
    </row>
    <row r="589" spans="1:65" s="13" customFormat="1" ht="11.25">
      <c r="B589" s="169"/>
      <c r="D589" s="163" t="s">
        <v>221</v>
      </c>
      <c r="E589" s="170" t="s">
        <v>1</v>
      </c>
      <c r="F589" s="171" t="s">
        <v>845</v>
      </c>
      <c r="H589" s="172">
        <v>16.2</v>
      </c>
      <c r="I589" s="173"/>
      <c r="L589" s="169"/>
      <c r="M589" s="174"/>
      <c r="N589" s="175"/>
      <c r="O589" s="175"/>
      <c r="P589" s="175"/>
      <c r="Q589" s="175"/>
      <c r="R589" s="175"/>
      <c r="S589" s="175"/>
      <c r="T589" s="176"/>
      <c r="AT589" s="170" t="s">
        <v>221</v>
      </c>
      <c r="AU589" s="170" t="s">
        <v>84</v>
      </c>
      <c r="AV589" s="13" t="s">
        <v>84</v>
      </c>
      <c r="AW589" s="13" t="s">
        <v>32</v>
      </c>
      <c r="AX589" s="13" t="s">
        <v>76</v>
      </c>
      <c r="AY589" s="170" t="s">
        <v>208</v>
      </c>
    </row>
    <row r="590" spans="1:65" s="13" customFormat="1" ht="11.25">
      <c r="B590" s="169"/>
      <c r="D590" s="163" t="s">
        <v>221</v>
      </c>
      <c r="E590" s="170" t="s">
        <v>1</v>
      </c>
      <c r="F590" s="171" t="s">
        <v>846</v>
      </c>
      <c r="H590" s="172">
        <v>5.4</v>
      </c>
      <c r="I590" s="173"/>
      <c r="L590" s="169"/>
      <c r="M590" s="174"/>
      <c r="N590" s="175"/>
      <c r="O590" s="175"/>
      <c r="P590" s="175"/>
      <c r="Q590" s="175"/>
      <c r="R590" s="175"/>
      <c r="S590" s="175"/>
      <c r="T590" s="176"/>
      <c r="AT590" s="170" t="s">
        <v>221</v>
      </c>
      <c r="AU590" s="170" t="s">
        <v>84</v>
      </c>
      <c r="AV590" s="13" t="s">
        <v>84</v>
      </c>
      <c r="AW590" s="13" t="s">
        <v>32</v>
      </c>
      <c r="AX590" s="13" t="s">
        <v>76</v>
      </c>
      <c r="AY590" s="170" t="s">
        <v>208</v>
      </c>
    </row>
    <row r="591" spans="1:65" s="16" customFormat="1" ht="11.25">
      <c r="B591" s="205"/>
      <c r="D591" s="163" t="s">
        <v>221</v>
      </c>
      <c r="E591" s="206" t="s">
        <v>1</v>
      </c>
      <c r="F591" s="207" t="s">
        <v>470</v>
      </c>
      <c r="H591" s="208">
        <v>21.6</v>
      </c>
      <c r="I591" s="209"/>
      <c r="L591" s="205"/>
      <c r="M591" s="210"/>
      <c r="N591" s="211"/>
      <c r="O591" s="211"/>
      <c r="P591" s="211"/>
      <c r="Q591" s="211"/>
      <c r="R591" s="211"/>
      <c r="S591" s="211"/>
      <c r="T591" s="212"/>
      <c r="AT591" s="206" t="s">
        <v>221</v>
      </c>
      <c r="AU591" s="206" t="s">
        <v>84</v>
      </c>
      <c r="AV591" s="16" t="s">
        <v>92</v>
      </c>
      <c r="AW591" s="16" t="s">
        <v>32</v>
      </c>
      <c r="AX591" s="16" t="s">
        <v>76</v>
      </c>
      <c r="AY591" s="206" t="s">
        <v>208</v>
      </c>
    </row>
    <row r="592" spans="1:65" s="14" customFormat="1" ht="11.25">
      <c r="B592" s="177"/>
      <c r="D592" s="163" t="s">
        <v>221</v>
      </c>
      <c r="E592" s="178" t="s">
        <v>1</v>
      </c>
      <c r="F592" s="179" t="s">
        <v>847</v>
      </c>
      <c r="H592" s="178" t="s">
        <v>1</v>
      </c>
      <c r="I592" s="180"/>
      <c r="L592" s="177"/>
      <c r="M592" s="181"/>
      <c r="N592" s="182"/>
      <c r="O592" s="182"/>
      <c r="P592" s="182"/>
      <c r="Q592" s="182"/>
      <c r="R592" s="182"/>
      <c r="S592" s="182"/>
      <c r="T592" s="183"/>
      <c r="AT592" s="178" t="s">
        <v>221</v>
      </c>
      <c r="AU592" s="178" t="s">
        <v>84</v>
      </c>
      <c r="AV592" s="14" t="s">
        <v>82</v>
      </c>
      <c r="AW592" s="14" t="s">
        <v>32</v>
      </c>
      <c r="AX592" s="14" t="s">
        <v>76</v>
      </c>
      <c r="AY592" s="178" t="s">
        <v>208</v>
      </c>
    </row>
    <row r="593" spans="1:65" s="13" customFormat="1" ht="11.25">
      <c r="B593" s="169"/>
      <c r="D593" s="163" t="s">
        <v>221</v>
      </c>
      <c r="E593" s="170" t="s">
        <v>1</v>
      </c>
      <c r="F593" s="171" t="s">
        <v>848</v>
      </c>
      <c r="H593" s="172">
        <v>27.6</v>
      </c>
      <c r="I593" s="173"/>
      <c r="L593" s="169"/>
      <c r="M593" s="174"/>
      <c r="N593" s="175"/>
      <c r="O593" s="175"/>
      <c r="P593" s="175"/>
      <c r="Q593" s="175"/>
      <c r="R593" s="175"/>
      <c r="S593" s="175"/>
      <c r="T593" s="176"/>
      <c r="AT593" s="170" t="s">
        <v>221</v>
      </c>
      <c r="AU593" s="170" t="s">
        <v>84</v>
      </c>
      <c r="AV593" s="13" t="s">
        <v>84</v>
      </c>
      <c r="AW593" s="13" t="s">
        <v>32</v>
      </c>
      <c r="AX593" s="13" t="s">
        <v>76</v>
      </c>
      <c r="AY593" s="170" t="s">
        <v>208</v>
      </c>
    </row>
    <row r="594" spans="1:65" s="13" customFormat="1" ht="11.25">
      <c r="B594" s="169"/>
      <c r="D594" s="163" t="s">
        <v>221</v>
      </c>
      <c r="E594" s="170" t="s">
        <v>1</v>
      </c>
      <c r="F594" s="171" t="s">
        <v>849</v>
      </c>
      <c r="H594" s="172">
        <v>9</v>
      </c>
      <c r="I594" s="173"/>
      <c r="L594" s="169"/>
      <c r="M594" s="174"/>
      <c r="N594" s="175"/>
      <c r="O594" s="175"/>
      <c r="P594" s="175"/>
      <c r="Q594" s="175"/>
      <c r="R594" s="175"/>
      <c r="S594" s="175"/>
      <c r="T594" s="176"/>
      <c r="AT594" s="170" t="s">
        <v>221</v>
      </c>
      <c r="AU594" s="170" t="s">
        <v>84</v>
      </c>
      <c r="AV594" s="13" t="s">
        <v>84</v>
      </c>
      <c r="AW594" s="13" t="s">
        <v>32</v>
      </c>
      <c r="AX594" s="13" t="s">
        <v>76</v>
      </c>
      <c r="AY594" s="170" t="s">
        <v>208</v>
      </c>
    </row>
    <row r="595" spans="1:65" s="13" customFormat="1" ht="11.25">
      <c r="B595" s="169"/>
      <c r="D595" s="163" t="s">
        <v>221</v>
      </c>
      <c r="E595" s="170" t="s">
        <v>1</v>
      </c>
      <c r="F595" s="171" t="s">
        <v>850</v>
      </c>
      <c r="H595" s="172">
        <v>4.7</v>
      </c>
      <c r="I595" s="173"/>
      <c r="L595" s="169"/>
      <c r="M595" s="174"/>
      <c r="N595" s="175"/>
      <c r="O595" s="175"/>
      <c r="P595" s="175"/>
      <c r="Q595" s="175"/>
      <c r="R595" s="175"/>
      <c r="S595" s="175"/>
      <c r="T595" s="176"/>
      <c r="AT595" s="170" t="s">
        <v>221</v>
      </c>
      <c r="AU595" s="170" t="s">
        <v>84</v>
      </c>
      <c r="AV595" s="13" t="s">
        <v>84</v>
      </c>
      <c r="AW595" s="13" t="s">
        <v>32</v>
      </c>
      <c r="AX595" s="13" t="s">
        <v>76</v>
      </c>
      <c r="AY595" s="170" t="s">
        <v>208</v>
      </c>
    </row>
    <row r="596" spans="1:65" s="13" customFormat="1" ht="11.25">
      <c r="B596" s="169"/>
      <c r="D596" s="163" t="s">
        <v>221</v>
      </c>
      <c r="E596" s="170" t="s">
        <v>1</v>
      </c>
      <c r="F596" s="171" t="s">
        <v>851</v>
      </c>
      <c r="H596" s="172">
        <v>19.05</v>
      </c>
      <c r="I596" s="173"/>
      <c r="L596" s="169"/>
      <c r="M596" s="174"/>
      <c r="N596" s="175"/>
      <c r="O596" s="175"/>
      <c r="P596" s="175"/>
      <c r="Q596" s="175"/>
      <c r="R596" s="175"/>
      <c r="S596" s="175"/>
      <c r="T596" s="176"/>
      <c r="AT596" s="170" t="s">
        <v>221</v>
      </c>
      <c r="AU596" s="170" t="s">
        <v>84</v>
      </c>
      <c r="AV596" s="13" t="s">
        <v>84</v>
      </c>
      <c r="AW596" s="13" t="s">
        <v>32</v>
      </c>
      <c r="AX596" s="13" t="s">
        <v>76</v>
      </c>
      <c r="AY596" s="170" t="s">
        <v>208</v>
      </c>
    </row>
    <row r="597" spans="1:65" s="16" customFormat="1" ht="11.25">
      <c r="B597" s="205"/>
      <c r="D597" s="163" t="s">
        <v>221</v>
      </c>
      <c r="E597" s="206" t="s">
        <v>1</v>
      </c>
      <c r="F597" s="207" t="s">
        <v>470</v>
      </c>
      <c r="H597" s="208">
        <v>60.35</v>
      </c>
      <c r="I597" s="209"/>
      <c r="L597" s="205"/>
      <c r="M597" s="210"/>
      <c r="N597" s="211"/>
      <c r="O597" s="211"/>
      <c r="P597" s="211"/>
      <c r="Q597" s="211"/>
      <c r="R597" s="211"/>
      <c r="S597" s="211"/>
      <c r="T597" s="212"/>
      <c r="AT597" s="206" t="s">
        <v>221</v>
      </c>
      <c r="AU597" s="206" t="s">
        <v>84</v>
      </c>
      <c r="AV597" s="16" t="s">
        <v>92</v>
      </c>
      <c r="AW597" s="16" t="s">
        <v>32</v>
      </c>
      <c r="AX597" s="16" t="s">
        <v>76</v>
      </c>
      <c r="AY597" s="206" t="s">
        <v>208</v>
      </c>
    </row>
    <row r="598" spans="1:65" s="15" customFormat="1" ht="11.25">
      <c r="B598" s="184"/>
      <c r="D598" s="163" t="s">
        <v>221</v>
      </c>
      <c r="E598" s="185" t="s">
        <v>1</v>
      </c>
      <c r="F598" s="186" t="s">
        <v>233</v>
      </c>
      <c r="H598" s="187">
        <v>81.95</v>
      </c>
      <c r="I598" s="188"/>
      <c r="L598" s="184"/>
      <c r="M598" s="189"/>
      <c r="N598" s="190"/>
      <c r="O598" s="190"/>
      <c r="P598" s="190"/>
      <c r="Q598" s="190"/>
      <c r="R598" s="190"/>
      <c r="S598" s="190"/>
      <c r="T598" s="191"/>
      <c r="AT598" s="185" t="s">
        <v>221</v>
      </c>
      <c r="AU598" s="185" t="s">
        <v>84</v>
      </c>
      <c r="AV598" s="15" t="s">
        <v>215</v>
      </c>
      <c r="AW598" s="15" t="s">
        <v>32</v>
      </c>
      <c r="AX598" s="15" t="s">
        <v>82</v>
      </c>
      <c r="AY598" s="185" t="s">
        <v>208</v>
      </c>
    </row>
    <row r="599" spans="1:65" s="2" customFormat="1" ht="44.25" customHeight="1">
      <c r="A599" s="33"/>
      <c r="B599" s="149"/>
      <c r="C599" s="150" t="s">
        <v>852</v>
      </c>
      <c r="D599" s="150" t="s">
        <v>210</v>
      </c>
      <c r="E599" s="151" t="s">
        <v>853</v>
      </c>
      <c r="F599" s="152" t="s">
        <v>854</v>
      </c>
      <c r="G599" s="153" t="s">
        <v>225</v>
      </c>
      <c r="H599" s="154">
        <v>23.489000000000001</v>
      </c>
      <c r="I599" s="155"/>
      <c r="J599" s="156">
        <f>ROUND(I599*H599,2)</f>
        <v>0</v>
      </c>
      <c r="K599" s="152" t="s">
        <v>1</v>
      </c>
      <c r="L599" s="34"/>
      <c r="M599" s="157" t="s">
        <v>1</v>
      </c>
      <c r="N599" s="158" t="s">
        <v>41</v>
      </c>
      <c r="O599" s="59"/>
      <c r="P599" s="159">
        <f>O599*H599</f>
        <v>0</v>
      </c>
      <c r="Q599" s="159">
        <v>2.5360200000000002</v>
      </c>
      <c r="R599" s="159">
        <f>Q599*H599</f>
        <v>59.568573780000008</v>
      </c>
      <c r="S599" s="159">
        <v>0</v>
      </c>
      <c r="T599" s="160">
        <f>S599*H599</f>
        <v>0</v>
      </c>
      <c r="U599" s="33"/>
      <c r="V599" s="33"/>
      <c r="W599" s="33"/>
      <c r="X599" s="33"/>
      <c r="Y599" s="33"/>
      <c r="Z599" s="33"/>
      <c r="AA599" s="33"/>
      <c r="AB599" s="33"/>
      <c r="AC599" s="33"/>
      <c r="AD599" s="33"/>
      <c r="AE599" s="33"/>
      <c r="AR599" s="161" t="s">
        <v>215</v>
      </c>
      <c r="AT599" s="161" t="s">
        <v>210</v>
      </c>
      <c r="AU599" s="161" t="s">
        <v>84</v>
      </c>
      <c r="AY599" s="18" t="s">
        <v>208</v>
      </c>
      <c r="BE599" s="162">
        <f>IF(N599="základní",J599,0)</f>
        <v>0</v>
      </c>
      <c r="BF599" s="162">
        <f>IF(N599="snížená",J599,0)</f>
        <v>0</v>
      </c>
      <c r="BG599" s="162">
        <f>IF(N599="zákl. přenesená",J599,0)</f>
        <v>0</v>
      </c>
      <c r="BH599" s="162">
        <f>IF(N599="sníž. přenesená",J599,0)</f>
        <v>0</v>
      </c>
      <c r="BI599" s="162">
        <f>IF(N599="nulová",J599,0)</f>
        <v>0</v>
      </c>
      <c r="BJ599" s="18" t="s">
        <v>82</v>
      </c>
      <c r="BK599" s="162">
        <f>ROUND(I599*H599,2)</f>
        <v>0</v>
      </c>
      <c r="BL599" s="18" t="s">
        <v>215</v>
      </c>
      <c r="BM599" s="161" t="s">
        <v>855</v>
      </c>
    </row>
    <row r="600" spans="1:65" s="2" customFormat="1" ht="29.25">
      <c r="A600" s="33"/>
      <c r="B600" s="34"/>
      <c r="C600" s="33"/>
      <c r="D600" s="163" t="s">
        <v>217</v>
      </c>
      <c r="E600" s="33"/>
      <c r="F600" s="164" t="s">
        <v>842</v>
      </c>
      <c r="G600" s="33"/>
      <c r="H600" s="33"/>
      <c r="I600" s="165"/>
      <c r="J600" s="33"/>
      <c r="K600" s="33"/>
      <c r="L600" s="34"/>
      <c r="M600" s="166"/>
      <c r="N600" s="167"/>
      <c r="O600" s="59"/>
      <c r="P600" s="59"/>
      <c r="Q600" s="59"/>
      <c r="R600" s="59"/>
      <c r="S600" s="59"/>
      <c r="T600" s="60"/>
      <c r="U600" s="33"/>
      <c r="V600" s="33"/>
      <c r="W600" s="33"/>
      <c r="X600" s="33"/>
      <c r="Y600" s="33"/>
      <c r="Z600" s="33"/>
      <c r="AA600" s="33"/>
      <c r="AB600" s="33"/>
      <c r="AC600" s="33"/>
      <c r="AD600" s="33"/>
      <c r="AE600" s="33"/>
      <c r="AT600" s="18" t="s">
        <v>217</v>
      </c>
      <c r="AU600" s="18" t="s">
        <v>84</v>
      </c>
    </row>
    <row r="601" spans="1:65" s="2" customFormat="1" ht="39">
      <c r="A601" s="33"/>
      <c r="B601" s="34"/>
      <c r="C601" s="33"/>
      <c r="D601" s="163" t="s">
        <v>219</v>
      </c>
      <c r="E601" s="33"/>
      <c r="F601" s="168" t="s">
        <v>618</v>
      </c>
      <c r="G601" s="33"/>
      <c r="H601" s="33"/>
      <c r="I601" s="165"/>
      <c r="J601" s="33"/>
      <c r="K601" s="33"/>
      <c r="L601" s="34"/>
      <c r="M601" s="166"/>
      <c r="N601" s="167"/>
      <c r="O601" s="59"/>
      <c r="P601" s="59"/>
      <c r="Q601" s="59"/>
      <c r="R601" s="59"/>
      <c r="S601" s="59"/>
      <c r="T601" s="60"/>
      <c r="U601" s="33"/>
      <c r="V601" s="33"/>
      <c r="W601" s="33"/>
      <c r="X601" s="33"/>
      <c r="Y601" s="33"/>
      <c r="Z601" s="33"/>
      <c r="AA601" s="33"/>
      <c r="AB601" s="33"/>
      <c r="AC601" s="33"/>
      <c r="AD601" s="33"/>
      <c r="AE601" s="33"/>
      <c r="AT601" s="18" t="s">
        <v>219</v>
      </c>
      <c r="AU601" s="18" t="s">
        <v>84</v>
      </c>
    </row>
    <row r="602" spans="1:65" s="14" customFormat="1" ht="11.25">
      <c r="B602" s="177"/>
      <c r="D602" s="163" t="s">
        <v>221</v>
      </c>
      <c r="E602" s="178" t="s">
        <v>1</v>
      </c>
      <c r="F602" s="179" t="s">
        <v>856</v>
      </c>
      <c r="H602" s="178" t="s">
        <v>1</v>
      </c>
      <c r="I602" s="180"/>
      <c r="L602" s="177"/>
      <c r="M602" s="181"/>
      <c r="N602" s="182"/>
      <c r="O602" s="182"/>
      <c r="P602" s="182"/>
      <c r="Q602" s="182"/>
      <c r="R602" s="182"/>
      <c r="S602" s="182"/>
      <c r="T602" s="183"/>
      <c r="AT602" s="178" t="s">
        <v>221</v>
      </c>
      <c r="AU602" s="178" t="s">
        <v>84</v>
      </c>
      <c r="AV602" s="14" t="s">
        <v>82</v>
      </c>
      <c r="AW602" s="14" t="s">
        <v>32</v>
      </c>
      <c r="AX602" s="14" t="s">
        <v>76</v>
      </c>
      <c r="AY602" s="178" t="s">
        <v>208</v>
      </c>
    </row>
    <row r="603" spans="1:65" s="13" customFormat="1" ht="11.25">
      <c r="B603" s="169"/>
      <c r="D603" s="163" t="s">
        <v>221</v>
      </c>
      <c r="E603" s="170" t="s">
        <v>1</v>
      </c>
      <c r="F603" s="171" t="s">
        <v>857</v>
      </c>
      <c r="H603" s="172">
        <v>26.4</v>
      </c>
      <c r="I603" s="173"/>
      <c r="L603" s="169"/>
      <c r="M603" s="174"/>
      <c r="N603" s="175"/>
      <c r="O603" s="175"/>
      <c r="P603" s="175"/>
      <c r="Q603" s="175"/>
      <c r="R603" s="175"/>
      <c r="S603" s="175"/>
      <c r="T603" s="176"/>
      <c r="AT603" s="170" t="s">
        <v>221</v>
      </c>
      <c r="AU603" s="170" t="s">
        <v>84</v>
      </c>
      <c r="AV603" s="13" t="s">
        <v>84</v>
      </c>
      <c r="AW603" s="13" t="s">
        <v>32</v>
      </c>
      <c r="AX603" s="13" t="s">
        <v>76</v>
      </c>
      <c r="AY603" s="170" t="s">
        <v>208</v>
      </c>
    </row>
    <row r="604" spans="1:65" s="13" customFormat="1" ht="22.5">
      <c r="B604" s="169"/>
      <c r="D604" s="163" t="s">
        <v>221</v>
      </c>
      <c r="E604" s="170" t="s">
        <v>1</v>
      </c>
      <c r="F604" s="171" t="s">
        <v>858</v>
      </c>
      <c r="H604" s="172">
        <v>-4.9669999999999996</v>
      </c>
      <c r="I604" s="173"/>
      <c r="L604" s="169"/>
      <c r="M604" s="174"/>
      <c r="N604" s="175"/>
      <c r="O604" s="175"/>
      <c r="P604" s="175"/>
      <c r="Q604" s="175"/>
      <c r="R604" s="175"/>
      <c r="S604" s="175"/>
      <c r="T604" s="176"/>
      <c r="AT604" s="170" t="s">
        <v>221</v>
      </c>
      <c r="AU604" s="170" t="s">
        <v>84</v>
      </c>
      <c r="AV604" s="13" t="s">
        <v>84</v>
      </c>
      <c r="AW604" s="13" t="s">
        <v>32</v>
      </c>
      <c r="AX604" s="13" t="s">
        <v>76</v>
      </c>
      <c r="AY604" s="170" t="s">
        <v>208</v>
      </c>
    </row>
    <row r="605" spans="1:65" s="13" customFormat="1" ht="11.25">
      <c r="B605" s="169"/>
      <c r="D605" s="163" t="s">
        <v>221</v>
      </c>
      <c r="E605" s="170" t="s">
        <v>1</v>
      </c>
      <c r="F605" s="171" t="s">
        <v>859</v>
      </c>
      <c r="H605" s="172">
        <v>0.88800000000000001</v>
      </c>
      <c r="I605" s="173"/>
      <c r="L605" s="169"/>
      <c r="M605" s="174"/>
      <c r="N605" s="175"/>
      <c r="O605" s="175"/>
      <c r="P605" s="175"/>
      <c r="Q605" s="175"/>
      <c r="R605" s="175"/>
      <c r="S605" s="175"/>
      <c r="T605" s="176"/>
      <c r="AT605" s="170" t="s">
        <v>221</v>
      </c>
      <c r="AU605" s="170" t="s">
        <v>84</v>
      </c>
      <c r="AV605" s="13" t="s">
        <v>84</v>
      </c>
      <c r="AW605" s="13" t="s">
        <v>32</v>
      </c>
      <c r="AX605" s="13" t="s">
        <v>76</v>
      </c>
      <c r="AY605" s="170" t="s">
        <v>208</v>
      </c>
    </row>
    <row r="606" spans="1:65" s="13" customFormat="1" ht="11.25">
      <c r="B606" s="169"/>
      <c r="D606" s="163" t="s">
        <v>221</v>
      </c>
      <c r="E606" s="170" t="s">
        <v>1</v>
      </c>
      <c r="F606" s="171" t="s">
        <v>860</v>
      </c>
      <c r="H606" s="172">
        <v>0.4</v>
      </c>
      <c r="I606" s="173"/>
      <c r="L606" s="169"/>
      <c r="M606" s="174"/>
      <c r="N606" s="175"/>
      <c r="O606" s="175"/>
      <c r="P606" s="175"/>
      <c r="Q606" s="175"/>
      <c r="R606" s="175"/>
      <c r="S606" s="175"/>
      <c r="T606" s="176"/>
      <c r="AT606" s="170" t="s">
        <v>221</v>
      </c>
      <c r="AU606" s="170" t="s">
        <v>84</v>
      </c>
      <c r="AV606" s="13" t="s">
        <v>84</v>
      </c>
      <c r="AW606" s="13" t="s">
        <v>32</v>
      </c>
      <c r="AX606" s="13" t="s">
        <v>76</v>
      </c>
      <c r="AY606" s="170" t="s">
        <v>208</v>
      </c>
    </row>
    <row r="607" spans="1:65" s="13" customFormat="1" ht="11.25">
      <c r="B607" s="169"/>
      <c r="D607" s="163" t="s">
        <v>221</v>
      </c>
      <c r="E607" s="170" t="s">
        <v>1</v>
      </c>
      <c r="F607" s="171" t="s">
        <v>861</v>
      </c>
      <c r="H607" s="172">
        <v>0.76800000000000002</v>
      </c>
      <c r="I607" s="173"/>
      <c r="L607" s="169"/>
      <c r="M607" s="174"/>
      <c r="N607" s="175"/>
      <c r="O607" s="175"/>
      <c r="P607" s="175"/>
      <c r="Q607" s="175"/>
      <c r="R607" s="175"/>
      <c r="S607" s="175"/>
      <c r="T607" s="176"/>
      <c r="AT607" s="170" t="s">
        <v>221</v>
      </c>
      <c r="AU607" s="170" t="s">
        <v>84</v>
      </c>
      <c r="AV607" s="13" t="s">
        <v>84</v>
      </c>
      <c r="AW607" s="13" t="s">
        <v>32</v>
      </c>
      <c r="AX607" s="13" t="s">
        <v>76</v>
      </c>
      <c r="AY607" s="170" t="s">
        <v>208</v>
      </c>
    </row>
    <row r="608" spans="1:65" s="15" customFormat="1" ht="11.25">
      <c r="B608" s="184"/>
      <c r="D608" s="163" t="s">
        <v>221</v>
      </c>
      <c r="E608" s="185" t="s">
        <v>1</v>
      </c>
      <c r="F608" s="186" t="s">
        <v>233</v>
      </c>
      <c r="H608" s="187">
        <v>23.489000000000001</v>
      </c>
      <c r="I608" s="188"/>
      <c r="L608" s="184"/>
      <c r="M608" s="189"/>
      <c r="N608" s="190"/>
      <c r="O608" s="190"/>
      <c r="P608" s="190"/>
      <c r="Q608" s="190"/>
      <c r="R608" s="190"/>
      <c r="S608" s="190"/>
      <c r="T608" s="191"/>
      <c r="AT608" s="185" t="s">
        <v>221</v>
      </c>
      <c r="AU608" s="185" t="s">
        <v>84</v>
      </c>
      <c r="AV608" s="15" t="s">
        <v>215</v>
      </c>
      <c r="AW608" s="15" t="s">
        <v>32</v>
      </c>
      <c r="AX608" s="15" t="s">
        <v>82</v>
      </c>
      <c r="AY608" s="185" t="s">
        <v>208</v>
      </c>
    </row>
    <row r="609" spans="1:65" s="2" customFormat="1" ht="37.9" customHeight="1">
      <c r="A609" s="33"/>
      <c r="B609" s="149"/>
      <c r="C609" s="150" t="s">
        <v>862</v>
      </c>
      <c r="D609" s="150" t="s">
        <v>210</v>
      </c>
      <c r="E609" s="151" t="s">
        <v>863</v>
      </c>
      <c r="F609" s="152" t="s">
        <v>864</v>
      </c>
      <c r="G609" s="153" t="s">
        <v>225</v>
      </c>
      <c r="H609" s="154">
        <v>66.311000000000007</v>
      </c>
      <c r="I609" s="155"/>
      <c r="J609" s="156">
        <f>ROUND(I609*H609,2)</f>
        <v>0</v>
      </c>
      <c r="K609" s="152" t="s">
        <v>214</v>
      </c>
      <c r="L609" s="34"/>
      <c r="M609" s="157" t="s">
        <v>1</v>
      </c>
      <c r="N609" s="158" t="s">
        <v>41</v>
      </c>
      <c r="O609" s="59"/>
      <c r="P609" s="159">
        <f>O609*H609</f>
        <v>0</v>
      </c>
      <c r="Q609" s="159">
        <v>2.5291299999999999</v>
      </c>
      <c r="R609" s="159">
        <f>Q609*H609</f>
        <v>167.70913943000002</v>
      </c>
      <c r="S609" s="159">
        <v>0</v>
      </c>
      <c r="T609" s="160">
        <f>S609*H609</f>
        <v>0</v>
      </c>
      <c r="U609" s="33"/>
      <c r="V609" s="33"/>
      <c r="W609" s="33"/>
      <c r="X609" s="33"/>
      <c r="Y609" s="33"/>
      <c r="Z609" s="33"/>
      <c r="AA609" s="33"/>
      <c r="AB609" s="33"/>
      <c r="AC609" s="33"/>
      <c r="AD609" s="33"/>
      <c r="AE609" s="33"/>
      <c r="AR609" s="161" t="s">
        <v>215</v>
      </c>
      <c r="AT609" s="161" t="s">
        <v>210</v>
      </c>
      <c r="AU609" s="161" t="s">
        <v>84</v>
      </c>
      <c r="AY609" s="18" t="s">
        <v>208</v>
      </c>
      <c r="BE609" s="162">
        <f>IF(N609="základní",J609,0)</f>
        <v>0</v>
      </c>
      <c r="BF609" s="162">
        <f>IF(N609="snížená",J609,0)</f>
        <v>0</v>
      </c>
      <c r="BG609" s="162">
        <f>IF(N609="zákl. přenesená",J609,0)</f>
        <v>0</v>
      </c>
      <c r="BH609" s="162">
        <f>IF(N609="sníž. přenesená",J609,0)</f>
        <v>0</v>
      </c>
      <c r="BI609" s="162">
        <f>IF(N609="nulová",J609,0)</f>
        <v>0</v>
      </c>
      <c r="BJ609" s="18" t="s">
        <v>82</v>
      </c>
      <c r="BK609" s="162">
        <f>ROUND(I609*H609,2)</f>
        <v>0</v>
      </c>
      <c r="BL609" s="18" t="s">
        <v>215</v>
      </c>
      <c r="BM609" s="161" t="s">
        <v>865</v>
      </c>
    </row>
    <row r="610" spans="1:65" s="2" customFormat="1" ht="29.25">
      <c r="A610" s="33"/>
      <c r="B610" s="34"/>
      <c r="C610" s="33"/>
      <c r="D610" s="163" t="s">
        <v>217</v>
      </c>
      <c r="E610" s="33"/>
      <c r="F610" s="164" t="s">
        <v>866</v>
      </c>
      <c r="G610" s="33"/>
      <c r="H610" s="33"/>
      <c r="I610" s="165"/>
      <c r="J610" s="33"/>
      <c r="K610" s="33"/>
      <c r="L610" s="34"/>
      <c r="M610" s="166"/>
      <c r="N610" s="167"/>
      <c r="O610" s="59"/>
      <c r="P610" s="59"/>
      <c r="Q610" s="59"/>
      <c r="R610" s="59"/>
      <c r="S610" s="59"/>
      <c r="T610" s="60"/>
      <c r="U610" s="33"/>
      <c r="V610" s="33"/>
      <c r="W610" s="33"/>
      <c r="X610" s="33"/>
      <c r="Y610" s="33"/>
      <c r="Z610" s="33"/>
      <c r="AA610" s="33"/>
      <c r="AB610" s="33"/>
      <c r="AC610" s="33"/>
      <c r="AD610" s="33"/>
      <c r="AE610" s="33"/>
      <c r="AT610" s="18" t="s">
        <v>217</v>
      </c>
      <c r="AU610" s="18" t="s">
        <v>84</v>
      </c>
    </row>
    <row r="611" spans="1:65" s="2" customFormat="1" ht="39">
      <c r="A611" s="33"/>
      <c r="B611" s="34"/>
      <c r="C611" s="33"/>
      <c r="D611" s="163" t="s">
        <v>219</v>
      </c>
      <c r="E611" s="33"/>
      <c r="F611" s="168" t="s">
        <v>618</v>
      </c>
      <c r="G611" s="33"/>
      <c r="H611" s="33"/>
      <c r="I611" s="165"/>
      <c r="J611" s="33"/>
      <c r="K611" s="33"/>
      <c r="L611" s="34"/>
      <c r="M611" s="166"/>
      <c r="N611" s="167"/>
      <c r="O611" s="59"/>
      <c r="P611" s="59"/>
      <c r="Q611" s="59"/>
      <c r="R611" s="59"/>
      <c r="S611" s="59"/>
      <c r="T611" s="60"/>
      <c r="U611" s="33"/>
      <c r="V611" s="33"/>
      <c r="W611" s="33"/>
      <c r="X611" s="33"/>
      <c r="Y611" s="33"/>
      <c r="Z611" s="33"/>
      <c r="AA611" s="33"/>
      <c r="AB611" s="33"/>
      <c r="AC611" s="33"/>
      <c r="AD611" s="33"/>
      <c r="AE611" s="33"/>
      <c r="AT611" s="18" t="s">
        <v>219</v>
      </c>
      <c r="AU611" s="18" t="s">
        <v>84</v>
      </c>
    </row>
    <row r="612" spans="1:65" s="14" customFormat="1" ht="11.25">
      <c r="B612" s="177"/>
      <c r="D612" s="163" t="s">
        <v>221</v>
      </c>
      <c r="E612" s="178" t="s">
        <v>1</v>
      </c>
      <c r="F612" s="179" t="s">
        <v>779</v>
      </c>
      <c r="H612" s="178" t="s">
        <v>1</v>
      </c>
      <c r="I612" s="180"/>
      <c r="L612" s="177"/>
      <c r="M612" s="181"/>
      <c r="N612" s="182"/>
      <c r="O612" s="182"/>
      <c r="P612" s="182"/>
      <c r="Q612" s="182"/>
      <c r="R612" s="182"/>
      <c r="S612" s="182"/>
      <c r="T612" s="183"/>
      <c r="AT612" s="178" t="s">
        <v>221</v>
      </c>
      <c r="AU612" s="178" t="s">
        <v>84</v>
      </c>
      <c r="AV612" s="14" t="s">
        <v>82</v>
      </c>
      <c r="AW612" s="14" t="s">
        <v>32</v>
      </c>
      <c r="AX612" s="14" t="s">
        <v>76</v>
      </c>
      <c r="AY612" s="178" t="s">
        <v>208</v>
      </c>
    </row>
    <row r="613" spans="1:65" s="14" customFormat="1" ht="11.25">
      <c r="B613" s="177"/>
      <c r="D613" s="163" t="s">
        <v>221</v>
      </c>
      <c r="E613" s="178" t="s">
        <v>1</v>
      </c>
      <c r="F613" s="179" t="s">
        <v>867</v>
      </c>
      <c r="H613" s="178" t="s">
        <v>1</v>
      </c>
      <c r="I613" s="180"/>
      <c r="L613" s="177"/>
      <c r="M613" s="181"/>
      <c r="N613" s="182"/>
      <c r="O613" s="182"/>
      <c r="P613" s="182"/>
      <c r="Q613" s="182"/>
      <c r="R613" s="182"/>
      <c r="S613" s="182"/>
      <c r="T613" s="183"/>
      <c r="AT613" s="178" t="s">
        <v>221</v>
      </c>
      <c r="AU613" s="178" t="s">
        <v>84</v>
      </c>
      <c r="AV613" s="14" t="s">
        <v>82</v>
      </c>
      <c r="AW613" s="14" t="s">
        <v>32</v>
      </c>
      <c r="AX613" s="14" t="s">
        <v>76</v>
      </c>
      <c r="AY613" s="178" t="s">
        <v>208</v>
      </c>
    </row>
    <row r="614" spans="1:65" s="13" customFormat="1" ht="11.25">
      <c r="B614" s="169"/>
      <c r="D614" s="163" t="s">
        <v>221</v>
      </c>
      <c r="E614" s="170" t="s">
        <v>1</v>
      </c>
      <c r="F614" s="171" t="s">
        <v>868</v>
      </c>
      <c r="H614" s="172">
        <v>43.6</v>
      </c>
      <c r="I614" s="173"/>
      <c r="L614" s="169"/>
      <c r="M614" s="174"/>
      <c r="N614" s="175"/>
      <c r="O614" s="175"/>
      <c r="P614" s="175"/>
      <c r="Q614" s="175"/>
      <c r="R614" s="175"/>
      <c r="S614" s="175"/>
      <c r="T614" s="176"/>
      <c r="AT614" s="170" t="s">
        <v>221</v>
      </c>
      <c r="AU614" s="170" t="s">
        <v>84</v>
      </c>
      <c r="AV614" s="13" t="s">
        <v>84</v>
      </c>
      <c r="AW614" s="13" t="s">
        <v>32</v>
      </c>
      <c r="AX614" s="13" t="s">
        <v>76</v>
      </c>
      <c r="AY614" s="170" t="s">
        <v>208</v>
      </c>
    </row>
    <row r="615" spans="1:65" s="13" customFormat="1" ht="11.25">
      <c r="B615" s="169"/>
      <c r="D615" s="163" t="s">
        <v>221</v>
      </c>
      <c r="E615" s="170" t="s">
        <v>1</v>
      </c>
      <c r="F615" s="171" t="s">
        <v>869</v>
      </c>
      <c r="H615" s="172">
        <v>1.88</v>
      </c>
      <c r="I615" s="173"/>
      <c r="L615" s="169"/>
      <c r="M615" s="174"/>
      <c r="N615" s="175"/>
      <c r="O615" s="175"/>
      <c r="P615" s="175"/>
      <c r="Q615" s="175"/>
      <c r="R615" s="175"/>
      <c r="S615" s="175"/>
      <c r="T615" s="176"/>
      <c r="AT615" s="170" t="s">
        <v>221</v>
      </c>
      <c r="AU615" s="170" t="s">
        <v>84</v>
      </c>
      <c r="AV615" s="13" t="s">
        <v>84</v>
      </c>
      <c r="AW615" s="13" t="s">
        <v>32</v>
      </c>
      <c r="AX615" s="13" t="s">
        <v>76</v>
      </c>
      <c r="AY615" s="170" t="s">
        <v>208</v>
      </c>
    </row>
    <row r="616" spans="1:65" s="13" customFormat="1" ht="11.25">
      <c r="B616" s="169"/>
      <c r="D616" s="163" t="s">
        <v>221</v>
      </c>
      <c r="E616" s="170" t="s">
        <v>1</v>
      </c>
      <c r="F616" s="171" t="s">
        <v>870</v>
      </c>
      <c r="H616" s="172">
        <v>1.901</v>
      </c>
      <c r="I616" s="173"/>
      <c r="L616" s="169"/>
      <c r="M616" s="174"/>
      <c r="N616" s="175"/>
      <c r="O616" s="175"/>
      <c r="P616" s="175"/>
      <c r="Q616" s="175"/>
      <c r="R616" s="175"/>
      <c r="S616" s="175"/>
      <c r="T616" s="176"/>
      <c r="AT616" s="170" t="s">
        <v>221</v>
      </c>
      <c r="AU616" s="170" t="s">
        <v>84</v>
      </c>
      <c r="AV616" s="13" t="s">
        <v>84</v>
      </c>
      <c r="AW616" s="13" t="s">
        <v>32</v>
      </c>
      <c r="AX616" s="13" t="s">
        <v>76</v>
      </c>
      <c r="AY616" s="170" t="s">
        <v>208</v>
      </c>
    </row>
    <row r="617" spans="1:65" s="13" customFormat="1" ht="11.25">
      <c r="B617" s="169"/>
      <c r="D617" s="163" t="s">
        <v>221</v>
      </c>
      <c r="E617" s="170" t="s">
        <v>1</v>
      </c>
      <c r="F617" s="171" t="s">
        <v>871</v>
      </c>
      <c r="H617" s="172">
        <v>1.53</v>
      </c>
      <c r="I617" s="173"/>
      <c r="L617" s="169"/>
      <c r="M617" s="174"/>
      <c r="N617" s="175"/>
      <c r="O617" s="175"/>
      <c r="P617" s="175"/>
      <c r="Q617" s="175"/>
      <c r="R617" s="175"/>
      <c r="S617" s="175"/>
      <c r="T617" s="176"/>
      <c r="AT617" s="170" t="s">
        <v>221</v>
      </c>
      <c r="AU617" s="170" t="s">
        <v>84</v>
      </c>
      <c r="AV617" s="13" t="s">
        <v>84</v>
      </c>
      <c r="AW617" s="13" t="s">
        <v>32</v>
      </c>
      <c r="AX617" s="13" t="s">
        <v>76</v>
      </c>
      <c r="AY617" s="170" t="s">
        <v>208</v>
      </c>
    </row>
    <row r="618" spans="1:65" s="14" customFormat="1" ht="11.25">
      <c r="B618" s="177"/>
      <c r="D618" s="163" t="s">
        <v>221</v>
      </c>
      <c r="E618" s="178" t="s">
        <v>1</v>
      </c>
      <c r="F618" s="179" t="s">
        <v>872</v>
      </c>
      <c r="H618" s="178" t="s">
        <v>1</v>
      </c>
      <c r="I618" s="180"/>
      <c r="L618" s="177"/>
      <c r="M618" s="181"/>
      <c r="N618" s="182"/>
      <c r="O618" s="182"/>
      <c r="P618" s="182"/>
      <c r="Q618" s="182"/>
      <c r="R618" s="182"/>
      <c r="S618" s="182"/>
      <c r="T618" s="183"/>
      <c r="AT618" s="178" t="s">
        <v>221</v>
      </c>
      <c r="AU618" s="178" t="s">
        <v>84</v>
      </c>
      <c r="AV618" s="14" t="s">
        <v>82</v>
      </c>
      <c r="AW618" s="14" t="s">
        <v>32</v>
      </c>
      <c r="AX618" s="14" t="s">
        <v>76</v>
      </c>
      <c r="AY618" s="178" t="s">
        <v>208</v>
      </c>
    </row>
    <row r="619" spans="1:65" s="13" customFormat="1" ht="11.25">
      <c r="B619" s="169"/>
      <c r="D619" s="163" t="s">
        <v>221</v>
      </c>
      <c r="E619" s="170" t="s">
        <v>1</v>
      </c>
      <c r="F619" s="171" t="s">
        <v>873</v>
      </c>
      <c r="H619" s="172">
        <v>19</v>
      </c>
      <c r="I619" s="173"/>
      <c r="L619" s="169"/>
      <c r="M619" s="174"/>
      <c r="N619" s="175"/>
      <c r="O619" s="175"/>
      <c r="P619" s="175"/>
      <c r="Q619" s="175"/>
      <c r="R619" s="175"/>
      <c r="S619" s="175"/>
      <c r="T619" s="176"/>
      <c r="AT619" s="170" t="s">
        <v>221</v>
      </c>
      <c r="AU619" s="170" t="s">
        <v>84</v>
      </c>
      <c r="AV619" s="13" t="s">
        <v>84</v>
      </c>
      <c r="AW619" s="13" t="s">
        <v>32</v>
      </c>
      <c r="AX619" s="13" t="s">
        <v>76</v>
      </c>
      <c r="AY619" s="170" t="s">
        <v>208</v>
      </c>
    </row>
    <row r="620" spans="1:65" s="13" customFormat="1" ht="11.25">
      <c r="B620" s="169"/>
      <c r="D620" s="163" t="s">
        <v>221</v>
      </c>
      <c r="E620" s="170" t="s">
        <v>1</v>
      </c>
      <c r="F620" s="171" t="s">
        <v>874</v>
      </c>
      <c r="H620" s="172">
        <v>-1.6</v>
      </c>
      <c r="I620" s="173"/>
      <c r="L620" s="169"/>
      <c r="M620" s="174"/>
      <c r="N620" s="175"/>
      <c r="O620" s="175"/>
      <c r="P620" s="175"/>
      <c r="Q620" s="175"/>
      <c r="R620" s="175"/>
      <c r="S620" s="175"/>
      <c r="T620" s="176"/>
      <c r="AT620" s="170" t="s">
        <v>221</v>
      </c>
      <c r="AU620" s="170" t="s">
        <v>84</v>
      </c>
      <c r="AV620" s="13" t="s">
        <v>84</v>
      </c>
      <c r="AW620" s="13" t="s">
        <v>32</v>
      </c>
      <c r="AX620" s="13" t="s">
        <v>76</v>
      </c>
      <c r="AY620" s="170" t="s">
        <v>208</v>
      </c>
    </row>
    <row r="621" spans="1:65" s="15" customFormat="1" ht="11.25">
      <c r="B621" s="184"/>
      <c r="D621" s="163" t="s">
        <v>221</v>
      </c>
      <c r="E621" s="185" t="s">
        <v>1</v>
      </c>
      <c r="F621" s="186" t="s">
        <v>233</v>
      </c>
      <c r="H621" s="187">
        <v>66.311000000000007</v>
      </c>
      <c r="I621" s="188"/>
      <c r="L621" s="184"/>
      <c r="M621" s="189"/>
      <c r="N621" s="190"/>
      <c r="O621" s="190"/>
      <c r="P621" s="190"/>
      <c r="Q621" s="190"/>
      <c r="R621" s="190"/>
      <c r="S621" s="190"/>
      <c r="T621" s="191"/>
      <c r="AT621" s="185" t="s">
        <v>221</v>
      </c>
      <c r="AU621" s="185" t="s">
        <v>84</v>
      </c>
      <c r="AV621" s="15" t="s">
        <v>215</v>
      </c>
      <c r="AW621" s="15" t="s">
        <v>32</v>
      </c>
      <c r="AX621" s="15" t="s">
        <v>82</v>
      </c>
      <c r="AY621" s="185" t="s">
        <v>208</v>
      </c>
    </row>
    <row r="622" spans="1:65" s="2" customFormat="1" ht="33" customHeight="1">
      <c r="A622" s="33"/>
      <c r="B622" s="149"/>
      <c r="C622" s="150" t="s">
        <v>875</v>
      </c>
      <c r="D622" s="150" t="s">
        <v>210</v>
      </c>
      <c r="E622" s="151" t="s">
        <v>876</v>
      </c>
      <c r="F622" s="152" t="s">
        <v>877</v>
      </c>
      <c r="G622" s="153" t="s">
        <v>213</v>
      </c>
      <c r="H622" s="154">
        <v>660.25300000000004</v>
      </c>
      <c r="I622" s="155"/>
      <c r="J622" s="156">
        <f>ROUND(I622*H622,2)</f>
        <v>0</v>
      </c>
      <c r="K622" s="152" t="s">
        <v>214</v>
      </c>
      <c r="L622" s="34"/>
      <c r="M622" s="157" t="s">
        <v>1</v>
      </c>
      <c r="N622" s="158" t="s">
        <v>41</v>
      </c>
      <c r="O622" s="59"/>
      <c r="P622" s="159">
        <f>O622*H622</f>
        <v>0</v>
      </c>
      <c r="Q622" s="159">
        <v>2.47E-3</v>
      </c>
      <c r="R622" s="159">
        <f>Q622*H622</f>
        <v>1.6308249100000001</v>
      </c>
      <c r="S622" s="159">
        <v>0</v>
      </c>
      <c r="T622" s="160">
        <f>S622*H622</f>
        <v>0</v>
      </c>
      <c r="U622" s="33"/>
      <c r="V622" s="33"/>
      <c r="W622" s="33"/>
      <c r="X622" s="33"/>
      <c r="Y622" s="33"/>
      <c r="Z622" s="33"/>
      <c r="AA622" s="33"/>
      <c r="AB622" s="33"/>
      <c r="AC622" s="33"/>
      <c r="AD622" s="33"/>
      <c r="AE622" s="33"/>
      <c r="AR622" s="161" t="s">
        <v>215</v>
      </c>
      <c r="AT622" s="161" t="s">
        <v>210</v>
      </c>
      <c r="AU622" s="161" t="s">
        <v>84</v>
      </c>
      <c r="AY622" s="18" t="s">
        <v>208</v>
      </c>
      <c r="BE622" s="162">
        <f>IF(N622="základní",J622,0)</f>
        <v>0</v>
      </c>
      <c r="BF622" s="162">
        <f>IF(N622="snížená",J622,0)</f>
        <v>0</v>
      </c>
      <c r="BG622" s="162">
        <f>IF(N622="zákl. přenesená",J622,0)</f>
        <v>0</v>
      </c>
      <c r="BH622" s="162">
        <f>IF(N622="sníž. přenesená",J622,0)</f>
        <v>0</v>
      </c>
      <c r="BI622" s="162">
        <f>IF(N622="nulová",J622,0)</f>
        <v>0</v>
      </c>
      <c r="BJ622" s="18" t="s">
        <v>82</v>
      </c>
      <c r="BK622" s="162">
        <f>ROUND(I622*H622,2)</f>
        <v>0</v>
      </c>
      <c r="BL622" s="18" t="s">
        <v>215</v>
      </c>
      <c r="BM622" s="161" t="s">
        <v>878</v>
      </c>
    </row>
    <row r="623" spans="1:65" s="2" customFormat="1" ht="29.25">
      <c r="A623" s="33"/>
      <c r="B623" s="34"/>
      <c r="C623" s="33"/>
      <c r="D623" s="163" t="s">
        <v>217</v>
      </c>
      <c r="E623" s="33"/>
      <c r="F623" s="164" t="s">
        <v>879</v>
      </c>
      <c r="G623" s="33"/>
      <c r="H623" s="33"/>
      <c r="I623" s="165"/>
      <c r="J623" s="33"/>
      <c r="K623" s="33"/>
      <c r="L623" s="34"/>
      <c r="M623" s="166"/>
      <c r="N623" s="167"/>
      <c r="O623" s="59"/>
      <c r="P623" s="59"/>
      <c r="Q623" s="59"/>
      <c r="R623" s="59"/>
      <c r="S623" s="59"/>
      <c r="T623" s="60"/>
      <c r="U623" s="33"/>
      <c r="V623" s="33"/>
      <c r="W623" s="33"/>
      <c r="X623" s="33"/>
      <c r="Y623" s="33"/>
      <c r="Z623" s="33"/>
      <c r="AA623" s="33"/>
      <c r="AB623" s="33"/>
      <c r="AC623" s="33"/>
      <c r="AD623" s="33"/>
      <c r="AE623" s="33"/>
      <c r="AT623" s="18" t="s">
        <v>217</v>
      </c>
      <c r="AU623" s="18" t="s">
        <v>84</v>
      </c>
    </row>
    <row r="624" spans="1:65" s="2" customFormat="1" ht="48.75">
      <c r="A624" s="33"/>
      <c r="B624" s="34"/>
      <c r="C624" s="33"/>
      <c r="D624" s="163" t="s">
        <v>219</v>
      </c>
      <c r="E624" s="33"/>
      <c r="F624" s="168" t="s">
        <v>880</v>
      </c>
      <c r="G624" s="33"/>
      <c r="H624" s="33"/>
      <c r="I624" s="165"/>
      <c r="J624" s="33"/>
      <c r="K624" s="33"/>
      <c r="L624" s="34"/>
      <c r="M624" s="166"/>
      <c r="N624" s="167"/>
      <c r="O624" s="59"/>
      <c r="P624" s="59"/>
      <c r="Q624" s="59"/>
      <c r="R624" s="59"/>
      <c r="S624" s="59"/>
      <c r="T624" s="60"/>
      <c r="U624" s="33"/>
      <c r="V624" s="33"/>
      <c r="W624" s="33"/>
      <c r="X624" s="33"/>
      <c r="Y624" s="33"/>
      <c r="Z624" s="33"/>
      <c r="AA624" s="33"/>
      <c r="AB624" s="33"/>
      <c r="AC624" s="33"/>
      <c r="AD624" s="33"/>
      <c r="AE624" s="33"/>
      <c r="AT624" s="18" t="s">
        <v>219</v>
      </c>
      <c r="AU624" s="18" t="s">
        <v>84</v>
      </c>
    </row>
    <row r="625" spans="2:51" s="14" customFormat="1" ht="11.25">
      <c r="B625" s="177"/>
      <c r="D625" s="163" t="s">
        <v>221</v>
      </c>
      <c r="E625" s="178" t="s">
        <v>1</v>
      </c>
      <c r="F625" s="179" t="s">
        <v>867</v>
      </c>
      <c r="H625" s="178" t="s">
        <v>1</v>
      </c>
      <c r="I625" s="180"/>
      <c r="L625" s="177"/>
      <c r="M625" s="181"/>
      <c r="N625" s="182"/>
      <c r="O625" s="182"/>
      <c r="P625" s="182"/>
      <c r="Q625" s="182"/>
      <c r="R625" s="182"/>
      <c r="S625" s="182"/>
      <c r="T625" s="183"/>
      <c r="AT625" s="178" t="s">
        <v>221</v>
      </c>
      <c r="AU625" s="178" t="s">
        <v>84</v>
      </c>
      <c r="AV625" s="14" t="s">
        <v>82</v>
      </c>
      <c r="AW625" s="14" t="s">
        <v>32</v>
      </c>
      <c r="AX625" s="14" t="s">
        <v>76</v>
      </c>
      <c r="AY625" s="178" t="s">
        <v>208</v>
      </c>
    </row>
    <row r="626" spans="2:51" s="13" customFormat="1" ht="11.25">
      <c r="B626" s="169"/>
      <c r="D626" s="163" t="s">
        <v>221</v>
      </c>
      <c r="E626" s="170" t="s">
        <v>1</v>
      </c>
      <c r="F626" s="171" t="s">
        <v>881</v>
      </c>
      <c r="H626" s="172">
        <v>20.239999999999998</v>
      </c>
      <c r="I626" s="173"/>
      <c r="L626" s="169"/>
      <c r="M626" s="174"/>
      <c r="N626" s="175"/>
      <c r="O626" s="175"/>
      <c r="P626" s="175"/>
      <c r="Q626" s="175"/>
      <c r="R626" s="175"/>
      <c r="S626" s="175"/>
      <c r="T626" s="176"/>
      <c r="AT626" s="170" t="s">
        <v>221</v>
      </c>
      <c r="AU626" s="170" t="s">
        <v>84</v>
      </c>
      <c r="AV626" s="13" t="s">
        <v>84</v>
      </c>
      <c r="AW626" s="13" t="s">
        <v>32</v>
      </c>
      <c r="AX626" s="13" t="s">
        <v>76</v>
      </c>
      <c r="AY626" s="170" t="s">
        <v>208</v>
      </c>
    </row>
    <row r="627" spans="2:51" s="13" customFormat="1" ht="11.25">
      <c r="B627" s="169"/>
      <c r="D627" s="163" t="s">
        <v>221</v>
      </c>
      <c r="E627" s="170" t="s">
        <v>1</v>
      </c>
      <c r="F627" s="171" t="s">
        <v>882</v>
      </c>
      <c r="H627" s="172">
        <v>3.8</v>
      </c>
      <c r="I627" s="173"/>
      <c r="L627" s="169"/>
      <c r="M627" s="174"/>
      <c r="N627" s="175"/>
      <c r="O627" s="175"/>
      <c r="P627" s="175"/>
      <c r="Q627" s="175"/>
      <c r="R627" s="175"/>
      <c r="S627" s="175"/>
      <c r="T627" s="176"/>
      <c r="AT627" s="170" t="s">
        <v>221</v>
      </c>
      <c r="AU627" s="170" t="s">
        <v>84</v>
      </c>
      <c r="AV627" s="13" t="s">
        <v>84</v>
      </c>
      <c r="AW627" s="13" t="s">
        <v>32</v>
      </c>
      <c r="AX627" s="13" t="s">
        <v>76</v>
      </c>
      <c r="AY627" s="170" t="s">
        <v>208</v>
      </c>
    </row>
    <row r="628" spans="2:51" s="13" customFormat="1" ht="11.25">
      <c r="B628" s="169"/>
      <c r="D628" s="163" t="s">
        <v>221</v>
      </c>
      <c r="E628" s="170" t="s">
        <v>1</v>
      </c>
      <c r="F628" s="171" t="s">
        <v>883</v>
      </c>
      <c r="H628" s="172">
        <v>13.2</v>
      </c>
      <c r="I628" s="173"/>
      <c r="L628" s="169"/>
      <c r="M628" s="174"/>
      <c r="N628" s="175"/>
      <c r="O628" s="175"/>
      <c r="P628" s="175"/>
      <c r="Q628" s="175"/>
      <c r="R628" s="175"/>
      <c r="S628" s="175"/>
      <c r="T628" s="176"/>
      <c r="AT628" s="170" t="s">
        <v>221</v>
      </c>
      <c r="AU628" s="170" t="s">
        <v>84</v>
      </c>
      <c r="AV628" s="13" t="s">
        <v>84</v>
      </c>
      <c r="AW628" s="13" t="s">
        <v>32</v>
      </c>
      <c r="AX628" s="13" t="s">
        <v>76</v>
      </c>
      <c r="AY628" s="170" t="s">
        <v>208</v>
      </c>
    </row>
    <row r="629" spans="2:51" s="13" customFormat="1" ht="11.25">
      <c r="B629" s="169"/>
      <c r="D629" s="163" t="s">
        <v>221</v>
      </c>
      <c r="E629" s="170" t="s">
        <v>1</v>
      </c>
      <c r="F629" s="171" t="s">
        <v>884</v>
      </c>
      <c r="H629" s="172">
        <v>1.6519999999999999</v>
      </c>
      <c r="I629" s="173"/>
      <c r="L629" s="169"/>
      <c r="M629" s="174"/>
      <c r="N629" s="175"/>
      <c r="O629" s="175"/>
      <c r="P629" s="175"/>
      <c r="Q629" s="175"/>
      <c r="R629" s="175"/>
      <c r="S629" s="175"/>
      <c r="T629" s="176"/>
      <c r="AT629" s="170" t="s">
        <v>221</v>
      </c>
      <c r="AU629" s="170" t="s">
        <v>84</v>
      </c>
      <c r="AV629" s="13" t="s">
        <v>84</v>
      </c>
      <c r="AW629" s="13" t="s">
        <v>32</v>
      </c>
      <c r="AX629" s="13" t="s">
        <v>76</v>
      </c>
      <c r="AY629" s="170" t="s">
        <v>208</v>
      </c>
    </row>
    <row r="630" spans="2:51" s="14" customFormat="1" ht="11.25">
      <c r="B630" s="177"/>
      <c r="D630" s="163" t="s">
        <v>221</v>
      </c>
      <c r="E630" s="178" t="s">
        <v>1</v>
      </c>
      <c r="F630" s="179" t="s">
        <v>872</v>
      </c>
      <c r="H630" s="178" t="s">
        <v>1</v>
      </c>
      <c r="I630" s="180"/>
      <c r="L630" s="177"/>
      <c r="M630" s="181"/>
      <c r="N630" s="182"/>
      <c r="O630" s="182"/>
      <c r="P630" s="182"/>
      <c r="Q630" s="182"/>
      <c r="R630" s="182"/>
      <c r="S630" s="182"/>
      <c r="T630" s="183"/>
      <c r="AT630" s="178" t="s">
        <v>221</v>
      </c>
      <c r="AU630" s="178" t="s">
        <v>84</v>
      </c>
      <c r="AV630" s="14" t="s">
        <v>82</v>
      </c>
      <c r="AW630" s="14" t="s">
        <v>32</v>
      </c>
      <c r="AX630" s="14" t="s">
        <v>76</v>
      </c>
      <c r="AY630" s="178" t="s">
        <v>208</v>
      </c>
    </row>
    <row r="631" spans="2:51" s="13" customFormat="1" ht="11.25">
      <c r="B631" s="169"/>
      <c r="D631" s="163" t="s">
        <v>221</v>
      </c>
      <c r="E631" s="170" t="s">
        <v>1</v>
      </c>
      <c r="F631" s="171" t="s">
        <v>885</v>
      </c>
      <c r="H631" s="172">
        <v>11.6</v>
      </c>
      <c r="I631" s="173"/>
      <c r="L631" s="169"/>
      <c r="M631" s="174"/>
      <c r="N631" s="175"/>
      <c r="O631" s="175"/>
      <c r="P631" s="175"/>
      <c r="Q631" s="175"/>
      <c r="R631" s="175"/>
      <c r="S631" s="175"/>
      <c r="T631" s="176"/>
      <c r="AT631" s="170" t="s">
        <v>221</v>
      </c>
      <c r="AU631" s="170" t="s">
        <v>84</v>
      </c>
      <c r="AV631" s="13" t="s">
        <v>84</v>
      </c>
      <c r="AW631" s="13" t="s">
        <v>32</v>
      </c>
      <c r="AX631" s="13" t="s">
        <v>76</v>
      </c>
      <c r="AY631" s="170" t="s">
        <v>208</v>
      </c>
    </row>
    <row r="632" spans="2:51" s="13" customFormat="1" ht="11.25">
      <c r="B632" s="169"/>
      <c r="D632" s="163" t="s">
        <v>221</v>
      </c>
      <c r="E632" s="170" t="s">
        <v>1</v>
      </c>
      <c r="F632" s="171" t="s">
        <v>886</v>
      </c>
      <c r="H632" s="172">
        <v>4</v>
      </c>
      <c r="I632" s="173"/>
      <c r="L632" s="169"/>
      <c r="M632" s="174"/>
      <c r="N632" s="175"/>
      <c r="O632" s="175"/>
      <c r="P632" s="175"/>
      <c r="Q632" s="175"/>
      <c r="R632" s="175"/>
      <c r="S632" s="175"/>
      <c r="T632" s="176"/>
      <c r="AT632" s="170" t="s">
        <v>221</v>
      </c>
      <c r="AU632" s="170" t="s">
        <v>84</v>
      </c>
      <c r="AV632" s="13" t="s">
        <v>84</v>
      </c>
      <c r="AW632" s="13" t="s">
        <v>32</v>
      </c>
      <c r="AX632" s="13" t="s">
        <v>76</v>
      </c>
      <c r="AY632" s="170" t="s">
        <v>208</v>
      </c>
    </row>
    <row r="633" spans="2:51" s="13" customFormat="1" ht="11.25">
      <c r="B633" s="169"/>
      <c r="D633" s="163" t="s">
        <v>221</v>
      </c>
      <c r="E633" s="170" t="s">
        <v>1</v>
      </c>
      <c r="F633" s="171" t="s">
        <v>887</v>
      </c>
      <c r="H633" s="172">
        <v>8.2799999999999994</v>
      </c>
      <c r="I633" s="173"/>
      <c r="L633" s="169"/>
      <c r="M633" s="174"/>
      <c r="N633" s="175"/>
      <c r="O633" s="175"/>
      <c r="P633" s="175"/>
      <c r="Q633" s="175"/>
      <c r="R633" s="175"/>
      <c r="S633" s="175"/>
      <c r="T633" s="176"/>
      <c r="AT633" s="170" t="s">
        <v>221</v>
      </c>
      <c r="AU633" s="170" t="s">
        <v>84</v>
      </c>
      <c r="AV633" s="13" t="s">
        <v>84</v>
      </c>
      <c r="AW633" s="13" t="s">
        <v>32</v>
      </c>
      <c r="AX633" s="13" t="s">
        <v>76</v>
      </c>
      <c r="AY633" s="170" t="s">
        <v>208</v>
      </c>
    </row>
    <row r="634" spans="2:51" s="16" customFormat="1" ht="11.25">
      <c r="B634" s="205"/>
      <c r="D634" s="163" t="s">
        <v>221</v>
      </c>
      <c r="E634" s="206" t="s">
        <v>1</v>
      </c>
      <c r="F634" s="207" t="s">
        <v>470</v>
      </c>
      <c r="H634" s="208">
        <v>62.771999999999998</v>
      </c>
      <c r="I634" s="209"/>
      <c r="L634" s="205"/>
      <c r="M634" s="210"/>
      <c r="N634" s="211"/>
      <c r="O634" s="211"/>
      <c r="P634" s="211"/>
      <c r="Q634" s="211"/>
      <c r="R634" s="211"/>
      <c r="S634" s="211"/>
      <c r="T634" s="212"/>
      <c r="AT634" s="206" t="s">
        <v>221</v>
      </c>
      <c r="AU634" s="206" t="s">
        <v>84</v>
      </c>
      <c r="AV634" s="16" t="s">
        <v>92</v>
      </c>
      <c r="AW634" s="16" t="s">
        <v>32</v>
      </c>
      <c r="AX634" s="16" t="s">
        <v>76</v>
      </c>
      <c r="AY634" s="206" t="s">
        <v>208</v>
      </c>
    </row>
    <row r="635" spans="2:51" s="14" customFormat="1" ht="22.5">
      <c r="B635" s="177"/>
      <c r="D635" s="163" t="s">
        <v>221</v>
      </c>
      <c r="E635" s="178" t="s">
        <v>1</v>
      </c>
      <c r="F635" s="179" t="s">
        <v>844</v>
      </c>
      <c r="H635" s="178" t="s">
        <v>1</v>
      </c>
      <c r="I635" s="180"/>
      <c r="L635" s="177"/>
      <c r="M635" s="181"/>
      <c r="N635" s="182"/>
      <c r="O635" s="182"/>
      <c r="P635" s="182"/>
      <c r="Q635" s="182"/>
      <c r="R635" s="182"/>
      <c r="S635" s="182"/>
      <c r="T635" s="183"/>
      <c r="AT635" s="178" t="s">
        <v>221</v>
      </c>
      <c r="AU635" s="178" t="s">
        <v>84</v>
      </c>
      <c r="AV635" s="14" t="s">
        <v>82</v>
      </c>
      <c r="AW635" s="14" t="s">
        <v>32</v>
      </c>
      <c r="AX635" s="14" t="s">
        <v>76</v>
      </c>
      <c r="AY635" s="178" t="s">
        <v>208</v>
      </c>
    </row>
    <row r="636" spans="2:51" s="13" customFormat="1" ht="33.75">
      <c r="B636" s="169"/>
      <c r="D636" s="163" t="s">
        <v>221</v>
      </c>
      <c r="E636" s="170" t="s">
        <v>1</v>
      </c>
      <c r="F636" s="171" t="s">
        <v>888</v>
      </c>
      <c r="H636" s="172">
        <v>67.650000000000006</v>
      </c>
      <c r="I636" s="173"/>
      <c r="L636" s="169"/>
      <c r="M636" s="174"/>
      <c r="N636" s="175"/>
      <c r="O636" s="175"/>
      <c r="P636" s="175"/>
      <c r="Q636" s="175"/>
      <c r="R636" s="175"/>
      <c r="S636" s="175"/>
      <c r="T636" s="176"/>
      <c r="AT636" s="170" t="s">
        <v>221</v>
      </c>
      <c r="AU636" s="170" t="s">
        <v>84</v>
      </c>
      <c r="AV636" s="13" t="s">
        <v>84</v>
      </c>
      <c r="AW636" s="13" t="s">
        <v>32</v>
      </c>
      <c r="AX636" s="13" t="s">
        <v>76</v>
      </c>
      <c r="AY636" s="170" t="s">
        <v>208</v>
      </c>
    </row>
    <row r="637" spans="2:51" s="13" customFormat="1" ht="11.25">
      <c r="B637" s="169"/>
      <c r="D637" s="163" t="s">
        <v>221</v>
      </c>
      <c r="E637" s="170" t="s">
        <v>1</v>
      </c>
      <c r="F637" s="171" t="s">
        <v>889</v>
      </c>
      <c r="H637" s="172">
        <v>52.2</v>
      </c>
      <c r="I637" s="173"/>
      <c r="L637" s="169"/>
      <c r="M637" s="174"/>
      <c r="N637" s="175"/>
      <c r="O637" s="175"/>
      <c r="P637" s="175"/>
      <c r="Q637" s="175"/>
      <c r="R637" s="175"/>
      <c r="S637" s="175"/>
      <c r="T637" s="176"/>
      <c r="AT637" s="170" t="s">
        <v>221</v>
      </c>
      <c r="AU637" s="170" t="s">
        <v>84</v>
      </c>
      <c r="AV637" s="13" t="s">
        <v>84</v>
      </c>
      <c r="AW637" s="13" t="s">
        <v>32</v>
      </c>
      <c r="AX637" s="13" t="s">
        <v>76</v>
      </c>
      <c r="AY637" s="170" t="s">
        <v>208</v>
      </c>
    </row>
    <row r="638" spans="2:51" s="16" customFormat="1" ht="11.25">
      <c r="B638" s="205"/>
      <c r="D638" s="163" t="s">
        <v>221</v>
      </c>
      <c r="E638" s="206" t="s">
        <v>1</v>
      </c>
      <c r="F638" s="207" t="s">
        <v>470</v>
      </c>
      <c r="H638" s="208">
        <v>119.85</v>
      </c>
      <c r="I638" s="209"/>
      <c r="L638" s="205"/>
      <c r="M638" s="210"/>
      <c r="N638" s="211"/>
      <c r="O638" s="211"/>
      <c r="P638" s="211"/>
      <c r="Q638" s="211"/>
      <c r="R638" s="211"/>
      <c r="S638" s="211"/>
      <c r="T638" s="212"/>
      <c r="AT638" s="206" t="s">
        <v>221</v>
      </c>
      <c r="AU638" s="206" t="s">
        <v>84</v>
      </c>
      <c r="AV638" s="16" t="s">
        <v>92</v>
      </c>
      <c r="AW638" s="16" t="s">
        <v>32</v>
      </c>
      <c r="AX638" s="16" t="s">
        <v>76</v>
      </c>
      <c r="AY638" s="206" t="s">
        <v>208</v>
      </c>
    </row>
    <row r="639" spans="2:51" s="14" customFormat="1" ht="11.25">
      <c r="B639" s="177"/>
      <c r="D639" s="163" t="s">
        <v>221</v>
      </c>
      <c r="E639" s="178" t="s">
        <v>1</v>
      </c>
      <c r="F639" s="179" t="s">
        <v>847</v>
      </c>
      <c r="H639" s="178" t="s">
        <v>1</v>
      </c>
      <c r="I639" s="180"/>
      <c r="L639" s="177"/>
      <c r="M639" s="181"/>
      <c r="N639" s="182"/>
      <c r="O639" s="182"/>
      <c r="P639" s="182"/>
      <c r="Q639" s="182"/>
      <c r="R639" s="182"/>
      <c r="S639" s="182"/>
      <c r="T639" s="183"/>
      <c r="AT639" s="178" t="s">
        <v>221</v>
      </c>
      <c r="AU639" s="178" t="s">
        <v>84</v>
      </c>
      <c r="AV639" s="14" t="s">
        <v>82</v>
      </c>
      <c r="AW639" s="14" t="s">
        <v>32</v>
      </c>
      <c r="AX639" s="14" t="s">
        <v>76</v>
      </c>
      <c r="AY639" s="178" t="s">
        <v>208</v>
      </c>
    </row>
    <row r="640" spans="2:51" s="13" customFormat="1" ht="33.75">
      <c r="B640" s="169"/>
      <c r="D640" s="163" t="s">
        <v>221</v>
      </c>
      <c r="E640" s="170" t="s">
        <v>1</v>
      </c>
      <c r="F640" s="171" t="s">
        <v>890</v>
      </c>
      <c r="H640" s="172">
        <v>159.5</v>
      </c>
      <c r="I640" s="173"/>
      <c r="L640" s="169"/>
      <c r="M640" s="174"/>
      <c r="N640" s="175"/>
      <c r="O640" s="175"/>
      <c r="P640" s="175"/>
      <c r="Q640" s="175"/>
      <c r="R640" s="175"/>
      <c r="S640" s="175"/>
      <c r="T640" s="176"/>
      <c r="AT640" s="170" t="s">
        <v>221</v>
      </c>
      <c r="AU640" s="170" t="s">
        <v>84</v>
      </c>
      <c r="AV640" s="13" t="s">
        <v>84</v>
      </c>
      <c r="AW640" s="13" t="s">
        <v>32</v>
      </c>
      <c r="AX640" s="13" t="s">
        <v>76</v>
      </c>
      <c r="AY640" s="170" t="s">
        <v>208</v>
      </c>
    </row>
    <row r="641" spans="1:65" s="13" customFormat="1" ht="11.25">
      <c r="B641" s="169"/>
      <c r="D641" s="163" t="s">
        <v>221</v>
      </c>
      <c r="E641" s="170" t="s">
        <v>1</v>
      </c>
      <c r="F641" s="171" t="s">
        <v>891</v>
      </c>
      <c r="H641" s="172">
        <v>194.5</v>
      </c>
      <c r="I641" s="173"/>
      <c r="L641" s="169"/>
      <c r="M641" s="174"/>
      <c r="N641" s="175"/>
      <c r="O641" s="175"/>
      <c r="P641" s="175"/>
      <c r="Q641" s="175"/>
      <c r="R641" s="175"/>
      <c r="S641" s="175"/>
      <c r="T641" s="176"/>
      <c r="AT641" s="170" t="s">
        <v>221</v>
      </c>
      <c r="AU641" s="170" t="s">
        <v>84</v>
      </c>
      <c r="AV641" s="13" t="s">
        <v>84</v>
      </c>
      <c r="AW641" s="13" t="s">
        <v>32</v>
      </c>
      <c r="AX641" s="13" t="s">
        <v>76</v>
      </c>
      <c r="AY641" s="170" t="s">
        <v>208</v>
      </c>
    </row>
    <row r="642" spans="1:65" s="13" customFormat="1" ht="11.25">
      <c r="B642" s="169"/>
      <c r="D642" s="163" t="s">
        <v>221</v>
      </c>
      <c r="E642" s="170" t="s">
        <v>1</v>
      </c>
      <c r="F642" s="171" t="s">
        <v>892</v>
      </c>
      <c r="H642" s="172">
        <v>-2.36</v>
      </c>
      <c r="I642" s="173"/>
      <c r="L642" s="169"/>
      <c r="M642" s="174"/>
      <c r="N642" s="175"/>
      <c r="O642" s="175"/>
      <c r="P642" s="175"/>
      <c r="Q642" s="175"/>
      <c r="R642" s="175"/>
      <c r="S642" s="175"/>
      <c r="T642" s="176"/>
      <c r="AT642" s="170" t="s">
        <v>221</v>
      </c>
      <c r="AU642" s="170" t="s">
        <v>84</v>
      </c>
      <c r="AV642" s="13" t="s">
        <v>84</v>
      </c>
      <c r="AW642" s="13" t="s">
        <v>32</v>
      </c>
      <c r="AX642" s="13" t="s">
        <v>76</v>
      </c>
      <c r="AY642" s="170" t="s">
        <v>208</v>
      </c>
    </row>
    <row r="643" spans="1:65" s="14" customFormat="1" ht="11.25">
      <c r="B643" s="177"/>
      <c r="D643" s="163" t="s">
        <v>221</v>
      </c>
      <c r="E643" s="178" t="s">
        <v>1</v>
      </c>
      <c r="F643" s="179" t="s">
        <v>893</v>
      </c>
      <c r="H643" s="178" t="s">
        <v>1</v>
      </c>
      <c r="I643" s="180"/>
      <c r="L643" s="177"/>
      <c r="M643" s="181"/>
      <c r="N643" s="182"/>
      <c r="O643" s="182"/>
      <c r="P643" s="182"/>
      <c r="Q643" s="182"/>
      <c r="R643" s="182"/>
      <c r="S643" s="182"/>
      <c r="T643" s="183"/>
      <c r="AT643" s="178" t="s">
        <v>221</v>
      </c>
      <c r="AU643" s="178" t="s">
        <v>84</v>
      </c>
      <c r="AV643" s="14" t="s">
        <v>82</v>
      </c>
      <c r="AW643" s="14" t="s">
        <v>32</v>
      </c>
      <c r="AX643" s="14" t="s">
        <v>76</v>
      </c>
      <c r="AY643" s="178" t="s">
        <v>208</v>
      </c>
    </row>
    <row r="644" spans="1:65" s="13" customFormat="1" ht="11.25">
      <c r="B644" s="169"/>
      <c r="D644" s="163" t="s">
        <v>221</v>
      </c>
      <c r="E644" s="170" t="s">
        <v>1</v>
      </c>
      <c r="F644" s="171" t="s">
        <v>894</v>
      </c>
      <c r="H644" s="172">
        <v>2.3199999999999998</v>
      </c>
      <c r="I644" s="173"/>
      <c r="L644" s="169"/>
      <c r="M644" s="174"/>
      <c r="N644" s="175"/>
      <c r="O644" s="175"/>
      <c r="P644" s="175"/>
      <c r="Q644" s="175"/>
      <c r="R644" s="175"/>
      <c r="S644" s="175"/>
      <c r="T644" s="176"/>
      <c r="AT644" s="170" t="s">
        <v>221</v>
      </c>
      <c r="AU644" s="170" t="s">
        <v>84</v>
      </c>
      <c r="AV644" s="13" t="s">
        <v>84</v>
      </c>
      <c r="AW644" s="13" t="s">
        <v>32</v>
      </c>
      <c r="AX644" s="13" t="s">
        <v>76</v>
      </c>
      <c r="AY644" s="170" t="s">
        <v>208</v>
      </c>
    </row>
    <row r="645" spans="1:65" s="16" customFormat="1" ht="11.25">
      <c r="B645" s="205"/>
      <c r="D645" s="163" t="s">
        <v>221</v>
      </c>
      <c r="E645" s="206" t="s">
        <v>1</v>
      </c>
      <c r="F645" s="207" t="s">
        <v>470</v>
      </c>
      <c r="H645" s="208">
        <v>353.96</v>
      </c>
      <c r="I645" s="209"/>
      <c r="L645" s="205"/>
      <c r="M645" s="210"/>
      <c r="N645" s="211"/>
      <c r="O645" s="211"/>
      <c r="P645" s="211"/>
      <c r="Q645" s="211"/>
      <c r="R645" s="211"/>
      <c r="S645" s="211"/>
      <c r="T645" s="212"/>
      <c r="AT645" s="206" t="s">
        <v>221</v>
      </c>
      <c r="AU645" s="206" t="s">
        <v>84</v>
      </c>
      <c r="AV645" s="16" t="s">
        <v>92</v>
      </c>
      <c r="AW645" s="16" t="s">
        <v>32</v>
      </c>
      <c r="AX645" s="16" t="s">
        <v>76</v>
      </c>
      <c r="AY645" s="206" t="s">
        <v>208</v>
      </c>
    </row>
    <row r="646" spans="1:65" s="14" customFormat="1" ht="11.25">
      <c r="B646" s="177"/>
      <c r="D646" s="163" t="s">
        <v>221</v>
      </c>
      <c r="E646" s="178" t="s">
        <v>1</v>
      </c>
      <c r="F646" s="179" t="s">
        <v>856</v>
      </c>
      <c r="H646" s="178" t="s">
        <v>1</v>
      </c>
      <c r="I646" s="180"/>
      <c r="L646" s="177"/>
      <c r="M646" s="181"/>
      <c r="N646" s="182"/>
      <c r="O646" s="182"/>
      <c r="P646" s="182"/>
      <c r="Q646" s="182"/>
      <c r="R646" s="182"/>
      <c r="S646" s="182"/>
      <c r="T646" s="183"/>
      <c r="AT646" s="178" t="s">
        <v>221</v>
      </c>
      <c r="AU646" s="178" t="s">
        <v>84</v>
      </c>
      <c r="AV646" s="14" t="s">
        <v>82</v>
      </c>
      <c r="AW646" s="14" t="s">
        <v>32</v>
      </c>
      <c r="AX646" s="14" t="s">
        <v>76</v>
      </c>
      <c r="AY646" s="178" t="s">
        <v>208</v>
      </c>
    </row>
    <row r="647" spans="1:65" s="13" customFormat="1" ht="11.25">
      <c r="B647" s="169"/>
      <c r="D647" s="163" t="s">
        <v>221</v>
      </c>
      <c r="E647" s="170" t="s">
        <v>1</v>
      </c>
      <c r="F647" s="171" t="s">
        <v>895</v>
      </c>
      <c r="H647" s="172">
        <v>79</v>
      </c>
      <c r="I647" s="173"/>
      <c r="L647" s="169"/>
      <c r="M647" s="174"/>
      <c r="N647" s="175"/>
      <c r="O647" s="175"/>
      <c r="P647" s="175"/>
      <c r="Q647" s="175"/>
      <c r="R647" s="175"/>
      <c r="S647" s="175"/>
      <c r="T647" s="176"/>
      <c r="AT647" s="170" t="s">
        <v>221</v>
      </c>
      <c r="AU647" s="170" t="s">
        <v>84</v>
      </c>
      <c r="AV647" s="13" t="s">
        <v>84</v>
      </c>
      <c r="AW647" s="13" t="s">
        <v>32</v>
      </c>
      <c r="AX647" s="13" t="s">
        <v>76</v>
      </c>
      <c r="AY647" s="170" t="s">
        <v>208</v>
      </c>
    </row>
    <row r="648" spans="1:65" s="13" customFormat="1" ht="11.25">
      <c r="B648" s="169"/>
      <c r="D648" s="163" t="s">
        <v>221</v>
      </c>
      <c r="E648" s="170" t="s">
        <v>1</v>
      </c>
      <c r="F648" s="171" t="s">
        <v>896</v>
      </c>
      <c r="H648" s="172">
        <v>13.44</v>
      </c>
      <c r="I648" s="173"/>
      <c r="L648" s="169"/>
      <c r="M648" s="174"/>
      <c r="N648" s="175"/>
      <c r="O648" s="175"/>
      <c r="P648" s="175"/>
      <c r="Q648" s="175"/>
      <c r="R648" s="175"/>
      <c r="S648" s="175"/>
      <c r="T648" s="176"/>
      <c r="AT648" s="170" t="s">
        <v>221</v>
      </c>
      <c r="AU648" s="170" t="s">
        <v>84</v>
      </c>
      <c r="AV648" s="13" t="s">
        <v>84</v>
      </c>
      <c r="AW648" s="13" t="s">
        <v>32</v>
      </c>
      <c r="AX648" s="13" t="s">
        <v>76</v>
      </c>
      <c r="AY648" s="170" t="s">
        <v>208</v>
      </c>
    </row>
    <row r="649" spans="1:65" s="13" customFormat="1" ht="33.75">
      <c r="B649" s="169"/>
      <c r="D649" s="163" t="s">
        <v>221</v>
      </c>
      <c r="E649" s="170" t="s">
        <v>1</v>
      </c>
      <c r="F649" s="171" t="s">
        <v>897</v>
      </c>
      <c r="H649" s="172">
        <v>20.071000000000002</v>
      </c>
      <c r="I649" s="173"/>
      <c r="L649" s="169"/>
      <c r="M649" s="174"/>
      <c r="N649" s="175"/>
      <c r="O649" s="175"/>
      <c r="P649" s="175"/>
      <c r="Q649" s="175"/>
      <c r="R649" s="175"/>
      <c r="S649" s="175"/>
      <c r="T649" s="176"/>
      <c r="AT649" s="170" t="s">
        <v>221</v>
      </c>
      <c r="AU649" s="170" t="s">
        <v>84</v>
      </c>
      <c r="AV649" s="13" t="s">
        <v>84</v>
      </c>
      <c r="AW649" s="13" t="s">
        <v>32</v>
      </c>
      <c r="AX649" s="13" t="s">
        <v>76</v>
      </c>
      <c r="AY649" s="170" t="s">
        <v>208</v>
      </c>
    </row>
    <row r="650" spans="1:65" s="13" customFormat="1" ht="22.5">
      <c r="B650" s="169"/>
      <c r="D650" s="163" t="s">
        <v>221</v>
      </c>
      <c r="E650" s="170" t="s">
        <v>1</v>
      </c>
      <c r="F650" s="171" t="s">
        <v>898</v>
      </c>
      <c r="H650" s="172">
        <v>11.16</v>
      </c>
      <c r="I650" s="173"/>
      <c r="L650" s="169"/>
      <c r="M650" s="174"/>
      <c r="N650" s="175"/>
      <c r="O650" s="175"/>
      <c r="P650" s="175"/>
      <c r="Q650" s="175"/>
      <c r="R650" s="175"/>
      <c r="S650" s="175"/>
      <c r="T650" s="176"/>
      <c r="AT650" s="170" t="s">
        <v>221</v>
      </c>
      <c r="AU650" s="170" t="s">
        <v>84</v>
      </c>
      <c r="AV650" s="13" t="s">
        <v>84</v>
      </c>
      <c r="AW650" s="13" t="s">
        <v>32</v>
      </c>
      <c r="AX650" s="13" t="s">
        <v>76</v>
      </c>
      <c r="AY650" s="170" t="s">
        <v>208</v>
      </c>
    </row>
    <row r="651" spans="1:65" s="16" customFormat="1" ht="11.25">
      <c r="B651" s="205"/>
      <c r="D651" s="163" t="s">
        <v>221</v>
      </c>
      <c r="E651" s="206" t="s">
        <v>1</v>
      </c>
      <c r="F651" s="207" t="s">
        <v>470</v>
      </c>
      <c r="H651" s="208">
        <v>123.67100000000001</v>
      </c>
      <c r="I651" s="209"/>
      <c r="L651" s="205"/>
      <c r="M651" s="210"/>
      <c r="N651" s="211"/>
      <c r="O651" s="211"/>
      <c r="P651" s="211"/>
      <c r="Q651" s="211"/>
      <c r="R651" s="211"/>
      <c r="S651" s="211"/>
      <c r="T651" s="212"/>
      <c r="AT651" s="206" t="s">
        <v>221</v>
      </c>
      <c r="AU651" s="206" t="s">
        <v>84</v>
      </c>
      <c r="AV651" s="16" t="s">
        <v>92</v>
      </c>
      <c r="AW651" s="16" t="s">
        <v>32</v>
      </c>
      <c r="AX651" s="16" t="s">
        <v>76</v>
      </c>
      <c r="AY651" s="206" t="s">
        <v>208</v>
      </c>
    </row>
    <row r="652" spans="1:65" s="15" customFormat="1" ht="11.25">
      <c r="B652" s="184"/>
      <c r="D652" s="163" t="s">
        <v>221</v>
      </c>
      <c r="E652" s="185" t="s">
        <v>1</v>
      </c>
      <c r="F652" s="186" t="s">
        <v>233</v>
      </c>
      <c r="H652" s="187">
        <v>660.25300000000004</v>
      </c>
      <c r="I652" s="188"/>
      <c r="L652" s="184"/>
      <c r="M652" s="189"/>
      <c r="N652" s="190"/>
      <c r="O652" s="190"/>
      <c r="P652" s="190"/>
      <c r="Q652" s="190"/>
      <c r="R652" s="190"/>
      <c r="S652" s="190"/>
      <c r="T652" s="191"/>
      <c r="AT652" s="185" t="s">
        <v>221</v>
      </c>
      <c r="AU652" s="185" t="s">
        <v>84</v>
      </c>
      <c r="AV652" s="15" t="s">
        <v>215</v>
      </c>
      <c r="AW652" s="15" t="s">
        <v>32</v>
      </c>
      <c r="AX652" s="15" t="s">
        <v>82</v>
      </c>
      <c r="AY652" s="185" t="s">
        <v>208</v>
      </c>
    </row>
    <row r="653" spans="1:65" s="2" customFormat="1" ht="33" customHeight="1">
      <c r="A653" s="33"/>
      <c r="B653" s="149"/>
      <c r="C653" s="150" t="s">
        <v>899</v>
      </c>
      <c r="D653" s="150" t="s">
        <v>210</v>
      </c>
      <c r="E653" s="151" t="s">
        <v>900</v>
      </c>
      <c r="F653" s="152" t="s">
        <v>901</v>
      </c>
      <c r="G653" s="153" t="s">
        <v>213</v>
      </c>
      <c r="H653" s="154">
        <v>660.25300000000004</v>
      </c>
      <c r="I653" s="155"/>
      <c r="J653" s="156">
        <f>ROUND(I653*H653,2)</f>
        <v>0</v>
      </c>
      <c r="K653" s="152" t="s">
        <v>214</v>
      </c>
      <c r="L653" s="34"/>
      <c r="M653" s="157" t="s">
        <v>1</v>
      </c>
      <c r="N653" s="158" t="s">
        <v>41</v>
      </c>
      <c r="O653" s="59"/>
      <c r="P653" s="159">
        <f>O653*H653</f>
        <v>0</v>
      </c>
      <c r="Q653" s="159">
        <v>0</v>
      </c>
      <c r="R653" s="159">
        <f>Q653*H653</f>
        <v>0</v>
      </c>
      <c r="S653" s="159">
        <v>0</v>
      </c>
      <c r="T653" s="160">
        <f>S653*H653</f>
        <v>0</v>
      </c>
      <c r="U653" s="33"/>
      <c r="V653" s="33"/>
      <c r="W653" s="33"/>
      <c r="X653" s="33"/>
      <c r="Y653" s="33"/>
      <c r="Z653" s="33"/>
      <c r="AA653" s="33"/>
      <c r="AB653" s="33"/>
      <c r="AC653" s="33"/>
      <c r="AD653" s="33"/>
      <c r="AE653" s="33"/>
      <c r="AR653" s="161" t="s">
        <v>215</v>
      </c>
      <c r="AT653" s="161" t="s">
        <v>210</v>
      </c>
      <c r="AU653" s="161" t="s">
        <v>84</v>
      </c>
      <c r="AY653" s="18" t="s">
        <v>208</v>
      </c>
      <c r="BE653" s="162">
        <f>IF(N653="základní",J653,0)</f>
        <v>0</v>
      </c>
      <c r="BF653" s="162">
        <f>IF(N653="snížená",J653,0)</f>
        <v>0</v>
      </c>
      <c r="BG653" s="162">
        <f>IF(N653="zákl. přenesená",J653,0)</f>
        <v>0</v>
      </c>
      <c r="BH653" s="162">
        <f>IF(N653="sníž. přenesená",J653,0)</f>
        <v>0</v>
      </c>
      <c r="BI653" s="162">
        <f>IF(N653="nulová",J653,0)</f>
        <v>0</v>
      </c>
      <c r="BJ653" s="18" t="s">
        <v>82</v>
      </c>
      <c r="BK653" s="162">
        <f>ROUND(I653*H653,2)</f>
        <v>0</v>
      </c>
      <c r="BL653" s="18" t="s">
        <v>215</v>
      </c>
      <c r="BM653" s="161" t="s">
        <v>902</v>
      </c>
    </row>
    <row r="654" spans="1:65" s="2" customFormat="1" ht="29.25">
      <c r="A654" s="33"/>
      <c r="B654" s="34"/>
      <c r="C654" s="33"/>
      <c r="D654" s="163" t="s">
        <v>217</v>
      </c>
      <c r="E654" s="33"/>
      <c r="F654" s="164" t="s">
        <v>903</v>
      </c>
      <c r="G654" s="33"/>
      <c r="H654" s="33"/>
      <c r="I654" s="165"/>
      <c r="J654" s="33"/>
      <c r="K654" s="33"/>
      <c r="L654" s="34"/>
      <c r="M654" s="166"/>
      <c r="N654" s="167"/>
      <c r="O654" s="59"/>
      <c r="P654" s="59"/>
      <c r="Q654" s="59"/>
      <c r="R654" s="59"/>
      <c r="S654" s="59"/>
      <c r="T654" s="60"/>
      <c r="U654" s="33"/>
      <c r="V654" s="33"/>
      <c r="W654" s="33"/>
      <c r="X654" s="33"/>
      <c r="Y654" s="33"/>
      <c r="Z654" s="33"/>
      <c r="AA654" s="33"/>
      <c r="AB654" s="33"/>
      <c r="AC654" s="33"/>
      <c r="AD654" s="33"/>
      <c r="AE654" s="33"/>
      <c r="AT654" s="18" t="s">
        <v>217</v>
      </c>
      <c r="AU654" s="18" t="s">
        <v>84</v>
      </c>
    </row>
    <row r="655" spans="1:65" s="2" customFormat="1" ht="24.2" customHeight="1">
      <c r="A655" s="33"/>
      <c r="B655" s="149"/>
      <c r="C655" s="150" t="s">
        <v>904</v>
      </c>
      <c r="D655" s="150" t="s">
        <v>210</v>
      </c>
      <c r="E655" s="151" t="s">
        <v>905</v>
      </c>
      <c r="F655" s="152" t="s">
        <v>906</v>
      </c>
      <c r="G655" s="153" t="s">
        <v>253</v>
      </c>
      <c r="H655" s="154">
        <v>23.177</v>
      </c>
      <c r="I655" s="155"/>
      <c r="J655" s="156">
        <f>ROUND(I655*H655,2)</f>
        <v>0</v>
      </c>
      <c r="K655" s="152" t="s">
        <v>214</v>
      </c>
      <c r="L655" s="34"/>
      <c r="M655" s="157" t="s">
        <v>1</v>
      </c>
      <c r="N655" s="158" t="s">
        <v>41</v>
      </c>
      <c r="O655" s="59"/>
      <c r="P655" s="159">
        <f>O655*H655</f>
        <v>0</v>
      </c>
      <c r="Q655" s="159">
        <v>1.10907</v>
      </c>
      <c r="R655" s="159">
        <f>Q655*H655</f>
        <v>25.70491539</v>
      </c>
      <c r="S655" s="159">
        <v>0</v>
      </c>
      <c r="T655" s="160">
        <f>S655*H655</f>
        <v>0</v>
      </c>
      <c r="U655" s="33"/>
      <c r="V655" s="33"/>
      <c r="W655" s="33"/>
      <c r="X655" s="33"/>
      <c r="Y655" s="33"/>
      <c r="Z655" s="33"/>
      <c r="AA655" s="33"/>
      <c r="AB655" s="33"/>
      <c r="AC655" s="33"/>
      <c r="AD655" s="33"/>
      <c r="AE655" s="33"/>
      <c r="AR655" s="161" t="s">
        <v>215</v>
      </c>
      <c r="AT655" s="161" t="s">
        <v>210</v>
      </c>
      <c r="AU655" s="161" t="s">
        <v>84</v>
      </c>
      <c r="AY655" s="18" t="s">
        <v>208</v>
      </c>
      <c r="BE655" s="162">
        <f>IF(N655="základní",J655,0)</f>
        <v>0</v>
      </c>
      <c r="BF655" s="162">
        <f>IF(N655="snížená",J655,0)</f>
        <v>0</v>
      </c>
      <c r="BG655" s="162">
        <f>IF(N655="zákl. přenesená",J655,0)</f>
        <v>0</v>
      </c>
      <c r="BH655" s="162">
        <f>IF(N655="sníž. přenesená",J655,0)</f>
        <v>0</v>
      </c>
      <c r="BI655" s="162">
        <f>IF(N655="nulová",J655,0)</f>
        <v>0</v>
      </c>
      <c r="BJ655" s="18" t="s">
        <v>82</v>
      </c>
      <c r="BK655" s="162">
        <f>ROUND(I655*H655,2)</f>
        <v>0</v>
      </c>
      <c r="BL655" s="18" t="s">
        <v>215</v>
      </c>
      <c r="BM655" s="161" t="s">
        <v>907</v>
      </c>
    </row>
    <row r="656" spans="1:65" s="2" customFormat="1" ht="19.5">
      <c r="A656" s="33"/>
      <c r="B656" s="34"/>
      <c r="C656" s="33"/>
      <c r="D656" s="163" t="s">
        <v>217</v>
      </c>
      <c r="E656" s="33"/>
      <c r="F656" s="164" t="s">
        <v>908</v>
      </c>
      <c r="G656" s="33"/>
      <c r="H656" s="33"/>
      <c r="I656" s="165"/>
      <c r="J656" s="33"/>
      <c r="K656" s="33"/>
      <c r="L656" s="34"/>
      <c r="M656" s="166"/>
      <c r="N656" s="167"/>
      <c r="O656" s="59"/>
      <c r="P656" s="59"/>
      <c r="Q656" s="59"/>
      <c r="R656" s="59"/>
      <c r="S656" s="59"/>
      <c r="T656" s="60"/>
      <c r="U656" s="33"/>
      <c r="V656" s="33"/>
      <c r="W656" s="33"/>
      <c r="X656" s="33"/>
      <c r="Y656" s="33"/>
      <c r="Z656" s="33"/>
      <c r="AA656" s="33"/>
      <c r="AB656" s="33"/>
      <c r="AC656" s="33"/>
      <c r="AD656" s="33"/>
      <c r="AE656" s="33"/>
      <c r="AT656" s="18" t="s">
        <v>217</v>
      </c>
      <c r="AU656" s="18" t="s">
        <v>84</v>
      </c>
    </row>
    <row r="657" spans="1:65" s="2" customFormat="1" ht="39">
      <c r="A657" s="33"/>
      <c r="B657" s="34"/>
      <c r="C657" s="33"/>
      <c r="D657" s="163" t="s">
        <v>219</v>
      </c>
      <c r="E657" s="33"/>
      <c r="F657" s="168" t="s">
        <v>618</v>
      </c>
      <c r="G657" s="33"/>
      <c r="H657" s="33"/>
      <c r="I657" s="165"/>
      <c r="J657" s="33"/>
      <c r="K657" s="33"/>
      <c r="L657" s="34"/>
      <c r="M657" s="166"/>
      <c r="N657" s="167"/>
      <c r="O657" s="59"/>
      <c r="P657" s="59"/>
      <c r="Q657" s="59"/>
      <c r="R657" s="59"/>
      <c r="S657" s="59"/>
      <c r="T657" s="60"/>
      <c r="U657" s="33"/>
      <c r="V657" s="33"/>
      <c r="W657" s="33"/>
      <c r="X657" s="33"/>
      <c r="Y657" s="33"/>
      <c r="Z657" s="33"/>
      <c r="AA657" s="33"/>
      <c r="AB657" s="33"/>
      <c r="AC657" s="33"/>
      <c r="AD657" s="33"/>
      <c r="AE657" s="33"/>
      <c r="AT657" s="18" t="s">
        <v>219</v>
      </c>
      <c r="AU657" s="18" t="s">
        <v>84</v>
      </c>
    </row>
    <row r="658" spans="1:65" s="14" customFormat="1" ht="11.25">
      <c r="B658" s="177"/>
      <c r="D658" s="163" t="s">
        <v>221</v>
      </c>
      <c r="E658" s="178" t="s">
        <v>1</v>
      </c>
      <c r="F658" s="179" t="s">
        <v>867</v>
      </c>
      <c r="H658" s="178" t="s">
        <v>1</v>
      </c>
      <c r="I658" s="180"/>
      <c r="L658" s="177"/>
      <c r="M658" s="181"/>
      <c r="N658" s="182"/>
      <c r="O658" s="182"/>
      <c r="P658" s="182"/>
      <c r="Q658" s="182"/>
      <c r="R658" s="182"/>
      <c r="S658" s="182"/>
      <c r="T658" s="183"/>
      <c r="AT658" s="178" t="s">
        <v>221</v>
      </c>
      <c r="AU658" s="178" t="s">
        <v>84</v>
      </c>
      <c r="AV658" s="14" t="s">
        <v>82</v>
      </c>
      <c r="AW658" s="14" t="s">
        <v>32</v>
      </c>
      <c r="AX658" s="14" t="s">
        <v>76</v>
      </c>
      <c r="AY658" s="178" t="s">
        <v>208</v>
      </c>
    </row>
    <row r="659" spans="1:65" s="13" customFormat="1" ht="11.25">
      <c r="B659" s="169"/>
      <c r="D659" s="163" t="s">
        <v>221</v>
      </c>
      <c r="E659" s="170" t="s">
        <v>1</v>
      </c>
      <c r="F659" s="171" t="s">
        <v>909</v>
      </c>
      <c r="H659" s="172">
        <v>6.423</v>
      </c>
      <c r="I659" s="173"/>
      <c r="L659" s="169"/>
      <c r="M659" s="174"/>
      <c r="N659" s="175"/>
      <c r="O659" s="175"/>
      <c r="P659" s="175"/>
      <c r="Q659" s="175"/>
      <c r="R659" s="175"/>
      <c r="S659" s="175"/>
      <c r="T659" s="176"/>
      <c r="AT659" s="170" t="s">
        <v>221</v>
      </c>
      <c r="AU659" s="170" t="s">
        <v>84</v>
      </c>
      <c r="AV659" s="13" t="s">
        <v>84</v>
      </c>
      <c r="AW659" s="13" t="s">
        <v>32</v>
      </c>
      <c r="AX659" s="13" t="s">
        <v>76</v>
      </c>
      <c r="AY659" s="170" t="s">
        <v>208</v>
      </c>
    </row>
    <row r="660" spans="1:65" s="14" customFormat="1" ht="11.25">
      <c r="B660" s="177"/>
      <c r="D660" s="163" t="s">
        <v>221</v>
      </c>
      <c r="E660" s="178" t="s">
        <v>1</v>
      </c>
      <c r="F660" s="179" t="s">
        <v>872</v>
      </c>
      <c r="H660" s="178" t="s">
        <v>1</v>
      </c>
      <c r="I660" s="180"/>
      <c r="L660" s="177"/>
      <c r="M660" s="181"/>
      <c r="N660" s="182"/>
      <c r="O660" s="182"/>
      <c r="P660" s="182"/>
      <c r="Q660" s="182"/>
      <c r="R660" s="182"/>
      <c r="S660" s="182"/>
      <c r="T660" s="183"/>
      <c r="AT660" s="178" t="s">
        <v>221</v>
      </c>
      <c r="AU660" s="178" t="s">
        <v>84</v>
      </c>
      <c r="AV660" s="14" t="s">
        <v>82</v>
      </c>
      <c r="AW660" s="14" t="s">
        <v>32</v>
      </c>
      <c r="AX660" s="14" t="s">
        <v>76</v>
      </c>
      <c r="AY660" s="178" t="s">
        <v>208</v>
      </c>
    </row>
    <row r="661" spans="1:65" s="13" customFormat="1" ht="11.25">
      <c r="B661" s="169"/>
      <c r="D661" s="163" t="s">
        <v>221</v>
      </c>
      <c r="E661" s="170" t="s">
        <v>1</v>
      </c>
      <c r="F661" s="171" t="s">
        <v>910</v>
      </c>
      <c r="H661" s="172">
        <v>2.5539999999999998</v>
      </c>
      <c r="I661" s="173"/>
      <c r="L661" s="169"/>
      <c r="M661" s="174"/>
      <c r="N661" s="175"/>
      <c r="O661" s="175"/>
      <c r="P661" s="175"/>
      <c r="Q661" s="175"/>
      <c r="R661" s="175"/>
      <c r="S661" s="175"/>
      <c r="T661" s="176"/>
      <c r="AT661" s="170" t="s">
        <v>221</v>
      </c>
      <c r="AU661" s="170" t="s">
        <v>84</v>
      </c>
      <c r="AV661" s="13" t="s">
        <v>84</v>
      </c>
      <c r="AW661" s="13" t="s">
        <v>32</v>
      </c>
      <c r="AX661" s="13" t="s">
        <v>76</v>
      </c>
      <c r="AY661" s="170" t="s">
        <v>208</v>
      </c>
    </row>
    <row r="662" spans="1:65" s="14" customFormat="1" ht="11.25">
      <c r="B662" s="177"/>
      <c r="D662" s="163" t="s">
        <v>221</v>
      </c>
      <c r="E662" s="178" t="s">
        <v>1</v>
      </c>
      <c r="F662" s="179" t="s">
        <v>911</v>
      </c>
      <c r="H662" s="178" t="s">
        <v>1</v>
      </c>
      <c r="I662" s="180"/>
      <c r="L662" s="177"/>
      <c r="M662" s="181"/>
      <c r="N662" s="182"/>
      <c r="O662" s="182"/>
      <c r="P662" s="182"/>
      <c r="Q662" s="182"/>
      <c r="R662" s="182"/>
      <c r="S662" s="182"/>
      <c r="T662" s="183"/>
      <c r="AT662" s="178" t="s">
        <v>221</v>
      </c>
      <c r="AU662" s="178" t="s">
        <v>84</v>
      </c>
      <c r="AV662" s="14" t="s">
        <v>82</v>
      </c>
      <c r="AW662" s="14" t="s">
        <v>32</v>
      </c>
      <c r="AX662" s="14" t="s">
        <v>76</v>
      </c>
      <c r="AY662" s="178" t="s">
        <v>208</v>
      </c>
    </row>
    <row r="663" spans="1:65" s="13" customFormat="1" ht="11.25">
      <c r="B663" s="169"/>
      <c r="D663" s="163" t="s">
        <v>221</v>
      </c>
      <c r="E663" s="170" t="s">
        <v>1</v>
      </c>
      <c r="F663" s="171" t="s">
        <v>912</v>
      </c>
      <c r="H663" s="172">
        <v>10.308</v>
      </c>
      <c r="I663" s="173"/>
      <c r="L663" s="169"/>
      <c r="M663" s="174"/>
      <c r="N663" s="175"/>
      <c r="O663" s="175"/>
      <c r="P663" s="175"/>
      <c r="Q663" s="175"/>
      <c r="R663" s="175"/>
      <c r="S663" s="175"/>
      <c r="T663" s="176"/>
      <c r="AT663" s="170" t="s">
        <v>221</v>
      </c>
      <c r="AU663" s="170" t="s">
        <v>84</v>
      </c>
      <c r="AV663" s="13" t="s">
        <v>84</v>
      </c>
      <c r="AW663" s="13" t="s">
        <v>32</v>
      </c>
      <c r="AX663" s="13" t="s">
        <v>76</v>
      </c>
      <c r="AY663" s="170" t="s">
        <v>208</v>
      </c>
    </row>
    <row r="664" spans="1:65" s="14" customFormat="1" ht="11.25">
      <c r="B664" s="177"/>
      <c r="D664" s="163" t="s">
        <v>221</v>
      </c>
      <c r="E664" s="178" t="s">
        <v>1</v>
      </c>
      <c r="F664" s="179" t="s">
        <v>856</v>
      </c>
      <c r="H664" s="178" t="s">
        <v>1</v>
      </c>
      <c r="I664" s="180"/>
      <c r="L664" s="177"/>
      <c r="M664" s="181"/>
      <c r="N664" s="182"/>
      <c r="O664" s="182"/>
      <c r="P664" s="182"/>
      <c r="Q664" s="182"/>
      <c r="R664" s="182"/>
      <c r="S664" s="182"/>
      <c r="T664" s="183"/>
      <c r="AT664" s="178" t="s">
        <v>221</v>
      </c>
      <c r="AU664" s="178" t="s">
        <v>84</v>
      </c>
      <c r="AV664" s="14" t="s">
        <v>82</v>
      </c>
      <c r="AW664" s="14" t="s">
        <v>32</v>
      </c>
      <c r="AX664" s="14" t="s">
        <v>76</v>
      </c>
      <c r="AY664" s="178" t="s">
        <v>208</v>
      </c>
    </row>
    <row r="665" spans="1:65" s="13" customFormat="1" ht="11.25">
      <c r="B665" s="169"/>
      <c r="D665" s="163" t="s">
        <v>221</v>
      </c>
      <c r="E665" s="170" t="s">
        <v>1</v>
      </c>
      <c r="F665" s="171" t="s">
        <v>913</v>
      </c>
      <c r="H665" s="172">
        <v>3.8919999999999999</v>
      </c>
      <c r="I665" s="173"/>
      <c r="L665" s="169"/>
      <c r="M665" s="174"/>
      <c r="N665" s="175"/>
      <c r="O665" s="175"/>
      <c r="P665" s="175"/>
      <c r="Q665" s="175"/>
      <c r="R665" s="175"/>
      <c r="S665" s="175"/>
      <c r="T665" s="176"/>
      <c r="AT665" s="170" t="s">
        <v>221</v>
      </c>
      <c r="AU665" s="170" t="s">
        <v>84</v>
      </c>
      <c r="AV665" s="13" t="s">
        <v>84</v>
      </c>
      <c r="AW665" s="13" t="s">
        <v>32</v>
      </c>
      <c r="AX665" s="13" t="s">
        <v>76</v>
      </c>
      <c r="AY665" s="170" t="s">
        <v>208</v>
      </c>
    </row>
    <row r="666" spans="1:65" s="15" customFormat="1" ht="11.25">
      <c r="B666" s="184"/>
      <c r="D666" s="163" t="s">
        <v>221</v>
      </c>
      <c r="E666" s="185" t="s">
        <v>1</v>
      </c>
      <c r="F666" s="186" t="s">
        <v>233</v>
      </c>
      <c r="H666" s="187">
        <v>23.177</v>
      </c>
      <c r="I666" s="188"/>
      <c r="L666" s="184"/>
      <c r="M666" s="189"/>
      <c r="N666" s="190"/>
      <c r="O666" s="190"/>
      <c r="P666" s="190"/>
      <c r="Q666" s="190"/>
      <c r="R666" s="190"/>
      <c r="S666" s="190"/>
      <c r="T666" s="191"/>
      <c r="AT666" s="185" t="s">
        <v>221</v>
      </c>
      <c r="AU666" s="185" t="s">
        <v>84</v>
      </c>
      <c r="AV666" s="15" t="s">
        <v>215</v>
      </c>
      <c r="AW666" s="15" t="s">
        <v>32</v>
      </c>
      <c r="AX666" s="15" t="s">
        <v>82</v>
      </c>
      <c r="AY666" s="185" t="s">
        <v>208</v>
      </c>
    </row>
    <row r="667" spans="1:65" s="12" customFormat="1" ht="22.9" customHeight="1">
      <c r="B667" s="136"/>
      <c r="D667" s="137" t="s">
        <v>75</v>
      </c>
      <c r="E667" s="147" t="s">
        <v>215</v>
      </c>
      <c r="F667" s="147" t="s">
        <v>914</v>
      </c>
      <c r="I667" s="139"/>
      <c r="J667" s="148">
        <f>BK667</f>
        <v>0</v>
      </c>
      <c r="L667" s="136"/>
      <c r="M667" s="141"/>
      <c r="N667" s="142"/>
      <c r="O667" s="142"/>
      <c r="P667" s="143">
        <f>SUM(P668:P800)</f>
        <v>0</v>
      </c>
      <c r="Q667" s="142"/>
      <c r="R667" s="143">
        <f>SUM(R668:R800)</f>
        <v>91.108422570000002</v>
      </c>
      <c r="S667" s="142"/>
      <c r="T667" s="144">
        <f>SUM(T668:T800)</f>
        <v>0</v>
      </c>
      <c r="AR667" s="137" t="s">
        <v>82</v>
      </c>
      <c r="AT667" s="145" t="s">
        <v>75</v>
      </c>
      <c r="AU667" s="145" t="s">
        <v>82</v>
      </c>
      <c r="AY667" s="137" t="s">
        <v>208</v>
      </c>
      <c r="BK667" s="146">
        <f>SUM(BK668:BK800)</f>
        <v>0</v>
      </c>
    </row>
    <row r="668" spans="1:65" s="2" customFormat="1" ht="24.2" customHeight="1">
      <c r="A668" s="33"/>
      <c r="B668" s="149"/>
      <c r="C668" s="150" t="s">
        <v>915</v>
      </c>
      <c r="D668" s="150" t="s">
        <v>210</v>
      </c>
      <c r="E668" s="151" t="s">
        <v>916</v>
      </c>
      <c r="F668" s="152" t="s">
        <v>917</v>
      </c>
      <c r="G668" s="153" t="s">
        <v>764</v>
      </c>
      <c r="H668" s="154">
        <v>2</v>
      </c>
      <c r="I668" s="155"/>
      <c r="J668" s="156">
        <f>ROUND(I668*H668,2)</f>
        <v>0</v>
      </c>
      <c r="K668" s="152" t="s">
        <v>214</v>
      </c>
      <c r="L668" s="34"/>
      <c r="M668" s="157" t="s">
        <v>1</v>
      </c>
      <c r="N668" s="158" t="s">
        <v>41</v>
      </c>
      <c r="O668" s="59"/>
      <c r="P668" s="159">
        <f>O668*H668</f>
        <v>0</v>
      </c>
      <c r="Q668" s="159">
        <v>0.10667</v>
      </c>
      <c r="R668" s="159">
        <f>Q668*H668</f>
        <v>0.21334</v>
      </c>
      <c r="S668" s="159">
        <v>0</v>
      </c>
      <c r="T668" s="160">
        <f>S668*H668</f>
        <v>0</v>
      </c>
      <c r="U668" s="33"/>
      <c r="V668" s="33"/>
      <c r="W668" s="33"/>
      <c r="X668" s="33"/>
      <c r="Y668" s="33"/>
      <c r="Z668" s="33"/>
      <c r="AA668" s="33"/>
      <c r="AB668" s="33"/>
      <c r="AC668" s="33"/>
      <c r="AD668" s="33"/>
      <c r="AE668" s="33"/>
      <c r="AR668" s="161" t="s">
        <v>215</v>
      </c>
      <c r="AT668" s="161" t="s">
        <v>210</v>
      </c>
      <c r="AU668" s="161" t="s">
        <v>84</v>
      </c>
      <c r="AY668" s="18" t="s">
        <v>208</v>
      </c>
      <c r="BE668" s="162">
        <f>IF(N668="základní",J668,0)</f>
        <v>0</v>
      </c>
      <c r="BF668" s="162">
        <f>IF(N668="snížená",J668,0)</f>
        <v>0</v>
      </c>
      <c r="BG668" s="162">
        <f>IF(N668="zákl. přenesená",J668,0)</f>
        <v>0</v>
      </c>
      <c r="BH668" s="162">
        <f>IF(N668="sníž. přenesená",J668,0)</f>
        <v>0</v>
      </c>
      <c r="BI668" s="162">
        <f>IF(N668="nulová",J668,0)</f>
        <v>0</v>
      </c>
      <c r="BJ668" s="18" t="s">
        <v>82</v>
      </c>
      <c r="BK668" s="162">
        <f>ROUND(I668*H668,2)</f>
        <v>0</v>
      </c>
      <c r="BL668" s="18" t="s">
        <v>215</v>
      </c>
      <c r="BM668" s="161" t="s">
        <v>918</v>
      </c>
    </row>
    <row r="669" spans="1:65" s="2" customFormat="1" ht="19.5">
      <c r="A669" s="33"/>
      <c r="B669" s="34"/>
      <c r="C669" s="33"/>
      <c r="D669" s="163" t="s">
        <v>217</v>
      </c>
      <c r="E669" s="33"/>
      <c r="F669" s="164" t="s">
        <v>919</v>
      </c>
      <c r="G669" s="33"/>
      <c r="H669" s="33"/>
      <c r="I669" s="165"/>
      <c r="J669" s="33"/>
      <c r="K669" s="33"/>
      <c r="L669" s="34"/>
      <c r="M669" s="166"/>
      <c r="N669" s="167"/>
      <c r="O669" s="59"/>
      <c r="P669" s="59"/>
      <c r="Q669" s="59"/>
      <c r="R669" s="59"/>
      <c r="S669" s="59"/>
      <c r="T669" s="60"/>
      <c r="U669" s="33"/>
      <c r="V669" s="33"/>
      <c r="W669" s="33"/>
      <c r="X669" s="33"/>
      <c r="Y669" s="33"/>
      <c r="Z669" s="33"/>
      <c r="AA669" s="33"/>
      <c r="AB669" s="33"/>
      <c r="AC669" s="33"/>
      <c r="AD669" s="33"/>
      <c r="AE669" s="33"/>
      <c r="AT669" s="18" t="s">
        <v>217</v>
      </c>
      <c r="AU669" s="18" t="s">
        <v>84</v>
      </c>
    </row>
    <row r="670" spans="1:65" s="2" customFormat="1" ht="19.5">
      <c r="A670" s="33"/>
      <c r="B670" s="34"/>
      <c r="C670" s="33"/>
      <c r="D670" s="163" t="s">
        <v>219</v>
      </c>
      <c r="E670" s="33"/>
      <c r="F670" s="168" t="s">
        <v>220</v>
      </c>
      <c r="G670" s="33"/>
      <c r="H670" s="33"/>
      <c r="I670" s="165"/>
      <c r="J670" s="33"/>
      <c r="K670" s="33"/>
      <c r="L670" s="34"/>
      <c r="M670" s="166"/>
      <c r="N670" s="167"/>
      <c r="O670" s="59"/>
      <c r="P670" s="59"/>
      <c r="Q670" s="59"/>
      <c r="R670" s="59"/>
      <c r="S670" s="59"/>
      <c r="T670" s="60"/>
      <c r="U670" s="33"/>
      <c r="V670" s="33"/>
      <c r="W670" s="33"/>
      <c r="X670" s="33"/>
      <c r="Y670" s="33"/>
      <c r="Z670" s="33"/>
      <c r="AA670" s="33"/>
      <c r="AB670" s="33"/>
      <c r="AC670" s="33"/>
      <c r="AD670" s="33"/>
      <c r="AE670" s="33"/>
      <c r="AT670" s="18" t="s">
        <v>219</v>
      </c>
      <c r="AU670" s="18" t="s">
        <v>84</v>
      </c>
    </row>
    <row r="671" spans="1:65" s="13" customFormat="1" ht="11.25">
      <c r="B671" s="169"/>
      <c r="D671" s="163" t="s">
        <v>221</v>
      </c>
      <c r="E671" s="170" t="s">
        <v>1</v>
      </c>
      <c r="F671" s="171" t="s">
        <v>920</v>
      </c>
      <c r="H671" s="172">
        <v>2</v>
      </c>
      <c r="I671" s="173"/>
      <c r="L671" s="169"/>
      <c r="M671" s="174"/>
      <c r="N671" s="175"/>
      <c r="O671" s="175"/>
      <c r="P671" s="175"/>
      <c r="Q671" s="175"/>
      <c r="R671" s="175"/>
      <c r="S671" s="175"/>
      <c r="T671" s="176"/>
      <c r="AT671" s="170" t="s">
        <v>221</v>
      </c>
      <c r="AU671" s="170" t="s">
        <v>84</v>
      </c>
      <c r="AV671" s="13" t="s">
        <v>84</v>
      </c>
      <c r="AW671" s="13" t="s">
        <v>32</v>
      </c>
      <c r="AX671" s="13" t="s">
        <v>82</v>
      </c>
      <c r="AY671" s="170" t="s">
        <v>208</v>
      </c>
    </row>
    <row r="672" spans="1:65" s="2" customFormat="1" ht="16.5" customHeight="1">
      <c r="A672" s="33"/>
      <c r="B672" s="149"/>
      <c r="C672" s="195" t="s">
        <v>921</v>
      </c>
      <c r="D672" s="195" t="s">
        <v>403</v>
      </c>
      <c r="E672" s="196" t="s">
        <v>922</v>
      </c>
      <c r="F672" s="197" t="s">
        <v>923</v>
      </c>
      <c r="G672" s="198" t="s">
        <v>764</v>
      </c>
      <c r="H672" s="199">
        <v>2</v>
      </c>
      <c r="I672" s="200"/>
      <c r="J672" s="201">
        <f>ROUND(I672*H672,2)</f>
        <v>0</v>
      </c>
      <c r="K672" s="197" t="s">
        <v>214</v>
      </c>
      <c r="L672" s="202"/>
      <c r="M672" s="203" t="s">
        <v>1</v>
      </c>
      <c r="N672" s="204" t="s">
        <v>41</v>
      </c>
      <c r="O672" s="59"/>
      <c r="P672" s="159">
        <f>O672*H672</f>
        <v>0</v>
      </c>
      <c r="Q672" s="159">
        <v>0.13600000000000001</v>
      </c>
      <c r="R672" s="159">
        <f>Q672*H672</f>
        <v>0.27200000000000002</v>
      </c>
      <c r="S672" s="159">
        <v>0</v>
      </c>
      <c r="T672" s="160">
        <f>S672*H672</f>
        <v>0</v>
      </c>
      <c r="U672" s="33"/>
      <c r="V672" s="33"/>
      <c r="W672" s="33"/>
      <c r="X672" s="33"/>
      <c r="Y672" s="33"/>
      <c r="Z672" s="33"/>
      <c r="AA672" s="33"/>
      <c r="AB672" s="33"/>
      <c r="AC672" s="33"/>
      <c r="AD672" s="33"/>
      <c r="AE672" s="33"/>
      <c r="AR672" s="161" t="s">
        <v>257</v>
      </c>
      <c r="AT672" s="161" t="s">
        <v>403</v>
      </c>
      <c r="AU672" s="161" t="s">
        <v>84</v>
      </c>
      <c r="AY672" s="18" t="s">
        <v>208</v>
      </c>
      <c r="BE672" s="162">
        <f>IF(N672="základní",J672,0)</f>
        <v>0</v>
      </c>
      <c r="BF672" s="162">
        <f>IF(N672="snížená",J672,0)</f>
        <v>0</v>
      </c>
      <c r="BG672" s="162">
        <f>IF(N672="zákl. přenesená",J672,0)</f>
        <v>0</v>
      </c>
      <c r="BH672" s="162">
        <f>IF(N672="sníž. přenesená",J672,0)</f>
        <v>0</v>
      </c>
      <c r="BI672" s="162">
        <f>IF(N672="nulová",J672,0)</f>
        <v>0</v>
      </c>
      <c r="BJ672" s="18" t="s">
        <v>82</v>
      </c>
      <c r="BK672" s="162">
        <f>ROUND(I672*H672,2)</f>
        <v>0</v>
      </c>
      <c r="BL672" s="18" t="s">
        <v>215</v>
      </c>
      <c r="BM672" s="161" t="s">
        <v>924</v>
      </c>
    </row>
    <row r="673" spans="1:65" s="2" customFormat="1" ht="11.25">
      <c r="A673" s="33"/>
      <c r="B673" s="34"/>
      <c r="C673" s="33"/>
      <c r="D673" s="163" t="s">
        <v>217</v>
      </c>
      <c r="E673" s="33"/>
      <c r="F673" s="164" t="s">
        <v>923</v>
      </c>
      <c r="G673" s="33"/>
      <c r="H673" s="33"/>
      <c r="I673" s="165"/>
      <c r="J673" s="33"/>
      <c r="K673" s="33"/>
      <c r="L673" s="34"/>
      <c r="M673" s="166"/>
      <c r="N673" s="167"/>
      <c r="O673" s="59"/>
      <c r="P673" s="59"/>
      <c r="Q673" s="59"/>
      <c r="R673" s="59"/>
      <c r="S673" s="59"/>
      <c r="T673" s="60"/>
      <c r="U673" s="33"/>
      <c r="V673" s="33"/>
      <c r="W673" s="33"/>
      <c r="X673" s="33"/>
      <c r="Y673" s="33"/>
      <c r="Z673" s="33"/>
      <c r="AA673" s="33"/>
      <c r="AB673" s="33"/>
      <c r="AC673" s="33"/>
      <c r="AD673" s="33"/>
      <c r="AE673" s="33"/>
      <c r="AT673" s="18" t="s">
        <v>217</v>
      </c>
      <c r="AU673" s="18" t="s">
        <v>84</v>
      </c>
    </row>
    <row r="674" spans="1:65" s="2" customFormat="1" ht="24.2" customHeight="1">
      <c r="A674" s="33"/>
      <c r="B674" s="149"/>
      <c r="C674" s="150" t="s">
        <v>925</v>
      </c>
      <c r="D674" s="150" t="s">
        <v>210</v>
      </c>
      <c r="E674" s="151" t="s">
        <v>926</v>
      </c>
      <c r="F674" s="152" t="s">
        <v>927</v>
      </c>
      <c r="G674" s="153" t="s">
        <v>764</v>
      </c>
      <c r="H674" s="154">
        <v>6</v>
      </c>
      <c r="I674" s="155"/>
      <c r="J674" s="156">
        <f>ROUND(I674*H674,2)</f>
        <v>0</v>
      </c>
      <c r="K674" s="152" t="s">
        <v>214</v>
      </c>
      <c r="L674" s="34"/>
      <c r="M674" s="157" t="s">
        <v>1</v>
      </c>
      <c r="N674" s="158" t="s">
        <v>41</v>
      </c>
      <c r="O674" s="59"/>
      <c r="P674" s="159">
        <f>O674*H674</f>
        <v>0</v>
      </c>
      <c r="Q674" s="159">
        <v>0.14979999999999999</v>
      </c>
      <c r="R674" s="159">
        <f>Q674*H674</f>
        <v>0.89879999999999993</v>
      </c>
      <c r="S674" s="159">
        <v>0</v>
      </c>
      <c r="T674" s="160">
        <f>S674*H674</f>
        <v>0</v>
      </c>
      <c r="U674" s="33"/>
      <c r="V674" s="33"/>
      <c r="W674" s="33"/>
      <c r="X674" s="33"/>
      <c r="Y674" s="33"/>
      <c r="Z674" s="33"/>
      <c r="AA674" s="33"/>
      <c r="AB674" s="33"/>
      <c r="AC674" s="33"/>
      <c r="AD674" s="33"/>
      <c r="AE674" s="33"/>
      <c r="AR674" s="161" t="s">
        <v>215</v>
      </c>
      <c r="AT674" s="161" t="s">
        <v>210</v>
      </c>
      <c r="AU674" s="161" t="s">
        <v>84</v>
      </c>
      <c r="AY674" s="18" t="s">
        <v>208</v>
      </c>
      <c r="BE674" s="162">
        <f>IF(N674="základní",J674,0)</f>
        <v>0</v>
      </c>
      <c r="BF674" s="162">
        <f>IF(N674="snížená",J674,0)</f>
        <v>0</v>
      </c>
      <c r="BG674" s="162">
        <f>IF(N674="zákl. přenesená",J674,0)</f>
        <v>0</v>
      </c>
      <c r="BH674" s="162">
        <f>IF(N674="sníž. přenesená",J674,0)</f>
        <v>0</v>
      </c>
      <c r="BI674" s="162">
        <f>IF(N674="nulová",J674,0)</f>
        <v>0</v>
      </c>
      <c r="BJ674" s="18" t="s">
        <v>82</v>
      </c>
      <c r="BK674" s="162">
        <f>ROUND(I674*H674,2)</f>
        <v>0</v>
      </c>
      <c r="BL674" s="18" t="s">
        <v>215</v>
      </c>
      <c r="BM674" s="161" t="s">
        <v>928</v>
      </c>
    </row>
    <row r="675" spans="1:65" s="2" customFormat="1" ht="19.5">
      <c r="A675" s="33"/>
      <c r="B675" s="34"/>
      <c r="C675" s="33"/>
      <c r="D675" s="163" t="s">
        <v>217</v>
      </c>
      <c r="E675" s="33"/>
      <c r="F675" s="164" t="s">
        <v>929</v>
      </c>
      <c r="G675" s="33"/>
      <c r="H675" s="33"/>
      <c r="I675" s="165"/>
      <c r="J675" s="33"/>
      <c r="K675" s="33"/>
      <c r="L675" s="34"/>
      <c r="M675" s="166"/>
      <c r="N675" s="167"/>
      <c r="O675" s="59"/>
      <c r="P675" s="59"/>
      <c r="Q675" s="59"/>
      <c r="R675" s="59"/>
      <c r="S675" s="59"/>
      <c r="T675" s="60"/>
      <c r="U675" s="33"/>
      <c r="V675" s="33"/>
      <c r="W675" s="33"/>
      <c r="X675" s="33"/>
      <c r="Y675" s="33"/>
      <c r="Z675" s="33"/>
      <c r="AA675" s="33"/>
      <c r="AB675" s="33"/>
      <c r="AC675" s="33"/>
      <c r="AD675" s="33"/>
      <c r="AE675" s="33"/>
      <c r="AT675" s="18" t="s">
        <v>217</v>
      </c>
      <c r="AU675" s="18" t="s">
        <v>84</v>
      </c>
    </row>
    <row r="676" spans="1:65" s="2" customFormat="1" ht="19.5">
      <c r="A676" s="33"/>
      <c r="B676" s="34"/>
      <c r="C676" s="33"/>
      <c r="D676" s="163" t="s">
        <v>219</v>
      </c>
      <c r="E676" s="33"/>
      <c r="F676" s="168" t="s">
        <v>220</v>
      </c>
      <c r="G676" s="33"/>
      <c r="H676" s="33"/>
      <c r="I676" s="165"/>
      <c r="J676" s="33"/>
      <c r="K676" s="33"/>
      <c r="L676" s="34"/>
      <c r="M676" s="166"/>
      <c r="N676" s="167"/>
      <c r="O676" s="59"/>
      <c r="P676" s="59"/>
      <c r="Q676" s="59"/>
      <c r="R676" s="59"/>
      <c r="S676" s="59"/>
      <c r="T676" s="60"/>
      <c r="U676" s="33"/>
      <c r="V676" s="33"/>
      <c r="W676" s="33"/>
      <c r="X676" s="33"/>
      <c r="Y676" s="33"/>
      <c r="Z676" s="33"/>
      <c r="AA676" s="33"/>
      <c r="AB676" s="33"/>
      <c r="AC676" s="33"/>
      <c r="AD676" s="33"/>
      <c r="AE676" s="33"/>
      <c r="AT676" s="18" t="s">
        <v>219</v>
      </c>
      <c r="AU676" s="18" t="s">
        <v>84</v>
      </c>
    </row>
    <row r="677" spans="1:65" s="13" customFormat="1" ht="11.25">
      <c r="B677" s="169"/>
      <c r="D677" s="163" t="s">
        <v>221</v>
      </c>
      <c r="E677" s="170" t="s">
        <v>1</v>
      </c>
      <c r="F677" s="171" t="s">
        <v>930</v>
      </c>
      <c r="H677" s="172">
        <v>6</v>
      </c>
      <c r="I677" s="173"/>
      <c r="L677" s="169"/>
      <c r="M677" s="174"/>
      <c r="N677" s="175"/>
      <c r="O677" s="175"/>
      <c r="P677" s="175"/>
      <c r="Q677" s="175"/>
      <c r="R677" s="175"/>
      <c r="S677" s="175"/>
      <c r="T677" s="176"/>
      <c r="AT677" s="170" t="s">
        <v>221</v>
      </c>
      <c r="AU677" s="170" t="s">
        <v>84</v>
      </c>
      <c r="AV677" s="13" t="s">
        <v>84</v>
      </c>
      <c r="AW677" s="13" t="s">
        <v>32</v>
      </c>
      <c r="AX677" s="13" t="s">
        <v>82</v>
      </c>
      <c r="AY677" s="170" t="s">
        <v>208</v>
      </c>
    </row>
    <row r="678" spans="1:65" s="2" customFormat="1" ht="16.5" customHeight="1">
      <c r="A678" s="33"/>
      <c r="B678" s="149"/>
      <c r="C678" s="195" t="s">
        <v>931</v>
      </c>
      <c r="D678" s="195" t="s">
        <v>403</v>
      </c>
      <c r="E678" s="196" t="s">
        <v>932</v>
      </c>
      <c r="F678" s="197" t="s">
        <v>933</v>
      </c>
      <c r="G678" s="198" t="s">
        <v>262</v>
      </c>
      <c r="H678" s="199">
        <v>15.5</v>
      </c>
      <c r="I678" s="200"/>
      <c r="J678" s="201">
        <f>ROUND(I678*H678,2)</f>
        <v>0</v>
      </c>
      <c r="K678" s="197" t="s">
        <v>214</v>
      </c>
      <c r="L678" s="202"/>
      <c r="M678" s="203" t="s">
        <v>1</v>
      </c>
      <c r="N678" s="204" t="s">
        <v>41</v>
      </c>
      <c r="O678" s="59"/>
      <c r="P678" s="159">
        <f>O678*H678</f>
        <v>0</v>
      </c>
      <c r="Q678" s="159">
        <v>0.29499999999999998</v>
      </c>
      <c r="R678" s="159">
        <f>Q678*H678</f>
        <v>4.5724999999999998</v>
      </c>
      <c r="S678" s="159">
        <v>0</v>
      </c>
      <c r="T678" s="160">
        <f>S678*H678</f>
        <v>0</v>
      </c>
      <c r="U678" s="33"/>
      <c r="V678" s="33"/>
      <c r="W678" s="33"/>
      <c r="X678" s="33"/>
      <c r="Y678" s="33"/>
      <c r="Z678" s="33"/>
      <c r="AA678" s="33"/>
      <c r="AB678" s="33"/>
      <c r="AC678" s="33"/>
      <c r="AD678" s="33"/>
      <c r="AE678" s="33"/>
      <c r="AR678" s="161" t="s">
        <v>257</v>
      </c>
      <c r="AT678" s="161" t="s">
        <v>403</v>
      </c>
      <c r="AU678" s="161" t="s">
        <v>84</v>
      </c>
      <c r="AY678" s="18" t="s">
        <v>208</v>
      </c>
      <c r="BE678" s="162">
        <f>IF(N678="základní",J678,0)</f>
        <v>0</v>
      </c>
      <c r="BF678" s="162">
        <f>IF(N678="snížená",J678,0)</f>
        <v>0</v>
      </c>
      <c r="BG678" s="162">
        <f>IF(N678="zákl. přenesená",J678,0)</f>
        <v>0</v>
      </c>
      <c r="BH678" s="162">
        <f>IF(N678="sníž. přenesená",J678,0)</f>
        <v>0</v>
      </c>
      <c r="BI678" s="162">
        <f>IF(N678="nulová",J678,0)</f>
        <v>0</v>
      </c>
      <c r="BJ678" s="18" t="s">
        <v>82</v>
      </c>
      <c r="BK678" s="162">
        <f>ROUND(I678*H678,2)</f>
        <v>0</v>
      </c>
      <c r="BL678" s="18" t="s">
        <v>215</v>
      </c>
      <c r="BM678" s="161" t="s">
        <v>934</v>
      </c>
    </row>
    <row r="679" spans="1:65" s="2" customFormat="1" ht="11.25">
      <c r="A679" s="33"/>
      <c r="B679" s="34"/>
      <c r="C679" s="33"/>
      <c r="D679" s="163" t="s">
        <v>217</v>
      </c>
      <c r="E679" s="33"/>
      <c r="F679" s="164" t="s">
        <v>933</v>
      </c>
      <c r="G679" s="33"/>
      <c r="H679" s="33"/>
      <c r="I679" s="165"/>
      <c r="J679" s="33"/>
      <c r="K679" s="33"/>
      <c r="L679" s="34"/>
      <c r="M679" s="166"/>
      <c r="N679" s="167"/>
      <c r="O679" s="59"/>
      <c r="P679" s="59"/>
      <c r="Q679" s="59"/>
      <c r="R679" s="59"/>
      <c r="S679" s="59"/>
      <c r="T679" s="60"/>
      <c r="U679" s="33"/>
      <c r="V679" s="33"/>
      <c r="W679" s="33"/>
      <c r="X679" s="33"/>
      <c r="Y679" s="33"/>
      <c r="Z679" s="33"/>
      <c r="AA679" s="33"/>
      <c r="AB679" s="33"/>
      <c r="AC679" s="33"/>
      <c r="AD679" s="33"/>
      <c r="AE679" s="33"/>
      <c r="AT679" s="18" t="s">
        <v>217</v>
      </c>
      <c r="AU679" s="18" t="s">
        <v>84</v>
      </c>
    </row>
    <row r="680" spans="1:65" s="13" customFormat="1" ht="11.25">
      <c r="B680" s="169"/>
      <c r="D680" s="163" t="s">
        <v>221</v>
      </c>
      <c r="F680" s="171" t="s">
        <v>935</v>
      </c>
      <c r="H680" s="172">
        <v>15.5</v>
      </c>
      <c r="I680" s="173"/>
      <c r="L680" s="169"/>
      <c r="M680" s="174"/>
      <c r="N680" s="175"/>
      <c r="O680" s="175"/>
      <c r="P680" s="175"/>
      <c r="Q680" s="175"/>
      <c r="R680" s="175"/>
      <c r="S680" s="175"/>
      <c r="T680" s="176"/>
      <c r="AT680" s="170" t="s">
        <v>221</v>
      </c>
      <c r="AU680" s="170" t="s">
        <v>84</v>
      </c>
      <c r="AV680" s="13" t="s">
        <v>84</v>
      </c>
      <c r="AW680" s="13" t="s">
        <v>3</v>
      </c>
      <c r="AX680" s="13" t="s">
        <v>82</v>
      </c>
      <c r="AY680" s="170" t="s">
        <v>208</v>
      </c>
    </row>
    <row r="681" spans="1:65" s="2" customFormat="1" ht="21.75" customHeight="1">
      <c r="A681" s="33"/>
      <c r="B681" s="149"/>
      <c r="C681" s="195" t="s">
        <v>936</v>
      </c>
      <c r="D681" s="195" t="s">
        <v>403</v>
      </c>
      <c r="E681" s="196" t="s">
        <v>937</v>
      </c>
      <c r="F681" s="197" t="s">
        <v>938</v>
      </c>
      <c r="G681" s="198" t="s">
        <v>262</v>
      </c>
      <c r="H681" s="199">
        <v>3.1</v>
      </c>
      <c r="I681" s="200"/>
      <c r="J681" s="201">
        <f>ROUND(I681*H681,2)</f>
        <v>0</v>
      </c>
      <c r="K681" s="197" t="s">
        <v>1</v>
      </c>
      <c r="L681" s="202"/>
      <c r="M681" s="203" t="s">
        <v>1</v>
      </c>
      <c r="N681" s="204" t="s">
        <v>41</v>
      </c>
      <c r="O681" s="59"/>
      <c r="P681" s="159">
        <f>O681*H681</f>
        <v>0</v>
      </c>
      <c r="Q681" s="159">
        <v>0.29499999999999998</v>
      </c>
      <c r="R681" s="159">
        <f>Q681*H681</f>
        <v>0.91449999999999998</v>
      </c>
      <c r="S681" s="159">
        <v>0</v>
      </c>
      <c r="T681" s="160">
        <f>S681*H681</f>
        <v>0</v>
      </c>
      <c r="U681" s="33"/>
      <c r="V681" s="33"/>
      <c r="W681" s="33"/>
      <c r="X681" s="33"/>
      <c r="Y681" s="33"/>
      <c r="Z681" s="33"/>
      <c r="AA681" s="33"/>
      <c r="AB681" s="33"/>
      <c r="AC681" s="33"/>
      <c r="AD681" s="33"/>
      <c r="AE681" s="33"/>
      <c r="AR681" s="161" t="s">
        <v>257</v>
      </c>
      <c r="AT681" s="161" t="s">
        <v>403</v>
      </c>
      <c r="AU681" s="161" t="s">
        <v>84</v>
      </c>
      <c r="AY681" s="18" t="s">
        <v>208</v>
      </c>
      <c r="BE681" s="162">
        <f>IF(N681="základní",J681,0)</f>
        <v>0</v>
      </c>
      <c r="BF681" s="162">
        <f>IF(N681="snížená",J681,0)</f>
        <v>0</v>
      </c>
      <c r="BG681" s="162">
        <f>IF(N681="zákl. přenesená",J681,0)</f>
        <v>0</v>
      </c>
      <c r="BH681" s="162">
        <f>IF(N681="sníž. přenesená",J681,0)</f>
        <v>0</v>
      </c>
      <c r="BI681" s="162">
        <f>IF(N681="nulová",J681,0)</f>
        <v>0</v>
      </c>
      <c r="BJ681" s="18" t="s">
        <v>82</v>
      </c>
      <c r="BK681" s="162">
        <f>ROUND(I681*H681,2)</f>
        <v>0</v>
      </c>
      <c r="BL681" s="18" t="s">
        <v>215</v>
      </c>
      <c r="BM681" s="161" t="s">
        <v>939</v>
      </c>
    </row>
    <row r="682" spans="1:65" s="2" customFormat="1" ht="11.25">
      <c r="A682" s="33"/>
      <c r="B682" s="34"/>
      <c r="C682" s="33"/>
      <c r="D682" s="163" t="s">
        <v>217</v>
      </c>
      <c r="E682" s="33"/>
      <c r="F682" s="164" t="s">
        <v>938</v>
      </c>
      <c r="G682" s="33"/>
      <c r="H682" s="33"/>
      <c r="I682" s="165"/>
      <c r="J682" s="33"/>
      <c r="K682" s="33"/>
      <c r="L682" s="34"/>
      <c r="M682" s="166"/>
      <c r="N682" s="167"/>
      <c r="O682" s="59"/>
      <c r="P682" s="59"/>
      <c r="Q682" s="59"/>
      <c r="R682" s="59"/>
      <c r="S682" s="59"/>
      <c r="T682" s="60"/>
      <c r="U682" s="33"/>
      <c r="V682" s="33"/>
      <c r="W682" s="33"/>
      <c r="X682" s="33"/>
      <c r="Y682" s="33"/>
      <c r="Z682" s="33"/>
      <c r="AA682" s="33"/>
      <c r="AB682" s="33"/>
      <c r="AC682" s="33"/>
      <c r="AD682" s="33"/>
      <c r="AE682" s="33"/>
      <c r="AT682" s="18" t="s">
        <v>217</v>
      </c>
      <c r="AU682" s="18" t="s">
        <v>84</v>
      </c>
    </row>
    <row r="683" spans="1:65" s="2" customFormat="1" ht="24.2" customHeight="1">
      <c r="A683" s="33"/>
      <c r="B683" s="149"/>
      <c r="C683" s="150" t="s">
        <v>940</v>
      </c>
      <c r="D683" s="150" t="s">
        <v>210</v>
      </c>
      <c r="E683" s="151" t="s">
        <v>941</v>
      </c>
      <c r="F683" s="152" t="s">
        <v>942</v>
      </c>
      <c r="G683" s="153" t="s">
        <v>764</v>
      </c>
      <c r="H683" s="154">
        <v>6</v>
      </c>
      <c r="I683" s="155"/>
      <c r="J683" s="156">
        <f>ROUND(I683*H683,2)</f>
        <v>0</v>
      </c>
      <c r="K683" s="152" t="s">
        <v>214</v>
      </c>
      <c r="L683" s="34"/>
      <c r="M683" s="157" t="s">
        <v>1</v>
      </c>
      <c r="N683" s="158" t="s">
        <v>41</v>
      </c>
      <c r="O683" s="59"/>
      <c r="P683" s="159">
        <f>O683*H683</f>
        <v>0</v>
      </c>
      <c r="Q683" s="159">
        <v>0.19292999999999999</v>
      </c>
      <c r="R683" s="159">
        <f>Q683*H683</f>
        <v>1.1575799999999998</v>
      </c>
      <c r="S683" s="159">
        <v>0</v>
      </c>
      <c r="T683" s="160">
        <f>S683*H683</f>
        <v>0</v>
      </c>
      <c r="U683" s="33"/>
      <c r="V683" s="33"/>
      <c r="W683" s="33"/>
      <c r="X683" s="33"/>
      <c r="Y683" s="33"/>
      <c r="Z683" s="33"/>
      <c r="AA683" s="33"/>
      <c r="AB683" s="33"/>
      <c r="AC683" s="33"/>
      <c r="AD683" s="33"/>
      <c r="AE683" s="33"/>
      <c r="AR683" s="161" t="s">
        <v>215</v>
      </c>
      <c r="AT683" s="161" t="s">
        <v>210</v>
      </c>
      <c r="AU683" s="161" t="s">
        <v>84</v>
      </c>
      <c r="AY683" s="18" t="s">
        <v>208</v>
      </c>
      <c r="BE683" s="162">
        <f>IF(N683="základní",J683,0)</f>
        <v>0</v>
      </c>
      <c r="BF683" s="162">
        <f>IF(N683="snížená",J683,0)</f>
        <v>0</v>
      </c>
      <c r="BG683" s="162">
        <f>IF(N683="zákl. přenesená",J683,0)</f>
        <v>0</v>
      </c>
      <c r="BH683" s="162">
        <f>IF(N683="sníž. přenesená",J683,0)</f>
        <v>0</v>
      </c>
      <c r="BI683" s="162">
        <f>IF(N683="nulová",J683,0)</f>
        <v>0</v>
      </c>
      <c r="BJ683" s="18" t="s">
        <v>82</v>
      </c>
      <c r="BK683" s="162">
        <f>ROUND(I683*H683,2)</f>
        <v>0</v>
      </c>
      <c r="BL683" s="18" t="s">
        <v>215</v>
      </c>
      <c r="BM683" s="161" t="s">
        <v>943</v>
      </c>
    </row>
    <row r="684" spans="1:65" s="2" customFormat="1" ht="19.5">
      <c r="A684" s="33"/>
      <c r="B684" s="34"/>
      <c r="C684" s="33"/>
      <c r="D684" s="163" t="s">
        <v>217</v>
      </c>
      <c r="E684" s="33"/>
      <c r="F684" s="164" t="s">
        <v>944</v>
      </c>
      <c r="G684" s="33"/>
      <c r="H684" s="33"/>
      <c r="I684" s="165"/>
      <c r="J684" s="33"/>
      <c r="K684" s="33"/>
      <c r="L684" s="34"/>
      <c r="M684" s="166"/>
      <c r="N684" s="167"/>
      <c r="O684" s="59"/>
      <c r="P684" s="59"/>
      <c r="Q684" s="59"/>
      <c r="R684" s="59"/>
      <c r="S684" s="59"/>
      <c r="T684" s="60"/>
      <c r="U684" s="33"/>
      <c r="V684" s="33"/>
      <c r="W684" s="33"/>
      <c r="X684" s="33"/>
      <c r="Y684" s="33"/>
      <c r="Z684" s="33"/>
      <c r="AA684" s="33"/>
      <c r="AB684" s="33"/>
      <c r="AC684" s="33"/>
      <c r="AD684" s="33"/>
      <c r="AE684" s="33"/>
      <c r="AT684" s="18" t="s">
        <v>217</v>
      </c>
      <c r="AU684" s="18" t="s">
        <v>84</v>
      </c>
    </row>
    <row r="685" spans="1:65" s="2" customFormat="1" ht="19.5">
      <c r="A685" s="33"/>
      <c r="B685" s="34"/>
      <c r="C685" s="33"/>
      <c r="D685" s="163" t="s">
        <v>219</v>
      </c>
      <c r="E685" s="33"/>
      <c r="F685" s="168" t="s">
        <v>220</v>
      </c>
      <c r="G685" s="33"/>
      <c r="H685" s="33"/>
      <c r="I685" s="165"/>
      <c r="J685" s="33"/>
      <c r="K685" s="33"/>
      <c r="L685" s="34"/>
      <c r="M685" s="166"/>
      <c r="N685" s="167"/>
      <c r="O685" s="59"/>
      <c r="P685" s="59"/>
      <c r="Q685" s="59"/>
      <c r="R685" s="59"/>
      <c r="S685" s="59"/>
      <c r="T685" s="60"/>
      <c r="U685" s="33"/>
      <c r="V685" s="33"/>
      <c r="W685" s="33"/>
      <c r="X685" s="33"/>
      <c r="Y685" s="33"/>
      <c r="Z685" s="33"/>
      <c r="AA685" s="33"/>
      <c r="AB685" s="33"/>
      <c r="AC685" s="33"/>
      <c r="AD685" s="33"/>
      <c r="AE685" s="33"/>
      <c r="AT685" s="18" t="s">
        <v>219</v>
      </c>
      <c r="AU685" s="18" t="s">
        <v>84</v>
      </c>
    </row>
    <row r="686" spans="1:65" s="13" customFormat="1" ht="11.25">
      <c r="B686" s="169"/>
      <c r="D686" s="163" t="s">
        <v>221</v>
      </c>
      <c r="E686" s="170" t="s">
        <v>1</v>
      </c>
      <c r="F686" s="171" t="s">
        <v>945</v>
      </c>
      <c r="H686" s="172">
        <v>6</v>
      </c>
      <c r="I686" s="173"/>
      <c r="L686" s="169"/>
      <c r="M686" s="174"/>
      <c r="N686" s="175"/>
      <c r="O686" s="175"/>
      <c r="P686" s="175"/>
      <c r="Q686" s="175"/>
      <c r="R686" s="175"/>
      <c r="S686" s="175"/>
      <c r="T686" s="176"/>
      <c r="AT686" s="170" t="s">
        <v>221</v>
      </c>
      <c r="AU686" s="170" t="s">
        <v>84</v>
      </c>
      <c r="AV686" s="13" t="s">
        <v>84</v>
      </c>
      <c r="AW686" s="13" t="s">
        <v>32</v>
      </c>
      <c r="AX686" s="13" t="s">
        <v>82</v>
      </c>
      <c r="AY686" s="170" t="s">
        <v>208</v>
      </c>
    </row>
    <row r="687" spans="1:65" s="2" customFormat="1" ht="16.5" customHeight="1">
      <c r="A687" s="33"/>
      <c r="B687" s="149"/>
      <c r="C687" s="195" t="s">
        <v>946</v>
      </c>
      <c r="D687" s="195" t="s">
        <v>403</v>
      </c>
      <c r="E687" s="196" t="s">
        <v>947</v>
      </c>
      <c r="F687" s="197" t="s">
        <v>948</v>
      </c>
      <c r="G687" s="198" t="s">
        <v>262</v>
      </c>
      <c r="H687" s="199">
        <v>26.5</v>
      </c>
      <c r="I687" s="200"/>
      <c r="J687" s="201">
        <f>ROUND(I687*H687,2)</f>
        <v>0</v>
      </c>
      <c r="K687" s="197" t="s">
        <v>214</v>
      </c>
      <c r="L687" s="202"/>
      <c r="M687" s="203" t="s">
        <v>1</v>
      </c>
      <c r="N687" s="204" t="s">
        <v>41</v>
      </c>
      <c r="O687" s="59"/>
      <c r="P687" s="159">
        <f>O687*H687</f>
        <v>0</v>
      </c>
      <c r="Q687" s="159">
        <v>0.46</v>
      </c>
      <c r="R687" s="159">
        <f>Q687*H687</f>
        <v>12.190000000000001</v>
      </c>
      <c r="S687" s="159">
        <v>0</v>
      </c>
      <c r="T687" s="160">
        <f>S687*H687</f>
        <v>0</v>
      </c>
      <c r="U687" s="33"/>
      <c r="V687" s="33"/>
      <c r="W687" s="33"/>
      <c r="X687" s="33"/>
      <c r="Y687" s="33"/>
      <c r="Z687" s="33"/>
      <c r="AA687" s="33"/>
      <c r="AB687" s="33"/>
      <c r="AC687" s="33"/>
      <c r="AD687" s="33"/>
      <c r="AE687" s="33"/>
      <c r="AR687" s="161" t="s">
        <v>257</v>
      </c>
      <c r="AT687" s="161" t="s">
        <v>403</v>
      </c>
      <c r="AU687" s="161" t="s">
        <v>84</v>
      </c>
      <c r="AY687" s="18" t="s">
        <v>208</v>
      </c>
      <c r="BE687" s="162">
        <f>IF(N687="základní",J687,0)</f>
        <v>0</v>
      </c>
      <c r="BF687" s="162">
        <f>IF(N687="snížená",J687,0)</f>
        <v>0</v>
      </c>
      <c r="BG687" s="162">
        <f>IF(N687="zákl. přenesená",J687,0)</f>
        <v>0</v>
      </c>
      <c r="BH687" s="162">
        <f>IF(N687="sníž. přenesená",J687,0)</f>
        <v>0</v>
      </c>
      <c r="BI687" s="162">
        <f>IF(N687="nulová",J687,0)</f>
        <v>0</v>
      </c>
      <c r="BJ687" s="18" t="s">
        <v>82</v>
      </c>
      <c r="BK687" s="162">
        <f>ROUND(I687*H687,2)</f>
        <v>0</v>
      </c>
      <c r="BL687" s="18" t="s">
        <v>215</v>
      </c>
      <c r="BM687" s="161" t="s">
        <v>949</v>
      </c>
    </row>
    <row r="688" spans="1:65" s="2" customFormat="1" ht="11.25">
      <c r="A688" s="33"/>
      <c r="B688" s="34"/>
      <c r="C688" s="33"/>
      <c r="D688" s="163" t="s">
        <v>217</v>
      </c>
      <c r="E688" s="33"/>
      <c r="F688" s="164" t="s">
        <v>948</v>
      </c>
      <c r="G688" s="33"/>
      <c r="H688" s="33"/>
      <c r="I688" s="165"/>
      <c r="J688" s="33"/>
      <c r="K688" s="33"/>
      <c r="L688" s="34"/>
      <c r="M688" s="166"/>
      <c r="N688" s="167"/>
      <c r="O688" s="59"/>
      <c r="P688" s="59"/>
      <c r="Q688" s="59"/>
      <c r="R688" s="59"/>
      <c r="S688" s="59"/>
      <c r="T688" s="60"/>
      <c r="U688" s="33"/>
      <c r="V688" s="33"/>
      <c r="W688" s="33"/>
      <c r="X688" s="33"/>
      <c r="Y688" s="33"/>
      <c r="Z688" s="33"/>
      <c r="AA688" s="33"/>
      <c r="AB688" s="33"/>
      <c r="AC688" s="33"/>
      <c r="AD688" s="33"/>
      <c r="AE688" s="33"/>
      <c r="AT688" s="18" t="s">
        <v>217</v>
      </c>
      <c r="AU688" s="18" t="s">
        <v>84</v>
      </c>
    </row>
    <row r="689" spans="1:65" s="13" customFormat="1" ht="11.25">
      <c r="B689" s="169"/>
      <c r="D689" s="163" t="s">
        <v>221</v>
      </c>
      <c r="F689" s="171" t="s">
        <v>950</v>
      </c>
      <c r="H689" s="172">
        <v>26.5</v>
      </c>
      <c r="I689" s="173"/>
      <c r="L689" s="169"/>
      <c r="M689" s="174"/>
      <c r="N689" s="175"/>
      <c r="O689" s="175"/>
      <c r="P689" s="175"/>
      <c r="Q689" s="175"/>
      <c r="R689" s="175"/>
      <c r="S689" s="175"/>
      <c r="T689" s="176"/>
      <c r="AT689" s="170" t="s">
        <v>221</v>
      </c>
      <c r="AU689" s="170" t="s">
        <v>84</v>
      </c>
      <c r="AV689" s="13" t="s">
        <v>84</v>
      </c>
      <c r="AW689" s="13" t="s">
        <v>3</v>
      </c>
      <c r="AX689" s="13" t="s">
        <v>82</v>
      </c>
      <c r="AY689" s="170" t="s">
        <v>208</v>
      </c>
    </row>
    <row r="690" spans="1:65" s="2" customFormat="1" ht="21.75" customHeight="1">
      <c r="A690" s="33"/>
      <c r="B690" s="149"/>
      <c r="C690" s="195" t="s">
        <v>951</v>
      </c>
      <c r="D690" s="195" t="s">
        <v>403</v>
      </c>
      <c r="E690" s="196" t="s">
        <v>952</v>
      </c>
      <c r="F690" s="197" t="s">
        <v>953</v>
      </c>
      <c r="G690" s="198" t="s">
        <v>262</v>
      </c>
      <c r="H690" s="199">
        <v>5.3</v>
      </c>
      <c r="I690" s="200"/>
      <c r="J690" s="201">
        <f>ROUND(I690*H690,2)</f>
        <v>0</v>
      </c>
      <c r="K690" s="197" t="s">
        <v>1</v>
      </c>
      <c r="L690" s="202"/>
      <c r="M690" s="203" t="s">
        <v>1</v>
      </c>
      <c r="N690" s="204" t="s">
        <v>41</v>
      </c>
      <c r="O690" s="59"/>
      <c r="P690" s="159">
        <f>O690*H690</f>
        <v>0</v>
      </c>
      <c r="Q690" s="159">
        <v>0.46</v>
      </c>
      <c r="R690" s="159">
        <f>Q690*H690</f>
        <v>2.4380000000000002</v>
      </c>
      <c r="S690" s="159">
        <v>0</v>
      </c>
      <c r="T690" s="160">
        <f>S690*H690</f>
        <v>0</v>
      </c>
      <c r="U690" s="33"/>
      <c r="V690" s="33"/>
      <c r="W690" s="33"/>
      <c r="X690" s="33"/>
      <c r="Y690" s="33"/>
      <c r="Z690" s="33"/>
      <c r="AA690" s="33"/>
      <c r="AB690" s="33"/>
      <c r="AC690" s="33"/>
      <c r="AD690" s="33"/>
      <c r="AE690" s="33"/>
      <c r="AR690" s="161" t="s">
        <v>257</v>
      </c>
      <c r="AT690" s="161" t="s">
        <v>403</v>
      </c>
      <c r="AU690" s="161" t="s">
        <v>84</v>
      </c>
      <c r="AY690" s="18" t="s">
        <v>208</v>
      </c>
      <c r="BE690" s="162">
        <f>IF(N690="základní",J690,0)</f>
        <v>0</v>
      </c>
      <c r="BF690" s="162">
        <f>IF(N690="snížená",J690,0)</f>
        <v>0</v>
      </c>
      <c r="BG690" s="162">
        <f>IF(N690="zákl. přenesená",J690,0)</f>
        <v>0</v>
      </c>
      <c r="BH690" s="162">
        <f>IF(N690="sníž. přenesená",J690,0)</f>
        <v>0</v>
      </c>
      <c r="BI690" s="162">
        <f>IF(N690="nulová",J690,0)</f>
        <v>0</v>
      </c>
      <c r="BJ690" s="18" t="s">
        <v>82</v>
      </c>
      <c r="BK690" s="162">
        <f>ROUND(I690*H690,2)</f>
        <v>0</v>
      </c>
      <c r="BL690" s="18" t="s">
        <v>215</v>
      </c>
      <c r="BM690" s="161" t="s">
        <v>954</v>
      </c>
    </row>
    <row r="691" spans="1:65" s="2" customFormat="1" ht="11.25">
      <c r="A691" s="33"/>
      <c r="B691" s="34"/>
      <c r="C691" s="33"/>
      <c r="D691" s="163" t="s">
        <v>217</v>
      </c>
      <c r="E691" s="33"/>
      <c r="F691" s="164" t="s">
        <v>953</v>
      </c>
      <c r="G691" s="33"/>
      <c r="H691" s="33"/>
      <c r="I691" s="165"/>
      <c r="J691" s="33"/>
      <c r="K691" s="33"/>
      <c r="L691" s="34"/>
      <c r="M691" s="166"/>
      <c r="N691" s="167"/>
      <c r="O691" s="59"/>
      <c r="P691" s="59"/>
      <c r="Q691" s="59"/>
      <c r="R691" s="59"/>
      <c r="S691" s="59"/>
      <c r="T691" s="60"/>
      <c r="U691" s="33"/>
      <c r="V691" s="33"/>
      <c r="W691" s="33"/>
      <c r="X691" s="33"/>
      <c r="Y691" s="33"/>
      <c r="Z691" s="33"/>
      <c r="AA691" s="33"/>
      <c r="AB691" s="33"/>
      <c r="AC691" s="33"/>
      <c r="AD691" s="33"/>
      <c r="AE691" s="33"/>
      <c r="AT691" s="18" t="s">
        <v>217</v>
      </c>
      <c r="AU691" s="18" t="s">
        <v>84</v>
      </c>
    </row>
    <row r="692" spans="1:65" s="2" customFormat="1" ht="33" customHeight="1">
      <c r="A692" s="33"/>
      <c r="B692" s="149"/>
      <c r="C692" s="150" t="s">
        <v>955</v>
      </c>
      <c r="D692" s="150" t="s">
        <v>210</v>
      </c>
      <c r="E692" s="151" t="s">
        <v>956</v>
      </c>
      <c r="F692" s="152" t="s">
        <v>957</v>
      </c>
      <c r="G692" s="153" t="s">
        <v>764</v>
      </c>
      <c r="H692" s="154">
        <v>6</v>
      </c>
      <c r="I692" s="155"/>
      <c r="J692" s="156">
        <f>ROUND(I692*H692,2)</f>
        <v>0</v>
      </c>
      <c r="K692" s="152" t="s">
        <v>1</v>
      </c>
      <c r="L692" s="34"/>
      <c r="M692" s="157" t="s">
        <v>1</v>
      </c>
      <c r="N692" s="158" t="s">
        <v>41</v>
      </c>
      <c r="O692" s="59"/>
      <c r="P692" s="159">
        <f>O692*H692</f>
        <v>0</v>
      </c>
      <c r="Q692" s="159">
        <v>0.19292999999999999</v>
      </c>
      <c r="R692" s="159">
        <f>Q692*H692</f>
        <v>1.1575799999999998</v>
      </c>
      <c r="S692" s="159">
        <v>0</v>
      </c>
      <c r="T692" s="160">
        <f>S692*H692</f>
        <v>0</v>
      </c>
      <c r="U692" s="33"/>
      <c r="V692" s="33"/>
      <c r="W692" s="33"/>
      <c r="X692" s="33"/>
      <c r="Y692" s="33"/>
      <c r="Z692" s="33"/>
      <c r="AA692" s="33"/>
      <c r="AB692" s="33"/>
      <c r="AC692" s="33"/>
      <c r="AD692" s="33"/>
      <c r="AE692" s="33"/>
      <c r="AR692" s="161" t="s">
        <v>215</v>
      </c>
      <c r="AT692" s="161" t="s">
        <v>210</v>
      </c>
      <c r="AU692" s="161" t="s">
        <v>84</v>
      </c>
      <c r="AY692" s="18" t="s">
        <v>208</v>
      </c>
      <c r="BE692" s="162">
        <f>IF(N692="základní",J692,0)</f>
        <v>0</v>
      </c>
      <c r="BF692" s="162">
        <f>IF(N692="snížená",J692,0)</f>
        <v>0</v>
      </c>
      <c r="BG692" s="162">
        <f>IF(N692="zákl. přenesená",J692,0)</f>
        <v>0</v>
      </c>
      <c r="BH692" s="162">
        <f>IF(N692="sníž. přenesená",J692,0)</f>
        <v>0</v>
      </c>
      <c r="BI692" s="162">
        <f>IF(N692="nulová",J692,0)</f>
        <v>0</v>
      </c>
      <c r="BJ692" s="18" t="s">
        <v>82</v>
      </c>
      <c r="BK692" s="162">
        <f>ROUND(I692*H692,2)</f>
        <v>0</v>
      </c>
      <c r="BL692" s="18" t="s">
        <v>215</v>
      </c>
      <c r="BM692" s="161" t="s">
        <v>958</v>
      </c>
    </row>
    <row r="693" spans="1:65" s="2" customFormat="1" ht="19.5">
      <c r="A693" s="33"/>
      <c r="B693" s="34"/>
      <c r="C693" s="33"/>
      <c r="D693" s="163" t="s">
        <v>217</v>
      </c>
      <c r="E693" s="33"/>
      <c r="F693" s="164" t="s">
        <v>959</v>
      </c>
      <c r="G693" s="33"/>
      <c r="H693" s="33"/>
      <c r="I693" s="165"/>
      <c r="J693" s="33"/>
      <c r="K693" s="33"/>
      <c r="L693" s="34"/>
      <c r="M693" s="166"/>
      <c r="N693" s="167"/>
      <c r="O693" s="59"/>
      <c r="P693" s="59"/>
      <c r="Q693" s="59"/>
      <c r="R693" s="59"/>
      <c r="S693" s="59"/>
      <c r="T693" s="60"/>
      <c r="U693" s="33"/>
      <c r="V693" s="33"/>
      <c r="W693" s="33"/>
      <c r="X693" s="33"/>
      <c r="Y693" s="33"/>
      <c r="Z693" s="33"/>
      <c r="AA693" s="33"/>
      <c r="AB693" s="33"/>
      <c r="AC693" s="33"/>
      <c r="AD693" s="33"/>
      <c r="AE693" s="33"/>
      <c r="AT693" s="18" t="s">
        <v>217</v>
      </c>
      <c r="AU693" s="18" t="s">
        <v>84</v>
      </c>
    </row>
    <row r="694" spans="1:65" s="2" customFormat="1" ht="19.5">
      <c r="A694" s="33"/>
      <c r="B694" s="34"/>
      <c r="C694" s="33"/>
      <c r="D694" s="163" t="s">
        <v>219</v>
      </c>
      <c r="E694" s="33"/>
      <c r="F694" s="168" t="s">
        <v>220</v>
      </c>
      <c r="G694" s="33"/>
      <c r="H694" s="33"/>
      <c r="I694" s="165"/>
      <c r="J694" s="33"/>
      <c r="K694" s="33"/>
      <c r="L694" s="34"/>
      <c r="M694" s="166"/>
      <c r="N694" s="167"/>
      <c r="O694" s="59"/>
      <c r="P694" s="59"/>
      <c r="Q694" s="59"/>
      <c r="R694" s="59"/>
      <c r="S694" s="59"/>
      <c r="T694" s="60"/>
      <c r="U694" s="33"/>
      <c r="V694" s="33"/>
      <c r="W694" s="33"/>
      <c r="X694" s="33"/>
      <c r="Y694" s="33"/>
      <c r="Z694" s="33"/>
      <c r="AA694" s="33"/>
      <c r="AB694" s="33"/>
      <c r="AC694" s="33"/>
      <c r="AD694" s="33"/>
      <c r="AE694" s="33"/>
      <c r="AT694" s="18" t="s">
        <v>219</v>
      </c>
      <c r="AU694" s="18" t="s">
        <v>84</v>
      </c>
    </row>
    <row r="695" spans="1:65" s="13" customFormat="1" ht="11.25">
      <c r="B695" s="169"/>
      <c r="D695" s="163" t="s">
        <v>221</v>
      </c>
      <c r="E695" s="170" t="s">
        <v>1</v>
      </c>
      <c r="F695" s="171" t="s">
        <v>960</v>
      </c>
      <c r="H695" s="172">
        <v>6</v>
      </c>
      <c r="I695" s="173"/>
      <c r="L695" s="169"/>
      <c r="M695" s="174"/>
      <c r="N695" s="175"/>
      <c r="O695" s="175"/>
      <c r="P695" s="175"/>
      <c r="Q695" s="175"/>
      <c r="R695" s="175"/>
      <c r="S695" s="175"/>
      <c r="T695" s="176"/>
      <c r="AT695" s="170" t="s">
        <v>221</v>
      </c>
      <c r="AU695" s="170" t="s">
        <v>84</v>
      </c>
      <c r="AV695" s="13" t="s">
        <v>84</v>
      </c>
      <c r="AW695" s="13" t="s">
        <v>32</v>
      </c>
      <c r="AX695" s="13" t="s">
        <v>82</v>
      </c>
      <c r="AY695" s="170" t="s">
        <v>208</v>
      </c>
    </row>
    <row r="696" spans="1:65" s="2" customFormat="1" ht="16.5" customHeight="1">
      <c r="A696" s="33"/>
      <c r="B696" s="149"/>
      <c r="C696" s="195" t="s">
        <v>961</v>
      </c>
      <c r="D696" s="195" t="s">
        <v>403</v>
      </c>
      <c r="E696" s="196" t="s">
        <v>947</v>
      </c>
      <c r="F696" s="197" t="s">
        <v>948</v>
      </c>
      <c r="G696" s="198" t="s">
        <v>262</v>
      </c>
      <c r="H696" s="199">
        <v>49</v>
      </c>
      <c r="I696" s="200"/>
      <c r="J696" s="201">
        <f>ROUND(I696*H696,2)</f>
        <v>0</v>
      </c>
      <c r="K696" s="197" t="s">
        <v>214</v>
      </c>
      <c r="L696" s="202"/>
      <c r="M696" s="203" t="s">
        <v>1</v>
      </c>
      <c r="N696" s="204" t="s">
        <v>41</v>
      </c>
      <c r="O696" s="59"/>
      <c r="P696" s="159">
        <f>O696*H696</f>
        <v>0</v>
      </c>
      <c r="Q696" s="159">
        <v>0.46</v>
      </c>
      <c r="R696" s="159">
        <f>Q696*H696</f>
        <v>22.540000000000003</v>
      </c>
      <c r="S696" s="159">
        <v>0</v>
      </c>
      <c r="T696" s="160">
        <f>S696*H696</f>
        <v>0</v>
      </c>
      <c r="U696" s="33"/>
      <c r="V696" s="33"/>
      <c r="W696" s="33"/>
      <c r="X696" s="33"/>
      <c r="Y696" s="33"/>
      <c r="Z696" s="33"/>
      <c r="AA696" s="33"/>
      <c r="AB696" s="33"/>
      <c r="AC696" s="33"/>
      <c r="AD696" s="33"/>
      <c r="AE696" s="33"/>
      <c r="AR696" s="161" t="s">
        <v>257</v>
      </c>
      <c r="AT696" s="161" t="s">
        <v>403</v>
      </c>
      <c r="AU696" s="161" t="s">
        <v>84</v>
      </c>
      <c r="AY696" s="18" t="s">
        <v>208</v>
      </c>
      <c r="BE696" s="162">
        <f>IF(N696="základní",J696,0)</f>
        <v>0</v>
      </c>
      <c r="BF696" s="162">
        <f>IF(N696="snížená",J696,0)</f>
        <v>0</v>
      </c>
      <c r="BG696" s="162">
        <f>IF(N696="zákl. přenesená",J696,0)</f>
        <v>0</v>
      </c>
      <c r="BH696" s="162">
        <f>IF(N696="sníž. přenesená",J696,0)</f>
        <v>0</v>
      </c>
      <c r="BI696" s="162">
        <f>IF(N696="nulová",J696,0)</f>
        <v>0</v>
      </c>
      <c r="BJ696" s="18" t="s">
        <v>82</v>
      </c>
      <c r="BK696" s="162">
        <f>ROUND(I696*H696,2)</f>
        <v>0</v>
      </c>
      <c r="BL696" s="18" t="s">
        <v>215</v>
      </c>
      <c r="BM696" s="161" t="s">
        <v>962</v>
      </c>
    </row>
    <row r="697" spans="1:65" s="2" customFormat="1" ht="11.25">
      <c r="A697" s="33"/>
      <c r="B697" s="34"/>
      <c r="C697" s="33"/>
      <c r="D697" s="163" t="s">
        <v>217</v>
      </c>
      <c r="E697" s="33"/>
      <c r="F697" s="164" t="s">
        <v>948</v>
      </c>
      <c r="G697" s="33"/>
      <c r="H697" s="33"/>
      <c r="I697" s="165"/>
      <c r="J697" s="33"/>
      <c r="K697" s="33"/>
      <c r="L697" s="34"/>
      <c r="M697" s="166"/>
      <c r="N697" s="167"/>
      <c r="O697" s="59"/>
      <c r="P697" s="59"/>
      <c r="Q697" s="59"/>
      <c r="R697" s="59"/>
      <c r="S697" s="59"/>
      <c r="T697" s="60"/>
      <c r="U697" s="33"/>
      <c r="V697" s="33"/>
      <c r="W697" s="33"/>
      <c r="X697" s="33"/>
      <c r="Y697" s="33"/>
      <c r="Z697" s="33"/>
      <c r="AA697" s="33"/>
      <c r="AB697" s="33"/>
      <c r="AC697" s="33"/>
      <c r="AD697" s="33"/>
      <c r="AE697" s="33"/>
      <c r="AT697" s="18" t="s">
        <v>217</v>
      </c>
      <c r="AU697" s="18" t="s">
        <v>84</v>
      </c>
    </row>
    <row r="698" spans="1:65" s="13" customFormat="1" ht="11.25">
      <c r="B698" s="169"/>
      <c r="D698" s="163" t="s">
        <v>221</v>
      </c>
      <c r="F698" s="171" t="s">
        <v>963</v>
      </c>
      <c r="H698" s="172">
        <v>49</v>
      </c>
      <c r="I698" s="173"/>
      <c r="L698" s="169"/>
      <c r="M698" s="174"/>
      <c r="N698" s="175"/>
      <c r="O698" s="175"/>
      <c r="P698" s="175"/>
      <c r="Q698" s="175"/>
      <c r="R698" s="175"/>
      <c r="S698" s="175"/>
      <c r="T698" s="176"/>
      <c r="AT698" s="170" t="s">
        <v>221</v>
      </c>
      <c r="AU698" s="170" t="s">
        <v>84</v>
      </c>
      <c r="AV698" s="13" t="s">
        <v>84</v>
      </c>
      <c r="AW698" s="13" t="s">
        <v>3</v>
      </c>
      <c r="AX698" s="13" t="s">
        <v>82</v>
      </c>
      <c r="AY698" s="170" t="s">
        <v>208</v>
      </c>
    </row>
    <row r="699" spans="1:65" s="2" customFormat="1" ht="21.75" customHeight="1">
      <c r="A699" s="33"/>
      <c r="B699" s="149"/>
      <c r="C699" s="195" t="s">
        <v>964</v>
      </c>
      <c r="D699" s="195" t="s">
        <v>403</v>
      </c>
      <c r="E699" s="196" t="s">
        <v>965</v>
      </c>
      <c r="F699" s="197" t="s">
        <v>953</v>
      </c>
      <c r="G699" s="198" t="s">
        <v>262</v>
      </c>
      <c r="H699" s="199">
        <v>9.8000000000000007</v>
      </c>
      <c r="I699" s="200"/>
      <c r="J699" s="201">
        <f>ROUND(I699*H699,2)</f>
        <v>0</v>
      </c>
      <c r="K699" s="197" t="s">
        <v>1</v>
      </c>
      <c r="L699" s="202"/>
      <c r="M699" s="203" t="s">
        <v>1</v>
      </c>
      <c r="N699" s="204" t="s">
        <v>41</v>
      </c>
      <c r="O699" s="59"/>
      <c r="P699" s="159">
        <f>O699*H699</f>
        <v>0</v>
      </c>
      <c r="Q699" s="159">
        <v>0.46</v>
      </c>
      <c r="R699" s="159">
        <f>Q699*H699</f>
        <v>4.5080000000000009</v>
      </c>
      <c r="S699" s="159">
        <v>0</v>
      </c>
      <c r="T699" s="160">
        <f>S699*H699</f>
        <v>0</v>
      </c>
      <c r="U699" s="33"/>
      <c r="V699" s="33"/>
      <c r="W699" s="33"/>
      <c r="X699" s="33"/>
      <c r="Y699" s="33"/>
      <c r="Z699" s="33"/>
      <c r="AA699" s="33"/>
      <c r="AB699" s="33"/>
      <c r="AC699" s="33"/>
      <c r="AD699" s="33"/>
      <c r="AE699" s="33"/>
      <c r="AR699" s="161" t="s">
        <v>257</v>
      </c>
      <c r="AT699" s="161" t="s">
        <v>403</v>
      </c>
      <c r="AU699" s="161" t="s">
        <v>84</v>
      </c>
      <c r="AY699" s="18" t="s">
        <v>208</v>
      </c>
      <c r="BE699" s="162">
        <f>IF(N699="základní",J699,0)</f>
        <v>0</v>
      </c>
      <c r="BF699" s="162">
        <f>IF(N699="snížená",J699,0)</f>
        <v>0</v>
      </c>
      <c r="BG699" s="162">
        <f>IF(N699="zákl. přenesená",J699,0)</f>
        <v>0</v>
      </c>
      <c r="BH699" s="162">
        <f>IF(N699="sníž. přenesená",J699,0)</f>
        <v>0</v>
      </c>
      <c r="BI699" s="162">
        <f>IF(N699="nulová",J699,0)</f>
        <v>0</v>
      </c>
      <c r="BJ699" s="18" t="s">
        <v>82</v>
      </c>
      <c r="BK699" s="162">
        <f>ROUND(I699*H699,2)</f>
        <v>0</v>
      </c>
      <c r="BL699" s="18" t="s">
        <v>215</v>
      </c>
      <c r="BM699" s="161" t="s">
        <v>966</v>
      </c>
    </row>
    <row r="700" spans="1:65" s="2" customFormat="1" ht="11.25">
      <c r="A700" s="33"/>
      <c r="B700" s="34"/>
      <c r="C700" s="33"/>
      <c r="D700" s="163" t="s">
        <v>217</v>
      </c>
      <c r="E700" s="33"/>
      <c r="F700" s="164" t="s">
        <v>953</v>
      </c>
      <c r="G700" s="33"/>
      <c r="H700" s="33"/>
      <c r="I700" s="165"/>
      <c r="J700" s="33"/>
      <c r="K700" s="33"/>
      <c r="L700" s="34"/>
      <c r="M700" s="166"/>
      <c r="N700" s="167"/>
      <c r="O700" s="59"/>
      <c r="P700" s="59"/>
      <c r="Q700" s="59"/>
      <c r="R700" s="59"/>
      <c r="S700" s="59"/>
      <c r="T700" s="60"/>
      <c r="U700" s="33"/>
      <c r="V700" s="33"/>
      <c r="W700" s="33"/>
      <c r="X700" s="33"/>
      <c r="Y700" s="33"/>
      <c r="Z700" s="33"/>
      <c r="AA700" s="33"/>
      <c r="AB700" s="33"/>
      <c r="AC700" s="33"/>
      <c r="AD700" s="33"/>
      <c r="AE700" s="33"/>
      <c r="AT700" s="18" t="s">
        <v>217</v>
      </c>
      <c r="AU700" s="18" t="s">
        <v>84</v>
      </c>
    </row>
    <row r="701" spans="1:65" s="2" customFormat="1" ht="24.2" customHeight="1">
      <c r="A701" s="33"/>
      <c r="B701" s="149"/>
      <c r="C701" s="150" t="s">
        <v>967</v>
      </c>
      <c r="D701" s="150" t="s">
        <v>210</v>
      </c>
      <c r="E701" s="151" t="s">
        <v>968</v>
      </c>
      <c r="F701" s="152" t="s">
        <v>969</v>
      </c>
      <c r="G701" s="153" t="s">
        <v>225</v>
      </c>
      <c r="H701" s="154">
        <v>7.1840000000000002</v>
      </c>
      <c r="I701" s="155"/>
      <c r="J701" s="156">
        <f>ROUND(I701*H701,2)</f>
        <v>0</v>
      </c>
      <c r="K701" s="152" t="s">
        <v>214</v>
      </c>
      <c r="L701" s="34"/>
      <c r="M701" s="157" t="s">
        <v>1</v>
      </c>
      <c r="N701" s="158" t="s">
        <v>41</v>
      </c>
      <c r="O701" s="59"/>
      <c r="P701" s="159">
        <f>O701*H701</f>
        <v>0</v>
      </c>
      <c r="Q701" s="159">
        <v>2.5020099999999998</v>
      </c>
      <c r="R701" s="159">
        <f>Q701*H701</f>
        <v>17.974439839999999</v>
      </c>
      <c r="S701" s="159">
        <v>0</v>
      </c>
      <c r="T701" s="160">
        <f>S701*H701</f>
        <v>0</v>
      </c>
      <c r="U701" s="33"/>
      <c r="V701" s="33"/>
      <c r="W701" s="33"/>
      <c r="X701" s="33"/>
      <c r="Y701" s="33"/>
      <c r="Z701" s="33"/>
      <c r="AA701" s="33"/>
      <c r="AB701" s="33"/>
      <c r="AC701" s="33"/>
      <c r="AD701" s="33"/>
      <c r="AE701" s="33"/>
      <c r="AR701" s="161" t="s">
        <v>215</v>
      </c>
      <c r="AT701" s="161" t="s">
        <v>210</v>
      </c>
      <c r="AU701" s="161" t="s">
        <v>84</v>
      </c>
      <c r="AY701" s="18" t="s">
        <v>208</v>
      </c>
      <c r="BE701" s="162">
        <f>IF(N701="základní",J701,0)</f>
        <v>0</v>
      </c>
      <c r="BF701" s="162">
        <f>IF(N701="snížená",J701,0)</f>
        <v>0</v>
      </c>
      <c r="BG701" s="162">
        <f>IF(N701="zákl. přenesená",J701,0)</f>
        <v>0</v>
      </c>
      <c r="BH701" s="162">
        <f>IF(N701="sníž. přenesená",J701,0)</f>
        <v>0</v>
      </c>
      <c r="BI701" s="162">
        <f>IF(N701="nulová",J701,0)</f>
        <v>0</v>
      </c>
      <c r="BJ701" s="18" t="s">
        <v>82</v>
      </c>
      <c r="BK701" s="162">
        <f>ROUND(I701*H701,2)</f>
        <v>0</v>
      </c>
      <c r="BL701" s="18" t="s">
        <v>215</v>
      </c>
      <c r="BM701" s="161" t="s">
        <v>970</v>
      </c>
    </row>
    <row r="702" spans="1:65" s="2" customFormat="1" ht="29.25">
      <c r="A702" s="33"/>
      <c r="B702" s="34"/>
      <c r="C702" s="33"/>
      <c r="D702" s="163" t="s">
        <v>217</v>
      </c>
      <c r="E702" s="33"/>
      <c r="F702" s="164" t="s">
        <v>971</v>
      </c>
      <c r="G702" s="33"/>
      <c r="H702" s="33"/>
      <c r="I702" s="165"/>
      <c r="J702" s="33"/>
      <c r="K702" s="33"/>
      <c r="L702" s="34"/>
      <c r="M702" s="166"/>
      <c r="N702" s="167"/>
      <c r="O702" s="59"/>
      <c r="P702" s="59"/>
      <c r="Q702" s="59"/>
      <c r="R702" s="59"/>
      <c r="S702" s="59"/>
      <c r="T702" s="60"/>
      <c r="U702" s="33"/>
      <c r="V702" s="33"/>
      <c r="W702" s="33"/>
      <c r="X702" s="33"/>
      <c r="Y702" s="33"/>
      <c r="Z702" s="33"/>
      <c r="AA702" s="33"/>
      <c r="AB702" s="33"/>
      <c r="AC702" s="33"/>
      <c r="AD702" s="33"/>
      <c r="AE702" s="33"/>
      <c r="AT702" s="18" t="s">
        <v>217</v>
      </c>
      <c r="AU702" s="18" t="s">
        <v>84</v>
      </c>
    </row>
    <row r="703" spans="1:65" s="2" customFormat="1" ht="39">
      <c r="A703" s="33"/>
      <c r="B703" s="34"/>
      <c r="C703" s="33"/>
      <c r="D703" s="163" t="s">
        <v>219</v>
      </c>
      <c r="E703" s="33"/>
      <c r="F703" s="168" t="s">
        <v>618</v>
      </c>
      <c r="G703" s="33"/>
      <c r="H703" s="33"/>
      <c r="I703" s="165"/>
      <c r="J703" s="33"/>
      <c r="K703" s="33"/>
      <c r="L703" s="34"/>
      <c r="M703" s="166"/>
      <c r="N703" s="167"/>
      <c r="O703" s="59"/>
      <c r="P703" s="59"/>
      <c r="Q703" s="59"/>
      <c r="R703" s="59"/>
      <c r="S703" s="59"/>
      <c r="T703" s="60"/>
      <c r="U703" s="33"/>
      <c r="V703" s="33"/>
      <c r="W703" s="33"/>
      <c r="X703" s="33"/>
      <c r="Y703" s="33"/>
      <c r="Z703" s="33"/>
      <c r="AA703" s="33"/>
      <c r="AB703" s="33"/>
      <c r="AC703" s="33"/>
      <c r="AD703" s="33"/>
      <c r="AE703" s="33"/>
      <c r="AT703" s="18" t="s">
        <v>219</v>
      </c>
      <c r="AU703" s="18" t="s">
        <v>84</v>
      </c>
    </row>
    <row r="704" spans="1:65" s="14" customFormat="1" ht="11.25">
      <c r="B704" s="177"/>
      <c r="D704" s="163" t="s">
        <v>221</v>
      </c>
      <c r="E704" s="178" t="s">
        <v>1</v>
      </c>
      <c r="F704" s="179" t="s">
        <v>779</v>
      </c>
      <c r="H704" s="178" t="s">
        <v>1</v>
      </c>
      <c r="I704" s="180"/>
      <c r="L704" s="177"/>
      <c r="M704" s="181"/>
      <c r="N704" s="182"/>
      <c r="O704" s="182"/>
      <c r="P704" s="182"/>
      <c r="Q704" s="182"/>
      <c r="R704" s="182"/>
      <c r="S704" s="182"/>
      <c r="T704" s="183"/>
      <c r="AT704" s="178" t="s">
        <v>221</v>
      </c>
      <c r="AU704" s="178" t="s">
        <v>84</v>
      </c>
      <c r="AV704" s="14" t="s">
        <v>82</v>
      </c>
      <c r="AW704" s="14" t="s">
        <v>32</v>
      </c>
      <c r="AX704" s="14" t="s">
        <v>76</v>
      </c>
      <c r="AY704" s="178" t="s">
        <v>208</v>
      </c>
    </row>
    <row r="705" spans="1:65" s="14" customFormat="1" ht="11.25">
      <c r="B705" s="177"/>
      <c r="D705" s="163" t="s">
        <v>221</v>
      </c>
      <c r="E705" s="178" t="s">
        <v>1</v>
      </c>
      <c r="F705" s="179" t="s">
        <v>972</v>
      </c>
      <c r="H705" s="178" t="s">
        <v>1</v>
      </c>
      <c r="I705" s="180"/>
      <c r="L705" s="177"/>
      <c r="M705" s="181"/>
      <c r="N705" s="182"/>
      <c r="O705" s="182"/>
      <c r="P705" s="182"/>
      <c r="Q705" s="182"/>
      <c r="R705" s="182"/>
      <c r="S705" s="182"/>
      <c r="T705" s="183"/>
      <c r="AT705" s="178" t="s">
        <v>221</v>
      </c>
      <c r="AU705" s="178" t="s">
        <v>84</v>
      </c>
      <c r="AV705" s="14" t="s">
        <v>82</v>
      </c>
      <c r="AW705" s="14" t="s">
        <v>32</v>
      </c>
      <c r="AX705" s="14" t="s">
        <v>76</v>
      </c>
      <c r="AY705" s="178" t="s">
        <v>208</v>
      </c>
    </row>
    <row r="706" spans="1:65" s="13" customFormat="1" ht="11.25">
      <c r="B706" s="169"/>
      <c r="D706" s="163" t="s">
        <v>221</v>
      </c>
      <c r="E706" s="170" t="s">
        <v>1</v>
      </c>
      <c r="F706" s="171" t="s">
        <v>973</v>
      </c>
      <c r="H706" s="172">
        <v>7.1840000000000002</v>
      </c>
      <c r="I706" s="173"/>
      <c r="L706" s="169"/>
      <c r="M706" s="174"/>
      <c r="N706" s="175"/>
      <c r="O706" s="175"/>
      <c r="P706" s="175"/>
      <c r="Q706" s="175"/>
      <c r="R706" s="175"/>
      <c r="S706" s="175"/>
      <c r="T706" s="176"/>
      <c r="AT706" s="170" t="s">
        <v>221</v>
      </c>
      <c r="AU706" s="170" t="s">
        <v>84</v>
      </c>
      <c r="AV706" s="13" t="s">
        <v>84</v>
      </c>
      <c r="AW706" s="13" t="s">
        <v>32</v>
      </c>
      <c r="AX706" s="13" t="s">
        <v>82</v>
      </c>
      <c r="AY706" s="170" t="s">
        <v>208</v>
      </c>
    </row>
    <row r="707" spans="1:65" s="2" customFormat="1" ht="24.2" customHeight="1">
      <c r="A707" s="33"/>
      <c r="B707" s="149"/>
      <c r="C707" s="150" t="s">
        <v>974</v>
      </c>
      <c r="D707" s="150" t="s">
        <v>210</v>
      </c>
      <c r="E707" s="151" t="s">
        <v>975</v>
      </c>
      <c r="F707" s="152" t="s">
        <v>976</v>
      </c>
      <c r="G707" s="153" t="s">
        <v>213</v>
      </c>
      <c r="H707" s="154">
        <v>35.847999999999999</v>
      </c>
      <c r="I707" s="155"/>
      <c r="J707" s="156">
        <f>ROUND(I707*H707,2)</f>
        <v>0</v>
      </c>
      <c r="K707" s="152" t="s">
        <v>214</v>
      </c>
      <c r="L707" s="34"/>
      <c r="M707" s="157" t="s">
        <v>1</v>
      </c>
      <c r="N707" s="158" t="s">
        <v>41</v>
      </c>
      <c r="O707" s="59"/>
      <c r="P707" s="159">
        <f>O707*H707</f>
        <v>0</v>
      </c>
      <c r="Q707" s="159">
        <v>5.3299999999999997E-3</v>
      </c>
      <c r="R707" s="159">
        <f>Q707*H707</f>
        <v>0.19106983999999999</v>
      </c>
      <c r="S707" s="159">
        <v>0</v>
      </c>
      <c r="T707" s="160">
        <f>S707*H707</f>
        <v>0</v>
      </c>
      <c r="U707" s="33"/>
      <c r="V707" s="33"/>
      <c r="W707" s="33"/>
      <c r="X707" s="33"/>
      <c r="Y707" s="33"/>
      <c r="Z707" s="33"/>
      <c r="AA707" s="33"/>
      <c r="AB707" s="33"/>
      <c r="AC707" s="33"/>
      <c r="AD707" s="33"/>
      <c r="AE707" s="33"/>
      <c r="AR707" s="161" t="s">
        <v>215</v>
      </c>
      <c r="AT707" s="161" t="s">
        <v>210</v>
      </c>
      <c r="AU707" s="161" t="s">
        <v>84</v>
      </c>
      <c r="AY707" s="18" t="s">
        <v>208</v>
      </c>
      <c r="BE707" s="162">
        <f>IF(N707="základní",J707,0)</f>
        <v>0</v>
      </c>
      <c r="BF707" s="162">
        <f>IF(N707="snížená",J707,0)</f>
        <v>0</v>
      </c>
      <c r="BG707" s="162">
        <f>IF(N707="zákl. přenesená",J707,0)</f>
        <v>0</v>
      </c>
      <c r="BH707" s="162">
        <f>IF(N707="sníž. přenesená",J707,0)</f>
        <v>0</v>
      </c>
      <c r="BI707" s="162">
        <f>IF(N707="nulová",J707,0)</f>
        <v>0</v>
      </c>
      <c r="BJ707" s="18" t="s">
        <v>82</v>
      </c>
      <c r="BK707" s="162">
        <f>ROUND(I707*H707,2)</f>
        <v>0</v>
      </c>
      <c r="BL707" s="18" t="s">
        <v>215</v>
      </c>
      <c r="BM707" s="161" t="s">
        <v>977</v>
      </c>
    </row>
    <row r="708" spans="1:65" s="2" customFormat="1" ht="19.5">
      <c r="A708" s="33"/>
      <c r="B708" s="34"/>
      <c r="C708" s="33"/>
      <c r="D708" s="163" t="s">
        <v>217</v>
      </c>
      <c r="E708" s="33"/>
      <c r="F708" s="164" t="s">
        <v>978</v>
      </c>
      <c r="G708" s="33"/>
      <c r="H708" s="33"/>
      <c r="I708" s="165"/>
      <c r="J708" s="33"/>
      <c r="K708" s="33"/>
      <c r="L708" s="34"/>
      <c r="M708" s="166"/>
      <c r="N708" s="167"/>
      <c r="O708" s="59"/>
      <c r="P708" s="59"/>
      <c r="Q708" s="59"/>
      <c r="R708" s="59"/>
      <c r="S708" s="59"/>
      <c r="T708" s="60"/>
      <c r="U708" s="33"/>
      <c r="V708" s="33"/>
      <c r="W708" s="33"/>
      <c r="X708" s="33"/>
      <c r="Y708" s="33"/>
      <c r="Z708" s="33"/>
      <c r="AA708" s="33"/>
      <c r="AB708" s="33"/>
      <c r="AC708" s="33"/>
      <c r="AD708" s="33"/>
      <c r="AE708" s="33"/>
      <c r="AT708" s="18" t="s">
        <v>217</v>
      </c>
      <c r="AU708" s="18" t="s">
        <v>84</v>
      </c>
    </row>
    <row r="709" spans="1:65" s="2" customFormat="1" ht="39">
      <c r="A709" s="33"/>
      <c r="B709" s="34"/>
      <c r="C709" s="33"/>
      <c r="D709" s="163" t="s">
        <v>219</v>
      </c>
      <c r="E709" s="33"/>
      <c r="F709" s="168" t="s">
        <v>618</v>
      </c>
      <c r="G709" s="33"/>
      <c r="H709" s="33"/>
      <c r="I709" s="165"/>
      <c r="J709" s="33"/>
      <c r="K709" s="33"/>
      <c r="L709" s="34"/>
      <c r="M709" s="166"/>
      <c r="N709" s="167"/>
      <c r="O709" s="59"/>
      <c r="P709" s="59"/>
      <c r="Q709" s="59"/>
      <c r="R709" s="59"/>
      <c r="S709" s="59"/>
      <c r="T709" s="60"/>
      <c r="U709" s="33"/>
      <c r="V709" s="33"/>
      <c r="W709" s="33"/>
      <c r="X709" s="33"/>
      <c r="Y709" s="33"/>
      <c r="Z709" s="33"/>
      <c r="AA709" s="33"/>
      <c r="AB709" s="33"/>
      <c r="AC709" s="33"/>
      <c r="AD709" s="33"/>
      <c r="AE709" s="33"/>
      <c r="AT709" s="18" t="s">
        <v>219</v>
      </c>
      <c r="AU709" s="18" t="s">
        <v>84</v>
      </c>
    </row>
    <row r="710" spans="1:65" s="14" customFormat="1" ht="11.25">
      <c r="B710" s="177"/>
      <c r="D710" s="163" t="s">
        <v>221</v>
      </c>
      <c r="E710" s="178" t="s">
        <v>1</v>
      </c>
      <c r="F710" s="179" t="s">
        <v>972</v>
      </c>
      <c r="H710" s="178" t="s">
        <v>1</v>
      </c>
      <c r="I710" s="180"/>
      <c r="L710" s="177"/>
      <c r="M710" s="181"/>
      <c r="N710" s="182"/>
      <c r="O710" s="182"/>
      <c r="P710" s="182"/>
      <c r="Q710" s="182"/>
      <c r="R710" s="182"/>
      <c r="S710" s="182"/>
      <c r="T710" s="183"/>
      <c r="AT710" s="178" t="s">
        <v>221</v>
      </c>
      <c r="AU710" s="178" t="s">
        <v>84</v>
      </c>
      <c r="AV710" s="14" t="s">
        <v>82</v>
      </c>
      <c r="AW710" s="14" t="s">
        <v>32</v>
      </c>
      <c r="AX710" s="14" t="s">
        <v>76</v>
      </c>
      <c r="AY710" s="178" t="s">
        <v>208</v>
      </c>
    </row>
    <row r="711" spans="1:65" s="13" customFormat="1" ht="11.25">
      <c r="B711" s="169"/>
      <c r="D711" s="163" t="s">
        <v>221</v>
      </c>
      <c r="E711" s="170" t="s">
        <v>1</v>
      </c>
      <c r="F711" s="171" t="s">
        <v>979</v>
      </c>
      <c r="H711" s="172">
        <v>28.736000000000001</v>
      </c>
      <c r="I711" s="173"/>
      <c r="L711" s="169"/>
      <c r="M711" s="174"/>
      <c r="N711" s="175"/>
      <c r="O711" s="175"/>
      <c r="P711" s="175"/>
      <c r="Q711" s="175"/>
      <c r="R711" s="175"/>
      <c r="S711" s="175"/>
      <c r="T711" s="176"/>
      <c r="AT711" s="170" t="s">
        <v>221</v>
      </c>
      <c r="AU711" s="170" t="s">
        <v>84</v>
      </c>
      <c r="AV711" s="13" t="s">
        <v>84</v>
      </c>
      <c r="AW711" s="13" t="s">
        <v>32</v>
      </c>
      <c r="AX711" s="13" t="s">
        <v>76</v>
      </c>
      <c r="AY711" s="170" t="s">
        <v>208</v>
      </c>
    </row>
    <row r="712" spans="1:65" s="13" customFormat="1" ht="11.25">
      <c r="B712" s="169"/>
      <c r="D712" s="163" t="s">
        <v>221</v>
      </c>
      <c r="E712" s="170" t="s">
        <v>1</v>
      </c>
      <c r="F712" s="171" t="s">
        <v>980</v>
      </c>
      <c r="H712" s="172">
        <v>5.3879999999999999</v>
      </c>
      <c r="I712" s="173"/>
      <c r="L712" s="169"/>
      <c r="M712" s="174"/>
      <c r="N712" s="175"/>
      <c r="O712" s="175"/>
      <c r="P712" s="175"/>
      <c r="Q712" s="175"/>
      <c r="R712" s="175"/>
      <c r="S712" s="175"/>
      <c r="T712" s="176"/>
      <c r="AT712" s="170" t="s">
        <v>221</v>
      </c>
      <c r="AU712" s="170" t="s">
        <v>84</v>
      </c>
      <c r="AV712" s="13" t="s">
        <v>84</v>
      </c>
      <c r="AW712" s="13" t="s">
        <v>32</v>
      </c>
      <c r="AX712" s="13" t="s">
        <v>76</v>
      </c>
      <c r="AY712" s="170" t="s">
        <v>208</v>
      </c>
    </row>
    <row r="713" spans="1:65" s="13" customFormat="1" ht="11.25">
      <c r="B713" s="169"/>
      <c r="D713" s="163" t="s">
        <v>221</v>
      </c>
      <c r="E713" s="170" t="s">
        <v>1</v>
      </c>
      <c r="F713" s="171" t="s">
        <v>981</v>
      </c>
      <c r="H713" s="172">
        <v>1.724</v>
      </c>
      <c r="I713" s="173"/>
      <c r="L713" s="169"/>
      <c r="M713" s="174"/>
      <c r="N713" s="175"/>
      <c r="O713" s="175"/>
      <c r="P713" s="175"/>
      <c r="Q713" s="175"/>
      <c r="R713" s="175"/>
      <c r="S713" s="175"/>
      <c r="T713" s="176"/>
      <c r="AT713" s="170" t="s">
        <v>221</v>
      </c>
      <c r="AU713" s="170" t="s">
        <v>84</v>
      </c>
      <c r="AV713" s="13" t="s">
        <v>84</v>
      </c>
      <c r="AW713" s="13" t="s">
        <v>32</v>
      </c>
      <c r="AX713" s="13" t="s">
        <v>76</v>
      </c>
      <c r="AY713" s="170" t="s">
        <v>208</v>
      </c>
    </row>
    <row r="714" spans="1:65" s="15" customFormat="1" ht="11.25">
      <c r="B714" s="184"/>
      <c r="D714" s="163" t="s">
        <v>221</v>
      </c>
      <c r="E714" s="185" t="s">
        <v>1</v>
      </c>
      <c r="F714" s="186" t="s">
        <v>233</v>
      </c>
      <c r="H714" s="187">
        <v>35.847999999999999</v>
      </c>
      <c r="I714" s="188"/>
      <c r="L714" s="184"/>
      <c r="M714" s="189"/>
      <c r="N714" s="190"/>
      <c r="O714" s="190"/>
      <c r="P714" s="190"/>
      <c r="Q714" s="190"/>
      <c r="R714" s="190"/>
      <c r="S714" s="190"/>
      <c r="T714" s="191"/>
      <c r="AT714" s="185" t="s">
        <v>221</v>
      </c>
      <c r="AU714" s="185" t="s">
        <v>84</v>
      </c>
      <c r="AV714" s="15" t="s">
        <v>215</v>
      </c>
      <c r="AW714" s="15" t="s">
        <v>32</v>
      </c>
      <c r="AX714" s="15" t="s">
        <v>82</v>
      </c>
      <c r="AY714" s="185" t="s">
        <v>208</v>
      </c>
    </row>
    <row r="715" spans="1:65" s="2" customFormat="1" ht="24.2" customHeight="1">
      <c r="A715" s="33"/>
      <c r="B715" s="149"/>
      <c r="C715" s="150" t="s">
        <v>982</v>
      </c>
      <c r="D715" s="150" t="s">
        <v>210</v>
      </c>
      <c r="E715" s="151" t="s">
        <v>983</v>
      </c>
      <c r="F715" s="152" t="s">
        <v>984</v>
      </c>
      <c r="G715" s="153" t="s">
        <v>213</v>
      </c>
      <c r="H715" s="154">
        <v>35.847999999999999</v>
      </c>
      <c r="I715" s="155"/>
      <c r="J715" s="156">
        <f>ROUND(I715*H715,2)</f>
        <v>0</v>
      </c>
      <c r="K715" s="152" t="s">
        <v>214</v>
      </c>
      <c r="L715" s="34"/>
      <c r="M715" s="157" t="s">
        <v>1</v>
      </c>
      <c r="N715" s="158" t="s">
        <v>41</v>
      </c>
      <c r="O715" s="59"/>
      <c r="P715" s="159">
        <f>O715*H715</f>
        <v>0</v>
      </c>
      <c r="Q715" s="159">
        <v>0</v>
      </c>
      <c r="R715" s="159">
        <f>Q715*H715</f>
        <v>0</v>
      </c>
      <c r="S715" s="159">
        <v>0</v>
      </c>
      <c r="T715" s="160">
        <f>S715*H715</f>
        <v>0</v>
      </c>
      <c r="U715" s="33"/>
      <c r="V715" s="33"/>
      <c r="W715" s="33"/>
      <c r="X715" s="33"/>
      <c r="Y715" s="33"/>
      <c r="Z715" s="33"/>
      <c r="AA715" s="33"/>
      <c r="AB715" s="33"/>
      <c r="AC715" s="33"/>
      <c r="AD715" s="33"/>
      <c r="AE715" s="33"/>
      <c r="AR715" s="161" t="s">
        <v>215</v>
      </c>
      <c r="AT715" s="161" t="s">
        <v>210</v>
      </c>
      <c r="AU715" s="161" t="s">
        <v>84</v>
      </c>
      <c r="AY715" s="18" t="s">
        <v>208</v>
      </c>
      <c r="BE715" s="162">
        <f>IF(N715="základní",J715,0)</f>
        <v>0</v>
      </c>
      <c r="BF715" s="162">
        <f>IF(N715="snížená",J715,0)</f>
        <v>0</v>
      </c>
      <c r="BG715" s="162">
        <f>IF(N715="zákl. přenesená",J715,0)</f>
        <v>0</v>
      </c>
      <c r="BH715" s="162">
        <f>IF(N715="sníž. přenesená",J715,0)</f>
        <v>0</v>
      </c>
      <c r="BI715" s="162">
        <f>IF(N715="nulová",J715,0)</f>
        <v>0</v>
      </c>
      <c r="BJ715" s="18" t="s">
        <v>82</v>
      </c>
      <c r="BK715" s="162">
        <f>ROUND(I715*H715,2)</f>
        <v>0</v>
      </c>
      <c r="BL715" s="18" t="s">
        <v>215</v>
      </c>
      <c r="BM715" s="161" t="s">
        <v>985</v>
      </c>
    </row>
    <row r="716" spans="1:65" s="2" customFormat="1" ht="19.5">
      <c r="A716" s="33"/>
      <c r="B716" s="34"/>
      <c r="C716" s="33"/>
      <c r="D716" s="163" t="s">
        <v>217</v>
      </c>
      <c r="E716" s="33"/>
      <c r="F716" s="164" t="s">
        <v>986</v>
      </c>
      <c r="G716" s="33"/>
      <c r="H716" s="33"/>
      <c r="I716" s="165"/>
      <c r="J716" s="33"/>
      <c r="K716" s="33"/>
      <c r="L716" s="34"/>
      <c r="M716" s="166"/>
      <c r="N716" s="167"/>
      <c r="O716" s="59"/>
      <c r="P716" s="59"/>
      <c r="Q716" s="59"/>
      <c r="R716" s="59"/>
      <c r="S716" s="59"/>
      <c r="T716" s="60"/>
      <c r="U716" s="33"/>
      <c r="V716" s="33"/>
      <c r="W716" s="33"/>
      <c r="X716" s="33"/>
      <c r="Y716" s="33"/>
      <c r="Z716" s="33"/>
      <c r="AA716" s="33"/>
      <c r="AB716" s="33"/>
      <c r="AC716" s="33"/>
      <c r="AD716" s="33"/>
      <c r="AE716" s="33"/>
      <c r="AT716" s="18" t="s">
        <v>217</v>
      </c>
      <c r="AU716" s="18" t="s">
        <v>84</v>
      </c>
    </row>
    <row r="717" spans="1:65" s="2" customFormat="1" ht="24.2" customHeight="1">
      <c r="A717" s="33"/>
      <c r="B717" s="149"/>
      <c r="C717" s="150" t="s">
        <v>987</v>
      </c>
      <c r="D717" s="150" t="s">
        <v>210</v>
      </c>
      <c r="E717" s="151" t="s">
        <v>988</v>
      </c>
      <c r="F717" s="152" t="s">
        <v>989</v>
      </c>
      <c r="G717" s="153" t="s">
        <v>213</v>
      </c>
      <c r="H717" s="154">
        <v>116.01600000000001</v>
      </c>
      <c r="I717" s="155"/>
      <c r="J717" s="156">
        <f>ROUND(I717*H717,2)</f>
        <v>0</v>
      </c>
      <c r="K717" s="152" t="s">
        <v>214</v>
      </c>
      <c r="L717" s="34"/>
      <c r="M717" s="157" t="s">
        <v>1</v>
      </c>
      <c r="N717" s="158" t="s">
        <v>41</v>
      </c>
      <c r="O717" s="59"/>
      <c r="P717" s="159">
        <f>O717*H717</f>
        <v>0</v>
      </c>
      <c r="Q717" s="159">
        <v>1E-3</v>
      </c>
      <c r="R717" s="159">
        <f>Q717*H717</f>
        <v>0.11601600000000001</v>
      </c>
      <c r="S717" s="159">
        <v>0</v>
      </c>
      <c r="T717" s="160">
        <f>S717*H717</f>
        <v>0</v>
      </c>
      <c r="U717" s="33"/>
      <c r="V717" s="33"/>
      <c r="W717" s="33"/>
      <c r="X717" s="33"/>
      <c r="Y717" s="33"/>
      <c r="Z717" s="33"/>
      <c r="AA717" s="33"/>
      <c r="AB717" s="33"/>
      <c r="AC717" s="33"/>
      <c r="AD717" s="33"/>
      <c r="AE717" s="33"/>
      <c r="AR717" s="161" t="s">
        <v>215</v>
      </c>
      <c r="AT717" s="161" t="s">
        <v>210</v>
      </c>
      <c r="AU717" s="161" t="s">
        <v>84</v>
      </c>
      <c r="AY717" s="18" t="s">
        <v>208</v>
      </c>
      <c r="BE717" s="162">
        <f>IF(N717="základní",J717,0)</f>
        <v>0</v>
      </c>
      <c r="BF717" s="162">
        <f>IF(N717="snížená",J717,0)</f>
        <v>0</v>
      </c>
      <c r="BG717" s="162">
        <f>IF(N717="zákl. přenesená",J717,0)</f>
        <v>0</v>
      </c>
      <c r="BH717" s="162">
        <f>IF(N717="sníž. přenesená",J717,0)</f>
        <v>0</v>
      </c>
      <c r="BI717" s="162">
        <f>IF(N717="nulová",J717,0)</f>
        <v>0</v>
      </c>
      <c r="BJ717" s="18" t="s">
        <v>82</v>
      </c>
      <c r="BK717" s="162">
        <f>ROUND(I717*H717,2)</f>
        <v>0</v>
      </c>
      <c r="BL717" s="18" t="s">
        <v>215</v>
      </c>
      <c r="BM717" s="161" t="s">
        <v>990</v>
      </c>
    </row>
    <row r="718" spans="1:65" s="2" customFormat="1" ht="19.5">
      <c r="A718" s="33"/>
      <c r="B718" s="34"/>
      <c r="C718" s="33"/>
      <c r="D718" s="163" t="s">
        <v>217</v>
      </c>
      <c r="E718" s="33"/>
      <c r="F718" s="164" t="s">
        <v>991</v>
      </c>
      <c r="G718" s="33"/>
      <c r="H718" s="33"/>
      <c r="I718" s="165"/>
      <c r="J718" s="33"/>
      <c r="K718" s="33"/>
      <c r="L718" s="34"/>
      <c r="M718" s="166"/>
      <c r="N718" s="167"/>
      <c r="O718" s="59"/>
      <c r="P718" s="59"/>
      <c r="Q718" s="59"/>
      <c r="R718" s="59"/>
      <c r="S718" s="59"/>
      <c r="T718" s="60"/>
      <c r="U718" s="33"/>
      <c r="V718" s="33"/>
      <c r="W718" s="33"/>
      <c r="X718" s="33"/>
      <c r="Y718" s="33"/>
      <c r="Z718" s="33"/>
      <c r="AA718" s="33"/>
      <c r="AB718" s="33"/>
      <c r="AC718" s="33"/>
      <c r="AD718" s="33"/>
      <c r="AE718" s="33"/>
      <c r="AT718" s="18" t="s">
        <v>217</v>
      </c>
      <c r="AU718" s="18" t="s">
        <v>84</v>
      </c>
    </row>
    <row r="719" spans="1:65" s="2" customFormat="1" ht="39">
      <c r="A719" s="33"/>
      <c r="B719" s="34"/>
      <c r="C719" s="33"/>
      <c r="D719" s="163" t="s">
        <v>219</v>
      </c>
      <c r="E719" s="33"/>
      <c r="F719" s="168" t="s">
        <v>618</v>
      </c>
      <c r="G719" s="33"/>
      <c r="H719" s="33"/>
      <c r="I719" s="165"/>
      <c r="J719" s="33"/>
      <c r="K719" s="33"/>
      <c r="L719" s="34"/>
      <c r="M719" s="166"/>
      <c r="N719" s="167"/>
      <c r="O719" s="59"/>
      <c r="P719" s="59"/>
      <c r="Q719" s="59"/>
      <c r="R719" s="59"/>
      <c r="S719" s="59"/>
      <c r="T719" s="60"/>
      <c r="U719" s="33"/>
      <c r="V719" s="33"/>
      <c r="W719" s="33"/>
      <c r="X719" s="33"/>
      <c r="Y719" s="33"/>
      <c r="Z719" s="33"/>
      <c r="AA719" s="33"/>
      <c r="AB719" s="33"/>
      <c r="AC719" s="33"/>
      <c r="AD719" s="33"/>
      <c r="AE719" s="33"/>
      <c r="AT719" s="18" t="s">
        <v>219</v>
      </c>
      <c r="AU719" s="18" t="s">
        <v>84</v>
      </c>
    </row>
    <row r="720" spans="1:65" s="14" customFormat="1" ht="11.25">
      <c r="B720" s="177"/>
      <c r="D720" s="163" t="s">
        <v>221</v>
      </c>
      <c r="E720" s="178" t="s">
        <v>1</v>
      </c>
      <c r="F720" s="179" t="s">
        <v>992</v>
      </c>
      <c r="H720" s="178" t="s">
        <v>1</v>
      </c>
      <c r="I720" s="180"/>
      <c r="L720" s="177"/>
      <c r="M720" s="181"/>
      <c r="N720" s="182"/>
      <c r="O720" s="182"/>
      <c r="P720" s="182"/>
      <c r="Q720" s="182"/>
      <c r="R720" s="182"/>
      <c r="S720" s="182"/>
      <c r="T720" s="183"/>
      <c r="AT720" s="178" t="s">
        <v>221</v>
      </c>
      <c r="AU720" s="178" t="s">
        <v>84</v>
      </c>
      <c r="AV720" s="14" t="s">
        <v>82</v>
      </c>
      <c r="AW720" s="14" t="s">
        <v>32</v>
      </c>
      <c r="AX720" s="14" t="s">
        <v>76</v>
      </c>
      <c r="AY720" s="178" t="s">
        <v>208</v>
      </c>
    </row>
    <row r="721" spans="1:65" s="13" customFormat="1" ht="11.25">
      <c r="B721" s="169"/>
      <c r="D721" s="163" t="s">
        <v>221</v>
      </c>
      <c r="E721" s="170" t="s">
        <v>1</v>
      </c>
      <c r="F721" s="171" t="s">
        <v>993</v>
      </c>
      <c r="H721" s="172">
        <v>8.2799999999999994</v>
      </c>
      <c r="I721" s="173"/>
      <c r="L721" s="169"/>
      <c r="M721" s="174"/>
      <c r="N721" s="175"/>
      <c r="O721" s="175"/>
      <c r="P721" s="175"/>
      <c r="Q721" s="175"/>
      <c r="R721" s="175"/>
      <c r="S721" s="175"/>
      <c r="T721" s="176"/>
      <c r="AT721" s="170" t="s">
        <v>221</v>
      </c>
      <c r="AU721" s="170" t="s">
        <v>84</v>
      </c>
      <c r="AV721" s="13" t="s">
        <v>84</v>
      </c>
      <c r="AW721" s="13" t="s">
        <v>32</v>
      </c>
      <c r="AX721" s="13" t="s">
        <v>76</v>
      </c>
      <c r="AY721" s="170" t="s">
        <v>208</v>
      </c>
    </row>
    <row r="722" spans="1:65" s="14" customFormat="1" ht="11.25">
      <c r="B722" s="177"/>
      <c r="D722" s="163" t="s">
        <v>221</v>
      </c>
      <c r="E722" s="178" t="s">
        <v>1</v>
      </c>
      <c r="F722" s="179" t="s">
        <v>856</v>
      </c>
      <c r="H722" s="178" t="s">
        <v>1</v>
      </c>
      <c r="I722" s="180"/>
      <c r="L722" s="177"/>
      <c r="M722" s="181"/>
      <c r="N722" s="182"/>
      <c r="O722" s="182"/>
      <c r="P722" s="182"/>
      <c r="Q722" s="182"/>
      <c r="R722" s="182"/>
      <c r="S722" s="182"/>
      <c r="T722" s="183"/>
      <c r="AT722" s="178" t="s">
        <v>221</v>
      </c>
      <c r="AU722" s="178" t="s">
        <v>84</v>
      </c>
      <c r="AV722" s="14" t="s">
        <v>82</v>
      </c>
      <c r="AW722" s="14" t="s">
        <v>32</v>
      </c>
      <c r="AX722" s="14" t="s">
        <v>76</v>
      </c>
      <c r="AY722" s="178" t="s">
        <v>208</v>
      </c>
    </row>
    <row r="723" spans="1:65" s="13" customFormat="1" ht="11.25">
      <c r="B723" s="169"/>
      <c r="D723" s="163" t="s">
        <v>221</v>
      </c>
      <c r="E723" s="170" t="s">
        <v>1</v>
      </c>
      <c r="F723" s="171" t="s">
        <v>994</v>
      </c>
      <c r="H723" s="172">
        <v>79</v>
      </c>
      <c r="I723" s="173"/>
      <c r="L723" s="169"/>
      <c r="M723" s="174"/>
      <c r="N723" s="175"/>
      <c r="O723" s="175"/>
      <c r="P723" s="175"/>
      <c r="Q723" s="175"/>
      <c r="R723" s="175"/>
      <c r="S723" s="175"/>
      <c r="T723" s="176"/>
      <c r="AT723" s="170" t="s">
        <v>221</v>
      </c>
      <c r="AU723" s="170" t="s">
        <v>84</v>
      </c>
      <c r="AV723" s="13" t="s">
        <v>84</v>
      </c>
      <c r="AW723" s="13" t="s">
        <v>32</v>
      </c>
      <c r="AX723" s="13" t="s">
        <v>76</v>
      </c>
      <c r="AY723" s="170" t="s">
        <v>208</v>
      </c>
    </row>
    <row r="724" spans="1:65" s="14" customFormat="1" ht="11.25">
      <c r="B724" s="177"/>
      <c r="D724" s="163" t="s">
        <v>221</v>
      </c>
      <c r="E724" s="178" t="s">
        <v>1</v>
      </c>
      <c r="F724" s="179" t="s">
        <v>995</v>
      </c>
      <c r="H724" s="178" t="s">
        <v>1</v>
      </c>
      <c r="I724" s="180"/>
      <c r="L724" s="177"/>
      <c r="M724" s="181"/>
      <c r="N724" s="182"/>
      <c r="O724" s="182"/>
      <c r="P724" s="182"/>
      <c r="Q724" s="182"/>
      <c r="R724" s="182"/>
      <c r="S724" s="182"/>
      <c r="T724" s="183"/>
      <c r="AT724" s="178" t="s">
        <v>221</v>
      </c>
      <c r="AU724" s="178" t="s">
        <v>84</v>
      </c>
      <c r="AV724" s="14" t="s">
        <v>82</v>
      </c>
      <c r="AW724" s="14" t="s">
        <v>32</v>
      </c>
      <c r="AX724" s="14" t="s">
        <v>76</v>
      </c>
      <c r="AY724" s="178" t="s">
        <v>208</v>
      </c>
    </row>
    <row r="725" spans="1:65" s="13" customFormat="1" ht="11.25">
      <c r="B725" s="169"/>
      <c r="D725" s="163" t="s">
        <v>221</v>
      </c>
      <c r="E725" s="170" t="s">
        <v>1</v>
      </c>
      <c r="F725" s="171" t="s">
        <v>979</v>
      </c>
      <c r="H725" s="172">
        <v>28.736000000000001</v>
      </c>
      <c r="I725" s="173"/>
      <c r="L725" s="169"/>
      <c r="M725" s="174"/>
      <c r="N725" s="175"/>
      <c r="O725" s="175"/>
      <c r="P725" s="175"/>
      <c r="Q725" s="175"/>
      <c r="R725" s="175"/>
      <c r="S725" s="175"/>
      <c r="T725" s="176"/>
      <c r="AT725" s="170" t="s">
        <v>221</v>
      </c>
      <c r="AU725" s="170" t="s">
        <v>84</v>
      </c>
      <c r="AV725" s="13" t="s">
        <v>84</v>
      </c>
      <c r="AW725" s="13" t="s">
        <v>32</v>
      </c>
      <c r="AX725" s="13" t="s">
        <v>76</v>
      </c>
      <c r="AY725" s="170" t="s">
        <v>208</v>
      </c>
    </row>
    <row r="726" spans="1:65" s="15" customFormat="1" ht="11.25">
      <c r="B726" s="184"/>
      <c r="D726" s="163" t="s">
        <v>221</v>
      </c>
      <c r="E726" s="185" t="s">
        <v>1</v>
      </c>
      <c r="F726" s="186" t="s">
        <v>233</v>
      </c>
      <c r="H726" s="187">
        <v>116.01600000000001</v>
      </c>
      <c r="I726" s="188"/>
      <c r="L726" s="184"/>
      <c r="M726" s="189"/>
      <c r="N726" s="190"/>
      <c r="O726" s="190"/>
      <c r="P726" s="190"/>
      <c r="Q726" s="190"/>
      <c r="R726" s="190"/>
      <c r="S726" s="190"/>
      <c r="T726" s="191"/>
      <c r="AT726" s="185" t="s">
        <v>221</v>
      </c>
      <c r="AU726" s="185" t="s">
        <v>84</v>
      </c>
      <c r="AV726" s="15" t="s">
        <v>215</v>
      </c>
      <c r="AW726" s="15" t="s">
        <v>32</v>
      </c>
      <c r="AX726" s="15" t="s">
        <v>82</v>
      </c>
      <c r="AY726" s="185" t="s">
        <v>208</v>
      </c>
    </row>
    <row r="727" spans="1:65" s="2" customFormat="1" ht="24.2" customHeight="1">
      <c r="A727" s="33"/>
      <c r="B727" s="149"/>
      <c r="C727" s="150" t="s">
        <v>996</v>
      </c>
      <c r="D727" s="150" t="s">
        <v>210</v>
      </c>
      <c r="E727" s="151" t="s">
        <v>997</v>
      </c>
      <c r="F727" s="152" t="s">
        <v>998</v>
      </c>
      <c r="G727" s="153" t="s">
        <v>213</v>
      </c>
      <c r="H727" s="154">
        <v>116.01600000000001</v>
      </c>
      <c r="I727" s="155"/>
      <c r="J727" s="156">
        <f>ROUND(I727*H727,2)</f>
        <v>0</v>
      </c>
      <c r="K727" s="152" t="s">
        <v>214</v>
      </c>
      <c r="L727" s="34"/>
      <c r="M727" s="157" t="s">
        <v>1</v>
      </c>
      <c r="N727" s="158" t="s">
        <v>41</v>
      </c>
      <c r="O727" s="59"/>
      <c r="P727" s="159">
        <f>O727*H727</f>
        <v>0</v>
      </c>
      <c r="Q727" s="159">
        <v>0</v>
      </c>
      <c r="R727" s="159">
        <f>Q727*H727</f>
        <v>0</v>
      </c>
      <c r="S727" s="159">
        <v>0</v>
      </c>
      <c r="T727" s="160">
        <f>S727*H727</f>
        <v>0</v>
      </c>
      <c r="U727" s="33"/>
      <c r="V727" s="33"/>
      <c r="W727" s="33"/>
      <c r="X727" s="33"/>
      <c r="Y727" s="33"/>
      <c r="Z727" s="33"/>
      <c r="AA727" s="33"/>
      <c r="AB727" s="33"/>
      <c r="AC727" s="33"/>
      <c r="AD727" s="33"/>
      <c r="AE727" s="33"/>
      <c r="AR727" s="161" t="s">
        <v>215</v>
      </c>
      <c r="AT727" s="161" t="s">
        <v>210</v>
      </c>
      <c r="AU727" s="161" t="s">
        <v>84</v>
      </c>
      <c r="AY727" s="18" t="s">
        <v>208</v>
      </c>
      <c r="BE727" s="162">
        <f>IF(N727="základní",J727,0)</f>
        <v>0</v>
      </c>
      <c r="BF727" s="162">
        <f>IF(N727="snížená",J727,0)</f>
        <v>0</v>
      </c>
      <c r="BG727" s="162">
        <f>IF(N727="zákl. přenesená",J727,0)</f>
        <v>0</v>
      </c>
      <c r="BH727" s="162">
        <f>IF(N727="sníž. přenesená",J727,0)</f>
        <v>0</v>
      </c>
      <c r="BI727" s="162">
        <f>IF(N727="nulová",J727,0)</f>
        <v>0</v>
      </c>
      <c r="BJ727" s="18" t="s">
        <v>82</v>
      </c>
      <c r="BK727" s="162">
        <f>ROUND(I727*H727,2)</f>
        <v>0</v>
      </c>
      <c r="BL727" s="18" t="s">
        <v>215</v>
      </c>
      <c r="BM727" s="161" t="s">
        <v>999</v>
      </c>
    </row>
    <row r="728" spans="1:65" s="2" customFormat="1" ht="19.5">
      <c r="A728" s="33"/>
      <c r="B728" s="34"/>
      <c r="C728" s="33"/>
      <c r="D728" s="163" t="s">
        <v>217</v>
      </c>
      <c r="E728" s="33"/>
      <c r="F728" s="164" t="s">
        <v>1000</v>
      </c>
      <c r="G728" s="33"/>
      <c r="H728" s="33"/>
      <c r="I728" s="165"/>
      <c r="J728" s="33"/>
      <c r="K728" s="33"/>
      <c r="L728" s="34"/>
      <c r="M728" s="166"/>
      <c r="N728" s="167"/>
      <c r="O728" s="59"/>
      <c r="P728" s="59"/>
      <c r="Q728" s="59"/>
      <c r="R728" s="59"/>
      <c r="S728" s="59"/>
      <c r="T728" s="60"/>
      <c r="U728" s="33"/>
      <c r="V728" s="33"/>
      <c r="W728" s="33"/>
      <c r="X728" s="33"/>
      <c r="Y728" s="33"/>
      <c r="Z728" s="33"/>
      <c r="AA728" s="33"/>
      <c r="AB728" s="33"/>
      <c r="AC728" s="33"/>
      <c r="AD728" s="33"/>
      <c r="AE728" s="33"/>
      <c r="AT728" s="18" t="s">
        <v>217</v>
      </c>
      <c r="AU728" s="18" t="s">
        <v>84</v>
      </c>
    </row>
    <row r="729" spans="1:65" s="2" customFormat="1" ht="16.5" customHeight="1">
      <c r="A729" s="33"/>
      <c r="B729" s="149"/>
      <c r="C729" s="150" t="s">
        <v>1001</v>
      </c>
      <c r="D729" s="150" t="s">
        <v>210</v>
      </c>
      <c r="E729" s="151" t="s">
        <v>1002</v>
      </c>
      <c r="F729" s="152" t="s">
        <v>1003</v>
      </c>
      <c r="G729" s="153" t="s">
        <v>253</v>
      </c>
      <c r="H729" s="154">
        <v>2.3839999999999999</v>
      </c>
      <c r="I729" s="155"/>
      <c r="J729" s="156">
        <f>ROUND(I729*H729,2)</f>
        <v>0</v>
      </c>
      <c r="K729" s="152" t="s">
        <v>214</v>
      </c>
      <c r="L729" s="34"/>
      <c r="M729" s="157" t="s">
        <v>1</v>
      </c>
      <c r="N729" s="158" t="s">
        <v>41</v>
      </c>
      <c r="O729" s="59"/>
      <c r="P729" s="159">
        <f>O729*H729</f>
        <v>0</v>
      </c>
      <c r="Q729" s="159">
        <v>1.05555</v>
      </c>
      <c r="R729" s="159">
        <f>Q729*H729</f>
        <v>2.5164312</v>
      </c>
      <c r="S729" s="159">
        <v>0</v>
      </c>
      <c r="T729" s="160">
        <f>S729*H729</f>
        <v>0</v>
      </c>
      <c r="U729" s="33"/>
      <c r="V729" s="33"/>
      <c r="W729" s="33"/>
      <c r="X729" s="33"/>
      <c r="Y729" s="33"/>
      <c r="Z729" s="33"/>
      <c r="AA729" s="33"/>
      <c r="AB729" s="33"/>
      <c r="AC729" s="33"/>
      <c r="AD729" s="33"/>
      <c r="AE729" s="33"/>
      <c r="AR729" s="161" t="s">
        <v>215</v>
      </c>
      <c r="AT729" s="161" t="s">
        <v>210</v>
      </c>
      <c r="AU729" s="161" t="s">
        <v>84</v>
      </c>
      <c r="AY729" s="18" t="s">
        <v>208</v>
      </c>
      <c r="BE729" s="162">
        <f>IF(N729="základní",J729,0)</f>
        <v>0</v>
      </c>
      <c r="BF729" s="162">
        <f>IF(N729="snížená",J729,0)</f>
        <v>0</v>
      </c>
      <c r="BG729" s="162">
        <f>IF(N729="zákl. přenesená",J729,0)</f>
        <v>0</v>
      </c>
      <c r="BH729" s="162">
        <f>IF(N729="sníž. přenesená",J729,0)</f>
        <v>0</v>
      </c>
      <c r="BI729" s="162">
        <f>IF(N729="nulová",J729,0)</f>
        <v>0</v>
      </c>
      <c r="BJ729" s="18" t="s">
        <v>82</v>
      </c>
      <c r="BK729" s="162">
        <f>ROUND(I729*H729,2)</f>
        <v>0</v>
      </c>
      <c r="BL729" s="18" t="s">
        <v>215</v>
      </c>
      <c r="BM729" s="161" t="s">
        <v>1004</v>
      </c>
    </row>
    <row r="730" spans="1:65" s="2" customFormat="1" ht="48.75">
      <c r="A730" s="33"/>
      <c r="B730" s="34"/>
      <c r="C730" s="33"/>
      <c r="D730" s="163" t="s">
        <v>217</v>
      </c>
      <c r="E730" s="33"/>
      <c r="F730" s="164" t="s">
        <v>1005</v>
      </c>
      <c r="G730" s="33"/>
      <c r="H730" s="33"/>
      <c r="I730" s="165"/>
      <c r="J730" s="33"/>
      <c r="K730" s="33"/>
      <c r="L730" s="34"/>
      <c r="M730" s="166"/>
      <c r="N730" s="167"/>
      <c r="O730" s="59"/>
      <c r="P730" s="59"/>
      <c r="Q730" s="59"/>
      <c r="R730" s="59"/>
      <c r="S730" s="59"/>
      <c r="T730" s="60"/>
      <c r="U730" s="33"/>
      <c r="V730" s="33"/>
      <c r="W730" s="33"/>
      <c r="X730" s="33"/>
      <c r="Y730" s="33"/>
      <c r="Z730" s="33"/>
      <c r="AA730" s="33"/>
      <c r="AB730" s="33"/>
      <c r="AC730" s="33"/>
      <c r="AD730" s="33"/>
      <c r="AE730" s="33"/>
      <c r="AT730" s="18" t="s">
        <v>217</v>
      </c>
      <c r="AU730" s="18" t="s">
        <v>84</v>
      </c>
    </row>
    <row r="731" spans="1:65" s="2" customFormat="1" ht="39">
      <c r="A731" s="33"/>
      <c r="B731" s="34"/>
      <c r="C731" s="33"/>
      <c r="D731" s="163" t="s">
        <v>219</v>
      </c>
      <c r="E731" s="33"/>
      <c r="F731" s="168" t="s">
        <v>618</v>
      </c>
      <c r="G731" s="33"/>
      <c r="H731" s="33"/>
      <c r="I731" s="165"/>
      <c r="J731" s="33"/>
      <c r="K731" s="33"/>
      <c r="L731" s="34"/>
      <c r="M731" s="166"/>
      <c r="N731" s="167"/>
      <c r="O731" s="59"/>
      <c r="P731" s="59"/>
      <c r="Q731" s="59"/>
      <c r="R731" s="59"/>
      <c r="S731" s="59"/>
      <c r="T731" s="60"/>
      <c r="U731" s="33"/>
      <c r="V731" s="33"/>
      <c r="W731" s="33"/>
      <c r="X731" s="33"/>
      <c r="Y731" s="33"/>
      <c r="Z731" s="33"/>
      <c r="AA731" s="33"/>
      <c r="AB731" s="33"/>
      <c r="AC731" s="33"/>
      <c r="AD731" s="33"/>
      <c r="AE731" s="33"/>
      <c r="AT731" s="18" t="s">
        <v>219</v>
      </c>
      <c r="AU731" s="18" t="s">
        <v>84</v>
      </c>
    </row>
    <row r="732" spans="1:65" s="14" customFormat="1" ht="22.5">
      <c r="B732" s="177"/>
      <c r="D732" s="163" t="s">
        <v>221</v>
      </c>
      <c r="E732" s="178" t="s">
        <v>1</v>
      </c>
      <c r="F732" s="179" t="s">
        <v>1006</v>
      </c>
      <c r="H732" s="178" t="s">
        <v>1</v>
      </c>
      <c r="I732" s="180"/>
      <c r="L732" s="177"/>
      <c r="M732" s="181"/>
      <c r="N732" s="182"/>
      <c r="O732" s="182"/>
      <c r="P732" s="182"/>
      <c r="Q732" s="182"/>
      <c r="R732" s="182"/>
      <c r="S732" s="182"/>
      <c r="T732" s="183"/>
      <c r="AT732" s="178" t="s">
        <v>221</v>
      </c>
      <c r="AU732" s="178" t="s">
        <v>84</v>
      </c>
      <c r="AV732" s="14" t="s">
        <v>82</v>
      </c>
      <c r="AW732" s="14" t="s">
        <v>32</v>
      </c>
      <c r="AX732" s="14" t="s">
        <v>76</v>
      </c>
      <c r="AY732" s="178" t="s">
        <v>208</v>
      </c>
    </row>
    <row r="733" spans="1:65" s="13" customFormat="1" ht="11.25">
      <c r="B733" s="169"/>
      <c r="D733" s="163" t="s">
        <v>221</v>
      </c>
      <c r="E733" s="170" t="s">
        <v>1</v>
      </c>
      <c r="F733" s="171" t="s">
        <v>1007</v>
      </c>
      <c r="H733" s="172">
        <v>2.3839999999999999</v>
      </c>
      <c r="I733" s="173"/>
      <c r="L733" s="169"/>
      <c r="M733" s="174"/>
      <c r="N733" s="175"/>
      <c r="O733" s="175"/>
      <c r="P733" s="175"/>
      <c r="Q733" s="175"/>
      <c r="R733" s="175"/>
      <c r="S733" s="175"/>
      <c r="T733" s="176"/>
      <c r="AT733" s="170" t="s">
        <v>221</v>
      </c>
      <c r="AU733" s="170" t="s">
        <v>84</v>
      </c>
      <c r="AV733" s="13" t="s">
        <v>84</v>
      </c>
      <c r="AW733" s="13" t="s">
        <v>32</v>
      </c>
      <c r="AX733" s="13" t="s">
        <v>82</v>
      </c>
      <c r="AY733" s="170" t="s">
        <v>208</v>
      </c>
    </row>
    <row r="734" spans="1:65" s="2" customFormat="1" ht="21.75" customHeight="1">
      <c r="A734" s="33"/>
      <c r="B734" s="149"/>
      <c r="C734" s="150" t="s">
        <v>1008</v>
      </c>
      <c r="D734" s="150" t="s">
        <v>210</v>
      </c>
      <c r="E734" s="151" t="s">
        <v>1009</v>
      </c>
      <c r="F734" s="152" t="s">
        <v>1010</v>
      </c>
      <c r="G734" s="153" t="s">
        <v>225</v>
      </c>
      <c r="H734" s="154">
        <v>1.65</v>
      </c>
      <c r="I734" s="155"/>
      <c r="J734" s="156">
        <f>ROUND(I734*H734,2)</f>
        <v>0</v>
      </c>
      <c r="K734" s="152" t="s">
        <v>214</v>
      </c>
      <c r="L734" s="34"/>
      <c r="M734" s="157" t="s">
        <v>1</v>
      </c>
      <c r="N734" s="158" t="s">
        <v>41</v>
      </c>
      <c r="O734" s="59"/>
      <c r="P734" s="159">
        <f>O734*H734</f>
        <v>0</v>
      </c>
      <c r="Q734" s="159">
        <v>2.5019399999999998</v>
      </c>
      <c r="R734" s="159">
        <f>Q734*H734</f>
        <v>4.1282009999999998</v>
      </c>
      <c r="S734" s="159">
        <v>0</v>
      </c>
      <c r="T734" s="160">
        <f>S734*H734</f>
        <v>0</v>
      </c>
      <c r="U734" s="33"/>
      <c r="V734" s="33"/>
      <c r="W734" s="33"/>
      <c r="X734" s="33"/>
      <c r="Y734" s="33"/>
      <c r="Z734" s="33"/>
      <c r="AA734" s="33"/>
      <c r="AB734" s="33"/>
      <c r="AC734" s="33"/>
      <c r="AD734" s="33"/>
      <c r="AE734" s="33"/>
      <c r="AR734" s="161" t="s">
        <v>215</v>
      </c>
      <c r="AT734" s="161" t="s">
        <v>210</v>
      </c>
      <c r="AU734" s="161" t="s">
        <v>84</v>
      </c>
      <c r="AY734" s="18" t="s">
        <v>208</v>
      </c>
      <c r="BE734" s="162">
        <f>IF(N734="základní",J734,0)</f>
        <v>0</v>
      </c>
      <c r="BF734" s="162">
        <f>IF(N734="snížená",J734,0)</f>
        <v>0</v>
      </c>
      <c r="BG734" s="162">
        <f>IF(N734="zákl. přenesená",J734,0)</f>
        <v>0</v>
      </c>
      <c r="BH734" s="162">
        <f>IF(N734="sníž. přenesená",J734,0)</f>
        <v>0</v>
      </c>
      <c r="BI734" s="162">
        <f>IF(N734="nulová",J734,0)</f>
        <v>0</v>
      </c>
      <c r="BJ734" s="18" t="s">
        <v>82</v>
      </c>
      <c r="BK734" s="162">
        <f>ROUND(I734*H734,2)</f>
        <v>0</v>
      </c>
      <c r="BL734" s="18" t="s">
        <v>215</v>
      </c>
      <c r="BM734" s="161" t="s">
        <v>1011</v>
      </c>
    </row>
    <row r="735" spans="1:65" s="2" customFormat="1" ht="39">
      <c r="A735" s="33"/>
      <c r="B735" s="34"/>
      <c r="C735" s="33"/>
      <c r="D735" s="163" t="s">
        <v>217</v>
      </c>
      <c r="E735" s="33"/>
      <c r="F735" s="164" t="s">
        <v>1012</v>
      </c>
      <c r="G735" s="33"/>
      <c r="H735" s="33"/>
      <c r="I735" s="165"/>
      <c r="J735" s="33"/>
      <c r="K735" s="33"/>
      <c r="L735" s="34"/>
      <c r="M735" s="166"/>
      <c r="N735" s="167"/>
      <c r="O735" s="59"/>
      <c r="P735" s="59"/>
      <c r="Q735" s="59"/>
      <c r="R735" s="59"/>
      <c r="S735" s="59"/>
      <c r="T735" s="60"/>
      <c r="U735" s="33"/>
      <c r="V735" s="33"/>
      <c r="W735" s="33"/>
      <c r="X735" s="33"/>
      <c r="Y735" s="33"/>
      <c r="Z735" s="33"/>
      <c r="AA735" s="33"/>
      <c r="AB735" s="33"/>
      <c r="AC735" s="33"/>
      <c r="AD735" s="33"/>
      <c r="AE735" s="33"/>
      <c r="AT735" s="18" t="s">
        <v>217</v>
      </c>
      <c r="AU735" s="18" t="s">
        <v>84</v>
      </c>
    </row>
    <row r="736" spans="1:65" s="2" customFormat="1" ht="39">
      <c r="A736" s="33"/>
      <c r="B736" s="34"/>
      <c r="C736" s="33"/>
      <c r="D736" s="163" t="s">
        <v>219</v>
      </c>
      <c r="E736" s="33"/>
      <c r="F736" s="168" t="s">
        <v>618</v>
      </c>
      <c r="G736" s="33"/>
      <c r="H736" s="33"/>
      <c r="I736" s="165"/>
      <c r="J736" s="33"/>
      <c r="K736" s="33"/>
      <c r="L736" s="34"/>
      <c r="M736" s="166"/>
      <c r="N736" s="167"/>
      <c r="O736" s="59"/>
      <c r="P736" s="59"/>
      <c r="Q736" s="59"/>
      <c r="R736" s="59"/>
      <c r="S736" s="59"/>
      <c r="T736" s="60"/>
      <c r="U736" s="33"/>
      <c r="V736" s="33"/>
      <c r="W736" s="33"/>
      <c r="X736" s="33"/>
      <c r="Y736" s="33"/>
      <c r="Z736" s="33"/>
      <c r="AA736" s="33"/>
      <c r="AB736" s="33"/>
      <c r="AC736" s="33"/>
      <c r="AD736" s="33"/>
      <c r="AE736" s="33"/>
      <c r="AT736" s="18" t="s">
        <v>219</v>
      </c>
      <c r="AU736" s="18" t="s">
        <v>84</v>
      </c>
    </row>
    <row r="737" spans="1:65" s="14" customFormat="1" ht="11.25">
      <c r="B737" s="177"/>
      <c r="D737" s="163" t="s">
        <v>221</v>
      </c>
      <c r="E737" s="178" t="s">
        <v>1</v>
      </c>
      <c r="F737" s="179" t="s">
        <v>1013</v>
      </c>
      <c r="H737" s="178" t="s">
        <v>1</v>
      </c>
      <c r="I737" s="180"/>
      <c r="L737" s="177"/>
      <c r="M737" s="181"/>
      <c r="N737" s="182"/>
      <c r="O737" s="182"/>
      <c r="P737" s="182"/>
      <c r="Q737" s="182"/>
      <c r="R737" s="182"/>
      <c r="S737" s="182"/>
      <c r="T737" s="183"/>
      <c r="AT737" s="178" t="s">
        <v>221</v>
      </c>
      <c r="AU737" s="178" t="s">
        <v>84</v>
      </c>
      <c r="AV737" s="14" t="s">
        <v>82</v>
      </c>
      <c r="AW737" s="14" t="s">
        <v>32</v>
      </c>
      <c r="AX737" s="14" t="s">
        <v>76</v>
      </c>
      <c r="AY737" s="178" t="s">
        <v>208</v>
      </c>
    </row>
    <row r="738" spans="1:65" s="13" customFormat="1" ht="11.25">
      <c r="B738" s="169"/>
      <c r="D738" s="163" t="s">
        <v>221</v>
      </c>
      <c r="E738" s="170" t="s">
        <v>1</v>
      </c>
      <c r="F738" s="171" t="s">
        <v>1014</v>
      </c>
      <c r="H738" s="172">
        <v>0.90900000000000003</v>
      </c>
      <c r="I738" s="173"/>
      <c r="L738" s="169"/>
      <c r="M738" s="174"/>
      <c r="N738" s="175"/>
      <c r="O738" s="175"/>
      <c r="P738" s="175"/>
      <c r="Q738" s="175"/>
      <c r="R738" s="175"/>
      <c r="S738" s="175"/>
      <c r="T738" s="176"/>
      <c r="AT738" s="170" t="s">
        <v>221</v>
      </c>
      <c r="AU738" s="170" t="s">
        <v>84</v>
      </c>
      <c r="AV738" s="13" t="s">
        <v>84</v>
      </c>
      <c r="AW738" s="13" t="s">
        <v>32</v>
      </c>
      <c r="AX738" s="13" t="s">
        <v>76</v>
      </c>
      <c r="AY738" s="170" t="s">
        <v>208</v>
      </c>
    </row>
    <row r="739" spans="1:65" s="13" customFormat="1" ht="11.25">
      <c r="B739" s="169"/>
      <c r="D739" s="163" t="s">
        <v>221</v>
      </c>
      <c r="E739" s="170" t="s">
        <v>1</v>
      </c>
      <c r="F739" s="171" t="s">
        <v>1015</v>
      </c>
      <c r="H739" s="172">
        <v>0.74099999999999999</v>
      </c>
      <c r="I739" s="173"/>
      <c r="L739" s="169"/>
      <c r="M739" s="174"/>
      <c r="N739" s="175"/>
      <c r="O739" s="175"/>
      <c r="P739" s="175"/>
      <c r="Q739" s="175"/>
      <c r="R739" s="175"/>
      <c r="S739" s="175"/>
      <c r="T739" s="176"/>
      <c r="AT739" s="170" t="s">
        <v>221</v>
      </c>
      <c r="AU739" s="170" t="s">
        <v>84</v>
      </c>
      <c r="AV739" s="13" t="s">
        <v>84</v>
      </c>
      <c r="AW739" s="13" t="s">
        <v>32</v>
      </c>
      <c r="AX739" s="13" t="s">
        <v>76</v>
      </c>
      <c r="AY739" s="170" t="s">
        <v>208</v>
      </c>
    </row>
    <row r="740" spans="1:65" s="15" customFormat="1" ht="11.25">
      <c r="B740" s="184"/>
      <c r="D740" s="163" t="s">
        <v>221</v>
      </c>
      <c r="E740" s="185" t="s">
        <v>1</v>
      </c>
      <c r="F740" s="186" t="s">
        <v>233</v>
      </c>
      <c r="H740" s="187">
        <v>1.65</v>
      </c>
      <c r="I740" s="188"/>
      <c r="L740" s="184"/>
      <c r="M740" s="189"/>
      <c r="N740" s="190"/>
      <c r="O740" s="190"/>
      <c r="P740" s="190"/>
      <c r="Q740" s="190"/>
      <c r="R740" s="190"/>
      <c r="S740" s="190"/>
      <c r="T740" s="191"/>
      <c r="AT740" s="185" t="s">
        <v>221</v>
      </c>
      <c r="AU740" s="185" t="s">
        <v>84</v>
      </c>
      <c r="AV740" s="15" t="s">
        <v>215</v>
      </c>
      <c r="AW740" s="15" t="s">
        <v>32</v>
      </c>
      <c r="AX740" s="15" t="s">
        <v>82</v>
      </c>
      <c r="AY740" s="185" t="s">
        <v>208</v>
      </c>
    </row>
    <row r="741" spans="1:65" s="2" customFormat="1" ht="24.2" customHeight="1">
      <c r="A741" s="33"/>
      <c r="B741" s="149"/>
      <c r="C741" s="150" t="s">
        <v>1016</v>
      </c>
      <c r="D741" s="150" t="s">
        <v>210</v>
      </c>
      <c r="E741" s="151" t="s">
        <v>1017</v>
      </c>
      <c r="F741" s="152" t="s">
        <v>1018</v>
      </c>
      <c r="G741" s="153" t="s">
        <v>213</v>
      </c>
      <c r="H741" s="154">
        <v>20.425999999999998</v>
      </c>
      <c r="I741" s="155"/>
      <c r="J741" s="156">
        <f>ROUND(I741*H741,2)</f>
        <v>0</v>
      </c>
      <c r="K741" s="152" t="s">
        <v>214</v>
      </c>
      <c r="L741" s="34"/>
      <c r="M741" s="157" t="s">
        <v>1</v>
      </c>
      <c r="N741" s="158" t="s">
        <v>41</v>
      </c>
      <c r="O741" s="59"/>
      <c r="P741" s="159">
        <f>O741*H741</f>
        <v>0</v>
      </c>
      <c r="Q741" s="159">
        <v>6.6299999999999996E-3</v>
      </c>
      <c r="R741" s="159">
        <f>Q741*H741</f>
        <v>0.13542437999999998</v>
      </c>
      <c r="S741" s="159">
        <v>0</v>
      </c>
      <c r="T741" s="160">
        <f>S741*H741</f>
        <v>0</v>
      </c>
      <c r="U741" s="33"/>
      <c r="V741" s="33"/>
      <c r="W741" s="33"/>
      <c r="X741" s="33"/>
      <c r="Y741" s="33"/>
      <c r="Z741" s="33"/>
      <c r="AA741" s="33"/>
      <c r="AB741" s="33"/>
      <c r="AC741" s="33"/>
      <c r="AD741" s="33"/>
      <c r="AE741" s="33"/>
      <c r="AR741" s="161" t="s">
        <v>215</v>
      </c>
      <c r="AT741" s="161" t="s">
        <v>210</v>
      </c>
      <c r="AU741" s="161" t="s">
        <v>84</v>
      </c>
      <c r="AY741" s="18" t="s">
        <v>208</v>
      </c>
      <c r="BE741" s="162">
        <f>IF(N741="základní",J741,0)</f>
        <v>0</v>
      </c>
      <c r="BF741" s="162">
        <f>IF(N741="snížená",J741,0)</f>
        <v>0</v>
      </c>
      <c r="BG741" s="162">
        <f>IF(N741="zákl. přenesená",J741,0)</f>
        <v>0</v>
      </c>
      <c r="BH741" s="162">
        <f>IF(N741="sníž. přenesená",J741,0)</f>
        <v>0</v>
      </c>
      <c r="BI741" s="162">
        <f>IF(N741="nulová",J741,0)</f>
        <v>0</v>
      </c>
      <c r="BJ741" s="18" t="s">
        <v>82</v>
      </c>
      <c r="BK741" s="162">
        <f>ROUND(I741*H741,2)</f>
        <v>0</v>
      </c>
      <c r="BL741" s="18" t="s">
        <v>215</v>
      </c>
      <c r="BM741" s="161" t="s">
        <v>1019</v>
      </c>
    </row>
    <row r="742" spans="1:65" s="2" customFormat="1" ht="19.5">
      <c r="A742" s="33"/>
      <c r="B742" s="34"/>
      <c r="C742" s="33"/>
      <c r="D742" s="163" t="s">
        <v>217</v>
      </c>
      <c r="E742" s="33"/>
      <c r="F742" s="164" t="s">
        <v>1020</v>
      </c>
      <c r="G742" s="33"/>
      <c r="H742" s="33"/>
      <c r="I742" s="165"/>
      <c r="J742" s="33"/>
      <c r="K742" s="33"/>
      <c r="L742" s="34"/>
      <c r="M742" s="166"/>
      <c r="N742" s="167"/>
      <c r="O742" s="59"/>
      <c r="P742" s="59"/>
      <c r="Q742" s="59"/>
      <c r="R742" s="59"/>
      <c r="S742" s="59"/>
      <c r="T742" s="60"/>
      <c r="U742" s="33"/>
      <c r="V742" s="33"/>
      <c r="W742" s="33"/>
      <c r="X742" s="33"/>
      <c r="Y742" s="33"/>
      <c r="Z742" s="33"/>
      <c r="AA742" s="33"/>
      <c r="AB742" s="33"/>
      <c r="AC742" s="33"/>
      <c r="AD742" s="33"/>
      <c r="AE742" s="33"/>
      <c r="AT742" s="18" t="s">
        <v>217</v>
      </c>
      <c r="AU742" s="18" t="s">
        <v>84</v>
      </c>
    </row>
    <row r="743" spans="1:65" s="2" customFormat="1" ht="39">
      <c r="A743" s="33"/>
      <c r="B743" s="34"/>
      <c r="C743" s="33"/>
      <c r="D743" s="163" t="s">
        <v>219</v>
      </c>
      <c r="E743" s="33"/>
      <c r="F743" s="168" t="s">
        <v>618</v>
      </c>
      <c r="G743" s="33"/>
      <c r="H743" s="33"/>
      <c r="I743" s="165"/>
      <c r="J743" s="33"/>
      <c r="K743" s="33"/>
      <c r="L743" s="34"/>
      <c r="M743" s="166"/>
      <c r="N743" s="167"/>
      <c r="O743" s="59"/>
      <c r="P743" s="59"/>
      <c r="Q743" s="59"/>
      <c r="R743" s="59"/>
      <c r="S743" s="59"/>
      <c r="T743" s="60"/>
      <c r="U743" s="33"/>
      <c r="V743" s="33"/>
      <c r="W743" s="33"/>
      <c r="X743" s="33"/>
      <c r="Y743" s="33"/>
      <c r="Z743" s="33"/>
      <c r="AA743" s="33"/>
      <c r="AB743" s="33"/>
      <c r="AC743" s="33"/>
      <c r="AD743" s="33"/>
      <c r="AE743" s="33"/>
      <c r="AT743" s="18" t="s">
        <v>219</v>
      </c>
      <c r="AU743" s="18" t="s">
        <v>84</v>
      </c>
    </row>
    <row r="744" spans="1:65" s="14" customFormat="1" ht="11.25">
      <c r="B744" s="177"/>
      <c r="D744" s="163" t="s">
        <v>221</v>
      </c>
      <c r="E744" s="178" t="s">
        <v>1</v>
      </c>
      <c r="F744" s="179" t="s">
        <v>1021</v>
      </c>
      <c r="H744" s="178" t="s">
        <v>1</v>
      </c>
      <c r="I744" s="180"/>
      <c r="L744" s="177"/>
      <c r="M744" s="181"/>
      <c r="N744" s="182"/>
      <c r="O744" s="182"/>
      <c r="P744" s="182"/>
      <c r="Q744" s="182"/>
      <c r="R744" s="182"/>
      <c r="S744" s="182"/>
      <c r="T744" s="183"/>
      <c r="AT744" s="178" t="s">
        <v>221</v>
      </c>
      <c r="AU744" s="178" t="s">
        <v>84</v>
      </c>
      <c r="AV744" s="14" t="s">
        <v>82</v>
      </c>
      <c r="AW744" s="14" t="s">
        <v>32</v>
      </c>
      <c r="AX744" s="14" t="s">
        <v>76</v>
      </c>
      <c r="AY744" s="178" t="s">
        <v>208</v>
      </c>
    </row>
    <row r="745" spans="1:65" s="13" customFormat="1" ht="11.25">
      <c r="B745" s="169"/>
      <c r="D745" s="163" t="s">
        <v>221</v>
      </c>
      <c r="E745" s="170" t="s">
        <v>1</v>
      </c>
      <c r="F745" s="171" t="s">
        <v>1022</v>
      </c>
      <c r="H745" s="172">
        <v>11.288</v>
      </c>
      <c r="I745" s="173"/>
      <c r="L745" s="169"/>
      <c r="M745" s="174"/>
      <c r="N745" s="175"/>
      <c r="O745" s="175"/>
      <c r="P745" s="175"/>
      <c r="Q745" s="175"/>
      <c r="R745" s="175"/>
      <c r="S745" s="175"/>
      <c r="T745" s="176"/>
      <c r="AT745" s="170" t="s">
        <v>221</v>
      </c>
      <c r="AU745" s="170" t="s">
        <v>84</v>
      </c>
      <c r="AV745" s="13" t="s">
        <v>84</v>
      </c>
      <c r="AW745" s="13" t="s">
        <v>32</v>
      </c>
      <c r="AX745" s="13" t="s">
        <v>76</v>
      </c>
      <c r="AY745" s="170" t="s">
        <v>208</v>
      </c>
    </row>
    <row r="746" spans="1:65" s="13" customFormat="1" ht="11.25">
      <c r="B746" s="169"/>
      <c r="D746" s="163" t="s">
        <v>221</v>
      </c>
      <c r="E746" s="170" t="s">
        <v>1</v>
      </c>
      <c r="F746" s="171" t="s">
        <v>1023</v>
      </c>
      <c r="H746" s="172">
        <v>9.1379999999999999</v>
      </c>
      <c r="I746" s="173"/>
      <c r="L746" s="169"/>
      <c r="M746" s="174"/>
      <c r="N746" s="175"/>
      <c r="O746" s="175"/>
      <c r="P746" s="175"/>
      <c r="Q746" s="175"/>
      <c r="R746" s="175"/>
      <c r="S746" s="175"/>
      <c r="T746" s="176"/>
      <c r="AT746" s="170" t="s">
        <v>221</v>
      </c>
      <c r="AU746" s="170" t="s">
        <v>84</v>
      </c>
      <c r="AV746" s="13" t="s">
        <v>84</v>
      </c>
      <c r="AW746" s="13" t="s">
        <v>32</v>
      </c>
      <c r="AX746" s="13" t="s">
        <v>76</v>
      </c>
      <c r="AY746" s="170" t="s">
        <v>208</v>
      </c>
    </row>
    <row r="747" spans="1:65" s="15" customFormat="1" ht="11.25">
      <c r="B747" s="184"/>
      <c r="D747" s="163" t="s">
        <v>221</v>
      </c>
      <c r="E747" s="185" t="s">
        <v>1</v>
      </c>
      <c r="F747" s="186" t="s">
        <v>233</v>
      </c>
      <c r="H747" s="187">
        <v>20.425999999999998</v>
      </c>
      <c r="I747" s="188"/>
      <c r="L747" s="184"/>
      <c r="M747" s="189"/>
      <c r="N747" s="190"/>
      <c r="O747" s="190"/>
      <c r="P747" s="190"/>
      <c r="Q747" s="190"/>
      <c r="R747" s="190"/>
      <c r="S747" s="190"/>
      <c r="T747" s="191"/>
      <c r="AT747" s="185" t="s">
        <v>221</v>
      </c>
      <c r="AU747" s="185" t="s">
        <v>84</v>
      </c>
      <c r="AV747" s="15" t="s">
        <v>215</v>
      </c>
      <c r="AW747" s="15" t="s">
        <v>32</v>
      </c>
      <c r="AX747" s="15" t="s">
        <v>82</v>
      </c>
      <c r="AY747" s="185" t="s">
        <v>208</v>
      </c>
    </row>
    <row r="748" spans="1:65" s="2" customFormat="1" ht="24.2" customHeight="1">
      <c r="A748" s="33"/>
      <c r="B748" s="149"/>
      <c r="C748" s="150" t="s">
        <v>1024</v>
      </c>
      <c r="D748" s="150" t="s">
        <v>210</v>
      </c>
      <c r="E748" s="151" t="s">
        <v>1025</v>
      </c>
      <c r="F748" s="152" t="s">
        <v>1026</v>
      </c>
      <c r="G748" s="153" t="s">
        <v>213</v>
      </c>
      <c r="H748" s="154">
        <v>20.425999999999998</v>
      </c>
      <c r="I748" s="155"/>
      <c r="J748" s="156">
        <f>ROUND(I748*H748,2)</f>
        <v>0</v>
      </c>
      <c r="K748" s="152" t="s">
        <v>214</v>
      </c>
      <c r="L748" s="34"/>
      <c r="M748" s="157" t="s">
        <v>1</v>
      </c>
      <c r="N748" s="158" t="s">
        <v>41</v>
      </c>
      <c r="O748" s="59"/>
      <c r="P748" s="159">
        <f>O748*H748</f>
        <v>0</v>
      </c>
      <c r="Q748" s="159">
        <v>0</v>
      </c>
      <c r="R748" s="159">
        <f>Q748*H748</f>
        <v>0</v>
      </c>
      <c r="S748" s="159">
        <v>0</v>
      </c>
      <c r="T748" s="160">
        <f>S748*H748</f>
        <v>0</v>
      </c>
      <c r="U748" s="33"/>
      <c r="V748" s="33"/>
      <c r="W748" s="33"/>
      <c r="X748" s="33"/>
      <c r="Y748" s="33"/>
      <c r="Z748" s="33"/>
      <c r="AA748" s="33"/>
      <c r="AB748" s="33"/>
      <c r="AC748" s="33"/>
      <c r="AD748" s="33"/>
      <c r="AE748" s="33"/>
      <c r="AR748" s="161" t="s">
        <v>215</v>
      </c>
      <c r="AT748" s="161" t="s">
        <v>210</v>
      </c>
      <c r="AU748" s="161" t="s">
        <v>84</v>
      </c>
      <c r="AY748" s="18" t="s">
        <v>208</v>
      </c>
      <c r="BE748" s="162">
        <f>IF(N748="základní",J748,0)</f>
        <v>0</v>
      </c>
      <c r="BF748" s="162">
        <f>IF(N748="snížená",J748,0)</f>
        <v>0</v>
      </c>
      <c r="BG748" s="162">
        <f>IF(N748="zákl. přenesená",J748,0)</f>
        <v>0</v>
      </c>
      <c r="BH748" s="162">
        <f>IF(N748="sníž. přenesená",J748,0)</f>
        <v>0</v>
      </c>
      <c r="BI748" s="162">
        <f>IF(N748="nulová",J748,0)</f>
        <v>0</v>
      </c>
      <c r="BJ748" s="18" t="s">
        <v>82</v>
      </c>
      <c r="BK748" s="162">
        <f>ROUND(I748*H748,2)</f>
        <v>0</v>
      </c>
      <c r="BL748" s="18" t="s">
        <v>215</v>
      </c>
      <c r="BM748" s="161" t="s">
        <v>1027</v>
      </c>
    </row>
    <row r="749" spans="1:65" s="2" customFormat="1" ht="19.5">
      <c r="A749" s="33"/>
      <c r="B749" s="34"/>
      <c r="C749" s="33"/>
      <c r="D749" s="163" t="s">
        <v>217</v>
      </c>
      <c r="E749" s="33"/>
      <c r="F749" s="164" t="s">
        <v>1028</v>
      </c>
      <c r="G749" s="33"/>
      <c r="H749" s="33"/>
      <c r="I749" s="165"/>
      <c r="J749" s="33"/>
      <c r="K749" s="33"/>
      <c r="L749" s="34"/>
      <c r="M749" s="166"/>
      <c r="N749" s="167"/>
      <c r="O749" s="59"/>
      <c r="P749" s="59"/>
      <c r="Q749" s="59"/>
      <c r="R749" s="59"/>
      <c r="S749" s="59"/>
      <c r="T749" s="60"/>
      <c r="U749" s="33"/>
      <c r="V749" s="33"/>
      <c r="W749" s="33"/>
      <c r="X749" s="33"/>
      <c r="Y749" s="33"/>
      <c r="Z749" s="33"/>
      <c r="AA749" s="33"/>
      <c r="AB749" s="33"/>
      <c r="AC749" s="33"/>
      <c r="AD749" s="33"/>
      <c r="AE749" s="33"/>
      <c r="AT749" s="18" t="s">
        <v>217</v>
      </c>
      <c r="AU749" s="18" t="s">
        <v>84</v>
      </c>
    </row>
    <row r="750" spans="1:65" s="2" customFormat="1" ht="16.5" customHeight="1">
      <c r="A750" s="33"/>
      <c r="B750" s="149"/>
      <c r="C750" s="150" t="s">
        <v>1029</v>
      </c>
      <c r="D750" s="150" t="s">
        <v>210</v>
      </c>
      <c r="E750" s="151" t="s">
        <v>1030</v>
      </c>
      <c r="F750" s="152" t="s">
        <v>1031</v>
      </c>
      <c r="G750" s="153" t="s">
        <v>225</v>
      </c>
      <c r="H750" s="154">
        <v>3.0110000000000001</v>
      </c>
      <c r="I750" s="155"/>
      <c r="J750" s="156">
        <f>ROUND(I750*H750,2)</f>
        <v>0</v>
      </c>
      <c r="K750" s="152" t="s">
        <v>214</v>
      </c>
      <c r="L750" s="34"/>
      <c r="M750" s="157" t="s">
        <v>1</v>
      </c>
      <c r="N750" s="158" t="s">
        <v>41</v>
      </c>
      <c r="O750" s="59"/>
      <c r="P750" s="159">
        <f>O750*H750</f>
        <v>0</v>
      </c>
      <c r="Q750" s="159">
        <v>2.5019800000000001</v>
      </c>
      <c r="R750" s="159">
        <f>Q750*H750</f>
        <v>7.5334617800000006</v>
      </c>
      <c r="S750" s="159">
        <v>0</v>
      </c>
      <c r="T750" s="160">
        <f>S750*H750</f>
        <v>0</v>
      </c>
      <c r="U750" s="33"/>
      <c r="V750" s="33"/>
      <c r="W750" s="33"/>
      <c r="X750" s="33"/>
      <c r="Y750" s="33"/>
      <c r="Z750" s="33"/>
      <c r="AA750" s="33"/>
      <c r="AB750" s="33"/>
      <c r="AC750" s="33"/>
      <c r="AD750" s="33"/>
      <c r="AE750" s="33"/>
      <c r="AR750" s="161" t="s">
        <v>215</v>
      </c>
      <c r="AT750" s="161" t="s">
        <v>210</v>
      </c>
      <c r="AU750" s="161" t="s">
        <v>84</v>
      </c>
      <c r="AY750" s="18" t="s">
        <v>208</v>
      </c>
      <c r="BE750" s="162">
        <f>IF(N750="základní",J750,0)</f>
        <v>0</v>
      </c>
      <c r="BF750" s="162">
        <f>IF(N750="snížená",J750,0)</f>
        <v>0</v>
      </c>
      <c r="BG750" s="162">
        <f>IF(N750="zákl. přenesená",J750,0)</f>
        <v>0</v>
      </c>
      <c r="BH750" s="162">
        <f>IF(N750="sníž. přenesená",J750,0)</f>
        <v>0</v>
      </c>
      <c r="BI750" s="162">
        <f>IF(N750="nulová",J750,0)</f>
        <v>0</v>
      </c>
      <c r="BJ750" s="18" t="s">
        <v>82</v>
      </c>
      <c r="BK750" s="162">
        <f>ROUND(I750*H750,2)</f>
        <v>0</v>
      </c>
      <c r="BL750" s="18" t="s">
        <v>215</v>
      </c>
      <c r="BM750" s="161" t="s">
        <v>1032</v>
      </c>
    </row>
    <row r="751" spans="1:65" s="2" customFormat="1" ht="19.5">
      <c r="A751" s="33"/>
      <c r="B751" s="34"/>
      <c r="C751" s="33"/>
      <c r="D751" s="163" t="s">
        <v>217</v>
      </c>
      <c r="E751" s="33"/>
      <c r="F751" s="164" t="s">
        <v>1033</v>
      </c>
      <c r="G751" s="33"/>
      <c r="H751" s="33"/>
      <c r="I751" s="165"/>
      <c r="J751" s="33"/>
      <c r="K751" s="33"/>
      <c r="L751" s="34"/>
      <c r="M751" s="166"/>
      <c r="N751" s="167"/>
      <c r="O751" s="59"/>
      <c r="P751" s="59"/>
      <c r="Q751" s="59"/>
      <c r="R751" s="59"/>
      <c r="S751" s="59"/>
      <c r="T751" s="60"/>
      <c r="U751" s="33"/>
      <c r="V751" s="33"/>
      <c r="W751" s="33"/>
      <c r="X751" s="33"/>
      <c r="Y751" s="33"/>
      <c r="Z751" s="33"/>
      <c r="AA751" s="33"/>
      <c r="AB751" s="33"/>
      <c r="AC751" s="33"/>
      <c r="AD751" s="33"/>
      <c r="AE751" s="33"/>
      <c r="AT751" s="18" t="s">
        <v>217</v>
      </c>
      <c r="AU751" s="18" t="s">
        <v>84</v>
      </c>
    </row>
    <row r="752" spans="1:65" s="2" customFormat="1" ht="19.5">
      <c r="A752" s="33"/>
      <c r="B752" s="34"/>
      <c r="C752" s="33"/>
      <c r="D752" s="163" t="s">
        <v>219</v>
      </c>
      <c r="E752" s="33"/>
      <c r="F752" s="168" t="s">
        <v>220</v>
      </c>
      <c r="G752" s="33"/>
      <c r="H752" s="33"/>
      <c r="I752" s="165"/>
      <c r="J752" s="33"/>
      <c r="K752" s="33"/>
      <c r="L752" s="34"/>
      <c r="M752" s="166"/>
      <c r="N752" s="167"/>
      <c r="O752" s="59"/>
      <c r="P752" s="59"/>
      <c r="Q752" s="59"/>
      <c r="R752" s="59"/>
      <c r="S752" s="59"/>
      <c r="T752" s="60"/>
      <c r="U752" s="33"/>
      <c r="V752" s="33"/>
      <c r="W752" s="33"/>
      <c r="X752" s="33"/>
      <c r="Y752" s="33"/>
      <c r="Z752" s="33"/>
      <c r="AA752" s="33"/>
      <c r="AB752" s="33"/>
      <c r="AC752" s="33"/>
      <c r="AD752" s="33"/>
      <c r="AE752" s="33"/>
      <c r="AT752" s="18" t="s">
        <v>219</v>
      </c>
      <c r="AU752" s="18" t="s">
        <v>84</v>
      </c>
    </row>
    <row r="753" spans="1:65" s="14" customFormat="1" ht="11.25">
      <c r="B753" s="177"/>
      <c r="D753" s="163" t="s">
        <v>221</v>
      </c>
      <c r="E753" s="178" t="s">
        <v>1</v>
      </c>
      <c r="F753" s="179" t="s">
        <v>1034</v>
      </c>
      <c r="H753" s="178" t="s">
        <v>1</v>
      </c>
      <c r="I753" s="180"/>
      <c r="L753" s="177"/>
      <c r="M753" s="181"/>
      <c r="N753" s="182"/>
      <c r="O753" s="182"/>
      <c r="P753" s="182"/>
      <c r="Q753" s="182"/>
      <c r="R753" s="182"/>
      <c r="S753" s="182"/>
      <c r="T753" s="183"/>
      <c r="AT753" s="178" t="s">
        <v>221</v>
      </c>
      <c r="AU753" s="178" t="s">
        <v>84</v>
      </c>
      <c r="AV753" s="14" t="s">
        <v>82</v>
      </c>
      <c r="AW753" s="14" t="s">
        <v>32</v>
      </c>
      <c r="AX753" s="14" t="s">
        <v>76</v>
      </c>
      <c r="AY753" s="178" t="s">
        <v>208</v>
      </c>
    </row>
    <row r="754" spans="1:65" s="13" customFormat="1" ht="11.25">
      <c r="B754" s="169"/>
      <c r="D754" s="163" t="s">
        <v>221</v>
      </c>
      <c r="E754" s="170" t="s">
        <v>1</v>
      </c>
      <c r="F754" s="171" t="s">
        <v>1035</v>
      </c>
      <c r="H754" s="172">
        <v>2.6059999999999999</v>
      </c>
      <c r="I754" s="173"/>
      <c r="L754" s="169"/>
      <c r="M754" s="174"/>
      <c r="N754" s="175"/>
      <c r="O754" s="175"/>
      <c r="P754" s="175"/>
      <c r="Q754" s="175"/>
      <c r="R754" s="175"/>
      <c r="S754" s="175"/>
      <c r="T754" s="176"/>
      <c r="AT754" s="170" t="s">
        <v>221</v>
      </c>
      <c r="AU754" s="170" t="s">
        <v>84</v>
      </c>
      <c r="AV754" s="13" t="s">
        <v>84</v>
      </c>
      <c r="AW754" s="13" t="s">
        <v>32</v>
      </c>
      <c r="AX754" s="13" t="s">
        <v>76</v>
      </c>
      <c r="AY754" s="170" t="s">
        <v>208</v>
      </c>
    </row>
    <row r="755" spans="1:65" s="14" customFormat="1" ht="11.25">
      <c r="B755" s="177"/>
      <c r="D755" s="163" t="s">
        <v>221</v>
      </c>
      <c r="E755" s="178" t="s">
        <v>1</v>
      </c>
      <c r="F755" s="179" t="s">
        <v>734</v>
      </c>
      <c r="H755" s="178" t="s">
        <v>1</v>
      </c>
      <c r="I755" s="180"/>
      <c r="L755" s="177"/>
      <c r="M755" s="181"/>
      <c r="N755" s="182"/>
      <c r="O755" s="182"/>
      <c r="P755" s="182"/>
      <c r="Q755" s="182"/>
      <c r="R755" s="182"/>
      <c r="S755" s="182"/>
      <c r="T755" s="183"/>
      <c r="AT755" s="178" t="s">
        <v>221</v>
      </c>
      <c r="AU755" s="178" t="s">
        <v>84</v>
      </c>
      <c r="AV755" s="14" t="s">
        <v>82</v>
      </c>
      <c r="AW755" s="14" t="s">
        <v>32</v>
      </c>
      <c r="AX755" s="14" t="s">
        <v>76</v>
      </c>
      <c r="AY755" s="178" t="s">
        <v>208</v>
      </c>
    </row>
    <row r="756" spans="1:65" s="13" customFormat="1" ht="11.25">
      <c r="B756" s="169"/>
      <c r="D756" s="163" t="s">
        <v>221</v>
      </c>
      <c r="E756" s="170" t="s">
        <v>1</v>
      </c>
      <c r="F756" s="171" t="s">
        <v>1036</v>
      </c>
      <c r="H756" s="172">
        <v>0.24</v>
      </c>
      <c r="I756" s="173"/>
      <c r="L756" s="169"/>
      <c r="M756" s="174"/>
      <c r="N756" s="175"/>
      <c r="O756" s="175"/>
      <c r="P756" s="175"/>
      <c r="Q756" s="175"/>
      <c r="R756" s="175"/>
      <c r="S756" s="175"/>
      <c r="T756" s="176"/>
      <c r="AT756" s="170" t="s">
        <v>221</v>
      </c>
      <c r="AU756" s="170" t="s">
        <v>84</v>
      </c>
      <c r="AV756" s="13" t="s">
        <v>84</v>
      </c>
      <c r="AW756" s="13" t="s">
        <v>32</v>
      </c>
      <c r="AX756" s="13" t="s">
        <v>76</v>
      </c>
      <c r="AY756" s="170" t="s">
        <v>208</v>
      </c>
    </row>
    <row r="757" spans="1:65" s="13" customFormat="1" ht="11.25">
      <c r="B757" s="169"/>
      <c r="D757" s="163" t="s">
        <v>221</v>
      </c>
      <c r="E757" s="170" t="s">
        <v>1</v>
      </c>
      <c r="F757" s="171" t="s">
        <v>1037</v>
      </c>
      <c r="H757" s="172">
        <v>0.16500000000000001</v>
      </c>
      <c r="I757" s="173"/>
      <c r="L757" s="169"/>
      <c r="M757" s="174"/>
      <c r="N757" s="175"/>
      <c r="O757" s="175"/>
      <c r="P757" s="175"/>
      <c r="Q757" s="175"/>
      <c r="R757" s="175"/>
      <c r="S757" s="175"/>
      <c r="T757" s="176"/>
      <c r="AT757" s="170" t="s">
        <v>221</v>
      </c>
      <c r="AU757" s="170" t="s">
        <v>84</v>
      </c>
      <c r="AV757" s="13" t="s">
        <v>84</v>
      </c>
      <c r="AW757" s="13" t="s">
        <v>32</v>
      </c>
      <c r="AX757" s="13" t="s">
        <v>76</v>
      </c>
      <c r="AY757" s="170" t="s">
        <v>208</v>
      </c>
    </row>
    <row r="758" spans="1:65" s="15" customFormat="1" ht="11.25">
      <c r="B758" s="184"/>
      <c r="D758" s="163" t="s">
        <v>221</v>
      </c>
      <c r="E758" s="185" t="s">
        <v>1</v>
      </c>
      <c r="F758" s="186" t="s">
        <v>233</v>
      </c>
      <c r="H758" s="187">
        <v>3.0110000000000001</v>
      </c>
      <c r="I758" s="188"/>
      <c r="L758" s="184"/>
      <c r="M758" s="189"/>
      <c r="N758" s="190"/>
      <c r="O758" s="190"/>
      <c r="P758" s="190"/>
      <c r="Q758" s="190"/>
      <c r="R758" s="190"/>
      <c r="S758" s="190"/>
      <c r="T758" s="191"/>
      <c r="AT758" s="185" t="s">
        <v>221</v>
      </c>
      <c r="AU758" s="185" t="s">
        <v>84</v>
      </c>
      <c r="AV758" s="15" t="s">
        <v>215</v>
      </c>
      <c r="AW758" s="15" t="s">
        <v>32</v>
      </c>
      <c r="AX758" s="15" t="s">
        <v>82</v>
      </c>
      <c r="AY758" s="185" t="s">
        <v>208</v>
      </c>
    </row>
    <row r="759" spans="1:65" s="2" customFormat="1" ht="16.5" customHeight="1">
      <c r="A759" s="33"/>
      <c r="B759" s="149"/>
      <c r="C759" s="150" t="s">
        <v>1038</v>
      </c>
      <c r="D759" s="150" t="s">
        <v>210</v>
      </c>
      <c r="E759" s="151" t="s">
        <v>1039</v>
      </c>
      <c r="F759" s="152" t="s">
        <v>1040</v>
      </c>
      <c r="G759" s="153" t="s">
        <v>213</v>
      </c>
      <c r="H759" s="154">
        <v>21.824999999999999</v>
      </c>
      <c r="I759" s="155"/>
      <c r="J759" s="156">
        <f>ROUND(I759*H759,2)</f>
        <v>0</v>
      </c>
      <c r="K759" s="152" t="s">
        <v>214</v>
      </c>
      <c r="L759" s="34"/>
      <c r="M759" s="157" t="s">
        <v>1</v>
      </c>
      <c r="N759" s="158" t="s">
        <v>41</v>
      </c>
      <c r="O759" s="59"/>
      <c r="P759" s="159">
        <f>O759*H759</f>
        <v>0</v>
      </c>
      <c r="Q759" s="159">
        <v>5.7600000000000004E-3</v>
      </c>
      <c r="R759" s="159">
        <f>Q759*H759</f>
        <v>0.12571199999999999</v>
      </c>
      <c r="S759" s="159">
        <v>0</v>
      </c>
      <c r="T759" s="160">
        <f>S759*H759</f>
        <v>0</v>
      </c>
      <c r="U759" s="33"/>
      <c r="V759" s="33"/>
      <c r="W759" s="33"/>
      <c r="X759" s="33"/>
      <c r="Y759" s="33"/>
      <c r="Z759" s="33"/>
      <c r="AA759" s="33"/>
      <c r="AB759" s="33"/>
      <c r="AC759" s="33"/>
      <c r="AD759" s="33"/>
      <c r="AE759" s="33"/>
      <c r="AR759" s="161" t="s">
        <v>215</v>
      </c>
      <c r="AT759" s="161" t="s">
        <v>210</v>
      </c>
      <c r="AU759" s="161" t="s">
        <v>84</v>
      </c>
      <c r="AY759" s="18" t="s">
        <v>208</v>
      </c>
      <c r="BE759" s="162">
        <f>IF(N759="základní",J759,0)</f>
        <v>0</v>
      </c>
      <c r="BF759" s="162">
        <f>IF(N759="snížená",J759,0)</f>
        <v>0</v>
      </c>
      <c r="BG759" s="162">
        <f>IF(N759="zákl. přenesená",J759,0)</f>
        <v>0</v>
      </c>
      <c r="BH759" s="162">
        <f>IF(N759="sníž. přenesená",J759,0)</f>
        <v>0</v>
      </c>
      <c r="BI759" s="162">
        <f>IF(N759="nulová",J759,0)</f>
        <v>0</v>
      </c>
      <c r="BJ759" s="18" t="s">
        <v>82</v>
      </c>
      <c r="BK759" s="162">
        <f>ROUND(I759*H759,2)</f>
        <v>0</v>
      </c>
      <c r="BL759" s="18" t="s">
        <v>215</v>
      </c>
      <c r="BM759" s="161" t="s">
        <v>1041</v>
      </c>
    </row>
    <row r="760" spans="1:65" s="2" customFormat="1" ht="11.25">
      <c r="A760" s="33"/>
      <c r="B760" s="34"/>
      <c r="C760" s="33"/>
      <c r="D760" s="163" t="s">
        <v>217</v>
      </c>
      <c r="E760" s="33"/>
      <c r="F760" s="164" t="s">
        <v>1042</v>
      </c>
      <c r="G760" s="33"/>
      <c r="H760" s="33"/>
      <c r="I760" s="165"/>
      <c r="J760" s="33"/>
      <c r="K760" s="33"/>
      <c r="L760" s="34"/>
      <c r="M760" s="166"/>
      <c r="N760" s="167"/>
      <c r="O760" s="59"/>
      <c r="P760" s="59"/>
      <c r="Q760" s="59"/>
      <c r="R760" s="59"/>
      <c r="S760" s="59"/>
      <c r="T760" s="60"/>
      <c r="U760" s="33"/>
      <c r="V760" s="33"/>
      <c r="W760" s="33"/>
      <c r="X760" s="33"/>
      <c r="Y760" s="33"/>
      <c r="Z760" s="33"/>
      <c r="AA760" s="33"/>
      <c r="AB760" s="33"/>
      <c r="AC760" s="33"/>
      <c r="AD760" s="33"/>
      <c r="AE760" s="33"/>
      <c r="AT760" s="18" t="s">
        <v>217</v>
      </c>
      <c r="AU760" s="18" t="s">
        <v>84</v>
      </c>
    </row>
    <row r="761" spans="1:65" s="2" customFormat="1" ht="19.5">
      <c r="A761" s="33"/>
      <c r="B761" s="34"/>
      <c r="C761" s="33"/>
      <c r="D761" s="163" t="s">
        <v>219</v>
      </c>
      <c r="E761" s="33"/>
      <c r="F761" s="168" t="s">
        <v>220</v>
      </c>
      <c r="G761" s="33"/>
      <c r="H761" s="33"/>
      <c r="I761" s="165"/>
      <c r="J761" s="33"/>
      <c r="K761" s="33"/>
      <c r="L761" s="34"/>
      <c r="M761" s="166"/>
      <c r="N761" s="167"/>
      <c r="O761" s="59"/>
      <c r="P761" s="59"/>
      <c r="Q761" s="59"/>
      <c r="R761" s="59"/>
      <c r="S761" s="59"/>
      <c r="T761" s="60"/>
      <c r="U761" s="33"/>
      <c r="V761" s="33"/>
      <c r="W761" s="33"/>
      <c r="X761" s="33"/>
      <c r="Y761" s="33"/>
      <c r="Z761" s="33"/>
      <c r="AA761" s="33"/>
      <c r="AB761" s="33"/>
      <c r="AC761" s="33"/>
      <c r="AD761" s="33"/>
      <c r="AE761" s="33"/>
      <c r="AT761" s="18" t="s">
        <v>219</v>
      </c>
      <c r="AU761" s="18" t="s">
        <v>84</v>
      </c>
    </row>
    <row r="762" spans="1:65" s="14" customFormat="1" ht="11.25">
      <c r="B762" s="177"/>
      <c r="D762" s="163" t="s">
        <v>221</v>
      </c>
      <c r="E762" s="178" t="s">
        <v>1</v>
      </c>
      <c r="F762" s="179" t="s">
        <v>1034</v>
      </c>
      <c r="H762" s="178" t="s">
        <v>1</v>
      </c>
      <c r="I762" s="180"/>
      <c r="L762" s="177"/>
      <c r="M762" s="181"/>
      <c r="N762" s="182"/>
      <c r="O762" s="182"/>
      <c r="P762" s="182"/>
      <c r="Q762" s="182"/>
      <c r="R762" s="182"/>
      <c r="S762" s="182"/>
      <c r="T762" s="183"/>
      <c r="AT762" s="178" t="s">
        <v>221</v>
      </c>
      <c r="AU762" s="178" t="s">
        <v>84</v>
      </c>
      <c r="AV762" s="14" t="s">
        <v>82</v>
      </c>
      <c r="AW762" s="14" t="s">
        <v>32</v>
      </c>
      <c r="AX762" s="14" t="s">
        <v>76</v>
      </c>
      <c r="AY762" s="178" t="s">
        <v>208</v>
      </c>
    </row>
    <row r="763" spans="1:65" s="13" customFormat="1" ht="11.25">
      <c r="B763" s="169"/>
      <c r="D763" s="163" t="s">
        <v>221</v>
      </c>
      <c r="E763" s="170" t="s">
        <v>1</v>
      </c>
      <c r="F763" s="171" t="s">
        <v>1043</v>
      </c>
      <c r="H763" s="172">
        <v>17.274999999999999</v>
      </c>
      <c r="I763" s="173"/>
      <c r="L763" s="169"/>
      <c r="M763" s="174"/>
      <c r="N763" s="175"/>
      <c r="O763" s="175"/>
      <c r="P763" s="175"/>
      <c r="Q763" s="175"/>
      <c r="R763" s="175"/>
      <c r="S763" s="175"/>
      <c r="T763" s="176"/>
      <c r="AT763" s="170" t="s">
        <v>221</v>
      </c>
      <c r="AU763" s="170" t="s">
        <v>84</v>
      </c>
      <c r="AV763" s="13" t="s">
        <v>84</v>
      </c>
      <c r="AW763" s="13" t="s">
        <v>32</v>
      </c>
      <c r="AX763" s="13" t="s">
        <v>76</v>
      </c>
      <c r="AY763" s="170" t="s">
        <v>208</v>
      </c>
    </row>
    <row r="764" spans="1:65" s="14" customFormat="1" ht="11.25">
      <c r="B764" s="177"/>
      <c r="D764" s="163" t="s">
        <v>221</v>
      </c>
      <c r="E764" s="178" t="s">
        <v>1</v>
      </c>
      <c r="F764" s="179" t="s">
        <v>734</v>
      </c>
      <c r="H764" s="178" t="s">
        <v>1</v>
      </c>
      <c r="I764" s="180"/>
      <c r="L764" s="177"/>
      <c r="M764" s="181"/>
      <c r="N764" s="182"/>
      <c r="O764" s="182"/>
      <c r="P764" s="182"/>
      <c r="Q764" s="182"/>
      <c r="R764" s="182"/>
      <c r="S764" s="182"/>
      <c r="T764" s="183"/>
      <c r="AT764" s="178" t="s">
        <v>221</v>
      </c>
      <c r="AU764" s="178" t="s">
        <v>84</v>
      </c>
      <c r="AV764" s="14" t="s">
        <v>82</v>
      </c>
      <c r="AW764" s="14" t="s">
        <v>32</v>
      </c>
      <c r="AX764" s="14" t="s">
        <v>76</v>
      </c>
      <c r="AY764" s="178" t="s">
        <v>208</v>
      </c>
    </row>
    <row r="765" spans="1:65" s="13" customFormat="1" ht="11.25">
      <c r="B765" s="169"/>
      <c r="D765" s="163" t="s">
        <v>221</v>
      </c>
      <c r="E765" s="170" t="s">
        <v>1</v>
      </c>
      <c r="F765" s="171" t="s">
        <v>1044</v>
      </c>
      <c r="H765" s="172">
        <v>2.4</v>
      </c>
      <c r="I765" s="173"/>
      <c r="L765" s="169"/>
      <c r="M765" s="174"/>
      <c r="N765" s="175"/>
      <c r="O765" s="175"/>
      <c r="P765" s="175"/>
      <c r="Q765" s="175"/>
      <c r="R765" s="175"/>
      <c r="S765" s="175"/>
      <c r="T765" s="176"/>
      <c r="AT765" s="170" t="s">
        <v>221</v>
      </c>
      <c r="AU765" s="170" t="s">
        <v>84</v>
      </c>
      <c r="AV765" s="13" t="s">
        <v>84</v>
      </c>
      <c r="AW765" s="13" t="s">
        <v>32</v>
      </c>
      <c r="AX765" s="13" t="s">
        <v>76</v>
      </c>
      <c r="AY765" s="170" t="s">
        <v>208</v>
      </c>
    </row>
    <row r="766" spans="1:65" s="13" customFormat="1" ht="11.25">
      <c r="B766" s="169"/>
      <c r="D766" s="163" t="s">
        <v>221</v>
      </c>
      <c r="E766" s="170" t="s">
        <v>1</v>
      </c>
      <c r="F766" s="171" t="s">
        <v>1045</v>
      </c>
      <c r="H766" s="172">
        <v>2.15</v>
      </c>
      <c r="I766" s="173"/>
      <c r="L766" s="169"/>
      <c r="M766" s="174"/>
      <c r="N766" s="175"/>
      <c r="O766" s="175"/>
      <c r="P766" s="175"/>
      <c r="Q766" s="175"/>
      <c r="R766" s="175"/>
      <c r="S766" s="175"/>
      <c r="T766" s="176"/>
      <c r="AT766" s="170" t="s">
        <v>221</v>
      </c>
      <c r="AU766" s="170" t="s">
        <v>84</v>
      </c>
      <c r="AV766" s="13" t="s">
        <v>84</v>
      </c>
      <c r="AW766" s="13" t="s">
        <v>32</v>
      </c>
      <c r="AX766" s="13" t="s">
        <v>76</v>
      </c>
      <c r="AY766" s="170" t="s">
        <v>208</v>
      </c>
    </row>
    <row r="767" spans="1:65" s="15" customFormat="1" ht="11.25">
      <c r="B767" s="184"/>
      <c r="D767" s="163" t="s">
        <v>221</v>
      </c>
      <c r="E767" s="185" t="s">
        <v>1</v>
      </c>
      <c r="F767" s="186" t="s">
        <v>233</v>
      </c>
      <c r="H767" s="187">
        <v>21.824999999999999</v>
      </c>
      <c r="I767" s="188"/>
      <c r="L767" s="184"/>
      <c r="M767" s="189"/>
      <c r="N767" s="190"/>
      <c r="O767" s="190"/>
      <c r="P767" s="190"/>
      <c r="Q767" s="190"/>
      <c r="R767" s="190"/>
      <c r="S767" s="190"/>
      <c r="T767" s="191"/>
      <c r="AT767" s="185" t="s">
        <v>221</v>
      </c>
      <c r="AU767" s="185" t="s">
        <v>84</v>
      </c>
      <c r="AV767" s="15" t="s">
        <v>215</v>
      </c>
      <c r="AW767" s="15" t="s">
        <v>32</v>
      </c>
      <c r="AX767" s="15" t="s">
        <v>82</v>
      </c>
      <c r="AY767" s="185" t="s">
        <v>208</v>
      </c>
    </row>
    <row r="768" spans="1:65" s="2" customFormat="1" ht="16.5" customHeight="1">
      <c r="A768" s="33"/>
      <c r="B768" s="149"/>
      <c r="C768" s="150" t="s">
        <v>1046</v>
      </c>
      <c r="D768" s="150" t="s">
        <v>210</v>
      </c>
      <c r="E768" s="151" t="s">
        <v>1047</v>
      </c>
      <c r="F768" s="152" t="s">
        <v>1048</v>
      </c>
      <c r="G768" s="153" t="s">
        <v>213</v>
      </c>
      <c r="H768" s="154">
        <v>21.824999999999999</v>
      </c>
      <c r="I768" s="155"/>
      <c r="J768" s="156">
        <f>ROUND(I768*H768,2)</f>
        <v>0</v>
      </c>
      <c r="K768" s="152" t="s">
        <v>214</v>
      </c>
      <c r="L768" s="34"/>
      <c r="M768" s="157" t="s">
        <v>1</v>
      </c>
      <c r="N768" s="158" t="s">
        <v>41</v>
      </c>
      <c r="O768" s="59"/>
      <c r="P768" s="159">
        <f>O768*H768</f>
        <v>0</v>
      </c>
      <c r="Q768" s="159">
        <v>0</v>
      </c>
      <c r="R768" s="159">
        <f>Q768*H768</f>
        <v>0</v>
      </c>
      <c r="S768" s="159">
        <v>0</v>
      </c>
      <c r="T768" s="160">
        <f>S768*H768</f>
        <v>0</v>
      </c>
      <c r="U768" s="33"/>
      <c r="V768" s="33"/>
      <c r="W768" s="33"/>
      <c r="X768" s="33"/>
      <c r="Y768" s="33"/>
      <c r="Z768" s="33"/>
      <c r="AA768" s="33"/>
      <c r="AB768" s="33"/>
      <c r="AC768" s="33"/>
      <c r="AD768" s="33"/>
      <c r="AE768" s="33"/>
      <c r="AR768" s="161" t="s">
        <v>215</v>
      </c>
      <c r="AT768" s="161" t="s">
        <v>210</v>
      </c>
      <c r="AU768" s="161" t="s">
        <v>84</v>
      </c>
      <c r="AY768" s="18" t="s">
        <v>208</v>
      </c>
      <c r="BE768" s="162">
        <f>IF(N768="základní",J768,0)</f>
        <v>0</v>
      </c>
      <c r="BF768" s="162">
        <f>IF(N768="snížená",J768,0)</f>
        <v>0</v>
      </c>
      <c r="BG768" s="162">
        <f>IF(N768="zákl. přenesená",J768,0)</f>
        <v>0</v>
      </c>
      <c r="BH768" s="162">
        <f>IF(N768="sníž. přenesená",J768,0)</f>
        <v>0</v>
      </c>
      <c r="BI768" s="162">
        <f>IF(N768="nulová",J768,0)</f>
        <v>0</v>
      </c>
      <c r="BJ768" s="18" t="s">
        <v>82</v>
      </c>
      <c r="BK768" s="162">
        <f>ROUND(I768*H768,2)</f>
        <v>0</v>
      </c>
      <c r="BL768" s="18" t="s">
        <v>215</v>
      </c>
      <c r="BM768" s="161" t="s">
        <v>1049</v>
      </c>
    </row>
    <row r="769" spans="1:65" s="2" customFormat="1" ht="11.25">
      <c r="A769" s="33"/>
      <c r="B769" s="34"/>
      <c r="C769" s="33"/>
      <c r="D769" s="163" t="s">
        <v>217</v>
      </c>
      <c r="E769" s="33"/>
      <c r="F769" s="164" t="s">
        <v>1050</v>
      </c>
      <c r="G769" s="33"/>
      <c r="H769" s="33"/>
      <c r="I769" s="165"/>
      <c r="J769" s="33"/>
      <c r="K769" s="33"/>
      <c r="L769" s="34"/>
      <c r="M769" s="166"/>
      <c r="N769" s="167"/>
      <c r="O769" s="59"/>
      <c r="P769" s="59"/>
      <c r="Q769" s="59"/>
      <c r="R769" s="59"/>
      <c r="S769" s="59"/>
      <c r="T769" s="60"/>
      <c r="U769" s="33"/>
      <c r="V769" s="33"/>
      <c r="W769" s="33"/>
      <c r="X769" s="33"/>
      <c r="Y769" s="33"/>
      <c r="Z769" s="33"/>
      <c r="AA769" s="33"/>
      <c r="AB769" s="33"/>
      <c r="AC769" s="33"/>
      <c r="AD769" s="33"/>
      <c r="AE769" s="33"/>
      <c r="AT769" s="18" t="s">
        <v>217</v>
      </c>
      <c r="AU769" s="18" t="s">
        <v>84</v>
      </c>
    </row>
    <row r="770" spans="1:65" s="2" customFormat="1" ht="24.2" customHeight="1">
      <c r="A770" s="33"/>
      <c r="B770" s="149"/>
      <c r="C770" s="150" t="s">
        <v>1051</v>
      </c>
      <c r="D770" s="150" t="s">
        <v>210</v>
      </c>
      <c r="E770" s="151" t="s">
        <v>1052</v>
      </c>
      <c r="F770" s="152" t="s">
        <v>1053</v>
      </c>
      <c r="G770" s="153" t="s">
        <v>253</v>
      </c>
      <c r="H770" s="154">
        <v>0.58299999999999996</v>
      </c>
      <c r="I770" s="155"/>
      <c r="J770" s="156">
        <f>ROUND(I770*H770,2)</f>
        <v>0</v>
      </c>
      <c r="K770" s="152" t="s">
        <v>214</v>
      </c>
      <c r="L770" s="34"/>
      <c r="M770" s="157" t="s">
        <v>1</v>
      </c>
      <c r="N770" s="158" t="s">
        <v>41</v>
      </c>
      <c r="O770" s="59"/>
      <c r="P770" s="159">
        <f>O770*H770</f>
        <v>0</v>
      </c>
      <c r="Q770" s="159">
        <v>1.05291</v>
      </c>
      <c r="R770" s="159">
        <f>Q770*H770</f>
        <v>0.61384653</v>
      </c>
      <c r="S770" s="159">
        <v>0</v>
      </c>
      <c r="T770" s="160">
        <f>S770*H770</f>
        <v>0</v>
      </c>
      <c r="U770" s="33"/>
      <c r="V770" s="33"/>
      <c r="W770" s="33"/>
      <c r="X770" s="33"/>
      <c r="Y770" s="33"/>
      <c r="Z770" s="33"/>
      <c r="AA770" s="33"/>
      <c r="AB770" s="33"/>
      <c r="AC770" s="33"/>
      <c r="AD770" s="33"/>
      <c r="AE770" s="33"/>
      <c r="AR770" s="161" t="s">
        <v>215</v>
      </c>
      <c r="AT770" s="161" t="s">
        <v>210</v>
      </c>
      <c r="AU770" s="161" t="s">
        <v>84</v>
      </c>
      <c r="AY770" s="18" t="s">
        <v>208</v>
      </c>
      <c r="BE770" s="162">
        <f>IF(N770="základní",J770,0)</f>
        <v>0</v>
      </c>
      <c r="BF770" s="162">
        <f>IF(N770="snížená",J770,0)</f>
        <v>0</v>
      </c>
      <c r="BG770" s="162">
        <f>IF(N770="zákl. přenesená",J770,0)</f>
        <v>0</v>
      </c>
      <c r="BH770" s="162">
        <f>IF(N770="sníž. přenesená",J770,0)</f>
        <v>0</v>
      </c>
      <c r="BI770" s="162">
        <f>IF(N770="nulová",J770,0)</f>
        <v>0</v>
      </c>
      <c r="BJ770" s="18" t="s">
        <v>82</v>
      </c>
      <c r="BK770" s="162">
        <f>ROUND(I770*H770,2)</f>
        <v>0</v>
      </c>
      <c r="BL770" s="18" t="s">
        <v>215</v>
      </c>
      <c r="BM770" s="161" t="s">
        <v>1054</v>
      </c>
    </row>
    <row r="771" spans="1:65" s="2" customFormat="1" ht="19.5">
      <c r="A771" s="33"/>
      <c r="B771" s="34"/>
      <c r="C771" s="33"/>
      <c r="D771" s="163" t="s">
        <v>217</v>
      </c>
      <c r="E771" s="33"/>
      <c r="F771" s="164" t="s">
        <v>1055</v>
      </c>
      <c r="G771" s="33"/>
      <c r="H771" s="33"/>
      <c r="I771" s="165"/>
      <c r="J771" s="33"/>
      <c r="K771" s="33"/>
      <c r="L771" s="34"/>
      <c r="M771" s="166"/>
      <c r="N771" s="167"/>
      <c r="O771" s="59"/>
      <c r="P771" s="59"/>
      <c r="Q771" s="59"/>
      <c r="R771" s="59"/>
      <c r="S771" s="59"/>
      <c r="T771" s="60"/>
      <c r="U771" s="33"/>
      <c r="V771" s="33"/>
      <c r="W771" s="33"/>
      <c r="X771" s="33"/>
      <c r="Y771" s="33"/>
      <c r="Z771" s="33"/>
      <c r="AA771" s="33"/>
      <c r="AB771" s="33"/>
      <c r="AC771" s="33"/>
      <c r="AD771" s="33"/>
      <c r="AE771" s="33"/>
      <c r="AT771" s="18" t="s">
        <v>217</v>
      </c>
      <c r="AU771" s="18" t="s">
        <v>84</v>
      </c>
    </row>
    <row r="772" spans="1:65" s="2" customFormat="1" ht="19.5">
      <c r="A772" s="33"/>
      <c r="B772" s="34"/>
      <c r="C772" s="33"/>
      <c r="D772" s="163" t="s">
        <v>219</v>
      </c>
      <c r="E772" s="33"/>
      <c r="F772" s="168" t="s">
        <v>220</v>
      </c>
      <c r="G772" s="33"/>
      <c r="H772" s="33"/>
      <c r="I772" s="165"/>
      <c r="J772" s="33"/>
      <c r="K772" s="33"/>
      <c r="L772" s="34"/>
      <c r="M772" s="166"/>
      <c r="N772" s="167"/>
      <c r="O772" s="59"/>
      <c r="P772" s="59"/>
      <c r="Q772" s="59"/>
      <c r="R772" s="59"/>
      <c r="S772" s="59"/>
      <c r="T772" s="60"/>
      <c r="U772" s="33"/>
      <c r="V772" s="33"/>
      <c r="W772" s="33"/>
      <c r="X772" s="33"/>
      <c r="Y772" s="33"/>
      <c r="Z772" s="33"/>
      <c r="AA772" s="33"/>
      <c r="AB772" s="33"/>
      <c r="AC772" s="33"/>
      <c r="AD772" s="33"/>
      <c r="AE772" s="33"/>
      <c r="AT772" s="18" t="s">
        <v>219</v>
      </c>
      <c r="AU772" s="18" t="s">
        <v>84</v>
      </c>
    </row>
    <row r="773" spans="1:65" s="13" customFormat="1" ht="11.25">
      <c r="B773" s="169"/>
      <c r="D773" s="163" t="s">
        <v>221</v>
      </c>
      <c r="E773" s="170" t="s">
        <v>1</v>
      </c>
      <c r="F773" s="171" t="s">
        <v>1056</v>
      </c>
      <c r="H773" s="172">
        <v>0.58299999999999996</v>
      </c>
      <c r="I773" s="173"/>
      <c r="L773" s="169"/>
      <c r="M773" s="174"/>
      <c r="N773" s="175"/>
      <c r="O773" s="175"/>
      <c r="P773" s="175"/>
      <c r="Q773" s="175"/>
      <c r="R773" s="175"/>
      <c r="S773" s="175"/>
      <c r="T773" s="176"/>
      <c r="AT773" s="170" t="s">
        <v>221</v>
      </c>
      <c r="AU773" s="170" t="s">
        <v>84</v>
      </c>
      <c r="AV773" s="13" t="s">
        <v>84</v>
      </c>
      <c r="AW773" s="13" t="s">
        <v>32</v>
      </c>
      <c r="AX773" s="13" t="s">
        <v>82</v>
      </c>
      <c r="AY773" s="170" t="s">
        <v>208</v>
      </c>
    </row>
    <row r="774" spans="1:65" s="2" customFormat="1" ht="37.9" customHeight="1">
      <c r="A774" s="33"/>
      <c r="B774" s="149"/>
      <c r="C774" s="150" t="s">
        <v>1057</v>
      </c>
      <c r="D774" s="150" t="s">
        <v>210</v>
      </c>
      <c r="E774" s="151" t="s">
        <v>1058</v>
      </c>
      <c r="F774" s="152" t="s">
        <v>1059</v>
      </c>
      <c r="G774" s="153" t="s">
        <v>213</v>
      </c>
      <c r="H774" s="154">
        <v>598.4</v>
      </c>
      <c r="I774" s="155"/>
      <c r="J774" s="156">
        <f>ROUND(I774*H774,2)</f>
        <v>0</v>
      </c>
      <c r="K774" s="152" t="s">
        <v>1</v>
      </c>
      <c r="L774" s="34"/>
      <c r="M774" s="157" t="s">
        <v>1</v>
      </c>
      <c r="N774" s="158" t="s">
        <v>41</v>
      </c>
      <c r="O774" s="59"/>
      <c r="P774" s="159">
        <f>O774*H774</f>
        <v>0</v>
      </c>
      <c r="Q774" s="159">
        <v>0</v>
      </c>
      <c r="R774" s="159">
        <f>Q774*H774</f>
        <v>0</v>
      </c>
      <c r="S774" s="159">
        <v>0</v>
      </c>
      <c r="T774" s="160">
        <f>S774*H774</f>
        <v>0</v>
      </c>
      <c r="U774" s="33"/>
      <c r="V774" s="33"/>
      <c r="W774" s="33"/>
      <c r="X774" s="33"/>
      <c r="Y774" s="33"/>
      <c r="Z774" s="33"/>
      <c r="AA774" s="33"/>
      <c r="AB774" s="33"/>
      <c r="AC774" s="33"/>
      <c r="AD774" s="33"/>
      <c r="AE774" s="33"/>
      <c r="AR774" s="161" t="s">
        <v>215</v>
      </c>
      <c r="AT774" s="161" t="s">
        <v>210</v>
      </c>
      <c r="AU774" s="161" t="s">
        <v>84</v>
      </c>
      <c r="AY774" s="18" t="s">
        <v>208</v>
      </c>
      <c r="BE774" s="162">
        <f>IF(N774="základní",J774,0)</f>
        <v>0</v>
      </c>
      <c r="BF774" s="162">
        <f>IF(N774="snížená",J774,0)</f>
        <v>0</v>
      </c>
      <c r="BG774" s="162">
        <f>IF(N774="zákl. přenesená",J774,0)</f>
        <v>0</v>
      </c>
      <c r="BH774" s="162">
        <f>IF(N774="sníž. přenesená",J774,0)</f>
        <v>0</v>
      </c>
      <c r="BI774" s="162">
        <f>IF(N774="nulová",J774,0)</f>
        <v>0</v>
      </c>
      <c r="BJ774" s="18" t="s">
        <v>82</v>
      </c>
      <c r="BK774" s="162">
        <f>ROUND(I774*H774,2)</f>
        <v>0</v>
      </c>
      <c r="BL774" s="18" t="s">
        <v>215</v>
      </c>
      <c r="BM774" s="161" t="s">
        <v>1060</v>
      </c>
    </row>
    <row r="775" spans="1:65" s="2" customFormat="1" ht="39">
      <c r="A775" s="33"/>
      <c r="B775" s="34"/>
      <c r="C775" s="33"/>
      <c r="D775" s="163" t="s">
        <v>217</v>
      </c>
      <c r="E775" s="33"/>
      <c r="F775" s="164" t="s">
        <v>1061</v>
      </c>
      <c r="G775" s="33"/>
      <c r="H775" s="33"/>
      <c r="I775" s="165"/>
      <c r="J775" s="33"/>
      <c r="K775" s="33"/>
      <c r="L775" s="34"/>
      <c r="M775" s="166"/>
      <c r="N775" s="167"/>
      <c r="O775" s="59"/>
      <c r="P775" s="59"/>
      <c r="Q775" s="59"/>
      <c r="R775" s="59"/>
      <c r="S775" s="59"/>
      <c r="T775" s="60"/>
      <c r="U775" s="33"/>
      <c r="V775" s="33"/>
      <c r="W775" s="33"/>
      <c r="X775" s="33"/>
      <c r="Y775" s="33"/>
      <c r="Z775" s="33"/>
      <c r="AA775" s="33"/>
      <c r="AB775" s="33"/>
      <c r="AC775" s="33"/>
      <c r="AD775" s="33"/>
      <c r="AE775" s="33"/>
      <c r="AT775" s="18" t="s">
        <v>217</v>
      </c>
      <c r="AU775" s="18" t="s">
        <v>84</v>
      </c>
    </row>
    <row r="776" spans="1:65" s="2" customFormat="1" ht="58.5">
      <c r="A776" s="33"/>
      <c r="B776" s="34"/>
      <c r="C776" s="33"/>
      <c r="D776" s="163" t="s">
        <v>219</v>
      </c>
      <c r="E776" s="33"/>
      <c r="F776" s="168" t="s">
        <v>1062</v>
      </c>
      <c r="G776" s="33"/>
      <c r="H776" s="33"/>
      <c r="I776" s="165"/>
      <c r="J776" s="33"/>
      <c r="K776" s="33"/>
      <c r="L776" s="34"/>
      <c r="M776" s="166"/>
      <c r="N776" s="167"/>
      <c r="O776" s="59"/>
      <c r="P776" s="59"/>
      <c r="Q776" s="59"/>
      <c r="R776" s="59"/>
      <c r="S776" s="59"/>
      <c r="T776" s="60"/>
      <c r="U776" s="33"/>
      <c r="V776" s="33"/>
      <c r="W776" s="33"/>
      <c r="X776" s="33"/>
      <c r="Y776" s="33"/>
      <c r="Z776" s="33"/>
      <c r="AA776" s="33"/>
      <c r="AB776" s="33"/>
      <c r="AC776" s="33"/>
      <c r="AD776" s="33"/>
      <c r="AE776" s="33"/>
      <c r="AT776" s="18" t="s">
        <v>219</v>
      </c>
      <c r="AU776" s="18" t="s">
        <v>84</v>
      </c>
    </row>
    <row r="777" spans="1:65" s="14" customFormat="1" ht="11.25">
      <c r="B777" s="177"/>
      <c r="D777" s="163" t="s">
        <v>221</v>
      </c>
      <c r="E777" s="178" t="s">
        <v>1</v>
      </c>
      <c r="F777" s="179" t="s">
        <v>1063</v>
      </c>
      <c r="H777" s="178" t="s">
        <v>1</v>
      </c>
      <c r="I777" s="180"/>
      <c r="L777" s="177"/>
      <c r="M777" s="181"/>
      <c r="N777" s="182"/>
      <c r="O777" s="182"/>
      <c r="P777" s="182"/>
      <c r="Q777" s="182"/>
      <c r="R777" s="182"/>
      <c r="S777" s="182"/>
      <c r="T777" s="183"/>
      <c r="AT777" s="178" t="s">
        <v>221</v>
      </c>
      <c r="AU777" s="178" t="s">
        <v>84</v>
      </c>
      <c r="AV777" s="14" t="s">
        <v>82</v>
      </c>
      <c r="AW777" s="14" t="s">
        <v>32</v>
      </c>
      <c r="AX777" s="14" t="s">
        <v>76</v>
      </c>
      <c r="AY777" s="178" t="s">
        <v>208</v>
      </c>
    </row>
    <row r="778" spans="1:65" s="14" customFormat="1" ht="22.5">
      <c r="B778" s="177"/>
      <c r="D778" s="163" t="s">
        <v>221</v>
      </c>
      <c r="E778" s="178" t="s">
        <v>1</v>
      </c>
      <c r="F778" s="179" t="s">
        <v>1064</v>
      </c>
      <c r="H778" s="178" t="s">
        <v>1</v>
      </c>
      <c r="I778" s="180"/>
      <c r="L778" s="177"/>
      <c r="M778" s="181"/>
      <c r="N778" s="182"/>
      <c r="O778" s="182"/>
      <c r="P778" s="182"/>
      <c r="Q778" s="182"/>
      <c r="R778" s="182"/>
      <c r="S778" s="182"/>
      <c r="T778" s="183"/>
      <c r="AT778" s="178" t="s">
        <v>221</v>
      </c>
      <c r="AU778" s="178" t="s">
        <v>84</v>
      </c>
      <c r="AV778" s="14" t="s">
        <v>82</v>
      </c>
      <c r="AW778" s="14" t="s">
        <v>32</v>
      </c>
      <c r="AX778" s="14" t="s">
        <v>76</v>
      </c>
      <c r="AY778" s="178" t="s">
        <v>208</v>
      </c>
    </row>
    <row r="779" spans="1:65" s="14" customFormat="1" ht="22.5">
      <c r="B779" s="177"/>
      <c r="D779" s="163" t="s">
        <v>221</v>
      </c>
      <c r="E779" s="178" t="s">
        <v>1</v>
      </c>
      <c r="F779" s="179" t="s">
        <v>1065</v>
      </c>
      <c r="H779" s="178" t="s">
        <v>1</v>
      </c>
      <c r="I779" s="180"/>
      <c r="L779" s="177"/>
      <c r="M779" s="181"/>
      <c r="N779" s="182"/>
      <c r="O779" s="182"/>
      <c r="P779" s="182"/>
      <c r="Q779" s="182"/>
      <c r="R779" s="182"/>
      <c r="S779" s="182"/>
      <c r="T779" s="183"/>
      <c r="AT779" s="178" t="s">
        <v>221</v>
      </c>
      <c r="AU779" s="178" t="s">
        <v>84</v>
      </c>
      <c r="AV779" s="14" t="s">
        <v>82</v>
      </c>
      <c r="AW779" s="14" t="s">
        <v>32</v>
      </c>
      <c r="AX779" s="14" t="s">
        <v>76</v>
      </c>
      <c r="AY779" s="178" t="s">
        <v>208</v>
      </c>
    </row>
    <row r="780" spans="1:65" s="14" customFormat="1" ht="22.5">
      <c r="B780" s="177"/>
      <c r="D780" s="163" t="s">
        <v>221</v>
      </c>
      <c r="E780" s="178" t="s">
        <v>1</v>
      </c>
      <c r="F780" s="179" t="s">
        <v>1066</v>
      </c>
      <c r="H780" s="178" t="s">
        <v>1</v>
      </c>
      <c r="I780" s="180"/>
      <c r="L780" s="177"/>
      <c r="M780" s="181"/>
      <c r="N780" s="182"/>
      <c r="O780" s="182"/>
      <c r="P780" s="182"/>
      <c r="Q780" s="182"/>
      <c r="R780" s="182"/>
      <c r="S780" s="182"/>
      <c r="T780" s="183"/>
      <c r="AT780" s="178" t="s">
        <v>221</v>
      </c>
      <c r="AU780" s="178" t="s">
        <v>84</v>
      </c>
      <c r="AV780" s="14" t="s">
        <v>82</v>
      </c>
      <c r="AW780" s="14" t="s">
        <v>32</v>
      </c>
      <c r="AX780" s="14" t="s">
        <v>76</v>
      </c>
      <c r="AY780" s="178" t="s">
        <v>208</v>
      </c>
    </row>
    <row r="781" spans="1:65" s="14" customFormat="1" ht="11.25">
      <c r="B781" s="177"/>
      <c r="D781" s="163" t="s">
        <v>221</v>
      </c>
      <c r="E781" s="178" t="s">
        <v>1</v>
      </c>
      <c r="F781" s="179" t="s">
        <v>1067</v>
      </c>
      <c r="H781" s="178" t="s">
        <v>1</v>
      </c>
      <c r="I781" s="180"/>
      <c r="L781" s="177"/>
      <c r="M781" s="181"/>
      <c r="N781" s="182"/>
      <c r="O781" s="182"/>
      <c r="P781" s="182"/>
      <c r="Q781" s="182"/>
      <c r="R781" s="182"/>
      <c r="S781" s="182"/>
      <c r="T781" s="183"/>
      <c r="AT781" s="178" t="s">
        <v>221</v>
      </c>
      <c r="AU781" s="178" t="s">
        <v>84</v>
      </c>
      <c r="AV781" s="14" t="s">
        <v>82</v>
      </c>
      <c r="AW781" s="14" t="s">
        <v>32</v>
      </c>
      <c r="AX781" s="14" t="s">
        <v>76</v>
      </c>
      <c r="AY781" s="178" t="s">
        <v>208</v>
      </c>
    </row>
    <row r="782" spans="1:65" s="14" customFormat="1" ht="22.5">
      <c r="B782" s="177"/>
      <c r="D782" s="163" t="s">
        <v>221</v>
      </c>
      <c r="E782" s="178" t="s">
        <v>1</v>
      </c>
      <c r="F782" s="179" t="s">
        <v>1068</v>
      </c>
      <c r="H782" s="178" t="s">
        <v>1</v>
      </c>
      <c r="I782" s="180"/>
      <c r="L782" s="177"/>
      <c r="M782" s="181"/>
      <c r="N782" s="182"/>
      <c r="O782" s="182"/>
      <c r="P782" s="182"/>
      <c r="Q782" s="182"/>
      <c r="R782" s="182"/>
      <c r="S782" s="182"/>
      <c r="T782" s="183"/>
      <c r="AT782" s="178" t="s">
        <v>221</v>
      </c>
      <c r="AU782" s="178" t="s">
        <v>84</v>
      </c>
      <c r="AV782" s="14" t="s">
        <v>82</v>
      </c>
      <c r="AW782" s="14" t="s">
        <v>32</v>
      </c>
      <c r="AX782" s="14" t="s">
        <v>76</v>
      </c>
      <c r="AY782" s="178" t="s">
        <v>208</v>
      </c>
    </row>
    <row r="783" spans="1:65" s="13" customFormat="1" ht="11.25">
      <c r="B783" s="169"/>
      <c r="D783" s="163" t="s">
        <v>221</v>
      </c>
      <c r="E783" s="170" t="s">
        <v>1</v>
      </c>
      <c r="F783" s="171" t="s">
        <v>1069</v>
      </c>
      <c r="H783" s="172">
        <v>598.4</v>
      </c>
      <c r="I783" s="173"/>
      <c r="L783" s="169"/>
      <c r="M783" s="174"/>
      <c r="N783" s="175"/>
      <c r="O783" s="175"/>
      <c r="P783" s="175"/>
      <c r="Q783" s="175"/>
      <c r="R783" s="175"/>
      <c r="S783" s="175"/>
      <c r="T783" s="176"/>
      <c r="AT783" s="170" t="s">
        <v>221</v>
      </c>
      <c r="AU783" s="170" t="s">
        <v>84</v>
      </c>
      <c r="AV783" s="13" t="s">
        <v>84</v>
      </c>
      <c r="AW783" s="13" t="s">
        <v>32</v>
      </c>
      <c r="AX783" s="13" t="s">
        <v>82</v>
      </c>
      <c r="AY783" s="170" t="s">
        <v>208</v>
      </c>
    </row>
    <row r="784" spans="1:65" s="2" customFormat="1" ht="24.2" customHeight="1">
      <c r="A784" s="33"/>
      <c r="B784" s="149"/>
      <c r="C784" s="150" t="s">
        <v>1070</v>
      </c>
      <c r="D784" s="150" t="s">
        <v>210</v>
      </c>
      <c r="E784" s="151" t="s">
        <v>1071</v>
      </c>
      <c r="F784" s="152" t="s">
        <v>1072</v>
      </c>
      <c r="G784" s="153" t="s">
        <v>213</v>
      </c>
      <c r="H784" s="154">
        <v>598.4</v>
      </c>
      <c r="I784" s="155"/>
      <c r="J784" s="156">
        <f>ROUND(I784*H784,2)</f>
        <v>0</v>
      </c>
      <c r="K784" s="152" t="s">
        <v>214</v>
      </c>
      <c r="L784" s="34"/>
      <c r="M784" s="157" t="s">
        <v>1</v>
      </c>
      <c r="N784" s="158" t="s">
        <v>41</v>
      </c>
      <c r="O784" s="59"/>
      <c r="P784" s="159">
        <f>O784*H784</f>
        <v>0</v>
      </c>
      <c r="Q784" s="159">
        <v>0</v>
      </c>
      <c r="R784" s="159">
        <f>Q784*H784</f>
        <v>0</v>
      </c>
      <c r="S784" s="159">
        <v>0</v>
      </c>
      <c r="T784" s="160">
        <f>S784*H784</f>
        <v>0</v>
      </c>
      <c r="U784" s="33"/>
      <c r="V784" s="33"/>
      <c r="W784" s="33"/>
      <c r="X784" s="33"/>
      <c r="Y784" s="33"/>
      <c r="Z784" s="33"/>
      <c r="AA784" s="33"/>
      <c r="AB784" s="33"/>
      <c r="AC784" s="33"/>
      <c r="AD784" s="33"/>
      <c r="AE784" s="33"/>
      <c r="AR784" s="161" t="s">
        <v>215</v>
      </c>
      <c r="AT784" s="161" t="s">
        <v>210</v>
      </c>
      <c r="AU784" s="161" t="s">
        <v>84</v>
      </c>
      <c r="AY784" s="18" t="s">
        <v>208</v>
      </c>
      <c r="BE784" s="162">
        <f>IF(N784="základní",J784,0)</f>
        <v>0</v>
      </c>
      <c r="BF784" s="162">
        <f>IF(N784="snížená",J784,0)</f>
        <v>0</v>
      </c>
      <c r="BG784" s="162">
        <f>IF(N784="zákl. přenesená",J784,0)</f>
        <v>0</v>
      </c>
      <c r="BH784" s="162">
        <f>IF(N784="sníž. přenesená",J784,0)</f>
        <v>0</v>
      </c>
      <c r="BI784" s="162">
        <f>IF(N784="nulová",J784,0)</f>
        <v>0</v>
      </c>
      <c r="BJ784" s="18" t="s">
        <v>82</v>
      </c>
      <c r="BK784" s="162">
        <f>ROUND(I784*H784,2)</f>
        <v>0</v>
      </c>
      <c r="BL784" s="18" t="s">
        <v>215</v>
      </c>
      <c r="BM784" s="161" t="s">
        <v>1073</v>
      </c>
    </row>
    <row r="785" spans="1:65" s="2" customFormat="1" ht="19.5">
      <c r="A785" s="33"/>
      <c r="B785" s="34"/>
      <c r="C785" s="33"/>
      <c r="D785" s="163" t="s">
        <v>217</v>
      </c>
      <c r="E785" s="33"/>
      <c r="F785" s="164" t="s">
        <v>1074</v>
      </c>
      <c r="G785" s="33"/>
      <c r="H785" s="33"/>
      <c r="I785" s="165"/>
      <c r="J785" s="33"/>
      <c r="K785" s="33"/>
      <c r="L785" s="34"/>
      <c r="M785" s="166"/>
      <c r="N785" s="167"/>
      <c r="O785" s="59"/>
      <c r="P785" s="59"/>
      <c r="Q785" s="59"/>
      <c r="R785" s="59"/>
      <c r="S785" s="59"/>
      <c r="T785" s="60"/>
      <c r="U785" s="33"/>
      <c r="V785" s="33"/>
      <c r="W785" s="33"/>
      <c r="X785" s="33"/>
      <c r="Y785" s="33"/>
      <c r="Z785" s="33"/>
      <c r="AA785" s="33"/>
      <c r="AB785" s="33"/>
      <c r="AC785" s="33"/>
      <c r="AD785" s="33"/>
      <c r="AE785" s="33"/>
      <c r="AT785" s="18" t="s">
        <v>217</v>
      </c>
      <c r="AU785" s="18" t="s">
        <v>84</v>
      </c>
    </row>
    <row r="786" spans="1:65" s="2" customFormat="1" ht="19.5">
      <c r="A786" s="33"/>
      <c r="B786" s="34"/>
      <c r="C786" s="33"/>
      <c r="D786" s="163" t="s">
        <v>219</v>
      </c>
      <c r="E786" s="33"/>
      <c r="F786" s="168" t="s">
        <v>220</v>
      </c>
      <c r="G786" s="33"/>
      <c r="H786" s="33"/>
      <c r="I786" s="165"/>
      <c r="J786" s="33"/>
      <c r="K786" s="33"/>
      <c r="L786" s="34"/>
      <c r="M786" s="166"/>
      <c r="N786" s="167"/>
      <c r="O786" s="59"/>
      <c r="P786" s="59"/>
      <c r="Q786" s="59"/>
      <c r="R786" s="59"/>
      <c r="S786" s="59"/>
      <c r="T786" s="60"/>
      <c r="U786" s="33"/>
      <c r="V786" s="33"/>
      <c r="W786" s="33"/>
      <c r="X786" s="33"/>
      <c r="Y786" s="33"/>
      <c r="Z786" s="33"/>
      <c r="AA786" s="33"/>
      <c r="AB786" s="33"/>
      <c r="AC786" s="33"/>
      <c r="AD786" s="33"/>
      <c r="AE786" s="33"/>
      <c r="AT786" s="18" t="s">
        <v>219</v>
      </c>
      <c r="AU786" s="18" t="s">
        <v>84</v>
      </c>
    </row>
    <row r="787" spans="1:65" s="13" customFormat="1" ht="11.25">
      <c r="B787" s="169"/>
      <c r="D787" s="163" t="s">
        <v>221</v>
      </c>
      <c r="E787" s="170" t="s">
        <v>1</v>
      </c>
      <c r="F787" s="171" t="s">
        <v>1075</v>
      </c>
      <c r="H787" s="172">
        <v>598.4</v>
      </c>
      <c r="I787" s="173"/>
      <c r="L787" s="169"/>
      <c r="M787" s="174"/>
      <c r="N787" s="175"/>
      <c r="O787" s="175"/>
      <c r="P787" s="175"/>
      <c r="Q787" s="175"/>
      <c r="R787" s="175"/>
      <c r="S787" s="175"/>
      <c r="T787" s="176"/>
      <c r="AT787" s="170" t="s">
        <v>221</v>
      </c>
      <c r="AU787" s="170" t="s">
        <v>84</v>
      </c>
      <c r="AV787" s="13" t="s">
        <v>84</v>
      </c>
      <c r="AW787" s="13" t="s">
        <v>32</v>
      </c>
      <c r="AX787" s="13" t="s">
        <v>82</v>
      </c>
      <c r="AY787" s="170" t="s">
        <v>208</v>
      </c>
    </row>
    <row r="788" spans="1:65" s="2" customFormat="1" ht="44.25" customHeight="1">
      <c r="A788" s="33"/>
      <c r="B788" s="149"/>
      <c r="C788" s="195" t="s">
        <v>1076</v>
      </c>
      <c r="D788" s="195" t="s">
        <v>403</v>
      </c>
      <c r="E788" s="196" t="s">
        <v>1077</v>
      </c>
      <c r="F788" s="197" t="s">
        <v>1078</v>
      </c>
      <c r="G788" s="198" t="s">
        <v>213</v>
      </c>
      <c r="H788" s="199">
        <v>658.24</v>
      </c>
      <c r="I788" s="200"/>
      <c r="J788" s="201">
        <f>ROUND(I788*H788,2)</f>
        <v>0</v>
      </c>
      <c r="K788" s="197" t="s">
        <v>214</v>
      </c>
      <c r="L788" s="202"/>
      <c r="M788" s="203" t="s">
        <v>1</v>
      </c>
      <c r="N788" s="204" t="s">
        <v>41</v>
      </c>
      <c r="O788" s="59"/>
      <c r="P788" s="159">
        <f>O788*H788</f>
        <v>0</v>
      </c>
      <c r="Q788" s="159">
        <v>1.0500000000000001E-2</v>
      </c>
      <c r="R788" s="159">
        <f>Q788*H788</f>
        <v>6.9115200000000003</v>
      </c>
      <c r="S788" s="159">
        <v>0</v>
      </c>
      <c r="T788" s="160">
        <f>S788*H788</f>
        <v>0</v>
      </c>
      <c r="U788" s="33"/>
      <c r="V788" s="33"/>
      <c r="W788" s="33"/>
      <c r="X788" s="33"/>
      <c r="Y788" s="33"/>
      <c r="Z788" s="33"/>
      <c r="AA788" s="33"/>
      <c r="AB788" s="33"/>
      <c r="AC788" s="33"/>
      <c r="AD788" s="33"/>
      <c r="AE788" s="33"/>
      <c r="AR788" s="161" t="s">
        <v>257</v>
      </c>
      <c r="AT788" s="161" t="s">
        <v>403</v>
      </c>
      <c r="AU788" s="161" t="s">
        <v>84</v>
      </c>
      <c r="AY788" s="18" t="s">
        <v>208</v>
      </c>
      <c r="BE788" s="162">
        <f>IF(N788="základní",J788,0)</f>
        <v>0</v>
      </c>
      <c r="BF788" s="162">
        <f>IF(N788="snížená",J788,0)</f>
        <v>0</v>
      </c>
      <c r="BG788" s="162">
        <f>IF(N788="zákl. přenesená",J788,0)</f>
        <v>0</v>
      </c>
      <c r="BH788" s="162">
        <f>IF(N788="sníž. přenesená",J788,0)</f>
        <v>0</v>
      </c>
      <c r="BI788" s="162">
        <f>IF(N788="nulová",J788,0)</f>
        <v>0</v>
      </c>
      <c r="BJ788" s="18" t="s">
        <v>82</v>
      </c>
      <c r="BK788" s="162">
        <f>ROUND(I788*H788,2)</f>
        <v>0</v>
      </c>
      <c r="BL788" s="18" t="s">
        <v>215</v>
      </c>
      <c r="BM788" s="161" t="s">
        <v>1079</v>
      </c>
    </row>
    <row r="789" spans="1:65" s="2" customFormat="1" ht="19.5">
      <c r="A789" s="33"/>
      <c r="B789" s="34"/>
      <c r="C789" s="33"/>
      <c r="D789" s="163" t="s">
        <v>217</v>
      </c>
      <c r="E789" s="33"/>
      <c r="F789" s="164" t="s">
        <v>1080</v>
      </c>
      <c r="G789" s="33"/>
      <c r="H789" s="33"/>
      <c r="I789" s="165"/>
      <c r="J789" s="33"/>
      <c r="K789" s="33"/>
      <c r="L789" s="34"/>
      <c r="M789" s="166"/>
      <c r="N789" s="167"/>
      <c r="O789" s="59"/>
      <c r="P789" s="59"/>
      <c r="Q789" s="59"/>
      <c r="R789" s="59"/>
      <c r="S789" s="59"/>
      <c r="T789" s="60"/>
      <c r="U789" s="33"/>
      <c r="V789" s="33"/>
      <c r="W789" s="33"/>
      <c r="X789" s="33"/>
      <c r="Y789" s="33"/>
      <c r="Z789" s="33"/>
      <c r="AA789" s="33"/>
      <c r="AB789" s="33"/>
      <c r="AC789" s="33"/>
      <c r="AD789" s="33"/>
      <c r="AE789" s="33"/>
      <c r="AT789" s="18" t="s">
        <v>217</v>
      </c>
      <c r="AU789" s="18" t="s">
        <v>84</v>
      </c>
    </row>
    <row r="790" spans="1:65" s="13" customFormat="1" ht="11.25">
      <c r="B790" s="169"/>
      <c r="D790" s="163" t="s">
        <v>221</v>
      </c>
      <c r="F790" s="171" t="s">
        <v>1081</v>
      </c>
      <c r="H790" s="172">
        <v>658.24</v>
      </c>
      <c r="I790" s="173"/>
      <c r="L790" s="169"/>
      <c r="M790" s="174"/>
      <c r="N790" s="175"/>
      <c r="O790" s="175"/>
      <c r="P790" s="175"/>
      <c r="Q790" s="175"/>
      <c r="R790" s="175"/>
      <c r="S790" s="175"/>
      <c r="T790" s="176"/>
      <c r="AT790" s="170" t="s">
        <v>221</v>
      </c>
      <c r="AU790" s="170" t="s">
        <v>84</v>
      </c>
      <c r="AV790" s="13" t="s">
        <v>84</v>
      </c>
      <c r="AW790" s="13" t="s">
        <v>3</v>
      </c>
      <c r="AX790" s="13" t="s">
        <v>82</v>
      </c>
      <c r="AY790" s="170" t="s">
        <v>208</v>
      </c>
    </row>
    <row r="791" spans="1:65" s="2" customFormat="1" ht="16.5" customHeight="1">
      <c r="A791" s="33"/>
      <c r="B791" s="149"/>
      <c r="C791" s="150" t="s">
        <v>1082</v>
      </c>
      <c r="D791" s="150" t="s">
        <v>210</v>
      </c>
      <c r="E791" s="151" t="s">
        <v>1083</v>
      </c>
      <c r="F791" s="152" t="s">
        <v>1084</v>
      </c>
      <c r="G791" s="153" t="s">
        <v>225</v>
      </c>
      <c r="H791" s="154">
        <v>0.79900000000000004</v>
      </c>
      <c r="I791" s="155"/>
      <c r="J791" s="156">
        <f>ROUND(I791*H791,2)</f>
        <v>0</v>
      </c>
      <c r="K791" s="152" t="s">
        <v>1</v>
      </c>
      <c r="L791" s="34"/>
      <c r="M791" s="157" t="s">
        <v>1</v>
      </c>
      <c r="N791" s="158" t="s">
        <v>41</v>
      </c>
      <c r="O791" s="59"/>
      <c r="P791" s="159">
        <f>O791*H791</f>
        <v>0</v>
      </c>
      <c r="Q791" s="159">
        <v>0</v>
      </c>
      <c r="R791" s="159">
        <f>Q791*H791</f>
        <v>0</v>
      </c>
      <c r="S791" s="159">
        <v>0</v>
      </c>
      <c r="T791" s="160">
        <f>S791*H791</f>
        <v>0</v>
      </c>
      <c r="U791" s="33"/>
      <c r="V791" s="33"/>
      <c r="W791" s="33"/>
      <c r="X791" s="33"/>
      <c r="Y791" s="33"/>
      <c r="Z791" s="33"/>
      <c r="AA791" s="33"/>
      <c r="AB791" s="33"/>
      <c r="AC791" s="33"/>
      <c r="AD791" s="33"/>
      <c r="AE791" s="33"/>
      <c r="AR791" s="161" t="s">
        <v>215</v>
      </c>
      <c r="AT791" s="161" t="s">
        <v>210</v>
      </c>
      <c r="AU791" s="161" t="s">
        <v>84</v>
      </c>
      <c r="AY791" s="18" t="s">
        <v>208</v>
      </c>
      <c r="BE791" s="162">
        <f>IF(N791="základní",J791,0)</f>
        <v>0</v>
      </c>
      <c r="BF791" s="162">
        <f>IF(N791="snížená",J791,0)</f>
        <v>0</v>
      </c>
      <c r="BG791" s="162">
        <f>IF(N791="zákl. přenesená",J791,0)</f>
        <v>0</v>
      </c>
      <c r="BH791" s="162">
        <f>IF(N791="sníž. přenesená",J791,0)</f>
        <v>0</v>
      </c>
      <c r="BI791" s="162">
        <f>IF(N791="nulová",J791,0)</f>
        <v>0</v>
      </c>
      <c r="BJ791" s="18" t="s">
        <v>82</v>
      </c>
      <c r="BK791" s="162">
        <f>ROUND(I791*H791,2)</f>
        <v>0</v>
      </c>
      <c r="BL791" s="18" t="s">
        <v>215</v>
      </c>
      <c r="BM791" s="161" t="s">
        <v>1085</v>
      </c>
    </row>
    <row r="792" spans="1:65" s="2" customFormat="1" ht="19.5">
      <c r="A792" s="33"/>
      <c r="B792" s="34"/>
      <c r="C792" s="33"/>
      <c r="D792" s="163" t="s">
        <v>217</v>
      </c>
      <c r="E792" s="33"/>
      <c r="F792" s="164" t="s">
        <v>1086</v>
      </c>
      <c r="G792" s="33"/>
      <c r="H792" s="33"/>
      <c r="I792" s="165"/>
      <c r="J792" s="33"/>
      <c r="K792" s="33"/>
      <c r="L792" s="34"/>
      <c r="M792" s="166"/>
      <c r="N792" s="167"/>
      <c r="O792" s="59"/>
      <c r="P792" s="59"/>
      <c r="Q792" s="59"/>
      <c r="R792" s="59"/>
      <c r="S792" s="59"/>
      <c r="T792" s="60"/>
      <c r="U792" s="33"/>
      <c r="V792" s="33"/>
      <c r="W792" s="33"/>
      <c r="X792" s="33"/>
      <c r="Y792" s="33"/>
      <c r="Z792" s="33"/>
      <c r="AA792" s="33"/>
      <c r="AB792" s="33"/>
      <c r="AC792" s="33"/>
      <c r="AD792" s="33"/>
      <c r="AE792" s="33"/>
      <c r="AT792" s="18" t="s">
        <v>217</v>
      </c>
      <c r="AU792" s="18" t="s">
        <v>84</v>
      </c>
    </row>
    <row r="793" spans="1:65" s="2" customFormat="1" ht="19.5">
      <c r="A793" s="33"/>
      <c r="B793" s="34"/>
      <c r="C793" s="33"/>
      <c r="D793" s="163" t="s">
        <v>219</v>
      </c>
      <c r="E793" s="33"/>
      <c r="F793" s="168" t="s">
        <v>386</v>
      </c>
      <c r="G793" s="33"/>
      <c r="H793" s="33"/>
      <c r="I793" s="165"/>
      <c r="J793" s="33"/>
      <c r="K793" s="33"/>
      <c r="L793" s="34"/>
      <c r="M793" s="166"/>
      <c r="N793" s="167"/>
      <c r="O793" s="59"/>
      <c r="P793" s="59"/>
      <c r="Q793" s="59"/>
      <c r="R793" s="59"/>
      <c r="S793" s="59"/>
      <c r="T793" s="60"/>
      <c r="U793" s="33"/>
      <c r="V793" s="33"/>
      <c r="W793" s="33"/>
      <c r="X793" s="33"/>
      <c r="Y793" s="33"/>
      <c r="Z793" s="33"/>
      <c r="AA793" s="33"/>
      <c r="AB793" s="33"/>
      <c r="AC793" s="33"/>
      <c r="AD793" s="33"/>
      <c r="AE793" s="33"/>
      <c r="AT793" s="18" t="s">
        <v>219</v>
      </c>
      <c r="AU793" s="18" t="s">
        <v>84</v>
      </c>
    </row>
    <row r="794" spans="1:65" s="14" customFormat="1" ht="11.25">
      <c r="B794" s="177"/>
      <c r="D794" s="163" t="s">
        <v>221</v>
      </c>
      <c r="E794" s="178" t="s">
        <v>1</v>
      </c>
      <c r="F794" s="179" t="s">
        <v>1087</v>
      </c>
      <c r="H794" s="178" t="s">
        <v>1</v>
      </c>
      <c r="I794" s="180"/>
      <c r="L794" s="177"/>
      <c r="M794" s="181"/>
      <c r="N794" s="182"/>
      <c r="O794" s="182"/>
      <c r="P794" s="182"/>
      <c r="Q794" s="182"/>
      <c r="R794" s="182"/>
      <c r="S794" s="182"/>
      <c r="T794" s="183"/>
      <c r="AT794" s="178" t="s">
        <v>221</v>
      </c>
      <c r="AU794" s="178" t="s">
        <v>84</v>
      </c>
      <c r="AV794" s="14" t="s">
        <v>82</v>
      </c>
      <c r="AW794" s="14" t="s">
        <v>32</v>
      </c>
      <c r="AX794" s="14" t="s">
        <v>76</v>
      </c>
      <c r="AY794" s="178" t="s">
        <v>208</v>
      </c>
    </row>
    <row r="795" spans="1:65" s="13" customFormat="1" ht="11.25">
      <c r="B795" s="169"/>
      <c r="D795" s="163" t="s">
        <v>221</v>
      </c>
      <c r="E795" s="170" t="s">
        <v>1</v>
      </c>
      <c r="F795" s="171" t="s">
        <v>1088</v>
      </c>
      <c r="H795" s="172">
        <v>0.79900000000000004</v>
      </c>
      <c r="I795" s="173"/>
      <c r="L795" s="169"/>
      <c r="M795" s="174"/>
      <c r="N795" s="175"/>
      <c r="O795" s="175"/>
      <c r="P795" s="175"/>
      <c r="Q795" s="175"/>
      <c r="R795" s="175"/>
      <c r="S795" s="175"/>
      <c r="T795" s="176"/>
      <c r="AT795" s="170" t="s">
        <v>221</v>
      </c>
      <c r="AU795" s="170" t="s">
        <v>84</v>
      </c>
      <c r="AV795" s="13" t="s">
        <v>84</v>
      </c>
      <c r="AW795" s="13" t="s">
        <v>32</v>
      </c>
      <c r="AX795" s="13" t="s">
        <v>82</v>
      </c>
      <c r="AY795" s="170" t="s">
        <v>208</v>
      </c>
    </row>
    <row r="796" spans="1:65" s="2" customFormat="1" ht="24.2" customHeight="1">
      <c r="A796" s="33"/>
      <c r="B796" s="149"/>
      <c r="C796" s="150" t="s">
        <v>1089</v>
      </c>
      <c r="D796" s="150" t="s">
        <v>210</v>
      </c>
      <c r="E796" s="151" t="s">
        <v>1090</v>
      </c>
      <c r="F796" s="152" t="s">
        <v>1091</v>
      </c>
      <c r="G796" s="153" t="s">
        <v>225</v>
      </c>
      <c r="H796" s="154">
        <v>4.5860000000000003</v>
      </c>
      <c r="I796" s="155"/>
      <c r="J796" s="156">
        <f>ROUND(I796*H796,2)</f>
        <v>0</v>
      </c>
      <c r="K796" s="152" t="s">
        <v>1</v>
      </c>
      <c r="L796" s="34"/>
      <c r="M796" s="157" t="s">
        <v>1</v>
      </c>
      <c r="N796" s="158" t="s">
        <v>41</v>
      </c>
      <c r="O796" s="59"/>
      <c r="P796" s="159">
        <f>O796*H796</f>
        <v>0</v>
      </c>
      <c r="Q796" s="159">
        <v>0</v>
      </c>
      <c r="R796" s="159">
        <f>Q796*H796</f>
        <v>0</v>
      </c>
      <c r="S796" s="159">
        <v>0</v>
      </c>
      <c r="T796" s="160">
        <f>S796*H796</f>
        <v>0</v>
      </c>
      <c r="U796" s="33"/>
      <c r="V796" s="33"/>
      <c r="W796" s="33"/>
      <c r="X796" s="33"/>
      <c r="Y796" s="33"/>
      <c r="Z796" s="33"/>
      <c r="AA796" s="33"/>
      <c r="AB796" s="33"/>
      <c r="AC796" s="33"/>
      <c r="AD796" s="33"/>
      <c r="AE796" s="33"/>
      <c r="AR796" s="161" t="s">
        <v>215</v>
      </c>
      <c r="AT796" s="161" t="s">
        <v>210</v>
      </c>
      <c r="AU796" s="161" t="s">
        <v>84</v>
      </c>
      <c r="AY796" s="18" t="s">
        <v>208</v>
      </c>
      <c r="BE796" s="162">
        <f>IF(N796="základní",J796,0)</f>
        <v>0</v>
      </c>
      <c r="BF796" s="162">
        <f>IF(N796="snížená",J796,0)</f>
        <v>0</v>
      </c>
      <c r="BG796" s="162">
        <f>IF(N796="zákl. přenesená",J796,0)</f>
        <v>0</v>
      </c>
      <c r="BH796" s="162">
        <f>IF(N796="sníž. přenesená",J796,0)</f>
        <v>0</v>
      </c>
      <c r="BI796" s="162">
        <f>IF(N796="nulová",J796,0)</f>
        <v>0</v>
      </c>
      <c r="BJ796" s="18" t="s">
        <v>82</v>
      </c>
      <c r="BK796" s="162">
        <f>ROUND(I796*H796,2)</f>
        <v>0</v>
      </c>
      <c r="BL796" s="18" t="s">
        <v>215</v>
      </c>
      <c r="BM796" s="161" t="s">
        <v>1092</v>
      </c>
    </row>
    <row r="797" spans="1:65" s="2" customFormat="1" ht="19.5">
      <c r="A797" s="33"/>
      <c r="B797" s="34"/>
      <c r="C797" s="33"/>
      <c r="D797" s="163" t="s">
        <v>217</v>
      </c>
      <c r="E797" s="33"/>
      <c r="F797" s="164" t="s">
        <v>1086</v>
      </c>
      <c r="G797" s="33"/>
      <c r="H797" s="33"/>
      <c r="I797" s="165"/>
      <c r="J797" s="33"/>
      <c r="K797" s="33"/>
      <c r="L797" s="34"/>
      <c r="M797" s="166"/>
      <c r="N797" s="167"/>
      <c r="O797" s="59"/>
      <c r="P797" s="59"/>
      <c r="Q797" s="59"/>
      <c r="R797" s="59"/>
      <c r="S797" s="59"/>
      <c r="T797" s="60"/>
      <c r="U797" s="33"/>
      <c r="V797" s="33"/>
      <c r="W797" s="33"/>
      <c r="X797" s="33"/>
      <c r="Y797" s="33"/>
      <c r="Z797" s="33"/>
      <c r="AA797" s="33"/>
      <c r="AB797" s="33"/>
      <c r="AC797" s="33"/>
      <c r="AD797" s="33"/>
      <c r="AE797" s="33"/>
      <c r="AT797" s="18" t="s">
        <v>217</v>
      </c>
      <c r="AU797" s="18" t="s">
        <v>84</v>
      </c>
    </row>
    <row r="798" spans="1:65" s="2" customFormat="1" ht="19.5">
      <c r="A798" s="33"/>
      <c r="B798" s="34"/>
      <c r="C798" s="33"/>
      <c r="D798" s="163" t="s">
        <v>219</v>
      </c>
      <c r="E798" s="33"/>
      <c r="F798" s="168" t="s">
        <v>386</v>
      </c>
      <c r="G798" s="33"/>
      <c r="H798" s="33"/>
      <c r="I798" s="165"/>
      <c r="J798" s="33"/>
      <c r="K798" s="33"/>
      <c r="L798" s="34"/>
      <c r="M798" s="166"/>
      <c r="N798" s="167"/>
      <c r="O798" s="59"/>
      <c r="P798" s="59"/>
      <c r="Q798" s="59"/>
      <c r="R798" s="59"/>
      <c r="S798" s="59"/>
      <c r="T798" s="60"/>
      <c r="U798" s="33"/>
      <c r="V798" s="33"/>
      <c r="W798" s="33"/>
      <c r="X798" s="33"/>
      <c r="Y798" s="33"/>
      <c r="Z798" s="33"/>
      <c r="AA798" s="33"/>
      <c r="AB798" s="33"/>
      <c r="AC798" s="33"/>
      <c r="AD798" s="33"/>
      <c r="AE798" s="33"/>
      <c r="AT798" s="18" t="s">
        <v>219</v>
      </c>
      <c r="AU798" s="18" t="s">
        <v>84</v>
      </c>
    </row>
    <row r="799" spans="1:65" s="14" customFormat="1" ht="11.25">
      <c r="B799" s="177"/>
      <c r="D799" s="163" t="s">
        <v>221</v>
      </c>
      <c r="E799" s="178" t="s">
        <v>1</v>
      </c>
      <c r="F799" s="179" t="s">
        <v>1093</v>
      </c>
      <c r="H799" s="178" t="s">
        <v>1</v>
      </c>
      <c r="I799" s="180"/>
      <c r="L799" s="177"/>
      <c r="M799" s="181"/>
      <c r="N799" s="182"/>
      <c r="O799" s="182"/>
      <c r="P799" s="182"/>
      <c r="Q799" s="182"/>
      <c r="R799" s="182"/>
      <c r="S799" s="182"/>
      <c r="T799" s="183"/>
      <c r="AT799" s="178" t="s">
        <v>221</v>
      </c>
      <c r="AU799" s="178" t="s">
        <v>84</v>
      </c>
      <c r="AV799" s="14" t="s">
        <v>82</v>
      </c>
      <c r="AW799" s="14" t="s">
        <v>32</v>
      </c>
      <c r="AX799" s="14" t="s">
        <v>76</v>
      </c>
      <c r="AY799" s="178" t="s">
        <v>208</v>
      </c>
    </row>
    <row r="800" spans="1:65" s="13" customFormat="1" ht="11.25">
      <c r="B800" s="169"/>
      <c r="D800" s="163" t="s">
        <v>221</v>
      </c>
      <c r="E800" s="170" t="s">
        <v>1</v>
      </c>
      <c r="F800" s="171" t="s">
        <v>1094</v>
      </c>
      <c r="H800" s="172">
        <v>4.5860000000000003</v>
      </c>
      <c r="I800" s="173"/>
      <c r="L800" s="169"/>
      <c r="M800" s="174"/>
      <c r="N800" s="175"/>
      <c r="O800" s="175"/>
      <c r="P800" s="175"/>
      <c r="Q800" s="175"/>
      <c r="R800" s="175"/>
      <c r="S800" s="175"/>
      <c r="T800" s="176"/>
      <c r="AT800" s="170" t="s">
        <v>221</v>
      </c>
      <c r="AU800" s="170" t="s">
        <v>84</v>
      </c>
      <c r="AV800" s="13" t="s">
        <v>84</v>
      </c>
      <c r="AW800" s="13" t="s">
        <v>32</v>
      </c>
      <c r="AX800" s="13" t="s">
        <v>82</v>
      </c>
      <c r="AY800" s="170" t="s">
        <v>208</v>
      </c>
    </row>
    <row r="801" spans="1:65" s="12" customFormat="1" ht="22.9" customHeight="1">
      <c r="B801" s="136"/>
      <c r="D801" s="137" t="s">
        <v>75</v>
      </c>
      <c r="E801" s="147" t="s">
        <v>259</v>
      </c>
      <c r="F801" s="147" t="s">
        <v>1095</v>
      </c>
      <c r="I801" s="139"/>
      <c r="J801" s="148">
        <f>BK801</f>
        <v>0</v>
      </c>
      <c r="L801" s="136"/>
      <c r="M801" s="141"/>
      <c r="N801" s="142"/>
      <c r="O801" s="142"/>
      <c r="P801" s="143">
        <f>SUM(P802:P899)</f>
        <v>0</v>
      </c>
      <c r="Q801" s="142"/>
      <c r="R801" s="143">
        <f>SUM(R802:R899)</f>
        <v>151.72276782</v>
      </c>
      <c r="S801" s="142"/>
      <c r="T801" s="144">
        <f>SUM(T802:T899)</f>
        <v>0</v>
      </c>
      <c r="AR801" s="137" t="s">
        <v>82</v>
      </c>
      <c r="AT801" s="145" t="s">
        <v>75</v>
      </c>
      <c r="AU801" s="145" t="s">
        <v>82</v>
      </c>
      <c r="AY801" s="137" t="s">
        <v>208</v>
      </c>
      <c r="BK801" s="146">
        <f>SUM(BK802:BK899)</f>
        <v>0</v>
      </c>
    </row>
    <row r="802" spans="1:65" s="2" customFormat="1" ht="24.2" customHeight="1">
      <c r="A802" s="33"/>
      <c r="B802" s="149"/>
      <c r="C802" s="150" t="s">
        <v>1096</v>
      </c>
      <c r="D802" s="150" t="s">
        <v>210</v>
      </c>
      <c r="E802" s="151" t="s">
        <v>1097</v>
      </c>
      <c r="F802" s="152" t="s">
        <v>1098</v>
      </c>
      <c r="G802" s="153" t="s">
        <v>213</v>
      </c>
      <c r="H802" s="154">
        <v>97.8</v>
      </c>
      <c r="I802" s="155"/>
      <c r="J802" s="156">
        <f>ROUND(I802*H802,2)</f>
        <v>0</v>
      </c>
      <c r="K802" s="152" t="s">
        <v>214</v>
      </c>
      <c r="L802" s="34"/>
      <c r="M802" s="157" t="s">
        <v>1</v>
      </c>
      <c r="N802" s="158" t="s">
        <v>41</v>
      </c>
      <c r="O802" s="59"/>
      <c r="P802" s="159">
        <f>O802*H802</f>
        <v>0</v>
      </c>
      <c r="Q802" s="159">
        <v>2.5999999999999998E-4</v>
      </c>
      <c r="R802" s="159">
        <f>Q802*H802</f>
        <v>2.5427999999999996E-2</v>
      </c>
      <c r="S802" s="159">
        <v>0</v>
      </c>
      <c r="T802" s="160">
        <f>S802*H802</f>
        <v>0</v>
      </c>
      <c r="U802" s="33"/>
      <c r="V802" s="33"/>
      <c r="W802" s="33"/>
      <c r="X802" s="33"/>
      <c r="Y802" s="33"/>
      <c r="Z802" s="33"/>
      <c r="AA802" s="33"/>
      <c r="AB802" s="33"/>
      <c r="AC802" s="33"/>
      <c r="AD802" s="33"/>
      <c r="AE802" s="33"/>
      <c r="AR802" s="161" t="s">
        <v>215</v>
      </c>
      <c r="AT802" s="161" t="s">
        <v>210</v>
      </c>
      <c r="AU802" s="161" t="s">
        <v>84</v>
      </c>
      <c r="AY802" s="18" t="s">
        <v>208</v>
      </c>
      <c r="BE802" s="162">
        <f>IF(N802="základní",J802,0)</f>
        <v>0</v>
      </c>
      <c r="BF802" s="162">
        <f>IF(N802="snížená",J802,0)</f>
        <v>0</v>
      </c>
      <c r="BG802" s="162">
        <f>IF(N802="zákl. přenesená",J802,0)</f>
        <v>0</v>
      </c>
      <c r="BH802" s="162">
        <f>IF(N802="sníž. přenesená",J802,0)</f>
        <v>0</v>
      </c>
      <c r="BI802" s="162">
        <f>IF(N802="nulová",J802,0)</f>
        <v>0</v>
      </c>
      <c r="BJ802" s="18" t="s">
        <v>82</v>
      </c>
      <c r="BK802" s="162">
        <f>ROUND(I802*H802,2)</f>
        <v>0</v>
      </c>
      <c r="BL802" s="18" t="s">
        <v>215</v>
      </c>
      <c r="BM802" s="161" t="s">
        <v>1099</v>
      </c>
    </row>
    <row r="803" spans="1:65" s="2" customFormat="1" ht="19.5">
      <c r="A803" s="33"/>
      <c r="B803" s="34"/>
      <c r="C803" s="33"/>
      <c r="D803" s="163" t="s">
        <v>217</v>
      </c>
      <c r="E803" s="33"/>
      <c r="F803" s="164" t="s">
        <v>1100</v>
      </c>
      <c r="G803" s="33"/>
      <c r="H803" s="33"/>
      <c r="I803" s="165"/>
      <c r="J803" s="33"/>
      <c r="K803" s="33"/>
      <c r="L803" s="34"/>
      <c r="M803" s="166"/>
      <c r="N803" s="167"/>
      <c r="O803" s="59"/>
      <c r="P803" s="59"/>
      <c r="Q803" s="59"/>
      <c r="R803" s="59"/>
      <c r="S803" s="59"/>
      <c r="T803" s="60"/>
      <c r="U803" s="33"/>
      <c r="V803" s="33"/>
      <c r="W803" s="33"/>
      <c r="X803" s="33"/>
      <c r="Y803" s="33"/>
      <c r="Z803" s="33"/>
      <c r="AA803" s="33"/>
      <c r="AB803" s="33"/>
      <c r="AC803" s="33"/>
      <c r="AD803" s="33"/>
      <c r="AE803" s="33"/>
      <c r="AT803" s="18" t="s">
        <v>217</v>
      </c>
      <c r="AU803" s="18" t="s">
        <v>84</v>
      </c>
    </row>
    <row r="804" spans="1:65" s="2" customFormat="1" ht="33" customHeight="1">
      <c r="A804" s="33"/>
      <c r="B804" s="149"/>
      <c r="C804" s="150" t="s">
        <v>1101</v>
      </c>
      <c r="D804" s="150" t="s">
        <v>210</v>
      </c>
      <c r="E804" s="151" t="s">
        <v>1102</v>
      </c>
      <c r="F804" s="152" t="s">
        <v>1103</v>
      </c>
      <c r="G804" s="153" t="s">
        <v>213</v>
      </c>
      <c r="H804" s="154">
        <v>97.8</v>
      </c>
      <c r="I804" s="155"/>
      <c r="J804" s="156">
        <f>ROUND(I804*H804,2)</f>
        <v>0</v>
      </c>
      <c r="K804" s="152" t="s">
        <v>214</v>
      </c>
      <c r="L804" s="34"/>
      <c r="M804" s="157" t="s">
        <v>1</v>
      </c>
      <c r="N804" s="158" t="s">
        <v>41</v>
      </c>
      <c r="O804" s="59"/>
      <c r="P804" s="159">
        <f>O804*H804</f>
        <v>0</v>
      </c>
      <c r="Q804" s="159">
        <v>6.5599999999999999E-3</v>
      </c>
      <c r="R804" s="159">
        <f>Q804*H804</f>
        <v>0.64156799999999992</v>
      </c>
      <c r="S804" s="159">
        <v>0</v>
      </c>
      <c r="T804" s="160">
        <f>S804*H804</f>
        <v>0</v>
      </c>
      <c r="U804" s="33"/>
      <c r="V804" s="33"/>
      <c r="W804" s="33"/>
      <c r="X804" s="33"/>
      <c r="Y804" s="33"/>
      <c r="Z804" s="33"/>
      <c r="AA804" s="33"/>
      <c r="AB804" s="33"/>
      <c r="AC804" s="33"/>
      <c r="AD804" s="33"/>
      <c r="AE804" s="33"/>
      <c r="AR804" s="161" t="s">
        <v>215</v>
      </c>
      <c r="AT804" s="161" t="s">
        <v>210</v>
      </c>
      <c r="AU804" s="161" t="s">
        <v>84</v>
      </c>
      <c r="AY804" s="18" t="s">
        <v>208</v>
      </c>
      <c r="BE804" s="162">
        <f>IF(N804="základní",J804,0)</f>
        <v>0</v>
      </c>
      <c r="BF804" s="162">
        <f>IF(N804="snížená",J804,0)</f>
        <v>0</v>
      </c>
      <c r="BG804" s="162">
        <f>IF(N804="zákl. přenesená",J804,0)</f>
        <v>0</v>
      </c>
      <c r="BH804" s="162">
        <f>IF(N804="sníž. přenesená",J804,0)</f>
        <v>0</v>
      </c>
      <c r="BI804" s="162">
        <f>IF(N804="nulová",J804,0)</f>
        <v>0</v>
      </c>
      <c r="BJ804" s="18" t="s">
        <v>82</v>
      </c>
      <c r="BK804" s="162">
        <f>ROUND(I804*H804,2)</f>
        <v>0</v>
      </c>
      <c r="BL804" s="18" t="s">
        <v>215</v>
      </c>
      <c r="BM804" s="161" t="s">
        <v>1104</v>
      </c>
    </row>
    <row r="805" spans="1:65" s="2" customFormat="1" ht="29.25">
      <c r="A805" s="33"/>
      <c r="B805" s="34"/>
      <c r="C805" s="33"/>
      <c r="D805" s="163" t="s">
        <v>217</v>
      </c>
      <c r="E805" s="33"/>
      <c r="F805" s="164" t="s">
        <v>1105</v>
      </c>
      <c r="G805" s="33"/>
      <c r="H805" s="33"/>
      <c r="I805" s="165"/>
      <c r="J805" s="33"/>
      <c r="K805" s="33"/>
      <c r="L805" s="34"/>
      <c r="M805" s="166"/>
      <c r="N805" s="167"/>
      <c r="O805" s="59"/>
      <c r="P805" s="59"/>
      <c r="Q805" s="59"/>
      <c r="R805" s="59"/>
      <c r="S805" s="59"/>
      <c r="T805" s="60"/>
      <c r="U805" s="33"/>
      <c r="V805" s="33"/>
      <c r="W805" s="33"/>
      <c r="X805" s="33"/>
      <c r="Y805" s="33"/>
      <c r="Z805" s="33"/>
      <c r="AA805" s="33"/>
      <c r="AB805" s="33"/>
      <c r="AC805" s="33"/>
      <c r="AD805" s="33"/>
      <c r="AE805" s="33"/>
      <c r="AT805" s="18" t="s">
        <v>217</v>
      </c>
      <c r="AU805" s="18" t="s">
        <v>84</v>
      </c>
    </row>
    <row r="806" spans="1:65" s="14" customFormat="1" ht="11.25">
      <c r="B806" s="177"/>
      <c r="D806" s="163" t="s">
        <v>221</v>
      </c>
      <c r="E806" s="178" t="s">
        <v>1</v>
      </c>
      <c r="F806" s="179" t="s">
        <v>757</v>
      </c>
      <c r="H806" s="178" t="s">
        <v>1</v>
      </c>
      <c r="I806" s="180"/>
      <c r="L806" s="177"/>
      <c r="M806" s="181"/>
      <c r="N806" s="182"/>
      <c r="O806" s="182"/>
      <c r="P806" s="182"/>
      <c r="Q806" s="182"/>
      <c r="R806" s="182"/>
      <c r="S806" s="182"/>
      <c r="T806" s="183"/>
      <c r="AT806" s="178" t="s">
        <v>221</v>
      </c>
      <c r="AU806" s="178" t="s">
        <v>84</v>
      </c>
      <c r="AV806" s="14" t="s">
        <v>82</v>
      </c>
      <c r="AW806" s="14" t="s">
        <v>32</v>
      </c>
      <c r="AX806" s="14" t="s">
        <v>76</v>
      </c>
      <c r="AY806" s="178" t="s">
        <v>208</v>
      </c>
    </row>
    <row r="807" spans="1:65" s="13" customFormat="1" ht="11.25">
      <c r="B807" s="169"/>
      <c r="D807" s="163" t="s">
        <v>221</v>
      </c>
      <c r="E807" s="170" t="s">
        <v>1</v>
      </c>
      <c r="F807" s="171" t="s">
        <v>1106</v>
      </c>
      <c r="H807" s="172">
        <v>93.6</v>
      </c>
      <c r="I807" s="173"/>
      <c r="L807" s="169"/>
      <c r="M807" s="174"/>
      <c r="N807" s="175"/>
      <c r="O807" s="175"/>
      <c r="P807" s="175"/>
      <c r="Q807" s="175"/>
      <c r="R807" s="175"/>
      <c r="S807" s="175"/>
      <c r="T807" s="176"/>
      <c r="AT807" s="170" t="s">
        <v>221</v>
      </c>
      <c r="AU807" s="170" t="s">
        <v>84</v>
      </c>
      <c r="AV807" s="13" t="s">
        <v>84</v>
      </c>
      <c r="AW807" s="13" t="s">
        <v>32</v>
      </c>
      <c r="AX807" s="13" t="s">
        <v>76</v>
      </c>
      <c r="AY807" s="170" t="s">
        <v>208</v>
      </c>
    </row>
    <row r="808" spans="1:65" s="14" customFormat="1" ht="11.25">
      <c r="B808" s="177"/>
      <c r="D808" s="163" t="s">
        <v>221</v>
      </c>
      <c r="E808" s="178" t="s">
        <v>1</v>
      </c>
      <c r="F808" s="179" t="s">
        <v>734</v>
      </c>
      <c r="H808" s="178" t="s">
        <v>1</v>
      </c>
      <c r="I808" s="180"/>
      <c r="L808" s="177"/>
      <c r="M808" s="181"/>
      <c r="N808" s="182"/>
      <c r="O808" s="182"/>
      <c r="P808" s="182"/>
      <c r="Q808" s="182"/>
      <c r="R808" s="182"/>
      <c r="S808" s="182"/>
      <c r="T808" s="183"/>
      <c r="AT808" s="178" t="s">
        <v>221</v>
      </c>
      <c r="AU808" s="178" t="s">
        <v>84</v>
      </c>
      <c r="AV808" s="14" t="s">
        <v>82</v>
      </c>
      <c r="AW808" s="14" t="s">
        <v>32</v>
      </c>
      <c r="AX808" s="14" t="s">
        <v>76</v>
      </c>
      <c r="AY808" s="178" t="s">
        <v>208</v>
      </c>
    </row>
    <row r="809" spans="1:65" s="13" customFormat="1" ht="11.25">
      <c r="B809" s="169"/>
      <c r="D809" s="163" t="s">
        <v>221</v>
      </c>
      <c r="E809" s="170" t="s">
        <v>1</v>
      </c>
      <c r="F809" s="171" t="s">
        <v>1107</v>
      </c>
      <c r="H809" s="172">
        <v>4.2</v>
      </c>
      <c r="I809" s="173"/>
      <c r="L809" s="169"/>
      <c r="M809" s="174"/>
      <c r="N809" s="175"/>
      <c r="O809" s="175"/>
      <c r="P809" s="175"/>
      <c r="Q809" s="175"/>
      <c r="R809" s="175"/>
      <c r="S809" s="175"/>
      <c r="T809" s="176"/>
      <c r="AT809" s="170" t="s">
        <v>221</v>
      </c>
      <c r="AU809" s="170" t="s">
        <v>84</v>
      </c>
      <c r="AV809" s="13" t="s">
        <v>84</v>
      </c>
      <c r="AW809" s="13" t="s">
        <v>32</v>
      </c>
      <c r="AX809" s="13" t="s">
        <v>76</v>
      </c>
      <c r="AY809" s="170" t="s">
        <v>208</v>
      </c>
    </row>
    <row r="810" spans="1:65" s="15" customFormat="1" ht="11.25">
      <c r="B810" s="184"/>
      <c r="D810" s="163" t="s">
        <v>221</v>
      </c>
      <c r="E810" s="185" t="s">
        <v>1</v>
      </c>
      <c r="F810" s="186" t="s">
        <v>233</v>
      </c>
      <c r="H810" s="187">
        <v>97.8</v>
      </c>
      <c r="I810" s="188"/>
      <c r="L810" s="184"/>
      <c r="M810" s="189"/>
      <c r="N810" s="190"/>
      <c r="O810" s="190"/>
      <c r="P810" s="190"/>
      <c r="Q810" s="190"/>
      <c r="R810" s="190"/>
      <c r="S810" s="190"/>
      <c r="T810" s="191"/>
      <c r="AT810" s="185" t="s">
        <v>221</v>
      </c>
      <c r="AU810" s="185" t="s">
        <v>84</v>
      </c>
      <c r="AV810" s="15" t="s">
        <v>215</v>
      </c>
      <c r="AW810" s="15" t="s">
        <v>32</v>
      </c>
      <c r="AX810" s="15" t="s">
        <v>82</v>
      </c>
      <c r="AY810" s="185" t="s">
        <v>208</v>
      </c>
    </row>
    <row r="811" spans="1:65" s="2" customFormat="1" ht="33" customHeight="1">
      <c r="A811" s="33"/>
      <c r="B811" s="149"/>
      <c r="C811" s="150" t="s">
        <v>1108</v>
      </c>
      <c r="D811" s="150" t="s">
        <v>210</v>
      </c>
      <c r="E811" s="151" t="s">
        <v>1109</v>
      </c>
      <c r="F811" s="152" t="s">
        <v>1110</v>
      </c>
      <c r="G811" s="153" t="s">
        <v>213</v>
      </c>
      <c r="H811" s="154">
        <v>489</v>
      </c>
      <c r="I811" s="155"/>
      <c r="J811" s="156">
        <f>ROUND(I811*H811,2)</f>
        <v>0</v>
      </c>
      <c r="K811" s="152" t="s">
        <v>214</v>
      </c>
      <c r="L811" s="34"/>
      <c r="M811" s="157" t="s">
        <v>1</v>
      </c>
      <c r="N811" s="158" t="s">
        <v>41</v>
      </c>
      <c r="O811" s="59"/>
      <c r="P811" s="159">
        <f>O811*H811</f>
        <v>0</v>
      </c>
      <c r="Q811" s="159">
        <v>1.31E-3</v>
      </c>
      <c r="R811" s="159">
        <f>Q811*H811</f>
        <v>0.64058999999999999</v>
      </c>
      <c r="S811" s="159">
        <v>0</v>
      </c>
      <c r="T811" s="160">
        <f>S811*H811</f>
        <v>0</v>
      </c>
      <c r="U811" s="33"/>
      <c r="V811" s="33"/>
      <c r="W811" s="33"/>
      <c r="X811" s="33"/>
      <c r="Y811" s="33"/>
      <c r="Z811" s="33"/>
      <c r="AA811" s="33"/>
      <c r="AB811" s="33"/>
      <c r="AC811" s="33"/>
      <c r="AD811" s="33"/>
      <c r="AE811" s="33"/>
      <c r="AR811" s="161" t="s">
        <v>215</v>
      </c>
      <c r="AT811" s="161" t="s">
        <v>210</v>
      </c>
      <c r="AU811" s="161" t="s">
        <v>84</v>
      </c>
      <c r="AY811" s="18" t="s">
        <v>208</v>
      </c>
      <c r="BE811" s="162">
        <f>IF(N811="základní",J811,0)</f>
        <v>0</v>
      </c>
      <c r="BF811" s="162">
        <f>IF(N811="snížená",J811,0)</f>
        <v>0</v>
      </c>
      <c r="BG811" s="162">
        <f>IF(N811="zákl. přenesená",J811,0)</f>
        <v>0</v>
      </c>
      <c r="BH811" s="162">
        <f>IF(N811="sníž. přenesená",J811,0)</f>
        <v>0</v>
      </c>
      <c r="BI811" s="162">
        <f>IF(N811="nulová",J811,0)</f>
        <v>0</v>
      </c>
      <c r="BJ811" s="18" t="s">
        <v>82</v>
      </c>
      <c r="BK811" s="162">
        <f>ROUND(I811*H811,2)</f>
        <v>0</v>
      </c>
      <c r="BL811" s="18" t="s">
        <v>215</v>
      </c>
      <c r="BM811" s="161" t="s">
        <v>1111</v>
      </c>
    </row>
    <row r="812" spans="1:65" s="2" customFormat="1" ht="39">
      <c r="A812" s="33"/>
      <c r="B812" s="34"/>
      <c r="C812" s="33"/>
      <c r="D812" s="163" t="s">
        <v>217</v>
      </c>
      <c r="E812" s="33"/>
      <c r="F812" s="164" t="s">
        <v>1112</v>
      </c>
      <c r="G812" s="33"/>
      <c r="H812" s="33"/>
      <c r="I812" s="165"/>
      <c r="J812" s="33"/>
      <c r="K812" s="33"/>
      <c r="L812" s="34"/>
      <c r="M812" s="166"/>
      <c r="N812" s="167"/>
      <c r="O812" s="59"/>
      <c r="P812" s="59"/>
      <c r="Q812" s="59"/>
      <c r="R812" s="59"/>
      <c r="S812" s="59"/>
      <c r="T812" s="60"/>
      <c r="U812" s="33"/>
      <c r="V812" s="33"/>
      <c r="W812" s="33"/>
      <c r="X812" s="33"/>
      <c r="Y812" s="33"/>
      <c r="Z812" s="33"/>
      <c r="AA812" s="33"/>
      <c r="AB812" s="33"/>
      <c r="AC812" s="33"/>
      <c r="AD812" s="33"/>
      <c r="AE812" s="33"/>
      <c r="AT812" s="18" t="s">
        <v>217</v>
      </c>
      <c r="AU812" s="18" t="s">
        <v>84</v>
      </c>
    </row>
    <row r="813" spans="1:65" s="13" customFormat="1" ht="11.25">
      <c r="B813" s="169"/>
      <c r="D813" s="163" t="s">
        <v>221</v>
      </c>
      <c r="F813" s="171" t="s">
        <v>1113</v>
      </c>
      <c r="H813" s="172">
        <v>489</v>
      </c>
      <c r="I813" s="173"/>
      <c r="L813" s="169"/>
      <c r="M813" s="174"/>
      <c r="N813" s="175"/>
      <c r="O813" s="175"/>
      <c r="P813" s="175"/>
      <c r="Q813" s="175"/>
      <c r="R813" s="175"/>
      <c r="S813" s="175"/>
      <c r="T813" s="176"/>
      <c r="AT813" s="170" t="s">
        <v>221</v>
      </c>
      <c r="AU813" s="170" t="s">
        <v>84</v>
      </c>
      <c r="AV813" s="13" t="s">
        <v>84</v>
      </c>
      <c r="AW813" s="13" t="s">
        <v>3</v>
      </c>
      <c r="AX813" s="13" t="s">
        <v>82</v>
      </c>
      <c r="AY813" s="170" t="s">
        <v>208</v>
      </c>
    </row>
    <row r="814" spans="1:65" s="2" customFormat="1" ht="24.2" customHeight="1">
      <c r="A814" s="33"/>
      <c r="B814" s="149"/>
      <c r="C814" s="150" t="s">
        <v>1114</v>
      </c>
      <c r="D814" s="150" t="s">
        <v>210</v>
      </c>
      <c r="E814" s="151" t="s">
        <v>1115</v>
      </c>
      <c r="F814" s="152" t="s">
        <v>1116</v>
      </c>
      <c r="G814" s="153" t="s">
        <v>213</v>
      </c>
      <c r="H814" s="154">
        <v>24.51</v>
      </c>
      <c r="I814" s="155"/>
      <c r="J814" s="156">
        <f>ROUND(I814*H814,2)</f>
        <v>0</v>
      </c>
      <c r="K814" s="152" t="s">
        <v>214</v>
      </c>
      <c r="L814" s="34"/>
      <c r="M814" s="157" t="s">
        <v>1</v>
      </c>
      <c r="N814" s="158" t="s">
        <v>41</v>
      </c>
      <c r="O814" s="59"/>
      <c r="P814" s="159">
        <f>O814*H814</f>
        <v>0</v>
      </c>
      <c r="Q814" s="159">
        <v>4.3800000000000002E-3</v>
      </c>
      <c r="R814" s="159">
        <f>Q814*H814</f>
        <v>0.10735380000000001</v>
      </c>
      <c r="S814" s="159">
        <v>0</v>
      </c>
      <c r="T814" s="160">
        <f>S814*H814</f>
        <v>0</v>
      </c>
      <c r="U814" s="33"/>
      <c r="V814" s="33"/>
      <c r="W814" s="33"/>
      <c r="X814" s="33"/>
      <c r="Y814" s="33"/>
      <c r="Z814" s="33"/>
      <c r="AA814" s="33"/>
      <c r="AB814" s="33"/>
      <c r="AC814" s="33"/>
      <c r="AD814" s="33"/>
      <c r="AE814" s="33"/>
      <c r="AR814" s="161" t="s">
        <v>215</v>
      </c>
      <c r="AT814" s="161" t="s">
        <v>210</v>
      </c>
      <c r="AU814" s="161" t="s">
        <v>84</v>
      </c>
      <c r="AY814" s="18" t="s">
        <v>208</v>
      </c>
      <c r="BE814" s="162">
        <f>IF(N814="základní",J814,0)</f>
        <v>0</v>
      </c>
      <c r="BF814" s="162">
        <f>IF(N814="snížená",J814,0)</f>
        <v>0</v>
      </c>
      <c r="BG814" s="162">
        <f>IF(N814="zákl. přenesená",J814,0)</f>
        <v>0</v>
      </c>
      <c r="BH814" s="162">
        <f>IF(N814="sníž. přenesená",J814,0)</f>
        <v>0</v>
      </c>
      <c r="BI814" s="162">
        <f>IF(N814="nulová",J814,0)</f>
        <v>0</v>
      </c>
      <c r="BJ814" s="18" t="s">
        <v>82</v>
      </c>
      <c r="BK814" s="162">
        <f>ROUND(I814*H814,2)</f>
        <v>0</v>
      </c>
      <c r="BL814" s="18" t="s">
        <v>215</v>
      </c>
      <c r="BM814" s="161" t="s">
        <v>1117</v>
      </c>
    </row>
    <row r="815" spans="1:65" s="2" customFormat="1" ht="19.5">
      <c r="A815" s="33"/>
      <c r="B815" s="34"/>
      <c r="C815" s="33"/>
      <c r="D815" s="163" t="s">
        <v>217</v>
      </c>
      <c r="E815" s="33"/>
      <c r="F815" s="164" t="s">
        <v>1118</v>
      </c>
      <c r="G815" s="33"/>
      <c r="H815" s="33"/>
      <c r="I815" s="165"/>
      <c r="J815" s="33"/>
      <c r="K815" s="33"/>
      <c r="L815" s="34"/>
      <c r="M815" s="166"/>
      <c r="N815" s="167"/>
      <c r="O815" s="59"/>
      <c r="P815" s="59"/>
      <c r="Q815" s="59"/>
      <c r="R815" s="59"/>
      <c r="S815" s="59"/>
      <c r="T815" s="60"/>
      <c r="U815" s="33"/>
      <c r="V815" s="33"/>
      <c r="W815" s="33"/>
      <c r="X815" s="33"/>
      <c r="Y815" s="33"/>
      <c r="Z815" s="33"/>
      <c r="AA815" s="33"/>
      <c r="AB815" s="33"/>
      <c r="AC815" s="33"/>
      <c r="AD815" s="33"/>
      <c r="AE815" s="33"/>
      <c r="AT815" s="18" t="s">
        <v>217</v>
      </c>
      <c r="AU815" s="18" t="s">
        <v>84</v>
      </c>
    </row>
    <row r="816" spans="1:65" s="2" customFormat="1" ht="19.5">
      <c r="A816" s="33"/>
      <c r="B816" s="34"/>
      <c r="C816" s="33"/>
      <c r="D816" s="163" t="s">
        <v>219</v>
      </c>
      <c r="E816" s="33"/>
      <c r="F816" s="168" t="s">
        <v>220</v>
      </c>
      <c r="G816" s="33"/>
      <c r="H816" s="33"/>
      <c r="I816" s="165"/>
      <c r="J816" s="33"/>
      <c r="K816" s="33"/>
      <c r="L816" s="34"/>
      <c r="M816" s="166"/>
      <c r="N816" s="167"/>
      <c r="O816" s="59"/>
      <c r="P816" s="59"/>
      <c r="Q816" s="59"/>
      <c r="R816" s="59"/>
      <c r="S816" s="59"/>
      <c r="T816" s="60"/>
      <c r="U816" s="33"/>
      <c r="V816" s="33"/>
      <c r="W816" s="33"/>
      <c r="X816" s="33"/>
      <c r="Y816" s="33"/>
      <c r="Z816" s="33"/>
      <c r="AA816" s="33"/>
      <c r="AB816" s="33"/>
      <c r="AC816" s="33"/>
      <c r="AD816" s="33"/>
      <c r="AE816" s="33"/>
      <c r="AT816" s="18" t="s">
        <v>219</v>
      </c>
      <c r="AU816" s="18" t="s">
        <v>84</v>
      </c>
    </row>
    <row r="817" spans="1:65" s="14" customFormat="1" ht="11.25">
      <c r="B817" s="177"/>
      <c r="D817" s="163" t="s">
        <v>221</v>
      </c>
      <c r="E817" s="178" t="s">
        <v>1</v>
      </c>
      <c r="F817" s="179" t="s">
        <v>1119</v>
      </c>
      <c r="H817" s="178" t="s">
        <v>1</v>
      </c>
      <c r="I817" s="180"/>
      <c r="L817" s="177"/>
      <c r="M817" s="181"/>
      <c r="N817" s="182"/>
      <c r="O817" s="182"/>
      <c r="P817" s="182"/>
      <c r="Q817" s="182"/>
      <c r="R817" s="182"/>
      <c r="S817" s="182"/>
      <c r="T817" s="183"/>
      <c r="AT817" s="178" t="s">
        <v>221</v>
      </c>
      <c r="AU817" s="178" t="s">
        <v>84</v>
      </c>
      <c r="AV817" s="14" t="s">
        <v>82</v>
      </c>
      <c r="AW817" s="14" t="s">
        <v>32</v>
      </c>
      <c r="AX817" s="14" t="s">
        <v>76</v>
      </c>
      <c r="AY817" s="178" t="s">
        <v>208</v>
      </c>
    </row>
    <row r="818" spans="1:65" s="13" customFormat="1" ht="11.25">
      <c r="B818" s="169"/>
      <c r="D818" s="163" t="s">
        <v>221</v>
      </c>
      <c r="E818" s="170" t="s">
        <v>1</v>
      </c>
      <c r="F818" s="171" t="s">
        <v>1120</v>
      </c>
      <c r="H818" s="172">
        <v>24.51</v>
      </c>
      <c r="I818" s="173"/>
      <c r="L818" s="169"/>
      <c r="M818" s="174"/>
      <c r="N818" s="175"/>
      <c r="O818" s="175"/>
      <c r="P818" s="175"/>
      <c r="Q818" s="175"/>
      <c r="R818" s="175"/>
      <c r="S818" s="175"/>
      <c r="T818" s="176"/>
      <c r="AT818" s="170" t="s">
        <v>221</v>
      </c>
      <c r="AU818" s="170" t="s">
        <v>84</v>
      </c>
      <c r="AV818" s="13" t="s">
        <v>84</v>
      </c>
      <c r="AW818" s="13" t="s">
        <v>32</v>
      </c>
      <c r="AX818" s="13" t="s">
        <v>82</v>
      </c>
      <c r="AY818" s="170" t="s">
        <v>208</v>
      </c>
    </row>
    <row r="819" spans="1:65" s="2" customFormat="1" ht="24.2" customHeight="1">
      <c r="A819" s="33"/>
      <c r="B819" s="149"/>
      <c r="C819" s="150" t="s">
        <v>1121</v>
      </c>
      <c r="D819" s="150" t="s">
        <v>210</v>
      </c>
      <c r="E819" s="151" t="s">
        <v>1122</v>
      </c>
      <c r="F819" s="152" t="s">
        <v>1123</v>
      </c>
      <c r="G819" s="153" t="s">
        <v>213</v>
      </c>
      <c r="H819" s="154">
        <v>12.39</v>
      </c>
      <c r="I819" s="155"/>
      <c r="J819" s="156">
        <f>ROUND(I819*H819,2)</f>
        <v>0</v>
      </c>
      <c r="K819" s="152" t="s">
        <v>214</v>
      </c>
      <c r="L819" s="34"/>
      <c r="M819" s="157" t="s">
        <v>1</v>
      </c>
      <c r="N819" s="158" t="s">
        <v>41</v>
      </c>
      <c r="O819" s="59"/>
      <c r="P819" s="159">
        <f>O819*H819</f>
        <v>0</v>
      </c>
      <c r="Q819" s="159">
        <v>2.5999999999999998E-4</v>
      </c>
      <c r="R819" s="159">
        <f>Q819*H819</f>
        <v>3.2213999999999997E-3</v>
      </c>
      <c r="S819" s="159">
        <v>0</v>
      </c>
      <c r="T819" s="160">
        <f>S819*H819</f>
        <v>0</v>
      </c>
      <c r="U819" s="33"/>
      <c r="V819" s="33"/>
      <c r="W819" s="33"/>
      <c r="X819" s="33"/>
      <c r="Y819" s="33"/>
      <c r="Z819" s="33"/>
      <c r="AA819" s="33"/>
      <c r="AB819" s="33"/>
      <c r="AC819" s="33"/>
      <c r="AD819" s="33"/>
      <c r="AE819" s="33"/>
      <c r="AR819" s="161" t="s">
        <v>215</v>
      </c>
      <c r="AT819" s="161" t="s">
        <v>210</v>
      </c>
      <c r="AU819" s="161" t="s">
        <v>84</v>
      </c>
      <c r="AY819" s="18" t="s">
        <v>208</v>
      </c>
      <c r="BE819" s="162">
        <f>IF(N819="základní",J819,0)</f>
        <v>0</v>
      </c>
      <c r="BF819" s="162">
        <f>IF(N819="snížená",J819,0)</f>
        <v>0</v>
      </c>
      <c r="BG819" s="162">
        <f>IF(N819="zákl. přenesená",J819,0)</f>
        <v>0</v>
      </c>
      <c r="BH819" s="162">
        <f>IF(N819="sníž. přenesená",J819,0)</f>
        <v>0</v>
      </c>
      <c r="BI819" s="162">
        <f>IF(N819="nulová",J819,0)</f>
        <v>0</v>
      </c>
      <c r="BJ819" s="18" t="s">
        <v>82</v>
      </c>
      <c r="BK819" s="162">
        <f>ROUND(I819*H819,2)</f>
        <v>0</v>
      </c>
      <c r="BL819" s="18" t="s">
        <v>215</v>
      </c>
      <c r="BM819" s="161" t="s">
        <v>1124</v>
      </c>
    </row>
    <row r="820" spans="1:65" s="2" customFormat="1" ht="19.5">
      <c r="A820" s="33"/>
      <c r="B820" s="34"/>
      <c r="C820" s="33"/>
      <c r="D820" s="163" t="s">
        <v>217</v>
      </c>
      <c r="E820" s="33"/>
      <c r="F820" s="164" t="s">
        <v>1125</v>
      </c>
      <c r="G820" s="33"/>
      <c r="H820" s="33"/>
      <c r="I820" s="165"/>
      <c r="J820" s="33"/>
      <c r="K820" s="33"/>
      <c r="L820" s="34"/>
      <c r="M820" s="166"/>
      <c r="N820" s="167"/>
      <c r="O820" s="59"/>
      <c r="P820" s="59"/>
      <c r="Q820" s="59"/>
      <c r="R820" s="59"/>
      <c r="S820" s="59"/>
      <c r="T820" s="60"/>
      <c r="U820" s="33"/>
      <c r="V820" s="33"/>
      <c r="W820" s="33"/>
      <c r="X820" s="33"/>
      <c r="Y820" s="33"/>
      <c r="Z820" s="33"/>
      <c r="AA820" s="33"/>
      <c r="AB820" s="33"/>
      <c r="AC820" s="33"/>
      <c r="AD820" s="33"/>
      <c r="AE820" s="33"/>
      <c r="AT820" s="18" t="s">
        <v>217</v>
      </c>
      <c r="AU820" s="18" t="s">
        <v>84</v>
      </c>
    </row>
    <row r="821" spans="1:65" s="2" customFormat="1" ht="24.2" customHeight="1">
      <c r="A821" s="33"/>
      <c r="B821" s="149"/>
      <c r="C821" s="150" t="s">
        <v>1126</v>
      </c>
      <c r="D821" s="150" t="s">
        <v>210</v>
      </c>
      <c r="E821" s="151" t="s">
        <v>1127</v>
      </c>
      <c r="F821" s="152" t="s">
        <v>1128</v>
      </c>
      <c r="G821" s="153" t="s">
        <v>213</v>
      </c>
      <c r="H821" s="154">
        <v>12.9</v>
      </c>
      <c r="I821" s="155"/>
      <c r="J821" s="156">
        <f>ROUND(I821*H821,2)</f>
        <v>0</v>
      </c>
      <c r="K821" s="152" t="s">
        <v>214</v>
      </c>
      <c r="L821" s="34"/>
      <c r="M821" s="157" t="s">
        <v>1</v>
      </c>
      <c r="N821" s="158" t="s">
        <v>41</v>
      </c>
      <c r="O821" s="59"/>
      <c r="P821" s="159">
        <f>O821*H821</f>
        <v>0</v>
      </c>
      <c r="Q821" s="159">
        <v>3.0000000000000001E-3</v>
      </c>
      <c r="R821" s="159">
        <f>Q821*H821</f>
        <v>3.8700000000000005E-2</v>
      </c>
      <c r="S821" s="159">
        <v>0</v>
      </c>
      <c r="T821" s="160">
        <f>S821*H821</f>
        <v>0</v>
      </c>
      <c r="U821" s="33"/>
      <c r="V821" s="33"/>
      <c r="W821" s="33"/>
      <c r="X821" s="33"/>
      <c r="Y821" s="33"/>
      <c r="Z821" s="33"/>
      <c r="AA821" s="33"/>
      <c r="AB821" s="33"/>
      <c r="AC821" s="33"/>
      <c r="AD821" s="33"/>
      <c r="AE821" s="33"/>
      <c r="AR821" s="161" t="s">
        <v>215</v>
      </c>
      <c r="AT821" s="161" t="s">
        <v>210</v>
      </c>
      <c r="AU821" s="161" t="s">
        <v>84</v>
      </c>
      <c r="AY821" s="18" t="s">
        <v>208</v>
      </c>
      <c r="BE821" s="162">
        <f>IF(N821="základní",J821,0)</f>
        <v>0</v>
      </c>
      <c r="BF821" s="162">
        <f>IF(N821="snížená",J821,0)</f>
        <v>0</v>
      </c>
      <c r="BG821" s="162">
        <f>IF(N821="zákl. přenesená",J821,0)</f>
        <v>0</v>
      </c>
      <c r="BH821" s="162">
        <f>IF(N821="sníž. přenesená",J821,0)</f>
        <v>0</v>
      </c>
      <c r="BI821" s="162">
        <f>IF(N821="nulová",J821,0)</f>
        <v>0</v>
      </c>
      <c r="BJ821" s="18" t="s">
        <v>82</v>
      </c>
      <c r="BK821" s="162">
        <f>ROUND(I821*H821,2)</f>
        <v>0</v>
      </c>
      <c r="BL821" s="18" t="s">
        <v>215</v>
      </c>
      <c r="BM821" s="161" t="s">
        <v>1129</v>
      </c>
    </row>
    <row r="822" spans="1:65" s="2" customFormat="1" ht="19.5">
      <c r="A822" s="33"/>
      <c r="B822" s="34"/>
      <c r="C822" s="33"/>
      <c r="D822" s="163" t="s">
        <v>217</v>
      </c>
      <c r="E822" s="33"/>
      <c r="F822" s="164" t="s">
        <v>1130</v>
      </c>
      <c r="G822" s="33"/>
      <c r="H822" s="33"/>
      <c r="I822" s="165"/>
      <c r="J822" s="33"/>
      <c r="K822" s="33"/>
      <c r="L822" s="34"/>
      <c r="M822" s="166"/>
      <c r="N822" s="167"/>
      <c r="O822" s="59"/>
      <c r="P822" s="59"/>
      <c r="Q822" s="59"/>
      <c r="R822" s="59"/>
      <c r="S822" s="59"/>
      <c r="T822" s="60"/>
      <c r="U822" s="33"/>
      <c r="V822" s="33"/>
      <c r="W822" s="33"/>
      <c r="X822" s="33"/>
      <c r="Y822" s="33"/>
      <c r="Z822" s="33"/>
      <c r="AA822" s="33"/>
      <c r="AB822" s="33"/>
      <c r="AC822" s="33"/>
      <c r="AD822" s="33"/>
      <c r="AE822" s="33"/>
      <c r="AT822" s="18" t="s">
        <v>217</v>
      </c>
      <c r="AU822" s="18" t="s">
        <v>84</v>
      </c>
    </row>
    <row r="823" spans="1:65" s="2" customFormat="1" ht="29.25">
      <c r="A823" s="33"/>
      <c r="B823" s="34"/>
      <c r="C823" s="33"/>
      <c r="D823" s="163" t="s">
        <v>219</v>
      </c>
      <c r="E823" s="33"/>
      <c r="F823" s="168" t="s">
        <v>1131</v>
      </c>
      <c r="G823" s="33"/>
      <c r="H823" s="33"/>
      <c r="I823" s="165"/>
      <c r="J823" s="33"/>
      <c r="K823" s="33"/>
      <c r="L823" s="34"/>
      <c r="M823" s="166"/>
      <c r="N823" s="167"/>
      <c r="O823" s="59"/>
      <c r="P823" s="59"/>
      <c r="Q823" s="59"/>
      <c r="R823" s="59"/>
      <c r="S823" s="59"/>
      <c r="T823" s="60"/>
      <c r="U823" s="33"/>
      <c r="V823" s="33"/>
      <c r="W823" s="33"/>
      <c r="X823" s="33"/>
      <c r="Y823" s="33"/>
      <c r="Z823" s="33"/>
      <c r="AA823" s="33"/>
      <c r="AB823" s="33"/>
      <c r="AC823" s="33"/>
      <c r="AD823" s="33"/>
      <c r="AE823" s="33"/>
      <c r="AT823" s="18" t="s">
        <v>219</v>
      </c>
      <c r="AU823" s="18" t="s">
        <v>84</v>
      </c>
    </row>
    <row r="824" spans="1:65" s="14" customFormat="1" ht="11.25">
      <c r="B824" s="177"/>
      <c r="D824" s="163" t="s">
        <v>221</v>
      </c>
      <c r="E824" s="178" t="s">
        <v>1</v>
      </c>
      <c r="F824" s="179" t="s">
        <v>1132</v>
      </c>
      <c r="H824" s="178" t="s">
        <v>1</v>
      </c>
      <c r="I824" s="180"/>
      <c r="L824" s="177"/>
      <c r="M824" s="181"/>
      <c r="N824" s="182"/>
      <c r="O824" s="182"/>
      <c r="P824" s="182"/>
      <c r="Q824" s="182"/>
      <c r="R824" s="182"/>
      <c r="S824" s="182"/>
      <c r="T824" s="183"/>
      <c r="AT824" s="178" t="s">
        <v>221</v>
      </c>
      <c r="AU824" s="178" t="s">
        <v>84</v>
      </c>
      <c r="AV824" s="14" t="s">
        <v>82</v>
      </c>
      <c r="AW824" s="14" t="s">
        <v>32</v>
      </c>
      <c r="AX824" s="14" t="s">
        <v>76</v>
      </c>
      <c r="AY824" s="178" t="s">
        <v>208</v>
      </c>
    </row>
    <row r="825" spans="1:65" s="13" customFormat="1" ht="11.25">
      <c r="B825" s="169"/>
      <c r="D825" s="163" t="s">
        <v>221</v>
      </c>
      <c r="E825" s="170" t="s">
        <v>1</v>
      </c>
      <c r="F825" s="171" t="s">
        <v>1133</v>
      </c>
      <c r="H825" s="172">
        <v>12.9</v>
      </c>
      <c r="I825" s="173"/>
      <c r="L825" s="169"/>
      <c r="M825" s="174"/>
      <c r="N825" s="175"/>
      <c r="O825" s="175"/>
      <c r="P825" s="175"/>
      <c r="Q825" s="175"/>
      <c r="R825" s="175"/>
      <c r="S825" s="175"/>
      <c r="T825" s="176"/>
      <c r="AT825" s="170" t="s">
        <v>221</v>
      </c>
      <c r="AU825" s="170" t="s">
        <v>84</v>
      </c>
      <c r="AV825" s="13" t="s">
        <v>84</v>
      </c>
      <c r="AW825" s="13" t="s">
        <v>32</v>
      </c>
      <c r="AX825" s="13" t="s">
        <v>82</v>
      </c>
      <c r="AY825" s="170" t="s">
        <v>208</v>
      </c>
    </row>
    <row r="826" spans="1:65" s="2" customFormat="1" ht="24.2" customHeight="1">
      <c r="A826" s="33"/>
      <c r="B826" s="149"/>
      <c r="C826" s="150" t="s">
        <v>1134</v>
      </c>
      <c r="D826" s="150" t="s">
        <v>210</v>
      </c>
      <c r="E826" s="151" t="s">
        <v>1135</v>
      </c>
      <c r="F826" s="152" t="s">
        <v>1136</v>
      </c>
      <c r="G826" s="153" t="s">
        <v>213</v>
      </c>
      <c r="H826" s="154">
        <v>164.17400000000001</v>
      </c>
      <c r="I826" s="155"/>
      <c r="J826" s="156">
        <f>ROUND(I826*H826,2)</f>
        <v>0</v>
      </c>
      <c r="K826" s="152" t="s">
        <v>214</v>
      </c>
      <c r="L826" s="34"/>
      <c r="M826" s="157" t="s">
        <v>1</v>
      </c>
      <c r="N826" s="158" t="s">
        <v>41</v>
      </c>
      <c r="O826" s="59"/>
      <c r="P826" s="159">
        <f>O826*H826</f>
        <v>0</v>
      </c>
      <c r="Q826" s="159">
        <v>7.3499999999999998E-3</v>
      </c>
      <c r="R826" s="159">
        <f>Q826*H826</f>
        <v>1.2066789</v>
      </c>
      <c r="S826" s="159">
        <v>0</v>
      </c>
      <c r="T826" s="160">
        <f>S826*H826</f>
        <v>0</v>
      </c>
      <c r="U826" s="33"/>
      <c r="V826" s="33"/>
      <c r="W826" s="33"/>
      <c r="X826" s="33"/>
      <c r="Y826" s="33"/>
      <c r="Z826" s="33"/>
      <c r="AA826" s="33"/>
      <c r="AB826" s="33"/>
      <c r="AC826" s="33"/>
      <c r="AD826" s="33"/>
      <c r="AE826" s="33"/>
      <c r="AR826" s="161" t="s">
        <v>215</v>
      </c>
      <c r="AT826" s="161" t="s">
        <v>210</v>
      </c>
      <c r="AU826" s="161" t="s">
        <v>84</v>
      </c>
      <c r="AY826" s="18" t="s">
        <v>208</v>
      </c>
      <c r="BE826" s="162">
        <f>IF(N826="základní",J826,0)</f>
        <v>0</v>
      </c>
      <c r="BF826" s="162">
        <f>IF(N826="snížená",J826,0)</f>
        <v>0</v>
      </c>
      <c r="BG826" s="162">
        <f>IF(N826="zákl. přenesená",J826,0)</f>
        <v>0</v>
      </c>
      <c r="BH826" s="162">
        <f>IF(N826="sníž. přenesená",J826,0)</f>
        <v>0</v>
      </c>
      <c r="BI826" s="162">
        <f>IF(N826="nulová",J826,0)</f>
        <v>0</v>
      </c>
      <c r="BJ826" s="18" t="s">
        <v>82</v>
      </c>
      <c r="BK826" s="162">
        <f>ROUND(I826*H826,2)</f>
        <v>0</v>
      </c>
      <c r="BL826" s="18" t="s">
        <v>215</v>
      </c>
      <c r="BM826" s="161" t="s">
        <v>1137</v>
      </c>
    </row>
    <row r="827" spans="1:65" s="2" customFormat="1" ht="19.5">
      <c r="A827" s="33"/>
      <c r="B827" s="34"/>
      <c r="C827" s="33"/>
      <c r="D827" s="163" t="s">
        <v>217</v>
      </c>
      <c r="E827" s="33"/>
      <c r="F827" s="164" t="s">
        <v>1138</v>
      </c>
      <c r="G827" s="33"/>
      <c r="H827" s="33"/>
      <c r="I827" s="165"/>
      <c r="J827" s="33"/>
      <c r="K827" s="33"/>
      <c r="L827" s="34"/>
      <c r="M827" s="166"/>
      <c r="N827" s="167"/>
      <c r="O827" s="59"/>
      <c r="P827" s="59"/>
      <c r="Q827" s="59"/>
      <c r="R827" s="59"/>
      <c r="S827" s="59"/>
      <c r="T827" s="60"/>
      <c r="U827" s="33"/>
      <c r="V827" s="33"/>
      <c r="W827" s="33"/>
      <c r="X827" s="33"/>
      <c r="Y827" s="33"/>
      <c r="Z827" s="33"/>
      <c r="AA827" s="33"/>
      <c r="AB827" s="33"/>
      <c r="AC827" s="33"/>
      <c r="AD827" s="33"/>
      <c r="AE827" s="33"/>
      <c r="AT827" s="18" t="s">
        <v>217</v>
      </c>
      <c r="AU827" s="18" t="s">
        <v>84</v>
      </c>
    </row>
    <row r="828" spans="1:65" s="2" customFormat="1" ht="24.2" customHeight="1">
      <c r="A828" s="33"/>
      <c r="B828" s="149"/>
      <c r="C828" s="150" t="s">
        <v>1139</v>
      </c>
      <c r="D828" s="150" t="s">
        <v>210</v>
      </c>
      <c r="E828" s="151" t="s">
        <v>1140</v>
      </c>
      <c r="F828" s="152" t="s">
        <v>1141</v>
      </c>
      <c r="G828" s="153" t="s">
        <v>213</v>
      </c>
      <c r="H828" s="154">
        <v>164.17400000000001</v>
      </c>
      <c r="I828" s="155"/>
      <c r="J828" s="156">
        <f>ROUND(I828*H828,2)</f>
        <v>0</v>
      </c>
      <c r="K828" s="152" t="s">
        <v>214</v>
      </c>
      <c r="L828" s="34"/>
      <c r="M828" s="157" t="s">
        <v>1</v>
      </c>
      <c r="N828" s="158" t="s">
        <v>41</v>
      </c>
      <c r="O828" s="59"/>
      <c r="P828" s="159">
        <f>O828*H828</f>
        <v>0</v>
      </c>
      <c r="Q828" s="159">
        <v>1.8380000000000001E-2</v>
      </c>
      <c r="R828" s="159">
        <f>Q828*H828</f>
        <v>3.0175181200000001</v>
      </c>
      <c r="S828" s="159">
        <v>0</v>
      </c>
      <c r="T828" s="160">
        <f>S828*H828</f>
        <v>0</v>
      </c>
      <c r="U828" s="33"/>
      <c r="V828" s="33"/>
      <c r="W828" s="33"/>
      <c r="X828" s="33"/>
      <c r="Y828" s="33"/>
      <c r="Z828" s="33"/>
      <c r="AA828" s="33"/>
      <c r="AB828" s="33"/>
      <c r="AC828" s="33"/>
      <c r="AD828" s="33"/>
      <c r="AE828" s="33"/>
      <c r="AR828" s="161" t="s">
        <v>215</v>
      </c>
      <c r="AT828" s="161" t="s">
        <v>210</v>
      </c>
      <c r="AU828" s="161" t="s">
        <v>84</v>
      </c>
      <c r="AY828" s="18" t="s">
        <v>208</v>
      </c>
      <c r="BE828" s="162">
        <f>IF(N828="základní",J828,0)</f>
        <v>0</v>
      </c>
      <c r="BF828" s="162">
        <f>IF(N828="snížená",J828,0)</f>
        <v>0</v>
      </c>
      <c r="BG828" s="162">
        <f>IF(N828="zákl. přenesená",J828,0)</f>
        <v>0</v>
      </c>
      <c r="BH828" s="162">
        <f>IF(N828="sníž. přenesená",J828,0)</f>
        <v>0</v>
      </c>
      <c r="BI828" s="162">
        <f>IF(N828="nulová",J828,0)</f>
        <v>0</v>
      </c>
      <c r="BJ828" s="18" t="s">
        <v>82</v>
      </c>
      <c r="BK828" s="162">
        <f>ROUND(I828*H828,2)</f>
        <v>0</v>
      </c>
      <c r="BL828" s="18" t="s">
        <v>215</v>
      </c>
      <c r="BM828" s="161" t="s">
        <v>1142</v>
      </c>
    </row>
    <row r="829" spans="1:65" s="2" customFormat="1" ht="29.25">
      <c r="A829" s="33"/>
      <c r="B829" s="34"/>
      <c r="C829" s="33"/>
      <c r="D829" s="163" t="s">
        <v>217</v>
      </c>
      <c r="E829" s="33"/>
      <c r="F829" s="164" t="s">
        <v>1143</v>
      </c>
      <c r="G829" s="33"/>
      <c r="H829" s="33"/>
      <c r="I829" s="165"/>
      <c r="J829" s="33"/>
      <c r="K829" s="33"/>
      <c r="L829" s="34"/>
      <c r="M829" s="166"/>
      <c r="N829" s="167"/>
      <c r="O829" s="59"/>
      <c r="P829" s="59"/>
      <c r="Q829" s="59"/>
      <c r="R829" s="59"/>
      <c r="S829" s="59"/>
      <c r="T829" s="60"/>
      <c r="U829" s="33"/>
      <c r="V829" s="33"/>
      <c r="W829" s="33"/>
      <c r="X829" s="33"/>
      <c r="Y829" s="33"/>
      <c r="Z829" s="33"/>
      <c r="AA829" s="33"/>
      <c r="AB829" s="33"/>
      <c r="AC829" s="33"/>
      <c r="AD829" s="33"/>
      <c r="AE829" s="33"/>
      <c r="AT829" s="18" t="s">
        <v>217</v>
      </c>
      <c r="AU829" s="18" t="s">
        <v>84</v>
      </c>
    </row>
    <row r="830" spans="1:65" s="2" customFormat="1" ht="29.25">
      <c r="A830" s="33"/>
      <c r="B830" s="34"/>
      <c r="C830" s="33"/>
      <c r="D830" s="163" t="s">
        <v>219</v>
      </c>
      <c r="E830" s="33"/>
      <c r="F830" s="168" t="s">
        <v>1131</v>
      </c>
      <c r="G830" s="33"/>
      <c r="H830" s="33"/>
      <c r="I830" s="165"/>
      <c r="J830" s="33"/>
      <c r="K830" s="33"/>
      <c r="L830" s="34"/>
      <c r="M830" s="166"/>
      <c r="N830" s="167"/>
      <c r="O830" s="59"/>
      <c r="P830" s="59"/>
      <c r="Q830" s="59"/>
      <c r="R830" s="59"/>
      <c r="S830" s="59"/>
      <c r="T830" s="60"/>
      <c r="U830" s="33"/>
      <c r="V830" s="33"/>
      <c r="W830" s="33"/>
      <c r="X830" s="33"/>
      <c r="Y830" s="33"/>
      <c r="Z830" s="33"/>
      <c r="AA830" s="33"/>
      <c r="AB830" s="33"/>
      <c r="AC830" s="33"/>
      <c r="AD830" s="33"/>
      <c r="AE830" s="33"/>
      <c r="AT830" s="18" t="s">
        <v>219</v>
      </c>
      <c r="AU830" s="18" t="s">
        <v>84</v>
      </c>
    </row>
    <row r="831" spans="1:65" s="14" customFormat="1" ht="11.25">
      <c r="B831" s="177"/>
      <c r="D831" s="163" t="s">
        <v>221</v>
      </c>
      <c r="E831" s="178" t="s">
        <v>1</v>
      </c>
      <c r="F831" s="179" t="s">
        <v>734</v>
      </c>
      <c r="H831" s="178" t="s">
        <v>1</v>
      </c>
      <c r="I831" s="180"/>
      <c r="L831" s="177"/>
      <c r="M831" s="181"/>
      <c r="N831" s="182"/>
      <c r="O831" s="182"/>
      <c r="P831" s="182"/>
      <c r="Q831" s="182"/>
      <c r="R831" s="182"/>
      <c r="S831" s="182"/>
      <c r="T831" s="183"/>
      <c r="AT831" s="178" t="s">
        <v>221</v>
      </c>
      <c r="AU831" s="178" t="s">
        <v>84</v>
      </c>
      <c r="AV831" s="14" t="s">
        <v>82</v>
      </c>
      <c r="AW831" s="14" t="s">
        <v>32</v>
      </c>
      <c r="AX831" s="14" t="s">
        <v>76</v>
      </c>
      <c r="AY831" s="178" t="s">
        <v>208</v>
      </c>
    </row>
    <row r="832" spans="1:65" s="13" customFormat="1" ht="11.25">
      <c r="B832" s="169"/>
      <c r="D832" s="163" t="s">
        <v>221</v>
      </c>
      <c r="E832" s="170" t="s">
        <v>1</v>
      </c>
      <c r="F832" s="171" t="s">
        <v>1144</v>
      </c>
      <c r="H832" s="172">
        <v>7.74</v>
      </c>
      <c r="I832" s="173"/>
      <c r="L832" s="169"/>
      <c r="M832" s="174"/>
      <c r="N832" s="175"/>
      <c r="O832" s="175"/>
      <c r="P832" s="175"/>
      <c r="Q832" s="175"/>
      <c r="R832" s="175"/>
      <c r="S832" s="175"/>
      <c r="T832" s="176"/>
      <c r="AT832" s="170" t="s">
        <v>221</v>
      </c>
      <c r="AU832" s="170" t="s">
        <v>84</v>
      </c>
      <c r="AV832" s="13" t="s">
        <v>84</v>
      </c>
      <c r="AW832" s="13" t="s">
        <v>32</v>
      </c>
      <c r="AX832" s="13" t="s">
        <v>76</v>
      </c>
      <c r="AY832" s="170" t="s">
        <v>208</v>
      </c>
    </row>
    <row r="833" spans="1:65" s="13" customFormat="1" ht="11.25">
      <c r="B833" s="169"/>
      <c r="D833" s="163" t="s">
        <v>221</v>
      </c>
      <c r="E833" s="170" t="s">
        <v>1</v>
      </c>
      <c r="F833" s="171" t="s">
        <v>1145</v>
      </c>
      <c r="H833" s="172">
        <v>-1</v>
      </c>
      <c r="I833" s="173"/>
      <c r="L833" s="169"/>
      <c r="M833" s="174"/>
      <c r="N833" s="175"/>
      <c r="O833" s="175"/>
      <c r="P833" s="175"/>
      <c r="Q833" s="175"/>
      <c r="R833" s="175"/>
      <c r="S833" s="175"/>
      <c r="T833" s="176"/>
      <c r="AT833" s="170" t="s">
        <v>221</v>
      </c>
      <c r="AU833" s="170" t="s">
        <v>84</v>
      </c>
      <c r="AV833" s="13" t="s">
        <v>84</v>
      </c>
      <c r="AW833" s="13" t="s">
        <v>32</v>
      </c>
      <c r="AX833" s="13" t="s">
        <v>76</v>
      </c>
      <c r="AY833" s="170" t="s">
        <v>208</v>
      </c>
    </row>
    <row r="834" spans="1:65" s="13" customFormat="1" ht="11.25">
      <c r="B834" s="169"/>
      <c r="D834" s="163" t="s">
        <v>221</v>
      </c>
      <c r="E834" s="170" t="s">
        <v>1</v>
      </c>
      <c r="F834" s="171" t="s">
        <v>1146</v>
      </c>
      <c r="H834" s="172">
        <v>0.86</v>
      </c>
      <c r="I834" s="173"/>
      <c r="L834" s="169"/>
      <c r="M834" s="174"/>
      <c r="N834" s="175"/>
      <c r="O834" s="175"/>
      <c r="P834" s="175"/>
      <c r="Q834" s="175"/>
      <c r="R834" s="175"/>
      <c r="S834" s="175"/>
      <c r="T834" s="176"/>
      <c r="AT834" s="170" t="s">
        <v>221</v>
      </c>
      <c r="AU834" s="170" t="s">
        <v>84</v>
      </c>
      <c r="AV834" s="13" t="s">
        <v>84</v>
      </c>
      <c r="AW834" s="13" t="s">
        <v>32</v>
      </c>
      <c r="AX834" s="13" t="s">
        <v>76</v>
      </c>
      <c r="AY834" s="170" t="s">
        <v>208</v>
      </c>
    </row>
    <row r="835" spans="1:65" s="14" customFormat="1" ht="11.25">
      <c r="B835" s="177"/>
      <c r="D835" s="163" t="s">
        <v>221</v>
      </c>
      <c r="E835" s="178" t="s">
        <v>1</v>
      </c>
      <c r="F835" s="179" t="s">
        <v>1147</v>
      </c>
      <c r="H835" s="178" t="s">
        <v>1</v>
      </c>
      <c r="I835" s="180"/>
      <c r="L835" s="177"/>
      <c r="M835" s="181"/>
      <c r="N835" s="182"/>
      <c r="O835" s="182"/>
      <c r="P835" s="182"/>
      <c r="Q835" s="182"/>
      <c r="R835" s="182"/>
      <c r="S835" s="182"/>
      <c r="T835" s="183"/>
      <c r="AT835" s="178" t="s">
        <v>221</v>
      </c>
      <c r="AU835" s="178" t="s">
        <v>84</v>
      </c>
      <c r="AV835" s="14" t="s">
        <v>82</v>
      </c>
      <c r="AW835" s="14" t="s">
        <v>32</v>
      </c>
      <c r="AX835" s="14" t="s">
        <v>76</v>
      </c>
      <c r="AY835" s="178" t="s">
        <v>208</v>
      </c>
    </row>
    <row r="836" spans="1:65" s="13" customFormat="1" ht="11.25">
      <c r="B836" s="169"/>
      <c r="D836" s="163" t="s">
        <v>221</v>
      </c>
      <c r="E836" s="170" t="s">
        <v>1</v>
      </c>
      <c r="F836" s="171" t="s">
        <v>1148</v>
      </c>
      <c r="H836" s="172">
        <v>31.7</v>
      </c>
      <c r="I836" s="173"/>
      <c r="L836" s="169"/>
      <c r="M836" s="174"/>
      <c r="N836" s="175"/>
      <c r="O836" s="175"/>
      <c r="P836" s="175"/>
      <c r="Q836" s="175"/>
      <c r="R836" s="175"/>
      <c r="S836" s="175"/>
      <c r="T836" s="176"/>
      <c r="AT836" s="170" t="s">
        <v>221</v>
      </c>
      <c r="AU836" s="170" t="s">
        <v>84</v>
      </c>
      <c r="AV836" s="13" t="s">
        <v>84</v>
      </c>
      <c r="AW836" s="13" t="s">
        <v>32</v>
      </c>
      <c r="AX836" s="13" t="s">
        <v>76</v>
      </c>
      <c r="AY836" s="170" t="s">
        <v>208</v>
      </c>
    </row>
    <row r="837" spans="1:65" s="14" customFormat="1" ht="11.25">
      <c r="B837" s="177"/>
      <c r="D837" s="163" t="s">
        <v>221</v>
      </c>
      <c r="E837" s="178" t="s">
        <v>1</v>
      </c>
      <c r="F837" s="179" t="s">
        <v>1149</v>
      </c>
      <c r="H837" s="178" t="s">
        <v>1</v>
      </c>
      <c r="I837" s="180"/>
      <c r="L837" s="177"/>
      <c r="M837" s="181"/>
      <c r="N837" s="182"/>
      <c r="O837" s="182"/>
      <c r="P837" s="182"/>
      <c r="Q837" s="182"/>
      <c r="R837" s="182"/>
      <c r="S837" s="182"/>
      <c r="T837" s="183"/>
      <c r="AT837" s="178" t="s">
        <v>221</v>
      </c>
      <c r="AU837" s="178" t="s">
        <v>84</v>
      </c>
      <c r="AV837" s="14" t="s">
        <v>82</v>
      </c>
      <c r="AW837" s="14" t="s">
        <v>32</v>
      </c>
      <c r="AX837" s="14" t="s">
        <v>76</v>
      </c>
      <c r="AY837" s="178" t="s">
        <v>208</v>
      </c>
    </row>
    <row r="838" spans="1:65" s="13" customFormat="1" ht="11.25">
      <c r="B838" s="169"/>
      <c r="D838" s="163" t="s">
        <v>221</v>
      </c>
      <c r="E838" s="170" t="s">
        <v>1</v>
      </c>
      <c r="F838" s="171" t="s">
        <v>1150</v>
      </c>
      <c r="H838" s="172">
        <v>68.02</v>
      </c>
      <c r="I838" s="173"/>
      <c r="L838" s="169"/>
      <c r="M838" s="174"/>
      <c r="N838" s="175"/>
      <c r="O838" s="175"/>
      <c r="P838" s="175"/>
      <c r="Q838" s="175"/>
      <c r="R838" s="175"/>
      <c r="S838" s="175"/>
      <c r="T838" s="176"/>
      <c r="AT838" s="170" t="s">
        <v>221</v>
      </c>
      <c r="AU838" s="170" t="s">
        <v>84</v>
      </c>
      <c r="AV838" s="13" t="s">
        <v>84</v>
      </c>
      <c r="AW838" s="13" t="s">
        <v>32</v>
      </c>
      <c r="AX838" s="13" t="s">
        <v>76</v>
      </c>
      <c r="AY838" s="170" t="s">
        <v>208</v>
      </c>
    </row>
    <row r="839" spans="1:65" s="13" customFormat="1" ht="11.25">
      <c r="B839" s="169"/>
      <c r="D839" s="163" t="s">
        <v>221</v>
      </c>
      <c r="E839" s="170" t="s">
        <v>1</v>
      </c>
      <c r="F839" s="171" t="s">
        <v>1151</v>
      </c>
      <c r="H839" s="172">
        <v>-4.2450000000000001</v>
      </c>
      <c r="I839" s="173"/>
      <c r="L839" s="169"/>
      <c r="M839" s="174"/>
      <c r="N839" s="175"/>
      <c r="O839" s="175"/>
      <c r="P839" s="175"/>
      <c r="Q839" s="175"/>
      <c r="R839" s="175"/>
      <c r="S839" s="175"/>
      <c r="T839" s="176"/>
      <c r="AT839" s="170" t="s">
        <v>221</v>
      </c>
      <c r="AU839" s="170" t="s">
        <v>84</v>
      </c>
      <c r="AV839" s="13" t="s">
        <v>84</v>
      </c>
      <c r="AW839" s="13" t="s">
        <v>32</v>
      </c>
      <c r="AX839" s="13" t="s">
        <v>76</v>
      </c>
      <c r="AY839" s="170" t="s">
        <v>208</v>
      </c>
    </row>
    <row r="840" spans="1:65" s="13" customFormat="1" ht="11.25">
      <c r="B840" s="169"/>
      <c r="D840" s="163" t="s">
        <v>221</v>
      </c>
      <c r="E840" s="170" t="s">
        <v>1</v>
      </c>
      <c r="F840" s="171" t="s">
        <v>1152</v>
      </c>
      <c r="H840" s="172">
        <v>1.96</v>
      </c>
      <c r="I840" s="173"/>
      <c r="L840" s="169"/>
      <c r="M840" s="174"/>
      <c r="N840" s="175"/>
      <c r="O840" s="175"/>
      <c r="P840" s="175"/>
      <c r="Q840" s="175"/>
      <c r="R840" s="175"/>
      <c r="S840" s="175"/>
      <c r="T840" s="176"/>
      <c r="AT840" s="170" t="s">
        <v>221</v>
      </c>
      <c r="AU840" s="170" t="s">
        <v>84</v>
      </c>
      <c r="AV840" s="13" t="s">
        <v>84</v>
      </c>
      <c r="AW840" s="13" t="s">
        <v>32</v>
      </c>
      <c r="AX840" s="13" t="s">
        <v>76</v>
      </c>
      <c r="AY840" s="170" t="s">
        <v>208</v>
      </c>
    </row>
    <row r="841" spans="1:65" s="14" customFormat="1" ht="11.25">
      <c r="B841" s="177"/>
      <c r="D841" s="163" t="s">
        <v>221</v>
      </c>
      <c r="E841" s="178" t="s">
        <v>1</v>
      </c>
      <c r="F841" s="179" t="s">
        <v>1153</v>
      </c>
      <c r="H841" s="178" t="s">
        <v>1</v>
      </c>
      <c r="I841" s="180"/>
      <c r="L841" s="177"/>
      <c r="M841" s="181"/>
      <c r="N841" s="182"/>
      <c r="O841" s="182"/>
      <c r="P841" s="182"/>
      <c r="Q841" s="182"/>
      <c r="R841" s="182"/>
      <c r="S841" s="182"/>
      <c r="T841" s="183"/>
      <c r="AT841" s="178" t="s">
        <v>221</v>
      </c>
      <c r="AU841" s="178" t="s">
        <v>84</v>
      </c>
      <c r="AV841" s="14" t="s">
        <v>82</v>
      </c>
      <c r="AW841" s="14" t="s">
        <v>32</v>
      </c>
      <c r="AX841" s="14" t="s">
        <v>76</v>
      </c>
      <c r="AY841" s="178" t="s">
        <v>208</v>
      </c>
    </row>
    <row r="842" spans="1:65" s="13" customFormat="1" ht="11.25">
      <c r="B842" s="169"/>
      <c r="D842" s="163" t="s">
        <v>221</v>
      </c>
      <c r="E842" s="170" t="s">
        <v>1</v>
      </c>
      <c r="F842" s="171" t="s">
        <v>1154</v>
      </c>
      <c r="H842" s="172">
        <v>59.408999999999999</v>
      </c>
      <c r="I842" s="173"/>
      <c r="L842" s="169"/>
      <c r="M842" s="174"/>
      <c r="N842" s="175"/>
      <c r="O842" s="175"/>
      <c r="P842" s="175"/>
      <c r="Q842" s="175"/>
      <c r="R842" s="175"/>
      <c r="S842" s="175"/>
      <c r="T842" s="176"/>
      <c r="AT842" s="170" t="s">
        <v>221</v>
      </c>
      <c r="AU842" s="170" t="s">
        <v>84</v>
      </c>
      <c r="AV842" s="13" t="s">
        <v>84</v>
      </c>
      <c r="AW842" s="13" t="s">
        <v>32</v>
      </c>
      <c r="AX842" s="13" t="s">
        <v>76</v>
      </c>
      <c r="AY842" s="170" t="s">
        <v>208</v>
      </c>
    </row>
    <row r="843" spans="1:65" s="13" customFormat="1" ht="11.25">
      <c r="B843" s="169"/>
      <c r="D843" s="163" t="s">
        <v>221</v>
      </c>
      <c r="E843" s="170" t="s">
        <v>1</v>
      </c>
      <c r="F843" s="171" t="s">
        <v>1155</v>
      </c>
      <c r="H843" s="172">
        <v>-0.27</v>
      </c>
      <c r="I843" s="173"/>
      <c r="L843" s="169"/>
      <c r="M843" s="174"/>
      <c r="N843" s="175"/>
      <c r="O843" s="175"/>
      <c r="P843" s="175"/>
      <c r="Q843" s="175"/>
      <c r="R843" s="175"/>
      <c r="S843" s="175"/>
      <c r="T843" s="176"/>
      <c r="AT843" s="170" t="s">
        <v>221</v>
      </c>
      <c r="AU843" s="170" t="s">
        <v>84</v>
      </c>
      <c r="AV843" s="13" t="s">
        <v>84</v>
      </c>
      <c r="AW843" s="13" t="s">
        <v>32</v>
      </c>
      <c r="AX843" s="13" t="s">
        <v>76</v>
      </c>
      <c r="AY843" s="170" t="s">
        <v>208</v>
      </c>
    </row>
    <row r="844" spans="1:65" s="15" customFormat="1" ht="11.25">
      <c r="B844" s="184"/>
      <c r="D844" s="163" t="s">
        <v>221</v>
      </c>
      <c r="E844" s="185" t="s">
        <v>1</v>
      </c>
      <c r="F844" s="186" t="s">
        <v>233</v>
      </c>
      <c r="H844" s="187">
        <v>164.17400000000001</v>
      </c>
      <c r="I844" s="188"/>
      <c r="L844" s="184"/>
      <c r="M844" s="189"/>
      <c r="N844" s="190"/>
      <c r="O844" s="190"/>
      <c r="P844" s="190"/>
      <c r="Q844" s="190"/>
      <c r="R844" s="190"/>
      <c r="S844" s="190"/>
      <c r="T844" s="191"/>
      <c r="AT844" s="185" t="s">
        <v>221</v>
      </c>
      <c r="AU844" s="185" t="s">
        <v>84</v>
      </c>
      <c r="AV844" s="15" t="s">
        <v>215</v>
      </c>
      <c r="AW844" s="15" t="s">
        <v>32</v>
      </c>
      <c r="AX844" s="15" t="s">
        <v>82</v>
      </c>
      <c r="AY844" s="185" t="s">
        <v>208</v>
      </c>
    </row>
    <row r="845" spans="1:65" s="2" customFormat="1" ht="24.2" customHeight="1">
      <c r="A845" s="33"/>
      <c r="B845" s="149"/>
      <c r="C845" s="150" t="s">
        <v>1156</v>
      </c>
      <c r="D845" s="150" t="s">
        <v>210</v>
      </c>
      <c r="E845" s="151" t="s">
        <v>1157</v>
      </c>
      <c r="F845" s="152" t="s">
        <v>1158</v>
      </c>
      <c r="G845" s="153" t="s">
        <v>213</v>
      </c>
      <c r="H845" s="154">
        <v>164.17400000000001</v>
      </c>
      <c r="I845" s="155"/>
      <c r="J845" s="156">
        <f>ROUND(I845*H845,2)</f>
        <v>0</v>
      </c>
      <c r="K845" s="152" t="s">
        <v>214</v>
      </c>
      <c r="L845" s="34"/>
      <c r="M845" s="157" t="s">
        <v>1</v>
      </c>
      <c r="N845" s="158" t="s">
        <v>41</v>
      </c>
      <c r="O845" s="59"/>
      <c r="P845" s="159">
        <f>O845*H845</f>
        <v>0</v>
      </c>
      <c r="Q845" s="159">
        <v>7.9000000000000008E-3</v>
      </c>
      <c r="R845" s="159">
        <f>Q845*H845</f>
        <v>1.2969746000000002</v>
      </c>
      <c r="S845" s="159">
        <v>0</v>
      </c>
      <c r="T845" s="160">
        <f>S845*H845</f>
        <v>0</v>
      </c>
      <c r="U845" s="33"/>
      <c r="V845" s="33"/>
      <c r="W845" s="33"/>
      <c r="X845" s="33"/>
      <c r="Y845" s="33"/>
      <c r="Z845" s="33"/>
      <c r="AA845" s="33"/>
      <c r="AB845" s="33"/>
      <c r="AC845" s="33"/>
      <c r="AD845" s="33"/>
      <c r="AE845" s="33"/>
      <c r="AR845" s="161" t="s">
        <v>215</v>
      </c>
      <c r="AT845" s="161" t="s">
        <v>210</v>
      </c>
      <c r="AU845" s="161" t="s">
        <v>84</v>
      </c>
      <c r="AY845" s="18" t="s">
        <v>208</v>
      </c>
      <c r="BE845" s="162">
        <f>IF(N845="základní",J845,0)</f>
        <v>0</v>
      </c>
      <c r="BF845" s="162">
        <f>IF(N845="snížená",J845,0)</f>
        <v>0</v>
      </c>
      <c r="BG845" s="162">
        <f>IF(N845="zákl. přenesená",J845,0)</f>
        <v>0</v>
      </c>
      <c r="BH845" s="162">
        <f>IF(N845="sníž. přenesená",J845,0)</f>
        <v>0</v>
      </c>
      <c r="BI845" s="162">
        <f>IF(N845="nulová",J845,0)</f>
        <v>0</v>
      </c>
      <c r="BJ845" s="18" t="s">
        <v>82</v>
      </c>
      <c r="BK845" s="162">
        <f>ROUND(I845*H845,2)</f>
        <v>0</v>
      </c>
      <c r="BL845" s="18" t="s">
        <v>215</v>
      </c>
      <c r="BM845" s="161" t="s">
        <v>1159</v>
      </c>
    </row>
    <row r="846" spans="1:65" s="2" customFormat="1" ht="29.25">
      <c r="A846" s="33"/>
      <c r="B846" s="34"/>
      <c r="C846" s="33"/>
      <c r="D846" s="163" t="s">
        <v>217</v>
      </c>
      <c r="E846" s="33"/>
      <c r="F846" s="164" t="s">
        <v>1160</v>
      </c>
      <c r="G846" s="33"/>
      <c r="H846" s="33"/>
      <c r="I846" s="165"/>
      <c r="J846" s="33"/>
      <c r="K846" s="33"/>
      <c r="L846" s="34"/>
      <c r="M846" s="166"/>
      <c r="N846" s="167"/>
      <c r="O846" s="59"/>
      <c r="P846" s="59"/>
      <c r="Q846" s="59"/>
      <c r="R846" s="59"/>
      <c r="S846" s="59"/>
      <c r="T846" s="60"/>
      <c r="U846" s="33"/>
      <c r="V846" s="33"/>
      <c r="W846" s="33"/>
      <c r="X846" s="33"/>
      <c r="Y846" s="33"/>
      <c r="Z846" s="33"/>
      <c r="AA846" s="33"/>
      <c r="AB846" s="33"/>
      <c r="AC846" s="33"/>
      <c r="AD846" s="33"/>
      <c r="AE846" s="33"/>
      <c r="AT846" s="18" t="s">
        <v>217</v>
      </c>
      <c r="AU846" s="18" t="s">
        <v>84</v>
      </c>
    </row>
    <row r="847" spans="1:65" s="2" customFormat="1" ht="16.5" customHeight="1">
      <c r="A847" s="33"/>
      <c r="B847" s="149"/>
      <c r="C847" s="150" t="s">
        <v>1161</v>
      </c>
      <c r="D847" s="150" t="s">
        <v>210</v>
      </c>
      <c r="E847" s="151" t="s">
        <v>1162</v>
      </c>
      <c r="F847" s="152" t="s">
        <v>1163</v>
      </c>
      <c r="G847" s="153" t="s">
        <v>213</v>
      </c>
      <c r="H847" s="154">
        <v>52.412999999999997</v>
      </c>
      <c r="I847" s="155"/>
      <c r="J847" s="156">
        <f>ROUND(I847*H847,2)</f>
        <v>0</v>
      </c>
      <c r="K847" s="152" t="s">
        <v>214</v>
      </c>
      <c r="L847" s="34"/>
      <c r="M847" s="157" t="s">
        <v>1</v>
      </c>
      <c r="N847" s="158" t="s">
        <v>41</v>
      </c>
      <c r="O847" s="59"/>
      <c r="P847" s="159">
        <f>O847*H847</f>
        <v>0</v>
      </c>
      <c r="Q847" s="159">
        <v>2.5999999999999998E-4</v>
      </c>
      <c r="R847" s="159">
        <f>Q847*H847</f>
        <v>1.3627379999999998E-2</v>
      </c>
      <c r="S847" s="159">
        <v>0</v>
      </c>
      <c r="T847" s="160">
        <f>S847*H847</f>
        <v>0</v>
      </c>
      <c r="U847" s="33"/>
      <c r="V847" s="33"/>
      <c r="W847" s="33"/>
      <c r="X847" s="33"/>
      <c r="Y847" s="33"/>
      <c r="Z847" s="33"/>
      <c r="AA847" s="33"/>
      <c r="AB847" s="33"/>
      <c r="AC847" s="33"/>
      <c r="AD847" s="33"/>
      <c r="AE847" s="33"/>
      <c r="AR847" s="161" t="s">
        <v>215</v>
      </c>
      <c r="AT847" s="161" t="s">
        <v>210</v>
      </c>
      <c r="AU847" s="161" t="s">
        <v>84</v>
      </c>
      <c r="AY847" s="18" t="s">
        <v>208</v>
      </c>
      <c r="BE847" s="162">
        <f>IF(N847="základní",J847,0)</f>
        <v>0</v>
      </c>
      <c r="BF847" s="162">
        <f>IF(N847="snížená",J847,0)</f>
        <v>0</v>
      </c>
      <c r="BG847" s="162">
        <f>IF(N847="zákl. přenesená",J847,0)</f>
        <v>0</v>
      </c>
      <c r="BH847" s="162">
        <f>IF(N847="sníž. přenesená",J847,0)</f>
        <v>0</v>
      </c>
      <c r="BI847" s="162">
        <f>IF(N847="nulová",J847,0)</f>
        <v>0</v>
      </c>
      <c r="BJ847" s="18" t="s">
        <v>82</v>
      </c>
      <c r="BK847" s="162">
        <f>ROUND(I847*H847,2)</f>
        <v>0</v>
      </c>
      <c r="BL847" s="18" t="s">
        <v>215</v>
      </c>
      <c r="BM847" s="161" t="s">
        <v>1164</v>
      </c>
    </row>
    <row r="848" spans="1:65" s="2" customFormat="1" ht="19.5">
      <c r="A848" s="33"/>
      <c r="B848" s="34"/>
      <c r="C848" s="33"/>
      <c r="D848" s="163" t="s">
        <v>217</v>
      </c>
      <c r="E848" s="33"/>
      <c r="F848" s="164" t="s">
        <v>1165</v>
      </c>
      <c r="G848" s="33"/>
      <c r="H848" s="33"/>
      <c r="I848" s="165"/>
      <c r="J848" s="33"/>
      <c r="K848" s="33"/>
      <c r="L848" s="34"/>
      <c r="M848" s="166"/>
      <c r="N848" s="167"/>
      <c r="O848" s="59"/>
      <c r="P848" s="59"/>
      <c r="Q848" s="59"/>
      <c r="R848" s="59"/>
      <c r="S848" s="59"/>
      <c r="T848" s="60"/>
      <c r="U848" s="33"/>
      <c r="V848" s="33"/>
      <c r="W848" s="33"/>
      <c r="X848" s="33"/>
      <c r="Y848" s="33"/>
      <c r="Z848" s="33"/>
      <c r="AA848" s="33"/>
      <c r="AB848" s="33"/>
      <c r="AC848" s="33"/>
      <c r="AD848" s="33"/>
      <c r="AE848" s="33"/>
      <c r="AT848" s="18" t="s">
        <v>217</v>
      </c>
      <c r="AU848" s="18" t="s">
        <v>84</v>
      </c>
    </row>
    <row r="849" spans="1:65" s="2" customFormat="1" ht="24.2" customHeight="1">
      <c r="A849" s="33"/>
      <c r="B849" s="149"/>
      <c r="C849" s="150" t="s">
        <v>1166</v>
      </c>
      <c r="D849" s="150" t="s">
        <v>210</v>
      </c>
      <c r="E849" s="151" t="s">
        <v>1167</v>
      </c>
      <c r="F849" s="152" t="s">
        <v>1168</v>
      </c>
      <c r="G849" s="153" t="s">
        <v>213</v>
      </c>
      <c r="H849" s="154">
        <v>52.412999999999997</v>
      </c>
      <c r="I849" s="155"/>
      <c r="J849" s="156">
        <f>ROUND(I849*H849,2)</f>
        <v>0</v>
      </c>
      <c r="K849" s="152" t="s">
        <v>214</v>
      </c>
      <c r="L849" s="34"/>
      <c r="M849" s="157" t="s">
        <v>1</v>
      </c>
      <c r="N849" s="158" t="s">
        <v>41</v>
      </c>
      <c r="O849" s="59"/>
      <c r="P849" s="159">
        <f>O849*H849</f>
        <v>0</v>
      </c>
      <c r="Q849" s="159">
        <v>4.3800000000000002E-3</v>
      </c>
      <c r="R849" s="159">
        <f>Q849*H849</f>
        <v>0.22956894</v>
      </c>
      <c r="S849" s="159">
        <v>0</v>
      </c>
      <c r="T849" s="160">
        <f>S849*H849</f>
        <v>0</v>
      </c>
      <c r="U849" s="33"/>
      <c r="V849" s="33"/>
      <c r="W849" s="33"/>
      <c r="X849" s="33"/>
      <c r="Y849" s="33"/>
      <c r="Z849" s="33"/>
      <c r="AA849" s="33"/>
      <c r="AB849" s="33"/>
      <c r="AC849" s="33"/>
      <c r="AD849" s="33"/>
      <c r="AE849" s="33"/>
      <c r="AR849" s="161" t="s">
        <v>215</v>
      </c>
      <c r="AT849" s="161" t="s">
        <v>210</v>
      </c>
      <c r="AU849" s="161" t="s">
        <v>84</v>
      </c>
      <c r="AY849" s="18" t="s">
        <v>208</v>
      </c>
      <c r="BE849" s="162">
        <f>IF(N849="základní",J849,0)</f>
        <v>0</v>
      </c>
      <c r="BF849" s="162">
        <f>IF(N849="snížená",J849,0)</f>
        <v>0</v>
      </c>
      <c r="BG849" s="162">
        <f>IF(N849="zákl. přenesená",J849,0)</f>
        <v>0</v>
      </c>
      <c r="BH849" s="162">
        <f>IF(N849="sníž. přenesená",J849,0)</f>
        <v>0</v>
      </c>
      <c r="BI849" s="162">
        <f>IF(N849="nulová",J849,0)</f>
        <v>0</v>
      </c>
      <c r="BJ849" s="18" t="s">
        <v>82</v>
      </c>
      <c r="BK849" s="162">
        <f>ROUND(I849*H849,2)</f>
        <v>0</v>
      </c>
      <c r="BL849" s="18" t="s">
        <v>215</v>
      </c>
      <c r="BM849" s="161" t="s">
        <v>1169</v>
      </c>
    </row>
    <row r="850" spans="1:65" s="2" customFormat="1" ht="19.5">
      <c r="A850" s="33"/>
      <c r="B850" s="34"/>
      <c r="C850" s="33"/>
      <c r="D850" s="163" t="s">
        <v>217</v>
      </c>
      <c r="E850" s="33"/>
      <c r="F850" s="164" t="s">
        <v>1170</v>
      </c>
      <c r="G850" s="33"/>
      <c r="H850" s="33"/>
      <c r="I850" s="165"/>
      <c r="J850" s="33"/>
      <c r="K850" s="33"/>
      <c r="L850" s="34"/>
      <c r="M850" s="166"/>
      <c r="N850" s="167"/>
      <c r="O850" s="59"/>
      <c r="P850" s="59"/>
      <c r="Q850" s="59"/>
      <c r="R850" s="59"/>
      <c r="S850" s="59"/>
      <c r="T850" s="60"/>
      <c r="U850" s="33"/>
      <c r="V850" s="33"/>
      <c r="W850" s="33"/>
      <c r="X850" s="33"/>
      <c r="Y850" s="33"/>
      <c r="Z850" s="33"/>
      <c r="AA850" s="33"/>
      <c r="AB850" s="33"/>
      <c r="AC850" s="33"/>
      <c r="AD850" s="33"/>
      <c r="AE850" s="33"/>
      <c r="AT850" s="18" t="s">
        <v>217</v>
      </c>
      <c r="AU850" s="18" t="s">
        <v>84</v>
      </c>
    </row>
    <row r="851" spans="1:65" s="2" customFormat="1" ht="24.2" customHeight="1">
      <c r="A851" s="33"/>
      <c r="B851" s="149"/>
      <c r="C851" s="150" t="s">
        <v>1171</v>
      </c>
      <c r="D851" s="150" t="s">
        <v>210</v>
      </c>
      <c r="E851" s="151" t="s">
        <v>1172</v>
      </c>
      <c r="F851" s="152" t="s">
        <v>1173</v>
      </c>
      <c r="G851" s="153" t="s">
        <v>213</v>
      </c>
      <c r="H851" s="154">
        <v>52.412999999999997</v>
      </c>
      <c r="I851" s="155"/>
      <c r="J851" s="156">
        <f>ROUND(I851*H851,2)</f>
        <v>0</v>
      </c>
      <c r="K851" s="152" t="s">
        <v>214</v>
      </c>
      <c r="L851" s="34"/>
      <c r="M851" s="157" t="s">
        <v>1</v>
      </c>
      <c r="N851" s="158" t="s">
        <v>41</v>
      </c>
      <c r="O851" s="59"/>
      <c r="P851" s="159">
        <f>O851*H851</f>
        <v>0</v>
      </c>
      <c r="Q851" s="159">
        <v>5.7000000000000002E-3</v>
      </c>
      <c r="R851" s="159">
        <f>Q851*H851</f>
        <v>0.29875409999999997</v>
      </c>
      <c r="S851" s="159">
        <v>0</v>
      </c>
      <c r="T851" s="160">
        <f>S851*H851</f>
        <v>0</v>
      </c>
      <c r="U851" s="33"/>
      <c r="V851" s="33"/>
      <c r="W851" s="33"/>
      <c r="X851" s="33"/>
      <c r="Y851" s="33"/>
      <c r="Z851" s="33"/>
      <c r="AA851" s="33"/>
      <c r="AB851" s="33"/>
      <c r="AC851" s="33"/>
      <c r="AD851" s="33"/>
      <c r="AE851" s="33"/>
      <c r="AR851" s="161" t="s">
        <v>422</v>
      </c>
      <c r="AT851" s="161" t="s">
        <v>210</v>
      </c>
      <c r="AU851" s="161" t="s">
        <v>84</v>
      </c>
      <c r="AY851" s="18" t="s">
        <v>208</v>
      </c>
      <c r="BE851" s="162">
        <f>IF(N851="základní",J851,0)</f>
        <v>0</v>
      </c>
      <c r="BF851" s="162">
        <f>IF(N851="snížená",J851,0)</f>
        <v>0</v>
      </c>
      <c r="BG851" s="162">
        <f>IF(N851="zákl. přenesená",J851,0)</f>
        <v>0</v>
      </c>
      <c r="BH851" s="162">
        <f>IF(N851="sníž. přenesená",J851,0)</f>
        <v>0</v>
      </c>
      <c r="BI851" s="162">
        <f>IF(N851="nulová",J851,0)</f>
        <v>0</v>
      </c>
      <c r="BJ851" s="18" t="s">
        <v>82</v>
      </c>
      <c r="BK851" s="162">
        <f>ROUND(I851*H851,2)</f>
        <v>0</v>
      </c>
      <c r="BL851" s="18" t="s">
        <v>422</v>
      </c>
      <c r="BM851" s="161" t="s">
        <v>1174</v>
      </c>
    </row>
    <row r="852" spans="1:65" s="2" customFormat="1" ht="19.5">
      <c r="A852" s="33"/>
      <c r="B852" s="34"/>
      <c r="C852" s="33"/>
      <c r="D852" s="163" t="s">
        <v>217</v>
      </c>
      <c r="E852" s="33"/>
      <c r="F852" s="164" t="s">
        <v>1175</v>
      </c>
      <c r="G852" s="33"/>
      <c r="H852" s="33"/>
      <c r="I852" s="165"/>
      <c r="J852" s="33"/>
      <c r="K852" s="33"/>
      <c r="L852" s="34"/>
      <c r="M852" s="166"/>
      <c r="N852" s="167"/>
      <c r="O852" s="59"/>
      <c r="P852" s="59"/>
      <c r="Q852" s="59"/>
      <c r="R852" s="59"/>
      <c r="S852" s="59"/>
      <c r="T852" s="60"/>
      <c r="U852" s="33"/>
      <c r="V852" s="33"/>
      <c r="W852" s="33"/>
      <c r="X852" s="33"/>
      <c r="Y852" s="33"/>
      <c r="Z852" s="33"/>
      <c r="AA852" s="33"/>
      <c r="AB852" s="33"/>
      <c r="AC852" s="33"/>
      <c r="AD852" s="33"/>
      <c r="AE852" s="33"/>
      <c r="AT852" s="18" t="s">
        <v>217</v>
      </c>
      <c r="AU852" s="18" t="s">
        <v>84</v>
      </c>
    </row>
    <row r="853" spans="1:65" s="2" customFormat="1" ht="19.5">
      <c r="A853" s="33"/>
      <c r="B853" s="34"/>
      <c r="C853" s="33"/>
      <c r="D853" s="163" t="s">
        <v>219</v>
      </c>
      <c r="E853" s="33"/>
      <c r="F853" s="168" t="s">
        <v>220</v>
      </c>
      <c r="G853" s="33"/>
      <c r="H853" s="33"/>
      <c r="I853" s="165"/>
      <c r="J853" s="33"/>
      <c r="K853" s="33"/>
      <c r="L853" s="34"/>
      <c r="M853" s="166"/>
      <c r="N853" s="167"/>
      <c r="O853" s="59"/>
      <c r="P853" s="59"/>
      <c r="Q853" s="59"/>
      <c r="R853" s="59"/>
      <c r="S853" s="59"/>
      <c r="T853" s="60"/>
      <c r="U853" s="33"/>
      <c r="V853" s="33"/>
      <c r="W853" s="33"/>
      <c r="X853" s="33"/>
      <c r="Y853" s="33"/>
      <c r="Z853" s="33"/>
      <c r="AA853" s="33"/>
      <c r="AB853" s="33"/>
      <c r="AC853" s="33"/>
      <c r="AD853" s="33"/>
      <c r="AE853" s="33"/>
      <c r="AT853" s="18" t="s">
        <v>219</v>
      </c>
      <c r="AU853" s="18" t="s">
        <v>84</v>
      </c>
    </row>
    <row r="854" spans="1:65" s="14" customFormat="1" ht="11.25">
      <c r="B854" s="177"/>
      <c r="D854" s="163" t="s">
        <v>221</v>
      </c>
      <c r="E854" s="178" t="s">
        <v>1</v>
      </c>
      <c r="F854" s="179" t="s">
        <v>1176</v>
      </c>
      <c r="H854" s="178" t="s">
        <v>1</v>
      </c>
      <c r="I854" s="180"/>
      <c r="L854" s="177"/>
      <c r="M854" s="181"/>
      <c r="N854" s="182"/>
      <c r="O854" s="182"/>
      <c r="P854" s="182"/>
      <c r="Q854" s="182"/>
      <c r="R854" s="182"/>
      <c r="S854" s="182"/>
      <c r="T854" s="183"/>
      <c r="AT854" s="178" t="s">
        <v>221</v>
      </c>
      <c r="AU854" s="178" t="s">
        <v>84</v>
      </c>
      <c r="AV854" s="14" t="s">
        <v>82</v>
      </c>
      <c r="AW854" s="14" t="s">
        <v>32</v>
      </c>
      <c r="AX854" s="14" t="s">
        <v>76</v>
      </c>
      <c r="AY854" s="178" t="s">
        <v>208</v>
      </c>
    </row>
    <row r="855" spans="1:65" s="13" customFormat="1" ht="11.25">
      <c r="B855" s="169"/>
      <c r="D855" s="163" t="s">
        <v>221</v>
      </c>
      <c r="E855" s="170" t="s">
        <v>1</v>
      </c>
      <c r="F855" s="171" t="s">
        <v>1177</v>
      </c>
      <c r="H855" s="172">
        <v>15.504</v>
      </c>
      <c r="I855" s="173"/>
      <c r="L855" s="169"/>
      <c r="M855" s="174"/>
      <c r="N855" s="175"/>
      <c r="O855" s="175"/>
      <c r="P855" s="175"/>
      <c r="Q855" s="175"/>
      <c r="R855" s="175"/>
      <c r="S855" s="175"/>
      <c r="T855" s="176"/>
      <c r="AT855" s="170" t="s">
        <v>221</v>
      </c>
      <c r="AU855" s="170" t="s">
        <v>84</v>
      </c>
      <c r="AV855" s="13" t="s">
        <v>84</v>
      </c>
      <c r="AW855" s="13" t="s">
        <v>32</v>
      </c>
      <c r="AX855" s="13" t="s">
        <v>76</v>
      </c>
      <c r="AY855" s="170" t="s">
        <v>208</v>
      </c>
    </row>
    <row r="856" spans="1:65" s="13" customFormat="1" ht="11.25">
      <c r="B856" s="169"/>
      <c r="D856" s="163" t="s">
        <v>221</v>
      </c>
      <c r="E856" s="170" t="s">
        <v>1</v>
      </c>
      <c r="F856" s="171" t="s">
        <v>1178</v>
      </c>
      <c r="H856" s="172">
        <v>9.3480000000000008</v>
      </c>
      <c r="I856" s="173"/>
      <c r="L856" s="169"/>
      <c r="M856" s="174"/>
      <c r="N856" s="175"/>
      <c r="O856" s="175"/>
      <c r="P856" s="175"/>
      <c r="Q856" s="175"/>
      <c r="R856" s="175"/>
      <c r="S856" s="175"/>
      <c r="T856" s="176"/>
      <c r="AT856" s="170" t="s">
        <v>221</v>
      </c>
      <c r="AU856" s="170" t="s">
        <v>84</v>
      </c>
      <c r="AV856" s="13" t="s">
        <v>84</v>
      </c>
      <c r="AW856" s="13" t="s">
        <v>32</v>
      </c>
      <c r="AX856" s="13" t="s">
        <v>76</v>
      </c>
      <c r="AY856" s="170" t="s">
        <v>208</v>
      </c>
    </row>
    <row r="857" spans="1:65" s="13" customFormat="1" ht="11.25">
      <c r="B857" s="169"/>
      <c r="D857" s="163" t="s">
        <v>221</v>
      </c>
      <c r="E857" s="170" t="s">
        <v>1</v>
      </c>
      <c r="F857" s="171" t="s">
        <v>1179</v>
      </c>
      <c r="H857" s="172">
        <v>21.12</v>
      </c>
      <c r="I857" s="173"/>
      <c r="L857" s="169"/>
      <c r="M857" s="174"/>
      <c r="N857" s="175"/>
      <c r="O857" s="175"/>
      <c r="P857" s="175"/>
      <c r="Q857" s="175"/>
      <c r="R857" s="175"/>
      <c r="S857" s="175"/>
      <c r="T857" s="176"/>
      <c r="AT857" s="170" t="s">
        <v>221</v>
      </c>
      <c r="AU857" s="170" t="s">
        <v>84</v>
      </c>
      <c r="AV857" s="13" t="s">
        <v>84</v>
      </c>
      <c r="AW857" s="13" t="s">
        <v>32</v>
      </c>
      <c r="AX857" s="13" t="s">
        <v>76</v>
      </c>
      <c r="AY857" s="170" t="s">
        <v>208</v>
      </c>
    </row>
    <row r="858" spans="1:65" s="13" customFormat="1" ht="11.25">
      <c r="B858" s="169"/>
      <c r="D858" s="163" t="s">
        <v>221</v>
      </c>
      <c r="E858" s="170" t="s">
        <v>1</v>
      </c>
      <c r="F858" s="171" t="s">
        <v>1180</v>
      </c>
      <c r="H858" s="172">
        <v>6.4409999999999998</v>
      </c>
      <c r="I858" s="173"/>
      <c r="L858" s="169"/>
      <c r="M858" s="174"/>
      <c r="N858" s="175"/>
      <c r="O858" s="175"/>
      <c r="P858" s="175"/>
      <c r="Q858" s="175"/>
      <c r="R858" s="175"/>
      <c r="S858" s="175"/>
      <c r="T858" s="176"/>
      <c r="AT858" s="170" t="s">
        <v>221</v>
      </c>
      <c r="AU858" s="170" t="s">
        <v>84</v>
      </c>
      <c r="AV858" s="13" t="s">
        <v>84</v>
      </c>
      <c r="AW858" s="13" t="s">
        <v>32</v>
      </c>
      <c r="AX858" s="13" t="s">
        <v>76</v>
      </c>
      <c r="AY858" s="170" t="s">
        <v>208</v>
      </c>
    </row>
    <row r="859" spans="1:65" s="15" customFormat="1" ht="11.25">
      <c r="B859" s="184"/>
      <c r="D859" s="163" t="s">
        <v>221</v>
      </c>
      <c r="E859" s="185" t="s">
        <v>1</v>
      </c>
      <c r="F859" s="186" t="s">
        <v>233</v>
      </c>
      <c r="H859" s="187">
        <v>52.412999999999997</v>
      </c>
      <c r="I859" s="188"/>
      <c r="L859" s="184"/>
      <c r="M859" s="189"/>
      <c r="N859" s="190"/>
      <c r="O859" s="190"/>
      <c r="P859" s="190"/>
      <c r="Q859" s="190"/>
      <c r="R859" s="190"/>
      <c r="S859" s="190"/>
      <c r="T859" s="191"/>
      <c r="AT859" s="185" t="s">
        <v>221</v>
      </c>
      <c r="AU859" s="185" t="s">
        <v>84</v>
      </c>
      <c r="AV859" s="15" t="s">
        <v>215</v>
      </c>
      <c r="AW859" s="15" t="s">
        <v>32</v>
      </c>
      <c r="AX859" s="15" t="s">
        <v>82</v>
      </c>
      <c r="AY859" s="185" t="s">
        <v>208</v>
      </c>
    </row>
    <row r="860" spans="1:65" s="2" customFormat="1" ht="33" customHeight="1">
      <c r="A860" s="33"/>
      <c r="B860" s="149"/>
      <c r="C860" s="150" t="s">
        <v>1181</v>
      </c>
      <c r="D860" s="150" t="s">
        <v>210</v>
      </c>
      <c r="E860" s="151" t="s">
        <v>1182</v>
      </c>
      <c r="F860" s="152" t="s">
        <v>1183</v>
      </c>
      <c r="G860" s="153" t="s">
        <v>225</v>
      </c>
      <c r="H860" s="154">
        <v>52.22</v>
      </c>
      <c r="I860" s="155"/>
      <c r="J860" s="156">
        <f>ROUND(I860*H860,2)</f>
        <v>0</v>
      </c>
      <c r="K860" s="152" t="s">
        <v>214</v>
      </c>
      <c r="L860" s="34"/>
      <c r="M860" s="157" t="s">
        <v>1</v>
      </c>
      <c r="N860" s="158" t="s">
        <v>41</v>
      </c>
      <c r="O860" s="59"/>
      <c r="P860" s="159">
        <f>O860*H860</f>
        <v>0</v>
      </c>
      <c r="Q860" s="159">
        <v>2.3010199999999998</v>
      </c>
      <c r="R860" s="159">
        <f>Q860*H860</f>
        <v>120.15926439999998</v>
      </c>
      <c r="S860" s="159">
        <v>0</v>
      </c>
      <c r="T860" s="160">
        <f>S860*H860</f>
        <v>0</v>
      </c>
      <c r="U860" s="33"/>
      <c r="V860" s="33"/>
      <c r="W860" s="33"/>
      <c r="X860" s="33"/>
      <c r="Y860" s="33"/>
      <c r="Z860" s="33"/>
      <c r="AA860" s="33"/>
      <c r="AB860" s="33"/>
      <c r="AC860" s="33"/>
      <c r="AD860" s="33"/>
      <c r="AE860" s="33"/>
      <c r="AR860" s="161" t="s">
        <v>215</v>
      </c>
      <c r="AT860" s="161" t="s">
        <v>210</v>
      </c>
      <c r="AU860" s="161" t="s">
        <v>84</v>
      </c>
      <c r="AY860" s="18" t="s">
        <v>208</v>
      </c>
      <c r="BE860" s="162">
        <f>IF(N860="základní",J860,0)</f>
        <v>0</v>
      </c>
      <c r="BF860" s="162">
        <f>IF(N860="snížená",J860,0)</f>
        <v>0</v>
      </c>
      <c r="BG860" s="162">
        <f>IF(N860="zákl. přenesená",J860,0)</f>
        <v>0</v>
      </c>
      <c r="BH860" s="162">
        <f>IF(N860="sníž. přenesená",J860,0)</f>
        <v>0</v>
      </c>
      <c r="BI860" s="162">
        <f>IF(N860="nulová",J860,0)</f>
        <v>0</v>
      </c>
      <c r="BJ860" s="18" t="s">
        <v>82</v>
      </c>
      <c r="BK860" s="162">
        <f>ROUND(I860*H860,2)</f>
        <v>0</v>
      </c>
      <c r="BL860" s="18" t="s">
        <v>215</v>
      </c>
      <c r="BM860" s="161" t="s">
        <v>1184</v>
      </c>
    </row>
    <row r="861" spans="1:65" s="2" customFormat="1" ht="19.5">
      <c r="A861" s="33"/>
      <c r="B861" s="34"/>
      <c r="C861" s="33"/>
      <c r="D861" s="163" t="s">
        <v>217</v>
      </c>
      <c r="E861" s="33"/>
      <c r="F861" s="164" t="s">
        <v>1185</v>
      </c>
      <c r="G861" s="33"/>
      <c r="H861" s="33"/>
      <c r="I861" s="165"/>
      <c r="J861" s="33"/>
      <c r="K861" s="33"/>
      <c r="L861" s="34"/>
      <c r="M861" s="166"/>
      <c r="N861" s="167"/>
      <c r="O861" s="59"/>
      <c r="P861" s="59"/>
      <c r="Q861" s="59"/>
      <c r="R861" s="59"/>
      <c r="S861" s="59"/>
      <c r="T861" s="60"/>
      <c r="U861" s="33"/>
      <c r="V861" s="33"/>
      <c r="W861" s="33"/>
      <c r="X861" s="33"/>
      <c r="Y861" s="33"/>
      <c r="Z861" s="33"/>
      <c r="AA861" s="33"/>
      <c r="AB861" s="33"/>
      <c r="AC861" s="33"/>
      <c r="AD861" s="33"/>
      <c r="AE861" s="33"/>
      <c r="AT861" s="18" t="s">
        <v>217</v>
      </c>
      <c r="AU861" s="18" t="s">
        <v>84</v>
      </c>
    </row>
    <row r="862" spans="1:65" s="2" customFormat="1" ht="19.5">
      <c r="A862" s="33"/>
      <c r="B862" s="34"/>
      <c r="C862" s="33"/>
      <c r="D862" s="163" t="s">
        <v>219</v>
      </c>
      <c r="E862" s="33"/>
      <c r="F862" s="168" t="s">
        <v>220</v>
      </c>
      <c r="G862" s="33"/>
      <c r="H862" s="33"/>
      <c r="I862" s="165"/>
      <c r="J862" s="33"/>
      <c r="K862" s="33"/>
      <c r="L862" s="34"/>
      <c r="M862" s="166"/>
      <c r="N862" s="167"/>
      <c r="O862" s="59"/>
      <c r="P862" s="59"/>
      <c r="Q862" s="59"/>
      <c r="R862" s="59"/>
      <c r="S862" s="59"/>
      <c r="T862" s="60"/>
      <c r="U862" s="33"/>
      <c r="V862" s="33"/>
      <c r="W862" s="33"/>
      <c r="X862" s="33"/>
      <c r="Y862" s="33"/>
      <c r="Z862" s="33"/>
      <c r="AA862" s="33"/>
      <c r="AB862" s="33"/>
      <c r="AC862" s="33"/>
      <c r="AD862" s="33"/>
      <c r="AE862" s="33"/>
      <c r="AT862" s="18" t="s">
        <v>219</v>
      </c>
      <c r="AU862" s="18" t="s">
        <v>84</v>
      </c>
    </row>
    <row r="863" spans="1:65" s="14" customFormat="1" ht="11.25">
      <c r="B863" s="177"/>
      <c r="D863" s="163" t="s">
        <v>221</v>
      </c>
      <c r="E863" s="178" t="s">
        <v>1</v>
      </c>
      <c r="F863" s="179" t="s">
        <v>1186</v>
      </c>
      <c r="H863" s="178" t="s">
        <v>1</v>
      </c>
      <c r="I863" s="180"/>
      <c r="L863" s="177"/>
      <c r="M863" s="181"/>
      <c r="N863" s="182"/>
      <c r="O863" s="182"/>
      <c r="P863" s="182"/>
      <c r="Q863" s="182"/>
      <c r="R863" s="182"/>
      <c r="S863" s="182"/>
      <c r="T863" s="183"/>
      <c r="AT863" s="178" t="s">
        <v>221</v>
      </c>
      <c r="AU863" s="178" t="s">
        <v>84</v>
      </c>
      <c r="AV863" s="14" t="s">
        <v>82</v>
      </c>
      <c r="AW863" s="14" t="s">
        <v>32</v>
      </c>
      <c r="AX863" s="14" t="s">
        <v>76</v>
      </c>
      <c r="AY863" s="178" t="s">
        <v>208</v>
      </c>
    </row>
    <row r="864" spans="1:65" s="13" customFormat="1" ht="11.25">
      <c r="B864" s="169"/>
      <c r="D864" s="163" t="s">
        <v>221</v>
      </c>
      <c r="E864" s="170" t="s">
        <v>1</v>
      </c>
      <c r="F864" s="171" t="s">
        <v>1187</v>
      </c>
      <c r="H864" s="172">
        <v>68.817999999999998</v>
      </c>
      <c r="I864" s="173"/>
      <c r="L864" s="169"/>
      <c r="M864" s="174"/>
      <c r="N864" s="175"/>
      <c r="O864" s="175"/>
      <c r="P864" s="175"/>
      <c r="Q864" s="175"/>
      <c r="R864" s="175"/>
      <c r="S864" s="175"/>
      <c r="T864" s="176"/>
      <c r="AT864" s="170" t="s">
        <v>221</v>
      </c>
      <c r="AU864" s="170" t="s">
        <v>84</v>
      </c>
      <c r="AV864" s="13" t="s">
        <v>84</v>
      </c>
      <c r="AW864" s="13" t="s">
        <v>32</v>
      </c>
      <c r="AX864" s="13" t="s">
        <v>76</v>
      </c>
      <c r="AY864" s="170" t="s">
        <v>208</v>
      </c>
    </row>
    <row r="865" spans="1:65" s="13" customFormat="1" ht="11.25">
      <c r="B865" s="169"/>
      <c r="D865" s="163" t="s">
        <v>221</v>
      </c>
      <c r="E865" s="170" t="s">
        <v>1</v>
      </c>
      <c r="F865" s="171" t="s">
        <v>1188</v>
      </c>
      <c r="H865" s="172">
        <v>-8.8179999999999996</v>
      </c>
      <c r="I865" s="173"/>
      <c r="L865" s="169"/>
      <c r="M865" s="174"/>
      <c r="N865" s="175"/>
      <c r="O865" s="175"/>
      <c r="P865" s="175"/>
      <c r="Q865" s="175"/>
      <c r="R865" s="175"/>
      <c r="S865" s="175"/>
      <c r="T865" s="176"/>
      <c r="AT865" s="170" t="s">
        <v>221</v>
      </c>
      <c r="AU865" s="170" t="s">
        <v>84</v>
      </c>
      <c r="AV865" s="13" t="s">
        <v>84</v>
      </c>
      <c r="AW865" s="13" t="s">
        <v>32</v>
      </c>
      <c r="AX865" s="13" t="s">
        <v>76</v>
      </c>
      <c r="AY865" s="170" t="s">
        <v>208</v>
      </c>
    </row>
    <row r="866" spans="1:65" s="13" customFormat="1" ht="33.75">
      <c r="B866" s="169"/>
      <c r="D866" s="163" t="s">
        <v>221</v>
      </c>
      <c r="E866" s="170" t="s">
        <v>1</v>
      </c>
      <c r="F866" s="171" t="s">
        <v>1189</v>
      </c>
      <c r="H866" s="172">
        <v>-2.4279999999999999</v>
      </c>
      <c r="I866" s="173"/>
      <c r="L866" s="169"/>
      <c r="M866" s="174"/>
      <c r="N866" s="175"/>
      <c r="O866" s="175"/>
      <c r="P866" s="175"/>
      <c r="Q866" s="175"/>
      <c r="R866" s="175"/>
      <c r="S866" s="175"/>
      <c r="T866" s="176"/>
      <c r="AT866" s="170" t="s">
        <v>221</v>
      </c>
      <c r="AU866" s="170" t="s">
        <v>84</v>
      </c>
      <c r="AV866" s="13" t="s">
        <v>84</v>
      </c>
      <c r="AW866" s="13" t="s">
        <v>32</v>
      </c>
      <c r="AX866" s="13" t="s">
        <v>76</v>
      </c>
      <c r="AY866" s="170" t="s">
        <v>208</v>
      </c>
    </row>
    <row r="867" spans="1:65" s="13" customFormat="1" ht="11.25">
      <c r="B867" s="169"/>
      <c r="D867" s="163" t="s">
        <v>221</v>
      </c>
      <c r="E867" s="170" t="s">
        <v>1</v>
      </c>
      <c r="F867" s="171" t="s">
        <v>1190</v>
      </c>
      <c r="H867" s="172">
        <v>-2.9449999999999998</v>
      </c>
      <c r="I867" s="173"/>
      <c r="L867" s="169"/>
      <c r="M867" s="174"/>
      <c r="N867" s="175"/>
      <c r="O867" s="175"/>
      <c r="P867" s="175"/>
      <c r="Q867" s="175"/>
      <c r="R867" s="175"/>
      <c r="S867" s="175"/>
      <c r="T867" s="176"/>
      <c r="AT867" s="170" t="s">
        <v>221</v>
      </c>
      <c r="AU867" s="170" t="s">
        <v>84</v>
      </c>
      <c r="AV867" s="13" t="s">
        <v>84</v>
      </c>
      <c r="AW867" s="13" t="s">
        <v>32</v>
      </c>
      <c r="AX867" s="13" t="s">
        <v>76</v>
      </c>
      <c r="AY867" s="170" t="s">
        <v>208</v>
      </c>
    </row>
    <row r="868" spans="1:65" s="13" customFormat="1" ht="11.25">
      <c r="B868" s="169"/>
      <c r="D868" s="163" t="s">
        <v>221</v>
      </c>
      <c r="E868" s="170" t="s">
        <v>1</v>
      </c>
      <c r="F868" s="171" t="s">
        <v>1191</v>
      </c>
      <c r="H868" s="172">
        <v>-0.92800000000000005</v>
      </c>
      <c r="I868" s="173"/>
      <c r="L868" s="169"/>
      <c r="M868" s="174"/>
      <c r="N868" s="175"/>
      <c r="O868" s="175"/>
      <c r="P868" s="175"/>
      <c r="Q868" s="175"/>
      <c r="R868" s="175"/>
      <c r="S868" s="175"/>
      <c r="T868" s="176"/>
      <c r="AT868" s="170" t="s">
        <v>221</v>
      </c>
      <c r="AU868" s="170" t="s">
        <v>84</v>
      </c>
      <c r="AV868" s="13" t="s">
        <v>84</v>
      </c>
      <c r="AW868" s="13" t="s">
        <v>32</v>
      </c>
      <c r="AX868" s="13" t="s">
        <v>76</v>
      </c>
      <c r="AY868" s="170" t="s">
        <v>208</v>
      </c>
    </row>
    <row r="869" spans="1:65" s="14" customFormat="1" ht="11.25">
      <c r="B869" s="177"/>
      <c r="D869" s="163" t="s">
        <v>221</v>
      </c>
      <c r="E869" s="178" t="s">
        <v>1</v>
      </c>
      <c r="F869" s="179" t="s">
        <v>1192</v>
      </c>
      <c r="H869" s="178" t="s">
        <v>1</v>
      </c>
      <c r="I869" s="180"/>
      <c r="L869" s="177"/>
      <c r="M869" s="181"/>
      <c r="N869" s="182"/>
      <c r="O869" s="182"/>
      <c r="P869" s="182"/>
      <c r="Q869" s="182"/>
      <c r="R869" s="182"/>
      <c r="S869" s="182"/>
      <c r="T869" s="183"/>
      <c r="AT869" s="178" t="s">
        <v>221</v>
      </c>
      <c r="AU869" s="178" t="s">
        <v>84</v>
      </c>
      <c r="AV869" s="14" t="s">
        <v>82</v>
      </c>
      <c r="AW869" s="14" t="s">
        <v>32</v>
      </c>
      <c r="AX869" s="14" t="s">
        <v>76</v>
      </c>
      <c r="AY869" s="178" t="s">
        <v>208</v>
      </c>
    </row>
    <row r="870" spans="1:65" s="13" customFormat="1" ht="11.25">
      <c r="B870" s="169"/>
      <c r="D870" s="163" t="s">
        <v>221</v>
      </c>
      <c r="E870" s="170" t="s">
        <v>1</v>
      </c>
      <c r="F870" s="171" t="s">
        <v>1193</v>
      </c>
      <c r="H870" s="172">
        <v>-1.109</v>
      </c>
      <c r="I870" s="173"/>
      <c r="L870" s="169"/>
      <c r="M870" s="174"/>
      <c r="N870" s="175"/>
      <c r="O870" s="175"/>
      <c r="P870" s="175"/>
      <c r="Q870" s="175"/>
      <c r="R870" s="175"/>
      <c r="S870" s="175"/>
      <c r="T870" s="176"/>
      <c r="AT870" s="170" t="s">
        <v>221</v>
      </c>
      <c r="AU870" s="170" t="s">
        <v>84</v>
      </c>
      <c r="AV870" s="13" t="s">
        <v>84</v>
      </c>
      <c r="AW870" s="13" t="s">
        <v>32</v>
      </c>
      <c r="AX870" s="13" t="s">
        <v>76</v>
      </c>
      <c r="AY870" s="170" t="s">
        <v>208</v>
      </c>
    </row>
    <row r="871" spans="1:65" s="14" customFormat="1" ht="11.25">
      <c r="B871" s="177"/>
      <c r="D871" s="163" t="s">
        <v>221</v>
      </c>
      <c r="E871" s="178" t="s">
        <v>1</v>
      </c>
      <c r="F871" s="179" t="s">
        <v>1194</v>
      </c>
      <c r="H871" s="178" t="s">
        <v>1</v>
      </c>
      <c r="I871" s="180"/>
      <c r="L871" s="177"/>
      <c r="M871" s="181"/>
      <c r="N871" s="182"/>
      <c r="O871" s="182"/>
      <c r="P871" s="182"/>
      <c r="Q871" s="182"/>
      <c r="R871" s="182"/>
      <c r="S871" s="182"/>
      <c r="T871" s="183"/>
      <c r="AT871" s="178" t="s">
        <v>221</v>
      </c>
      <c r="AU871" s="178" t="s">
        <v>84</v>
      </c>
      <c r="AV871" s="14" t="s">
        <v>82</v>
      </c>
      <c r="AW871" s="14" t="s">
        <v>32</v>
      </c>
      <c r="AX871" s="14" t="s">
        <v>76</v>
      </c>
      <c r="AY871" s="178" t="s">
        <v>208</v>
      </c>
    </row>
    <row r="872" spans="1:65" s="13" customFormat="1" ht="11.25">
      <c r="B872" s="169"/>
      <c r="D872" s="163" t="s">
        <v>221</v>
      </c>
      <c r="E872" s="170" t="s">
        <v>1</v>
      </c>
      <c r="F872" s="171" t="s">
        <v>1195</v>
      </c>
      <c r="H872" s="172">
        <v>-0.37</v>
      </c>
      <c r="I872" s="173"/>
      <c r="L872" s="169"/>
      <c r="M872" s="174"/>
      <c r="N872" s="175"/>
      <c r="O872" s="175"/>
      <c r="P872" s="175"/>
      <c r="Q872" s="175"/>
      <c r="R872" s="175"/>
      <c r="S872" s="175"/>
      <c r="T872" s="176"/>
      <c r="AT872" s="170" t="s">
        <v>221</v>
      </c>
      <c r="AU872" s="170" t="s">
        <v>84</v>
      </c>
      <c r="AV872" s="13" t="s">
        <v>84</v>
      </c>
      <c r="AW872" s="13" t="s">
        <v>32</v>
      </c>
      <c r="AX872" s="13" t="s">
        <v>76</v>
      </c>
      <c r="AY872" s="170" t="s">
        <v>208</v>
      </c>
    </row>
    <row r="873" spans="1:65" s="15" customFormat="1" ht="11.25">
      <c r="B873" s="184"/>
      <c r="D873" s="163" t="s">
        <v>221</v>
      </c>
      <c r="E873" s="185" t="s">
        <v>1</v>
      </c>
      <c r="F873" s="186" t="s">
        <v>233</v>
      </c>
      <c r="H873" s="187">
        <v>52.22</v>
      </c>
      <c r="I873" s="188"/>
      <c r="L873" s="184"/>
      <c r="M873" s="189"/>
      <c r="N873" s="190"/>
      <c r="O873" s="190"/>
      <c r="P873" s="190"/>
      <c r="Q873" s="190"/>
      <c r="R873" s="190"/>
      <c r="S873" s="190"/>
      <c r="T873" s="191"/>
      <c r="AT873" s="185" t="s">
        <v>221</v>
      </c>
      <c r="AU873" s="185" t="s">
        <v>84</v>
      </c>
      <c r="AV873" s="15" t="s">
        <v>215</v>
      </c>
      <c r="AW873" s="15" t="s">
        <v>32</v>
      </c>
      <c r="AX873" s="15" t="s">
        <v>82</v>
      </c>
      <c r="AY873" s="185" t="s">
        <v>208</v>
      </c>
    </row>
    <row r="874" spans="1:65" s="2" customFormat="1" ht="33" customHeight="1">
      <c r="A874" s="33"/>
      <c r="B874" s="149"/>
      <c r="C874" s="150" t="s">
        <v>1196</v>
      </c>
      <c r="D874" s="150" t="s">
        <v>210</v>
      </c>
      <c r="E874" s="151" t="s">
        <v>1197</v>
      </c>
      <c r="F874" s="152" t="s">
        <v>1198</v>
      </c>
      <c r="G874" s="153" t="s">
        <v>225</v>
      </c>
      <c r="H874" s="154">
        <v>2.1150000000000002</v>
      </c>
      <c r="I874" s="155"/>
      <c r="J874" s="156">
        <f>ROUND(I874*H874,2)</f>
        <v>0</v>
      </c>
      <c r="K874" s="152" t="s">
        <v>214</v>
      </c>
      <c r="L874" s="34"/>
      <c r="M874" s="157" t="s">
        <v>1</v>
      </c>
      <c r="N874" s="158" t="s">
        <v>41</v>
      </c>
      <c r="O874" s="59"/>
      <c r="P874" s="159">
        <f>O874*H874</f>
        <v>0</v>
      </c>
      <c r="Q874" s="159">
        <v>2.5018699999999998</v>
      </c>
      <c r="R874" s="159">
        <f>Q874*H874</f>
        <v>5.2914550499999997</v>
      </c>
      <c r="S874" s="159">
        <v>0</v>
      </c>
      <c r="T874" s="160">
        <f>S874*H874</f>
        <v>0</v>
      </c>
      <c r="U874" s="33"/>
      <c r="V874" s="33"/>
      <c r="W874" s="33"/>
      <c r="X874" s="33"/>
      <c r="Y874" s="33"/>
      <c r="Z874" s="33"/>
      <c r="AA874" s="33"/>
      <c r="AB874" s="33"/>
      <c r="AC874" s="33"/>
      <c r="AD874" s="33"/>
      <c r="AE874" s="33"/>
      <c r="AR874" s="161" t="s">
        <v>215</v>
      </c>
      <c r="AT874" s="161" t="s">
        <v>210</v>
      </c>
      <c r="AU874" s="161" t="s">
        <v>84</v>
      </c>
      <c r="AY874" s="18" t="s">
        <v>208</v>
      </c>
      <c r="BE874" s="162">
        <f>IF(N874="základní",J874,0)</f>
        <v>0</v>
      </c>
      <c r="BF874" s="162">
        <f>IF(N874="snížená",J874,0)</f>
        <v>0</v>
      </c>
      <c r="BG874" s="162">
        <f>IF(N874="zákl. přenesená",J874,0)</f>
        <v>0</v>
      </c>
      <c r="BH874" s="162">
        <f>IF(N874="sníž. přenesená",J874,0)</f>
        <v>0</v>
      </c>
      <c r="BI874" s="162">
        <f>IF(N874="nulová",J874,0)</f>
        <v>0</v>
      </c>
      <c r="BJ874" s="18" t="s">
        <v>82</v>
      </c>
      <c r="BK874" s="162">
        <f>ROUND(I874*H874,2)</f>
        <v>0</v>
      </c>
      <c r="BL874" s="18" t="s">
        <v>215</v>
      </c>
      <c r="BM874" s="161" t="s">
        <v>1199</v>
      </c>
    </row>
    <row r="875" spans="1:65" s="2" customFormat="1" ht="19.5">
      <c r="A875" s="33"/>
      <c r="B875" s="34"/>
      <c r="C875" s="33"/>
      <c r="D875" s="163" t="s">
        <v>217</v>
      </c>
      <c r="E875" s="33"/>
      <c r="F875" s="164" t="s">
        <v>1200</v>
      </c>
      <c r="G875" s="33"/>
      <c r="H875" s="33"/>
      <c r="I875" s="165"/>
      <c r="J875" s="33"/>
      <c r="K875" s="33"/>
      <c r="L875" s="34"/>
      <c r="M875" s="166"/>
      <c r="N875" s="167"/>
      <c r="O875" s="59"/>
      <c r="P875" s="59"/>
      <c r="Q875" s="59"/>
      <c r="R875" s="59"/>
      <c r="S875" s="59"/>
      <c r="T875" s="60"/>
      <c r="U875" s="33"/>
      <c r="V875" s="33"/>
      <c r="W875" s="33"/>
      <c r="X875" s="33"/>
      <c r="Y875" s="33"/>
      <c r="Z875" s="33"/>
      <c r="AA875" s="33"/>
      <c r="AB875" s="33"/>
      <c r="AC875" s="33"/>
      <c r="AD875" s="33"/>
      <c r="AE875" s="33"/>
      <c r="AT875" s="18" t="s">
        <v>217</v>
      </c>
      <c r="AU875" s="18" t="s">
        <v>84</v>
      </c>
    </row>
    <row r="876" spans="1:65" s="2" customFormat="1" ht="19.5">
      <c r="A876" s="33"/>
      <c r="B876" s="34"/>
      <c r="C876" s="33"/>
      <c r="D876" s="163" t="s">
        <v>219</v>
      </c>
      <c r="E876" s="33"/>
      <c r="F876" s="168" t="s">
        <v>220</v>
      </c>
      <c r="G876" s="33"/>
      <c r="H876" s="33"/>
      <c r="I876" s="165"/>
      <c r="J876" s="33"/>
      <c r="K876" s="33"/>
      <c r="L876" s="34"/>
      <c r="M876" s="166"/>
      <c r="N876" s="167"/>
      <c r="O876" s="59"/>
      <c r="P876" s="59"/>
      <c r="Q876" s="59"/>
      <c r="R876" s="59"/>
      <c r="S876" s="59"/>
      <c r="T876" s="60"/>
      <c r="U876" s="33"/>
      <c r="V876" s="33"/>
      <c r="W876" s="33"/>
      <c r="X876" s="33"/>
      <c r="Y876" s="33"/>
      <c r="Z876" s="33"/>
      <c r="AA876" s="33"/>
      <c r="AB876" s="33"/>
      <c r="AC876" s="33"/>
      <c r="AD876" s="33"/>
      <c r="AE876" s="33"/>
      <c r="AT876" s="18" t="s">
        <v>219</v>
      </c>
      <c r="AU876" s="18" t="s">
        <v>84</v>
      </c>
    </row>
    <row r="877" spans="1:65" s="14" customFormat="1" ht="11.25">
      <c r="B877" s="177"/>
      <c r="D877" s="163" t="s">
        <v>221</v>
      </c>
      <c r="E877" s="178" t="s">
        <v>1</v>
      </c>
      <c r="F877" s="179" t="s">
        <v>1201</v>
      </c>
      <c r="H877" s="178" t="s">
        <v>1</v>
      </c>
      <c r="I877" s="180"/>
      <c r="L877" s="177"/>
      <c r="M877" s="181"/>
      <c r="N877" s="182"/>
      <c r="O877" s="182"/>
      <c r="P877" s="182"/>
      <c r="Q877" s="182"/>
      <c r="R877" s="182"/>
      <c r="S877" s="182"/>
      <c r="T877" s="183"/>
      <c r="AT877" s="178" t="s">
        <v>221</v>
      </c>
      <c r="AU877" s="178" t="s">
        <v>84</v>
      </c>
      <c r="AV877" s="14" t="s">
        <v>82</v>
      </c>
      <c r="AW877" s="14" t="s">
        <v>32</v>
      </c>
      <c r="AX877" s="14" t="s">
        <v>76</v>
      </c>
      <c r="AY877" s="178" t="s">
        <v>208</v>
      </c>
    </row>
    <row r="878" spans="1:65" s="13" customFormat="1" ht="11.25">
      <c r="B878" s="169"/>
      <c r="D878" s="163" t="s">
        <v>221</v>
      </c>
      <c r="E878" s="170" t="s">
        <v>1</v>
      </c>
      <c r="F878" s="171" t="s">
        <v>1202</v>
      </c>
      <c r="H878" s="172">
        <v>2.012</v>
      </c>
      <c r="I878" s="173"/>
      <c r="L878" s="169"/>
      <c r="M878" s="174"/>
      <c r="N878" s="175"/>
      <c r="O878" s="175"/>
      <c r="P878" s="175"/>
      <c r="Q878" s="175"/>
      <c r="R878" s="175"/>
      <c r="S878" s="175"/>
      <c r="T878" s="176"/>
      <c r="AT878" s="170" t="s">
        <v>221</v>
      </c>
      <c r="AU878" s="170" t="s">
        <v>84</v>
      </c>
      <c r="AV878" s="13" t="s">
        <v>84</v>
      </c>
      <c r="AW878" s="13" t="s">
        <v>32</v>
      </c>
      <c r="AX878" s="13" t="s">
        <v>76</v>
      </c>
      <c r="AY878" s="170" t="s">
        <v>208</v>
      </c>
    </row>
    <row r="879" spans="1:65" s="14" customFormat="1" ht="11.25">
      <c r="B879" s="177"/>
      <c r="D879" s="163" t="s">
        <v>221</v>
      </c>
      <c r="E879" s="178" t="s">
        <v>1</v>
      </c>
      <c r="F879" s="179" t="s">
        <v>1203</v>
      </c>
      <c r="H879" s="178" t="s">
        <v>1</v>
      </c>
      <c r="I879" s="180"/>
      <c r="L879" s="177"/>
      <c r="M879" s="181"/>
      <c r="N879" s="182"/>
      <c r="O879" s="182"/>
      <c r="P879" s="182"/>
      <c r="Q879" s="182"/>
      <c r="R879" s="182"/>
      <c r="S879" s="182"/>
      <c r="T879" s="183"/>
      <c r="AT879" s="178" t="s">
        <v>221</v>
      </c>
      <c r="AU879" s="178" t="s">
        <v>84</v>
      </c>
      <c r="AV879" s="14" t="s">
        <v>82</v>
      </c>
      <c r="AW879" s="14" t="s">
        <v>32</v>
      </c>
      <c r="AX879" s="14" t="s">
        <v>76</v>
      </c>
      <c r="AY879" s="178" t="s">
        <v>208</v>
      </c>
    </row>
    <row r="880" spans="1:65" s="13" customFormat="1" ht="11.25">
      <c r="B880" s="169"/>
      <c r="D880" s="163" t="s">
        <v>221</v>
      </c>
      <c r="E880" s="170" t="s">
        <v>1</v>
      </c>
      <c r="F880" s="171" t="s">
        <v>1204</v>
      </c>
      <c r="H880" s="172">
        <v>0.10299999999999999</v>
      </c>
      <c r="I880" s="173"/>
      <c r="L880" s="169"/>
      <c r="M880" s="174"/>
      <c r="N880" s="175"/>
      <c r="O880" s="175"/>
      <c r="P880" s="175"/>
      <c r="Q880" s="175"/>
      <c r="R880" s="175"/>
      <c r="S880" s="175"/>
      <c r="T880" s="176"/>
      <c r="AT880" s="170" t="s">
        <v>221</v>
      </c>
      <c r="AU880" s="170" t="s">
        <v>84</v>
      </c>
      <c r="AV880" s="13" t="s">
        <v>84</v>
      </c>
      <c r="AW880" s="13" t="s">
        <v>32</v>
      </c>
      <c r="AX880" s="13" t="s">
        <v>76</v>
      </c>
      <c r="AY880" s="170" t="s">
        <v>208</v>
      </c>
    </row>
    <row r="881" spans="1:65" s="15" customFormat="1" ht="11.25">
      <c r="B881" s="184"/>
      <c r="D881" s="163" t="s">
        <v>221</v>
      </c>
      <c r="E881" s="185" t="s">
        <v>1</v>
      </c>
      <c r="F881" s="186" t="s">
        <v>233</v>
      </c>
      <c r="H881" s="187">
        <v>2.1150000000000002</v>
      </c>
      <c r="I881" s="188"/>
      <c r="L881" s="184"/>
      <c r="M881" s="189"/>
      <c r="N881" s="190"/>
      <c r="O881" s="190"/>
      <c r="P881" s="190"/>
      <c r="Q881" s="190"/>
      <c r="R881" s="190"/>
      <c r="S881" s="190"/>
      <c r="T881" s="191"/>
      <c r="AT881" s="185" t="s">
        <v>221</v>
      </c>
      <c r="AU881" s="185" t="s">
        <v>84</v>
      </c>
      <c r="AV881" s="15" t="s">
        <v>215</v>
      </c>
      <c r="AW881" s="15" t="s">
        <v>32</v>
      </c>
      <c r="AX881" s="15" t="s">
        <v>82</v>
      </c>
      <c r="AY881" s="185" t="s">
        <v>208</v>
      </c>
    </row>
    <row r="882" spans="1:65" s="2" customFormat="1" ht="33" customHeight="1">
      <c r="A882" s="33"/>
      <c r="B882" s="149"/>
      <c r="C882" s="150" t="s">
        <v>1205</v>
      </c>
      <c r="D882" s="150" t="s">
        <v>210</v>
      </c>
      <c r="E882" s="151" t="s">
        <v>1206</v>
      </c>
      <c r="F882" s="152" t="s">
        <v>1207</v>
      </c>
      <c r="G882" s="153" t="s">
        <v>225</v>
      </c>
      <c r="H882" s="154">
        <v>52.22</v>
      </c>
      <c r="I882" s="155"/>
      <c r="J882" s="156">
        <f>ROUND(I882*H882,2)</f>
        <v>0</v>
      </c>
      <c r="K882" s="152" t="s">
        <v>214</v>
      </c>
      <c r="L882" s="34"/>
      <c r="M882" s="157" t="s">
        <v>1</v>
      </c>
      <c r="N882" s="158" t="s">
        <v>41</v>
      </c>
      <c r="O882" s="59"/>
      <c r="P882" s="159">
        <f>O882*H882</f>
        <v>0</v>
      </c>
      <c r="Q882" s="159">
        <v>0</v>
      </c>
      <c r="R882" s="159">
        <f>Q882*H882</f>
        <v>0</v>
      </c>
      <c r="S882" s="159">
        <v>0</v>
      </c>
      <c r="T882" s="160">
        <f>S882*H882</f>
        <v>0</v>
      </c>
      <c r="U882" s="33"/>
      <c r="V882" s="33"/>
      <c r="W882" s="33"/>
      <c r="X882" s="33"/>
      <c r="Y882" s="33"/>
      <c r="Z882" s="33"/>
      <c r="AA882" s="33"/>
      <c r="AB882" s="33"/>
      <c r="AC882" s="33"/>
      <c r="AD882" s="33"/>
      <c r="AE882" s="33"/>
      <c r="AR882" s="161" t="s">
        <v>215</v>
      </c>
      <c r="AT882" s="161" t="s">
        <v>210</v>
      </c>
      <c r="AU882" s="161" t="s">
        <v>84</v>
      </c>
      <c r="AY882" s="18" t="s">
        <v>208</v>
      </c>
      <c r="BE882" s="162">
        <f>IF(N882="základní",J882,0)</f>
        <v>0</v>
      </c>
      <c r="BF882" s="162">
        <f>IF(N882="snížená",J882,0)</f>
        <v>0</v>
      </c>
      <c r="BG882" s="162">
        <f>IF(N882="zákl. přenesená",J882,0)</f>
        <v>0</v>
      </c>
      <c r="BH882" s="162">
        <f>IF(N882="sníž. přenesená",J882,0)</f>
        <v>0</v>
      </c>
      <c r="BI882" s="162">
        <f>IF(N882="nulová",J882,0)</f>
        <v>0</v>
      </c>
      <c r="BJ882" s="18" t="s">
        <v>82</v>
      </c>
      <c r="BK882" s="162">
        <f>ROUND(I882*H882,2)</f>
        <v>0</v>
      </c>
      <c r="BL882" s="18" t="s">
        <v>215</v>
      </c>
      <c r="BM882" s="161" t="s">
        <v>1208</v>
      </c>
    </row>
    <row r="883" spans="1:65" s="2" customFormat="1" ht="29.25">
      <c r="A883" s="33"/>
      <c r="B883" s="34"/>
      <c r="C883" s="33"/>
      <c r="D883" s="163" t="s">
        <v>217</v>
      </c>
      <c r="E883" s="33"/>
      <c r="F883" s="164" t="s">
        <v>1209</v>
      </c>
      <c r="G883" s="33"/>
      <c r="H883" s="33"/>
      <c r="I883" s="165"/>
      <c r="J883" s="33"/>
      <c r="K883" s="33"/>
      <c r="L883" s="34"/>
      <c r="M883" s="166"/>
      <c r="N883" s="167"/>
      <c r="O883" s="59"/>
      <c r="P883" s="59"/>
      <c r="Q883" s="59"/>
      <c r="R883" s="59"/>
      <c r="S883" s="59"/>
      <c r="T883" s="60"/>
      <c r="U883" s="33"/>
      <c r="V883" s="33"/>
      <c r="W883" s="33"/>
      <c r="X883" s="33"/>
      <c r="Y883" s="33"/>
      <c r="Z883" s="33"/>
      <c r="AA883" s="33"/>
      <c r="AB883" s="33"/>
      <c r="AC883" s="33"/>
      <c r="AD883" s="33"/>
      <c r="AE883" s="33"/>
      <c r="AT883" s="18" t="s">
        <v>217</v>
      </c>
      <c r="AU883" s="18" t="s">
        <v>84</v>
      </c>
    </row>
    <row r="884" spans="1:65" s="2" customFormat="1" ht="19.5">
      <c r="A884" s="33"/>
      <c r="B884" s="34"/>
      <c r="C884" s="33"/>
      <c r="D884" s="163" t="s">
        <v>219</v>
      </c>
      <c r="E884" s="33"/>
      <c r="F884" s="168" t="s">
        <v>220</v>
      </c>
      <c r="G884" s="33"/>
      <c r="H884" s="33"/>
      <c r="I884" s="165"/>
      <c r="J884" s="33"/>
      <c r="K884" s="33"/>
      <c r="L884" s="34"/>
      <c r="M884" s="166"/>
      <c r="N884" s="167"/>
      <c r="O884" s="59"/>
      <c r="P884" s="59"/>
      <c r="Q884" s="59"/>
      <c r="R884" s="59"/>
      <c r="S884" s="59"/>
      <c r="T884" s="60"/>
      <c r="U884" s="33"/>
      <c r="V884" s="33"/>
      <c r="W884" s="33"/>
      <c r="X884" s="33"/>
      <c r="Y884" s="33"/>
      <c r="Z884" s="33"/>
      <c r="AA884" s="33"/>
      <c r="AB884" s="33"/>
      <c r="AC884" s="33"/>
      <c r="AD884" s="33"/>
      <c r="AE884" s="33"/>
      <c r="AT884" s="18" t="s">
        <v>219</v>
      </c>
      <c r="AU884" s="18" t="s">
        <v>84</v>
      </c>
    </row>
    <row r="885" spans="1:65" s="14" customFormat="1" ht="11.25">
      <c r="B885" s="177"/>
      <c r="D885" s="163" t="s">
        <v>221</v>
      </c>
      <c r="E885" s="178" t="s">
        <v>1</v>
      </c>
      <c r="F885" s="179" t="s">
        <v>1186</v>
      </c>
      <c r="H885" s="178" t="s">
        <v>1</v>
      </c>
      <c r="I885" s="180"/>
      <c r="L885" s="177"/>
      <c r="M885" s="181"/>
      <c r="N885" s="182"/>
      <c r="O885" s="182"/>
      <c r="P885" s="182"/>
      <c r="Q885" s="182"/>
      <c r="R885" s="182"/>
      <c r="S885" s="182"/>
      <c r="T885" s="183"/>
      <c r="AT885" s="178" t="s">
        <v>221</v>
      </c>
      <c r="AU885" s="178" t="s">
        <v>84</v>
      </c>
      <c r="AV885" s="14" t="s">
        <v>82</v>
      </c>
      <c r="AW885" s="14" t="s">
        <v>32</v>
      </c>
      <c r="AX885" s="14" t="s">
        <v>76</v>
      </c>
      <c r="AY885" s="178" t="s">
        <v>208</v>
      </c>
    </row>
    <row r="886" spans="1:65" s="13" customFormat="1" ht="11.25">
      <c r="B886" s="169"/>
      <c r="D886" s="163" t="s">
        <v>221</v>
      </c>
      <c r="E886" s="170" t="s">
        <v>1</v>
      </c>
      <c r="F886" s="171" t="s">
        <v>1210</v>
      </c>
      <c r="H886" s="172">
        <v>52.22</v>
      </c>
      <c r="I886" s="173"/>
      <c r="L886" s="169"/>
      <c r="M886" s="174"/>
      <c r="N886" s="175"/>
      <c r="O886" s="175"/>
      <c r="P886" s="175"/>
      <c r="Q886" s="175"/>
      <c r="R886" s="175"/>
      <c r="S886" s="175"/>
      <c r="T886" s="176"/>
      <c r="AT886" s="170" t="s">
        <v>221</v>
      </c>
      <c r="AU886" s="170" t="s">
        <v>84</v>
      </c>
      <c r="AV886" s="13" t="s">
        <v>84</v>
      </c>
      <c r="AW886" s="13" t="s">
        <v>32</v>
      </c>
      <c r="AX886" s="13" t="s">
        <v>82</v>
      </c>
      <c r="AY886" s="170" t="s">
        <v>208</v>
      </c>
    </row>
    <row r="887" spans="1:65" s="2" customFormat="1" ht="16.5" customHeight="1">
      <c r="A887" s="33"/>
      <c r="B887" s="149"/>
      <c r="C887" s="150" t="s">
        <v>1211</v>
      </c>
      <c r="D887" s="150" t="s">
        <v>210</v>
      </c>
      <c r="E887" s="151" t="s">
        <v>1212</v>
      </c>
      <c r="F887" s="152" t="s">
        <v>1213</v>
      </c>
      <c r="G887" s="153" t="s">
        <v>253</v>
      </c>
      <c r="H887" s="154">
        <v>4.9290000000000003</v>
      </c>
      <c r="I887" s="155"/>
      <c r="J887" s="156">
        <f>ROUND(I887*H887,2)</f>
        <v>0</v>
      </c>
      <c r="K887" s="152" t="s">
        <v>214</v>
      </c>
      <c r="L887" s="34"/>
      <c r="M887" s="157" t="s">
        <v>1</v>
      </c>
      <c r="N887" s="158" t="s">
        <v>41</v>
      </c>
      <c r="O887" s="59"/>
      <c r="P887" s="159">
        <f>O887*H887</f>
        <v>0</v>
      </c>
      <c r="Q887" s="159">
        <v>1.06277</v>
      </c>
      <c r="R887" s="159">
        <f>Q887*H887</f>
        <v>5.2383933300000001</v>
      </c>
      <c r="S887" s="159">
        <v>0</v>
      </c>
      <c r="T887" s="160">
        <f>S887*H887</f>
        <v>0</v>
      </c>
      <c r="U887" s="33"/>
      <c r="V887" s="33"/>
      <c r="W887" s="33"/>
      <c r="X887" s="33"/>
      <c r="Y887" s="33"/>
      <c r="Z887" s="33"/>
      <c r="AA887" s="33"/>
      <c r="AB887" s="33"/>
      <c r="AC887" s="33"/>
      <c r="AD887" s="33"/>
      <c r="AE887" s="33"/>
      <c r="AR887" s="161" t="s">
        <v>215</v>
      </c>
      <c r="AT887" s="161" t="s">
        <v>210</v>
      </c>
      <c r="AU887" s="161" t="s">
        <v>84</v>
      </c>
      <c r="AY887" s="18" t="s">
        <v>208</v>
      </c>
      <c r="BE887" s="162">
        <f>IF(N887="základní",J887,0)</f>
        <v>0</v>
      </c>
      <c r="BF887" s="162">
        <f>IF(N887="snížená",J887,0)</f>
        <v>0</v>
      </c>
      <c r="BG887" s="162">
        <f>IF(N887="zákl. přenesená",J887,0)</f>
        <v>0</v>
      </c>
      <c r="BH887" s="162">
        <f>IF(N887="sníž. přenesená",J887,0)</f>
        <v>0</v>
      </c>
      <c r="BI887" s="162">
        <f>IF(N887="nulová",J887,0)</f>
        <v>0</v>
      </c>
      <c r="BJ887" s="18" t="s">
        <v>82</v>
      </c>
      <c r="BK887" s="162">
        <f>ROUND(I887*H887,2)</f>
        <v>0</v>
      </c>
      <c r="BL887" s="18" t="s">
        <v>215</v>
      </c>
      <c r="BM887" s="161" t="s">
        <v>1214</v>
      </c>
    </row>
    <row r="888" spans="1:65" s="2" customFormat="1" ht="11.25">
      <c r="A888" s="33"/>
      <c r="B888" s="34"/>
      <c r="C888" s="33"/>
      <c r="D888" s="163" t="s">
        <v>217</v>
      </c>
      <c r="E888" s="33"/>
      <c r="F888" s="164" t="s">
        <v>1215</v>
      </c>
      <c r="G888" s="33"/>
      <c r="H888" s="33"/>
      <c r="I888" s="165"/>
      <c r="J888" s="33"/>
      <c r="K888" s="33"/>
      <c r="L888" s="34"/>
      <c r="M888" s="166"/>
      <c r="N888" s="167"/>
      <c r="O888" s="59"/>
      <c r="P888" s="59"/>
      <c r="Q888" s="59"/>
      <c r="R888" s="59"/>
      <c r="S888" s="59"/>
      <c r="T888" s="60"/>
      <c r="U888" s="33"/>
      <c r="V888" s="33"/>
      <c r="W888" s="33"/>
      <c r="X888" s="33"/>
      <c r="Y888" s="33"/>
      <c r="Z888" s="33"/>
      <c r="AA888" s="33"/>
      <c r="AB888" s="33"/>
      <c r="AC888" s="33"/>
      <c r="AD888" s="33"/>
      <c r="AE888" s="33"/>
      <c r="AT888" s="18" t="s">
        <v>217</v>
      </c>
      <c r="AU888" s="18" t="s">
        <v>84</v>
      </c>
    </row>
    <row r="889" spans="1:65" s="2" customFormat="1" ht="19.5">
      <c r="A889" s="33"/>
      <c r="B889" s="34"/>
      <c r="C889" s="33"/>
      <c r="D889" s="163" t="s">
        <v>219</v>
      </c>
      <c r="E889" s="33"/>
      <c r="F889" s="168" t="s">
        <v>220</v>
      </c>
      <c r="G889" s="33"/>
      <c r="H889" s="33"/>
      <c r="I889" s="165"/>
      <c r="J889" s="33"/>
      <c r="K889" s="33"/>
      <c r="L889" s="34"/>
      <c r="M889" s="166"/>
      <c r="N889" s="167"/>
      <c r="O889" s="59"/>
      <c r="P889" s="59"/>
      <c r="Q889" s="59"/>
      <c r="R889" s="59"/>
      <c r="S889" s="59"/>
      <c r="T889" s="60"/>
      <c r="U889" s="33"/>
      <c r="V889" s="33"/>
      <c r="W889" s="33"/>
      <c r="X889" s="33"/>
      <c r="Y889" s="33"/>
      <c r="Z889" s="33"/>
      <c r="AA889" s="33"/>
      <c r="AB889" s="33"/>
      <c r="AC889" s="33"/>
      <c r="AD889" s="33"/>
      <c r="AE889" s="33"/>
      <c r="AT889" s="18" t="s">
        <v>219</v>
      </c>
      <c r="AU889" s="18" t="s">
        <v>84</v>
      </c>
    </row>
    <row r="890" spans="1:65" s="14" customFormat="1" ht="11.25">
      <c r="B890" s="177"/>
      <c r="D890" s="163" t="s">
        <v>221</v>
      </c>
      <c r="E890" s="178" t="s">
        <v>1</v>
      </c>
      <c r="F890" s="179" t="s">
        <v>1186</v>
      </c>
      <c r="H890" s="178" t="s">
        <v>1</v>
      </c>
      <c r="I890" s="180"/>
      <c r="L890" s="177"/>
      <c r="M890" s="181"/>
      <c r="N890" s="182"/>
      <c r="O890" s="182"/>
      <c r="P890" s="182"/>
      <c r="Q890" s="182"/>
      <c r="R890" s="182"/>
      <c r="S890" s="182"/>
      <c r="T890" s="183"/>
      <c r="AT890" s="178" t="s">
        <v>221</v>
      </c>
      <c r="AU890" s="178" t="s">
        <v>84</v>
      </c>
      <c r="AV890" s="14" t="s">
        <v>82</v>
      </c>
      <c r="AW890" s="14" t="s">
        <v>32</v>
      </c>
      <c r="AX890" s="14" t="s">
        <v>76</v>
      </c>
      <c r="AY890" s="178" t="s">
        <v>208</v>
      </c>
    </row>
    <row r="891" spans="1:65" s="13" customFormat="1" ht="11.25">
      <c r="B891" s="169"/>
      <c r="D891" s="163" t="s">
        <v>221</v>
      </c>
      <c r="E891" s="170" t="s">
        <v>1</v>
      </c>
      <c r="F891" s="171" t="s">
        <v>1216</v>
      </c>
      <c r="H891" s="172">
        <v>4.9290000000000003</v>
      </c>
      <c r="I891" s="173"/>
      <c r="L891" s="169"/>
      <c r="M891" s="174"/>
      <c r="N891" s="175"/>
      <c r="O891" s="175"/>
      <c r="P891" s="175"/>
      <c r="Q891" s="175"/>
      <c r="R891" s="175"/>
      <c r="S891" s="175"/>
      <c r="T891" s="176"/>
      <c r="AT891" s="170" t="s">
        <v>221</v>
      </c>
      <c r="AU891" s="170" t="s">
        <v>84</v>
      </c>
      <c r="AV891" s="13" t="s">
        <v>84</v>
      </c>
      <c r="AW891" s="13" t="s">
        <v>32</v>
      </c>
      <c r="AX891" s="13" t="s">
        <v>82</v>
      </c>
      <c r="AY891" s="170" t="s">
        <v>208</v>
      </c>
    </row>
    <row r="892" spans="1:65" s="2" customFormat="1" ht="24.2" customHeight="1">
      <c r="A892" s="33"/>
      <c r="B892" s="149"/>
      <c r="C892" s="150" t="s">
        <v>1217</v>
      </c>
      <c r="D892" s="150" t="s">
        <v>210</v>
      </c>
      <c r="E892" s="151" t="s">
        <v>1218</v>
      </c>
      <c r="F892" s="152" t="s">
        <v>1219</v>
      </c>
      <c r="G892" s="153" t="s">
        <v>213</v>
      </c>
      <c r="H892" s="154">
        <v>109.77800000000001</v>
      </c>
      <c r="I892" s="155"/>
      <c r="J892" s="156">
        <f>ROUND(I892*H892,2)</f>
        <v>0</v>
      </c>
      <c r="K892" s="152" t="s">
        <v>214</v>
      </c>
      <c r="L892" s="34"/>
      <c r="M892" s="157" t="s">
        <v>1</v>
      </c>
      <c r="N892" s="158" t="s">
        <v>41</v>
      </c>
      <c r="O892" s="59"/>
      <c r="P892" s="159">
        <f>O892*H892</f>
        <v>0</v>
      </c>
      <c r="Q892" s="159">
        <v>0.1231</v>
      </c>
      <c r="R892" s="159">
        <f>Q892*H892</f>
        <v>13.513671800000001</v>
      </c>
      <c r="S892" s="159">
        <v>0</v>
      </c>
      <c r="T892" s="160">
        <f>S892*H892</f>
        <v>0</v>
      </c>
      <c r="U892" s="33"/>
      <c r="V892" s="33"/>
      <c r="W892" s="33"/>
      <c r="X892" s="33"/>
      <c r="Y892" s="33"/>
      <c r="Z892" s="33"/>
      <c r="AA892" s="33"/>
      <c r="AB892" s="33"/>
      <c r="AC892" s="33"/>
      <c r="AD892" s="33"/>
      <c r="AE892" s="33"/>
      <c r="AR892" s="161" t="s">
        <v>215</v>
      </c>
      <c r="AT892" s="161" t="s">
        <v>210</v>
      </c>
      <c r="AU892" s="161" t="s">
        <v>84</v>
      </c>
      <c r="AY892" s="18" t="s">
        <v>208</v>
      </c>
      <c r="BE892" s="162">
        <f>IF(N892="základní",J892,0)</f>
        <v>0</v>
      </c>
      <c r="BF892" s="162">
        <f>IF(N892="snížená",J892,0)</f>
        <v>0</v>
      </c>
      <c r="BG892" s="162">
        <f>IF(N892="zákl. přenesená",J892,0)</f>
        <v>0</v>
      </c>
      <c r="BH892" s="162">
        <f>IF(N892="sníž. přenesená",J892,0)</f>
        <v>0</v>
      </c>
      <c r="BI892" s="162">
        <f>IF(N892="nulová",J892,0)</f>
        <v>0</v>
      </c>
      <c r="BJ892" s="18" t="s">
        <v>82</v>
      </c>
      <c r="BK892" s="162">
        <f>ROUND(I892*H892,2)</f>
        <v>0</v>
      </c>
      <c r="BL892" s="18" t="s">
        <v>215</v>
      </c>
      <c r="BM892" s="161" t="s">
        <v>1220</v>
      </c>
    </row>
    <row r="893" spans="1:65" s="2" customFormat="1" ht="19.5">
      <c r="A893" s="33"/>
      <c r="B893" s="34"/>
      <c r="C893" s="33"/>
      <c r="D893" s="163" t="s">
        <v>217</v>
      </c>
      <c r="E893" s="33"/>
      <c r="F893" s="164" t="s">
        <v>1221</v>
      </c>
      <c r="G893" s="33"/>
      <c r="H893" s="33"/>
      <c r="I893" s="165"/>
      <c r="J893" s="33"/>
      <c r="K893" s="33"/>
      <c r="L893" s="34"/>
      <c r="M893" s="166"/>
      <c r="N893" s="167"/>
      <c r="O893" s="59"/>
      <c r="P893" s="59"/>
      <c r="Q893" s="59"/>
      <c r="R893" s="59"/>
      <c r="S893" s="59"/>
      <c r="T893" s="60"/>
      <c r="U893" s="33"/>
      <c r="V893" s="33"/>
      <c r="W893" s="33"/>
      <c r="X893" s="33"/>
      <c r="Y893" s="33"/>
      <c r="Z893" s="33"/>
      <c r="AA893" s="33"/>
      <c r="AB893" s="33"/>
      <c r="AC893" s="33"/>
      <c r="AD893" s="33"/>
      <c r="AE893" s="33"/>
      <c r="AT893" s="18" t="s">
        <v>217</v>
      </c>
      <c r="AU893" s="18" t="s">
        <v>84</v>
      </c>
    </row>
    <row r="894" spans="1:65" s="2" customFormat="1" ht="19.5">
      <c r="A894" s="33"/>
      <c r="B894" s="34"/>
      <c r="C894" s="33"/>
      <c r="D894" s="163" t="s">
        <v>219</v>
      </c>
      <c r="E894" s="33"/>
      <c r="F894" s="168" t="s">
        <v>220</v>
      </c>
      <c r="G894" s="33"/>
      <c r="H894" s="33"/>
      <c r="I894" s="165"/>
      <c r="J894" s="33"/>
      <c r="K894" s="33"/>
      <c r="L894" s="34"/>
      <c r="M894" s="166"/>
      <c r="N894" s="167"/>
      <c r="O894" s="59"/>
      <c r="P894" s="59"/>
      <c r="Q894" s="59"/>
      <c r="R894" s="59"/>
      <c r="S894" s="59"/>
      <c r="T894" s="60"/>
      <c r="U894" s="33"/>
      <c r="V894" s="33"/>
      <c r="W894" s="33"/>
      <c r="X894" s="33"/>
      <c r="Y894" s="33"/>
      <c r="Z894" s="33"/>
      <c r="AA894" s="33"/>
      <c r="AB894" s="33"/>
      <c r="AC894" s="33"/>
      <c r="AD894" s="33"/>
      <c r="AE894" s="33"/>
      <c r="AT894" s="18" t="s">
        <v>219</v>
      </c>
      <c r="AU894" s="18" t="s">
        <v>84</v>
      </c>
    </row>
    <row r="895" spans="1:65" s="14" customFormat="1" ht="11.25">
      <c r="B895" s="177"/>
      <c r="D895" s="163" t="s">
        <v>221</v>
      </c>
      <c r="E895" s="178" t="s">
        <v>1</v>
      </c>
      <c r="F895" s="179" t="s">
        <v>1222</v>
      </c>
      <c r="H895" s="178" t="s">
        <v>1</v>
      </c>
      <c r="I895" s="180"/>
      <c r="L895" s="177"/>
      <c r="M895" s="181"/>
      <c r="N895" s="182"/>
      <c r="O895" s="182"/>
      <c r="P895" s="182"/>
      <c r="Q895" s="182"/>
      <c r="R895" s="182"/>
      <c r="S895" s="182"/>
      <c r="T895" s="183"/>
      <c r="AT895" s="178" t="s">
        <v>221</v>
      </c>
      <c r="AU895" s="178" t="s">
        <v>84</v>
      </c>
      <c r="AV895" s="14" t="s">
        <v>82</v>
      </c>
      <c r="AW895" s="14" t="s">
        <v>32</v>
      </c>
      <c r="AX895" s="14" t="s">
        <v>76</v>
      </c>
      <c r="AY895" s="178" t="s">
        <v>208</v>
      </c>
    </row>
    <row r="896" spans="1:65" s="13" customFormat="1" ht="11.25">
      <c r="B896" s="169"/>
      <c r="D896" s="163" t="s">
        <v>221</v>
      </c>
      <c r="E896" s="170" t="s">
        <v>1</v>
      </c>
      <c r="F896" s="171" t="s">
        <v>1223</v>
      </c>
      <c r="H896" s="172">
        <v>103.95</v>
      </c>
      <c r="I896" s="173"/>
      <c r="L896" s="169"/>
      <c r="M896" s="174"/>
      <c r="N896" s="175"/>
      <c r="O896" s="175"/>
      <c r="P896" s="175"/>
      <c r="Q896" s="175"/>
      <c r="R896" s="175"/>
      <c r="S896" s="175"/>
      <c r="T896" s="176"/>
      <c r="AT896" s="170" t="s">
        <v>221</v>
      </c>
      <c r="AU896" s="170" t="s">
        <v>84</v>
      </c>
      <c r="AV896" s="13" t="s">
        <v>84</v>
      </c>
      <c r="AW896" s="13" t="s">
        <v>32</v>
      </c>
      <c r="AX896" s="13" t="s">
        <v>76</v>
      </c>
      <c r="AY896" s="170" t="s">
        <v>208</v>
      </c>
    </row>
    <row r="897" spans="1:65" s="14" customFormat="1" ht="11.25">
      <c r="B897" s="177"/>
      <c r="D897" s="163" t="s">
        <v>221</v>
      </c>
      <c r="E897" s="178" t="s">
        <v>1</v>
      </c>
      <c r="F897" s="179" t="s">
        <v>734</v>
      </c>
      <c r="H897" s="178" t="s">
        <v>1</v>
      </c>
      <c r="I897" s="180"/>
      <c r="L897" s="177"/>
      <c r="M897" s="181"/>
      <c r="N897" s="182"/>
      <c r="O897" s="182"/>
      <c r="P897" s="182"/>
      <c r="Q897" s="182"/>
      <c r="R897" s="182"/>
      <c r="S897" s="182"/>
      <c r="T897" s="183"/>
      <c r="AT897" s="178" t="s">
        <v>221</v>
      </c>
      <c r="AU897" s="178" t="s">
        <v>84</v>
      </c>
      <c r="AV897" s="14" t="s">
        <v>82</v>
      </c>
      <c r="AW897" s="14" t="s">
        <v>32</v>
      </c>
      <c r="AX897" s="14" t="s">
        <v>76</v>
      </c>
      <c r="AY897" s="178" t="s">
        <v>208</v>
      </c>
    </row>
    <row r="898" spans="1:65" s="13" customFormat="1" ht="11.25">
      <c r="B898" s="169"/>
      <c r="D898" s="163" t="s">
        <v>221</v>
      </c>
      <c r="E898" s="170" t="s">
        <v>1</v>
      </c>
      <c r="F898" s="171" t="s">
        <v>1224</v>
      </c>
      <c r="H898" s="172">
        <v>5.8280000000000003</v>
      </c>
      <c r="I898" s="173"/>
      <c r="L898" s="169"/>
      <c r="M898" s="174"/>
      <c r="N898" s="175"/>
      <c r="O898" s="175"/>
      <c r="P898" s="175"/>
      <c r="Q898" s="175"/>
      <c r="R898" s="175"/>
      <c r="S898" s="175"/>
      <c r="T898" s="176"/>
      <c r="AT898" s="170" t="s">
        <v>221</v>
      </c>
      <c r="AU898" s="170" t="s">
        <v>84</v>
      </c>
      <c r="AV898" s="13" t="s">
        <v>84</v>
      </c>
      <c r="AW898" s="13" t="s">
        <v>32</v>
      </c>
      <c r="AX898" s="13" t="s">
        <v>76</v>
      </c>
      <c r="AY898" s="170" t="s">
        <v>208</v>
      </c>
    </row>
    <row r="899" spans="1:65" s="15" customFormat="1" ht="11.25">
      <c r="B899" s="184"/>
      <c r="D899" s="163" t="s">
        <v>221</v>
      </c>
      <c r="E899" s="185" t="s">
        <v>1</v>
      </c>
      <c r="F899" s="186" t="s">
        <v>233</v>
      </c>
      <c r="H899" s="187">
        <v>109.77800000000001</v>
      </c>
      <c r="I899" s="188"/>
      <c r="L899" s="184"/>
      <c r="M899" s="189"/>
      <c r="N899" s="190"/>
      <c r="O899" s="190"/>
      <c r="P899" s="190"/>
      <c r="Q899" s="190"/>
      <c r="R899" s="190"/>
      <c r="S899" s="190"/>
      <c r="T899" s="191"/>
      <c r="AT899" s="185" t="s">
        <v>221</v>
      </c>
      <c r="AU899" s="185" t="s">
        <v>84</v>
      </c>
      <c r="AV899" s="15" t="s">
        <v>215</v>
      </c>
      <c r="AW899" s="15" t="s">
        <v>32</v>
      </c>
      <c r="AX899" s="15" t="s">
        <v>82</v>
      </c>
      <c r="AY899" s="185" t="s">
        <v>208</v>
      </c>
    </row>
    <row r="900" spans="1:65" s="12" customFormat="1" ht="22.9" customHeight="1">
      <c r="B900" s="136"/>
      <c r="D900" s="137" t="s">
        <v>75</v>
      </c>
      <c r="E900" s="147" t="s">
        <v>257</v>
      </c>
      <c r="F900" s="147" t="s">
        <v>258</v>
      </c>
      <c r="I900" s="139"/>
      <c r="J900" s="148">
        <f>BK900</f>
        <v>0</v>
      </c>
      <c r="L900" s="136"/>
      <c r="M900" s="141"/>
      <c r="N900" s="142"/>
      <c r="O900" s="142"/>
      <c r="P900" s="143">
        <f>SUM(P901:P944)</f>
        <v>0</v>
      </c>
      <c r="Q900" s="142"/>
      <c r="R900" s="143">
        <f>SUM(R901:R944)</f>
        <v>6.8389475999999991</v>
      </c>
      <c r="S900" s="142"/>
      <c r="T900" s="144">
        <f>SUM(T901:T944)</f>
        <v>0</v>
      </c>
      <c r="AR900" s="137" t="s">
        <v>82</v>
      </c>
      <c r="AT900" s="145" t="s">
        <v>75</v>
      </c>
      <c r="AU900" s="145" t="s">
        <v>82</v>
      </c>
      <c r="AY900" s="137" t="s">
        <v>208</v>
      </c>
      <c r="BK900" s="146">
        <f>SUM(BK901:BK944)</f>
        <v>0</v>
      </c>
    </row>
    <row r="901" spans="1:65" s="2" customFormat="1" ht="24.2" customHeight="1">
      <c r="A901" s="33"/>
      <c r="B901" s="149"/>
      <c r="C901" s="150" t="s">
        <v>1225</v>
      </c>
      <c r="D901" s="150" t="s">
        <v>210</v>
      </c>
      <c r="E901" s="151" t="s">
        <v>1226</v>
      </c>
      <c r="F901" s="152" t="s">
        <v>1227</v>
      </c>
      <c r="G901" s="153" t="s">
        <v>262</v>
      </c>
      <c r="H901" s="154">
        <v>4.4400000000000004</v>
      </c>
      <c r="I901" s="155"/>
      <c r="J901" s="156">
        <f>ROUND(I901*H901,2)</f>
        <v>0</v>
      </c>
      <c r="K901" s="152" t="s">
        <v>214</v>
      </c>
      <c r="L901" s="34"/>
      <c r="M901" s="157" t="s">
        <v>1</v>
      </c>
      <c r="N901" s="158" t="s">
        <v>41</v>
      </c>
      <c r="O901" s="59"/>
      <c r="P901" s="159">
        <f>O901*H901</f>
        <v>0</v>
      </c>
      <c r="Q901" s="159">
        <v>1.0000000000000001E-5</v>
      </c>
      <c r="R901" s="159">
        <f>Q901*H901</f>
        <v>4.4400000000000009E-5</v>
      </c>
      <c r="S901" s="159">
        <v>0</v>
      </c>
      <c r="T901" s="160">
        <f>S901*H901</f>
        <v>0</v>
      </c>
      <c r="U901" s="33"/>
      <c r="V901" s="33"/>
      <c r="W901" s="33"/>
      <c r="X901" s="33"/>
      <c r="Y901" s="33"/>
      <c r="Z901" s="33"/>
      <c r="AA901" s="33"/>
      <c r="AB901" s="33"/>
      <c r="AC901" s="33"/>
      <c r="AD901" s="33"/>
      <c r="AE901" s="33"/>
      <c r="AR901" s="161" t="s">
        <v>215</v>
      </c>
      <c r="AT901" s="161" t="s">
        <v>210</v>
      </c>
      <c r="AU901" s="161" t="s">
        <v>84</v>
      </c>
      <c r="AY901" s="18" t="s">
        <v>208</v>
      </c>
      <c r="BE901" s="162">
        <f>IF(N901="základní",J901,0)</f>
        <v>0</v>
      </c>
      <c r="BF901" s="162">
        <f>IF(N901="snížená",J901,0)</f>
        <v>0</v>
      </c>
      <c r="BG901" s="162">
        <f>IF(N901="zákl. přenesená",J901,0)</f>
        <v>0</v>
      </c>
      <c r="BH901" s="162">
        <f>IF(N901="sníž. přenesená",J901,0)</f>
        <v>0</v>
      </c>
      <c r="BI901" s="162">
        <f>IF(N901="nulová",J901,0)</f>
        <v>0</v>
      </c>
      <c r="BJ901" s="18" t="s">
        <v>82</v>
      </c>
      <c r="BK901" s="162">
        <f>ROUND(I901*H901,2)</f>
        <v>0</v>
      </c>
      <c r="BL901" s="18" t="s">
        <v>215</v>
      </c>
      <c r="BM901" s="161" t="s">
        <v>1228</v>
      </c>
    </row>
    <row r="902" spans="1:65" s="2" customFormat="1" ht="19.5">
      <c r="A902" s="33"/>
      <c r="B902" s="34"/>
      <c r="C902" s="33"/>
      <c r="D902" s="163" t="s">
        <v>217</v>
      </c>
      <c r="E902" s="33"/>
      <c r="F902" s="164" t="s">
        <v>1229</v>
      </c>
      <c r="G902" s="33"/>
      <c r="H902" s="33"/>
      <c r="I902" s="165"/>
      <c r="J902" s="33"/>
      <c r="K902" s="33"/>
      <c r="L902" s="34"/>
      <c r="M902" s="166"/>
      <c r="N902" s="167"/>
      <c r="O902" s="59"/>
      <c r="P902" s="59"/>
      <c r="Q902" s="59"/>
      <c r="R902" s="59"/>
      <c r="S902" s="59"/>
      <c r="T902" s="60"/>
      <c r="U902" s="33"/>
      <c r="V902" s="33"/>
      <c r="W902" s="33"/>
      <c r="X902" s="33"/>
      <c r="Y902" s="33"/>
      <c r="Z902" s="33"/>
      <c r="AA902" s="33"/>
      <c r="AB902" s="33"/>
      <c r="AC902" s="33"/>
      <c r="AD902" s="33"/>
      <c r="AE902" s="33"/>
      <c r="AT902" s="18" t="s">
        <v>217</v>
      </c>
      <c r="AU902" s="18" t="s">
        <v>84</v>
      </c>
    </row>
    <row r="903" spans="1:65" s="2" customFormat="1" ht="19.5">
      <c r="A903" s="33"/>
      <c r="B903" s="34"/>
      <c r="C903" s="33"/>
      <c r="D903" s="163" t="s">
        <v>219</v>
      </c>
      <c r="E903" s="33"/>
      <c r="F903" s="168" t="s">
        <v>386</v>
      </c>
      <c r="G903" s="33"/>
      <c r="H903" s="33"/>
      <c r="I903" s="165"/>
      <c r="J903" s="33"/>
      <c r="K903" s="33"/>
      <c r="L903" s="34"/>
      <c r="M903" s="166"/>
      <c r="N903" s="167"/>
      <c r="O903" s="59"/>
      <c r="P903" s="59"/>
      <c r="Q903" s="59"/>
      <c r="R903" s="59"/>
      <c r="S903" s="59"/>
      <c r="T903" s="60"/>
      <c r="U903" s="33"/>
      <c r="V903" s="33"/>
      <c r="W903" s="33"/>
      <c r="X903" s="33"/>
      <c r="Y903" s="33"/>
      <c r="Z903" s="33"/>
      <c r="AA903" s="33"/>
      <c r="AB903" s="33"/>
      <c r="AC903" s="33"/>
      <c r="AD903" s="33"/>
      <c r="AE903" s="33"/>
      <c r="AT903" s="18" t="s">
        <v>219</v>
      </c>
      <c r="AU903" s="18" t="s">
        <v>84</v>
      </c>
    </row>
    <row r="904" spans="1:65" s="14" customFormat="1" ht="11.25">
      <c r="B904" s="177"/>
      <c r="D904" s="163" t="s">
        <v>221</v>
      </c>
      <c r="E904" s="178" t="s">
        <v>1</v>
      </c>
      <c r="F904" s="179" t="s">
        <v>1230</v>
      </c>
      <c r="H904" s="178" t="s">
        <v>1</v>
      </c>
      <c r="I904" s="180"/>
      <c r="L904" s="177"/>
      <c r="M904" s="181"/>
      <c r="N904" s="182"/>
      <c r="O904" s="182"/>
      <c r="P904" s="182"/>
      <c r="Q904" s="182"/>
      <c r="R904" s="182"/>
      <c r="S904" s="182"/>
      <c r="T904" s="183"/>
      <c r="AT904" s="178" t="s">
        <v>221</v>
      </c>
      <c r="AU904" s="178" t="s">
        <v>84</v>
      </c>
      <c r="AV904" s="14" t="s">
        <v>82</v>
      </c>
      <c r="AW904" s="14" t="s">
        <v>32</v>
      </c>
      <c r="AX904" s="14" t="s">
        <v>76</v>
      </c>
      <c r="AY904" s="178" t="s">
        <v>208</v>
      </c>
    </row>
    <row r="905" spans="1:65" s="13" customFormat="1" ht="11.25">
      <c r="B905" s="169"/>
      <c r="D905" s="163" t="s">
        <v>221</v>
      </c>
      <c r="E905" s="170" t="s">
        <v>1</v>
      </c>
      <c r="F905" s="171" t="s">
        <v>1231</v>
      </c>
      <c r="H905" s="172">
        <v>4.4400000000000004</v>
      </c>
      <c r="I905" s="173"/>
      <c r="L905" s="169"/>
      <c r="M905" s="174"/>
      <c r="N905" s="175"/>
      <c r="O905" s="175"/>
      <c r="P905" s="175"/>
      <c r="Q905" s="175"/>
      <c r="R905" s="175"/>
      <c r="S905" s="175"/>
      <c r="T905" s="176"/>
      <c r="AT905" s="170" t="s">
        <v>221</v>
      </c>
      <c r="AU905" s="170" t="s">
        <v>84</v>
      </c>
      <c r="AV905" s="13" t="s">
        <v>84</v>
      </c>
      <c r="AW905" s="13" t="s">
        <v>32</v>
      </c>
      <c r="AX905" s="13" t="s">
        <v>82</v>
      </c>
      <c r="AY905" s="170" t="s">
        <v>208</v>
      </c>
    </row>
    <row r="906" spans="1:65" s="2" customFormat="1" ht="24.2" customHeight="1">
      <c r="A906" s="33"/>
      <c r="B906" s="149"/>
      <c r="C906" s="195" t="s">
        <v>1232</v>
      </c>
      <c r="D906" s="195" t="s">
        <v>403</v>
      </c>
      <c r="E906" s="196" t="s">
        <v>1233</v>
      </c>
      <c r="F906" s="197" t="s">
        <v>1234</v>
      </c>
      <c r="G906" s="198" t="s">
        <v>262</v>
      </c>
      <c r="H906" s="199">
        <v>4.6619999999999999</v>
      </c>
      <c r="I906" s="200"/>
      <c r="J906" s="201">
        <f>ROUND(I906*H906,2)</f>
        <v>0</v>
      </c>
      <c r="K906" s="197" t="s">
        <v>214</v>
      </c>
      <c r="L906" s="202"/>
      <c r="M906" s="203" t="s">
        <v>1</v>
      </c>
      <c r="N906" s="204" t="s">
        <v>41</v>
      </c>
      <c r="O906" s="59"/>
      <c r="P906" s="159">
        <f>O906*H906</f>
        <v>0</v>
      </c>
      <c r="Q906" s="159">
        <v>3.5999999999999999E-3</v>
      </c>
      <c r="R906" s="159">
        <f>Q906*H906</f>
        <v>1.6783199999999998E-2</v>
      </c>
      <c r="S906" s="159">
        <v>0</v>
      </c>
      <c r="T906" s="160">
        <f>S906*H906</f>
        <v>0</v>
      </c>
      <c r="U906" s="33"/>
      <c r="V906" s="33"/>
      <c r="W906" s="33"/>
      <c r="X906" s="33"/>
      <c r="Y906" s="33"/>
      <c r="Z906" s="33"/>
      <c r="AA906" s="33"/>
      <c r="AB906" s="33"/>
      <c r="AC906" s="33"/>
      <c r="AD906" s="33"/>
      <c r="AE906" s="33"/>
      <c r="AR906" s="161" t="s">
        <v>257</v>
      </c>
      <c r="AT906" s="161" t="s">
        <v>403</v>
      </c>
      <c r="AU906" s="161" t="s">
        <v>84</v>
      </c>
      <c r="AY906" s="18" t="s">
        <v>208</v>
      </c>
      <c r="BE906" s="162">
        <f>IF(N906="základní",J906,0)</f>
        <v>0</v>
      </c>
      <c r="BF906" s="162">
        <f>IF(N906="snížená",J906,0)</f>
        <v>0</v>
      </c>
      <c r="BG906" s="162">
        <f>IF(N906="zákl. přenesená",J906,0)</f>
        <v>0</v>
      </c>
      <c r="BH906" s="162">
        <f>IF(N906="sníž. přenesená",J906,0)</f>
        <v>0</v>
      </c>
      <c r="BI906" s="162">
        <f>IF(N906="nulová",J906,0)</f>
        <v>0</v>
      </c>
      <c r="BJ906" s="18" t="s">
        <v>82</v>
      </c>
      <c r="BK906" s="162">
        <f>ROUND(I906*H906,2)</f>
        <v>0</v>
      </c>
      <c r="BL906" s="18" t="s">
        <v>215</v>
      </c>
      <c r="BM906" s="161" t="s">
        <v>1235</v>
      </c>
    </row>
    <row r="907" spans="1:65" s="2" customFormat="1" ht="11.25">
      <c r="A907" s="33"/>
      <c r="B907" s="34"/>
      <c r="C907" s="33"/>
      <c r="D907" s="163" t="s">
        <v>217</v>
      </c>
      <c r="E907" s="33"/>
      <c r="F907" s="164" t="s">
        <v>1234</v>
      </c>
      <c r="G907" s="33"/>
      <c r="H907" s="33"/>
      <c r="I907" s="165"/>
      <c r="J907" s="33"/>
      <c r="K907" s="33"/>
      <c r="L907" s="34"/>
      <c r="M907" s="166"/>
      <c r="N907" s="167"/>
      <c r="O907" s="59"/>
      <c r="P907" s="59"/>
      <c r="Q907" s="59"/>
      <c r="R907" s="59"/>
      <c r="S907" s="59"/>
      <c r="T907" s="60"/>
      <c r="U907" s="33"/>
      <c r="V907" s="33"/>
      <c r="W907" s="33"/>
      <c r="X907" s="33"/>
      <c r="Y907" s="33"/>
      <c r="Z907" s="33"/>
      <c r="AA907" s="33"/>
      <c r="AB907" s="33"/>
      <c r="AC907" s="33"/>
      <c r="AD907" s="33"/>
      <c r="AE907" s="33"/>
      <c r="AT907" s="18" t="s">
        <v>217</v>
      </c>
      <c r="AU907" s="18" t="s">
        <v>84</v>
      </c>
    </row>
    <row r="908" spans="1:65" s="13" customFormat="1" ht="11.25">
      <c r="B908" s="169"/>
      <c r="D908" s="163" t="s">
        <v>221</v>
      </c>
      <c r="F908" s="171" t="s">
        <v>1236</v>
      </c>
      <c r="H908" s="172">
        <v>4.6619999999999999</v>
      </c>
      <c r="I908" s="173"/>
      <c r="L908" s="169"/>
      <c r="M908" s="174"/>
      <c r="N908" s="175"/>
      <c r="O908" s="175"/>
      <c r="P908" s="175"/>
      <c r="Q908" s="175"/>
      <c r="R908" s="175"/>
      <c r="S908" s="175"/>
      <c r="T908" s="176"/>
      <c r="AT908" s="170" t="s">
        <v>221</v>
      </c>
      <c r="AU908" s="170" t="s">
        <v>84</v>
      </c>
      <c r="AV908" s="13" t="s">
        <v>84</v>
      </c>
      <c r="AW908" s="13" t="s">
        <v>3</v>
      </c>
      <c r="AX908" s="13" t="s">
        <v>82</v>
      </c>
      <c r="AY908" s="170" t="s">
        <v>208</v>
      </c>
    </row>
    <row r="909" spans="1:65" s="2" customFormat="1" ht="24.2" customHeight="1">
      <c r="A909" s="33"/>
      <c r="B909" s="149"/>
      <c r="C909" s="150" t="s">
        <v>1237</v>
      </c>
      <c r="D909" s="150" t="s">
        <v>210</v>
      </c>
      <c r="E909" s="151" t="s">
        <v>1238</v>
      </c>
      <c r="F909" s="152" t="s">
        <v>1239</v>
      </c>
      <c r="G909" s="153" t="s">
        <v>764</v>
      </c>
      <c r="H909" s="154">
        <v>8</v>
      </c>
      <c r="I909" s="155"/>
      <c r="J909" s="156">
        <f>ROUND(I909*H909,2)</f>
        <v>0</v>
      </c>
      <c r="K909" s="152" t="s">
        <v>214</v>
      </c>
      <c r="L909" s="34"/>
      <c r="M909" s="157" t="s">
        <v>1</v>
      </c>
      <c r="N909" s="158" t="s">
        <v>41</v>
      </c>
      <c r="O909" s="59"/>
      <c r="P909" s="159">
        <f>O909*H909</f>
        <v>0</v>
      </c>
      <c r="Q909" s="159">
        <v>0</v>
      </c>
      <c r="R909" s="159">
        <f>Q909*H909</f>
        <v>0</v>
      </c>
      <c r="S909" s="159">
        <v>0</v>
      </c>
      <c r="T909" s="160">
        <f>S909*H909</f>
        <v>0</v>
      </c>
      <c r="U909" s="33"/>
      <c r="V909" s="33"/>
      <c r="W909" s="33"/>
      <c r="X909" s="33"/>
      <c r="Y909" s="33"/>
      <c r="Z909" s="33"/>
      <c r="AA909" s="33"/>
      <c r="AB909" s="33"/>
      <c r="AC909" s="33"/>
      <c r="AD909" s="33"/>
      <c r="AE909" s="33"/>
      <c r="AR909" s="161" t="s">
        <v>215</v>
      </c>
      <c r="AT909" s="161" t="s">
        <v>210</v>
      </c>
      <c r="AU909" s="161" t="s">
        <v>84</v>
      </c>
      <c r="AY909" s="18" t="s">
        <v>208</v>
      </c>
      <c r="BE909" s="162">
        <f>IF(N909="základní",J909,0)</f>
        <v>0</v>
      </c>
      <c r="BF909" s="162">
        <f>IF(N909="snížená",J909,0)</f>
        <v>0</v>
      </c>
      <c r="BG909" s="162">
        <f>IF(N909="zákl. přenesená",J909,0)</f>
        <v>0</v>
      </c>
      <c r="BH909" s="162">
        <f>IF(N909="sníž. přenesená",J909,0)</f>
        <v>0</v>
      </c>
      <c r="BI909" s="162">
        <f>IF(N909="nulová",J909,0)</f>
        <v>0</v>
      </c>
      <c r="BJ909" s="18" t="s">
        <v>82</v>
      </c>
      <c r="BK909" s="162">
        <f>ROUND(I909*H909,2)</f>
        <v>0</v>
      </c>
      <c r="BL909" s="18" t="s">
        <v>215</v>
      </c>
      <c r="BM909" s="161" t="s">
        <v>1240</v>
      </c>
    </row>
    <row r="910" spans="1:65" s="2" customFormat="1" ht="19.5">
      <c r="A910" s="33"/>
      <c r="B910" s="34"/>
      <c r="C910" s="33"/>
      <c r="D910" s="163" t="s">
        <v>217</v>
      </c>
      <c r="E910" s="33"/>
      <c r="F910" s="164" t="s">
        <v>1241</v>
      </c>
      <c r="G910" s="33"/>
      <c r="H910" s="33"/>
      <c r="I910" s="165"/>
      <c r="J910" s="33"/>
      <c r="K910" s="33"/>
      <c r="L910" s="34"/>
      <c r="M910" s="166"/>
      <c r="N910" s="167"/>
      <c r="O910" s="59"/>
      <c r="P910" s="59"/>
      <c r="Q910" s="59"/>
      <c r="R910" s="59"/>
      <c r="S910" s="59"/>
      <c r="T910" s="60"/>
      <c r="U910" s="33"/>
      <c r="V910" s="33"/>
      <c r="W910" s="33"/>
      <c r="X910" s="33"/>
      <c r="Y910" s="33"/>
      <c r="Z910" s="33"/>
      <c r="AA910" s="33"/>
      <c r="AB910" s="33"/>
      <c r="AC910" s="33"/>
      <c r="AD910" s="33"/>
      <c r="AE910" s="33"/>
      <c r="AT910" s="18" t="s">
        <v>217</v>
      </c>
      <c r="AU910" s="18" t="s">
        <v>84</v>
      </c>
    </row>
    <row r="911" spans="1:65" s="2" customFormat="1" ht="19.5">
      <c r="A911" s="33"/>
      <c r="B911" s="34"/>
      <c r="C911" s="33"/>
      <c r="D911" s="163" t="s">
        <v>219</v>
      </c>
      <c r="E911" s="33"/>
      <c r="F911" s="168" t="s">
        <v>386</v>
      </c>
      <c r="G911" s="33"/>
      <c r="H911" s="33"/>
      <c r="I911" s="165"/>
      <c r="J911" s="33"/>
      <c r="K911" s="33"/>
      <c r="L911" s="34"/>
      <c r="M911" s="166"/>
      <c r="N911" s="167"/>
      <c r="O911" s="59"/>
      <c r="P911" s="59"/>
      <c r="Q911" s="59"/>
      <c r="R911" s="59"/>
      <c r="S911" s="59"/>
      <c r="T911" s="60"/>
      <c r="U911" s="33"/>
      <c r="V911" s="33"/>
      <c r="W911" s="33"/>
      <c r="X911" s="33"/>
      <c r="Y911" s="33"/>
      <c r="Z911" s="33"/>
      <c r="AA911" s="33"/>
      <c r="AB911" s="33"/>
      <c r="AC911" s="33"/>
      <c r="AD911" s="33"/>
      <c r="AE911" s="33"/>
      <c r="AT911" s="18" t="s">
        <v>219</v>
      </c>
      <c r="AU911" s="18" t="s">
        <v>84</v>
      </c>
    </row>
    <row r="912" spans="1:65" s="14" customFormat="1" ht="11.25">
      <c r="B912" s="177"/>
      <c r="D912" s="163" t="s">
        <v>221</v>
      </c>
      <c r="E912" s="178" t="s">
        <v>1</v>
      </c>
      <c r="F912" s="179" t="s">
        <v>1230</v>
      </c>
      <c r="H912" s="178" t="s">
        <v>1</v>
      </c>
      <c r="I912" s="180"/>
      <c r="L912" s="177"/>
      <c r="M912" s="181"/>
      <c r="N912" s="182"/>
      <c r="O912" s="182"/>
      <c r="P912" s="182"/>
      <c r="Q912" s="182"/>
      <c r="R912" s="182"/>
      <c r="S912" s="182"/>
      <c r="T912" s="183"/>
      <c r="AT912" s="178" t="s">
        <v>221</v>
      </c>
      <c r="AU912" s="178" t="s">
        <v>84</v>
      </c>
      <c r="AV912" s="14" t="s">
        <v>82</v>
      </c>
      <c r="AW912" s="14" t="s">
        <v>32</v>
      </c>
      <c r="AX912" s="14" t="s">
        <v>76</v>
      </c>
      <c r="AY912" s="178" t="s">
        <v>208</v>
      </c>
    </row>
    <row r="913" spans="1:65" s="13" customFormat="1" ht="11.25">
      <c r="B913" s="169"/>
      <c r="D913" s="163" t="s">
        <v>221</v>
      </c>
      <c r="E913" s="170" t="s">
        <v>1</v>
      </c>
      <c r="F913" s="171" t="s">
        <v>257</v>
      </c>
      <c r="H913" s="172">
        <v>8</v>
      </c>
      <c r="I913" s="173"/>
      <c r="L913" s="169"/>
      <c r="M913" s="174"/>
      <c r="N913" s="175"/>
      <c r="O913" s="175"/>
      <c r="P913" s="175"/>
      <c r="Q913" s="175"/>
      <c r="R913" s="175"/>
      <c r="S913" s="175"/>
      <c r="T913" s="176"/>
      <c r="AT913" s="170" t="s">
        <v>221</v>
      </c>
      <c r="AU913" s="170" t="s">
        <v>84</v>
      </c>
      <c r="AV913" s="13" t="s">
        <v>84</v>
      </c>
      <c r="AW913" s="13" t="s">
        <v>32</v>
      </c>
      <c r="AX913" s="13" t="s">
        <v>82</v>
      </c>
      <c r="AY913" s="170" t="s">
        <v>208</v>
      </c>
    </row>
    <row r="914" spans="1:65" s="2" customFormat="1" ht="16.5" customHeight="1">
      <c r="A914" s="33"/>
      <c r="B914" s="149"/>
      <c r="C914" s="195" t="s">
        <v>1242</v>
      </c>
      <c r="D914" s="195" t="s">
        <v>403</v>
      </c>
      <c r="E914" s="196" t="s">
        <v>1243</v>
      </c>
      <c r="F914" s="197" t="s">
        <v>1244</v>
      </c>
      <c r="G914" s="198" t="s">
        <v>764</v>
      </c>
      <c r="H914" s="199">
        <v>8</v>
      </c>
      <c r="I914" s="200"/>
      <c r="J914" s="201">
        <f>ROUND(I914*H914,2)</f>
        <v>0</v>
      </c>
      <c r="K914" s="197" t="s">
        <v>214</v>
      </c>
      <c r="L914" s="202"/>
      <c r="M914" s="203" t="s">
        <v>1</v>
      </c>
      <c r="N914" s="204" t="s">
        <v>41</v>
      </c>
      <c r="O914" s="59"/>
      <c r="P914" s="159">
        <f>O914*H914</f>
        <v>0</v>
      </c>
      <c r="Q914" s="159">
        <v>6.9999999999999999E-4</v>
      </c>
      <c r="R914" s="159">
        <f>Q914*H914</f>
        <v>5.5999999999999999E-3</v>
      </c>
      <c r="S914" s="159">
        <v>0</v>
      </c>
      <c r="T914" s="160">
        <f>S914*H914</f>
        <v>0</v>
      </c>
      <c r="U914" s="33"/>
      <c r="V914" s="33"/>
      <c r="W914" s="33"/>
      <c r="X914" s="33"/>
      <c r="Y914" s="33"/>
      <c r="Z914" s="33"/>
      <c r="AA914" s="33"/>
      <c r="AB914" s="33"/>
      <c r="AC914" s="33"/>
      <c r="AD914" s="33"/>
      <c r="AE914" s="33"/>
      <c r="AR914" s="161" t="s">
        <v>257</v>
      </c>
      <c r="AT914" s="161" t="s">
        <v>403</v>
      </c>
      <c r="AU914" s="161" t="s">
        <v>84</v>
      </c>
      <c r="AY914" s="18" t="s">
        <v>208</v>
      </c>
      <c r="BE914" s="162">
        <f>IF(N914="základní",J914,0)</f>
        <v>0</v>
      </c>
      <c r="BF914" s="162">
        <f>IF(N914="snížená",J914,0)</f>
        <v>0</v>
      </c>
      <c r="BG914" s="162">
        <f>IF(N914="zákl. přenesená",J914,0)</f>
        <v>0</v>
      </c>
      <c r="BH914" s="162">
        <f>IF(N914="sníž. přenesená",J914,0)</f>
        <v>0</v>
      </c>
      <c r="BI914" s="162">
        <f>IF(N914="nulová",J914,0)</f>
        <v>0</v>
      </c>
      <c r="BJ914" s="18" t="s">
        <v>82</v>
      </c>
      <c r="BK914" s="162">
        <f>ROUND(I914*H914,2)</f>
        <v>0</v>
      </c>
      <c r="BL914" s="18" t="s">
        <v>215</v>
      </c>
      <c r="BM914" s="161" t="s">
        <v>1245</v>
      </c>
    </row>
    <row r="915" spans="1:65" s="2" customFormat="1" ht="11.25">
      <c r="A915" s="33"/>
      <c r="B915" s="34"/>
      <c r="C915" s="33"/>
      <c r="D915" s="163" t="s">
        <v>217</v>
      </c>
      <c r="E915" s="33"/>
      <c r="F915" s="164" t="s">
        <v>1244</v>
      </c>
      <c r="G915" s="33"/>
      <c r="H915" s="33"/>
      <c r="I915" s="165"/>
      <c r="J915" s="33"/>
      <c r="K915" s="33"/>
      <c r="L915" s="34"/>
      <c r="M915" s="166"/>
      <c r="N915" s="167"/>
      <c r="O915" s="59"/>
      <c r="P915" s="59"/>
      <c r="Q915" s="59"/>
      <c r="R915" s="59"/>
      <c r="S915" s="59"/>
      <c r="T915" s="60"/>
      <c r="U915" s="33"/>
      <c r="V915" s="33"/>
      <c r="W915" s="33"/>
      <c r="X915" s="33"/>
      <c r="Y915" s="33"/>
      <c r="Z915" s="33"/>
      <c r="AA915" s="33"/>
      <c r="AB915" s="33"/>
      <c r="AC915" s="33"/>
      <c r="AD915" s="33"/>
      <c r="AE915" s="33"/>
      <c r="AT915" s="18" t="s">
        <v>217</v>
      </c>
      <c r="AU915" s="18" t="s">
        <v>84</v>
      </c>
    </row>
    <row r="916" spans="1:65" s="2" customFormat="1" ht="24.2" customHeight="1">
      <c r="A916" s="33"/>
      <c r="B916" s="149"/>
      <c r="C916" s="150" t="s">
        <v>1246</v>
      </c>
      <c r="D916" s="150" t="s">
        <v>210</v>
      </c>
      <c r="E916" s="151" t="s">
        <v>1247</v>
      </c>
      <c r="F916" s="152" t="s">
        <v>1248</v>
      </c>
      <c r="G916" s="153" t="s">
        <v>764</v>
      </c>
      <c r="H916" s="154">
        <v>4</v>
      </c>
      <c r="I916" s="155"/>
      <c r="J916" s="156">
        <f>ROUND(I916*H916,2)</f>
        <v>0</v>
      </c>
      <c r="K916" s="152" t="s">
        <v>214</v>
      </c>
      <c r="L916" s="34"/>
      <c r="M916" s="157" t="s">
        <v>1</v>
      </c>
      <c r="N916" s="158" t="s">
        <v>41</v>
      </c>
      <c r="O916" s="59"/>
      <c r="P916" s="159">
        <f>O916*H916</f>
        <v>0</v>
      </c>
      <c r="Q916" s="159">
        <v>0</v>
      </c>
      <c r="R916" s="159">
        <f>Q916*H916</f>
        <v>0</v>
      </c>
      <c r="S916" s="159">
        <v>0</v>
      </c>
      <c r="T916" s="160">
        <f>S916*H916</f>
        <v>0</v>
      </c>
      <c r="U916" s="33"/>
      <c r="V916" s="33"/>
      <c r="W916" s="33"/>
      <c r="X916" s="33"/>
      <c r="Y916" s="33"/>
      <c r="Z916" s="33"/>
      <c r="AA916" s="33"/>
      <c r="AB916" s="33"/>
      <c r="AC916" s="33"/>
      <c r="AD916" s="33"/>
      <c r="AE916" s="33"/>
      <c r="AR916" s="161" t="s">
        <v>215</v>
      </c>
      <c r="AT916" s="161" t="s">
        <v>210</v>
      </c>
      <c r="AU916" s="161" t="s">
        <v>84</v>
      </c>
      <c r="AY916" s="18" t="s">
        <v>208</v>
      </c>
      <c r="BE916" s="162">
        <f>IF(N916="základní",J916,0)</f>
        <v>0</v>
      </c>
      <c r="BF916" s="162">
        <f>IF(N916="snížená",J916,0)</f>
        <v>0</v>
      </c>
      <c r="BG916" s="162">
        <f>IF(N916="zákl. přenesená",J916,0)</f>
        <v>0</v>
      </c>
      <c r="BH916" s="162">
        <f>IF(N916="sníž. přenesená",J916,0)</f>
        <v>0</v>
      </c>
      <c r="BI916" s="162">
        <f>IF(N916="nulová",J916,0)</f>
        <v>0</v>
      </c>
      <c r="BJ916" s="18" t="s">
        <v>82</v>
      </c>
      <c r="BK916" s="162">
        <f>ROUND(I916*H916,2)</f>
        <v>0</v>
      </c>
      <c r="BL916" s="18" t="s">
        <v>215</v>
      </c>
      <c r="BM916" s="161" t="s">
        <v>1249</v>
      </c>
    </row>
    <row r="917" spans="1:65" s="2" customFormat="1" ht="19.5">
      <c r="A917" s="33"/>
      <c r="B917" s="34"/>
      <c r="C917" s="33"/>
      <c r="D917" s="163" t="s">
        <v>217</v>
      </c>
      <c r="E917" s="33"/>
      <c r="F917" s="164" t="s">
        <v>1250</v>
      </c>
      <c r="G917" s="33"/>
      <c r="H917" s="33"/>
      <c r="I917" s="165"/>
      <c r="J917" s="33"/>
      <c r="K917" s="33"/>
      <c r="L917" s="34"/>
      <c r="M917" s="166"/>
      <c r="N917" s="167"/>
      <c r="O917" s="59"/>
      <c r="P917" s="59"/>
      <c r="Q917" s="59"/>
      <c r="R917" s="59"/>
      <c r="S917" s="59"/>
      <c r="T917" s="60"/>
      <c r="U917" s="33"/>
      <c r="V917" s="33"/>
      <c r="W917" s="33"/>
      <c r="X917" s="33"/>
      <c r="Y917" s="33"/>
      <c r="Z917" s="33"/>
      <c r="AA917" s="33"/>
      <c r="AB917" s="33"/>
      <c r="AC917" s="33"/>
      <c r="AD917" s="33"/>
      <c r="AE917" s="33"/>
      <c r="AT917" s="18" t="s">
        <v>217</v>
      </c>
      <c r="AU917" s="18" t="s">
        <v>84</v>
      </c>
    </row>
    <row r="918" spans="1:65" s="2" customFormat="1" ht="19.5">
      <c r="A918" s="33"/>
      <c r="B918" s="34"/>
      <c r="C918" s="33"/>
      <c r="D918" s="163" t="s">
        <v>219</v>
      </c>
      <c r="E918" s="33"/>
      <c r="F918" s="168" t="s">
        <v>386</v>
      </c>
      <c r="G918" s="33"/>
      <c r="H918" s="33"/>
      <c r="I918" s="165"/>
      <c r="J918" s="33"/>
      <c r="K918" s="33"/>
      <c r="L918" s="34"/>
      <c r="M918" s="166"/>
      <c r="N918" s="167"/>
      <c r="O918" s="59"/>
      <c r="P918" s="59"/>
      <c r="Q918" s="59"/>
      <c r="R918" s="59"/>
      <c r="S918" s="59"/>
      <c r="T918" s="60"/>
      <c r="U918" s="33"/>
      <c r="V918" s="33"/>
      <c r="W918" s="33"/>
      <c r="X918" s="33"/>
      <c r="Y918" s="33"/>
      <c r="Z918" s="33"/>
      <c r="AA918" s="33"/>
      <c r="AB918" s="33"/>
      <c r="AC918" s="33"/>
      <c r="AD918" s="33"/>
      <c r="AE918" s="33"/>
      <c r="AT918" s="18" t="s">
        <v>219</v>
      </c>
      <c r="AU918" s="18" t="s">
        <v>84</v>
      </c>
    </row>
    <row r="919" spans="1:65" s="14" customFormat="1" ht="11.25">
      <c r="B919" s="177"/>
      <c r="D919" s="163" t="s">
        <v>221</v>
      </c>
      <c r="E919" s="178" t="s">
        <v>1</v>
      </c>
      <c r="F919" s="179" t="s">
        <v>1251</v>
      </c>
      <c r="H919" s="178" t="s">
        <v>1</v>
      </c>
      <c r="I919" s="180"/>
      <c r="L919" s="177"/>
      <c r="M919" s="181"/>
      <c r="N919" s="182"/>
      <c r="O919" s="182"/>
      <c r="P919" s="182"/>
      <c r="Q919" s="182"/>
      <c r="R919" s="182"/>
      <c r="S919" s="182"/>
      <c r="T919" s="183"/>
      <c r="AT919" s="178" t="s">
        <v>221</v>
      </c>
      <c r="AU919" s="178" t="s">
        <v>84</v>
      </c>
      <c r="AV919" s="14" t="s">
        <v>82</v>
      </c>
      <c r="AW919" s="14" t="s">
        <v>32</v>
      </c>
      <c r="AX919" s="14" t="s">
        <v>76</v>
      </c>
      <c r="AY919" s="178" t="s">
        <v>208</v>
      </c>
    </row>
    <row r="920" spans="1:65" s="13" customFormat="1" ht="11.25">
      <c r="B920" s="169"/>
      <c r="D920" s="163" t="s">
        <v>221</v>
      </c>
      <c r="E920" s="170" t="s">
        <v>1</v>
      </c>
      <c r="F920" s="171" t="s">
        <v>215</v>
      </c>
      <c r="H920" s="172">
        <v>4</v>
      </c>
      <c r="I920" s="173"/>
      <c r="L920" s="169"/>
      <c r="M920" s="174"/>
      <c r="N920" s="175"/>
      <c r="O920" s="175"/>
      <c r="P920" s="175"/>
      <c r="Q920" s="175"/>
      <c r="R920" s="175"/>
      <c r="S920" s="175"/>
      <c r="T920" s="176"/>
      <c r="AT920" s="170" t="s">
        <v>221</v>
      </c>
      <c r="AU920" s="170" t="s">
        <v>84</v>
      </c>
      <c r="AV920" s="13" t="s">
        <v>84</v>
      </c>
      <c r="AW920" s="13" t="s">
        <v>32</v>
      </c>
      <c r="AX920" s="13" t="s">
        <v>82</v>
      </c>
      <c r="AY920" s="170" t="s">
        <v>208</v>
      </c>
    </row>
    <row r="921" spans="1:65" s="2" customFormat="1" ht="16.5" customHeight="1">
      <c r="A921" s="33"/>
      <c r="B921" s="149"/>
      <c r="C921" s="195" t="s">
        <v>1252</v>
      </c>
      <c r="D921" s="195" t="s">
        <v>403</v>
      </c>
      <c r="E921" s="196" t="s">
        <v>1253</v>
      </c>
      <c r="F921" s="197" t="s">
        <v>1254</v>
      </c>
      <c r="G921" s="198" t="s">
        <v>764</v>
      </c>
      <c r="H921" s="199">
        <v>4</v>
      </c>
      <c r="I921" s="200"/>
      <c r="J921" s="201">
        <f>ROUND(I921*H921,2)</f>
        <v>0</v>
      </c>
      <c r="K921" s="197" t="s">
        <v>214</v>
      </c>
      <c r="L921" s="202"/>
      <c r="M921" s="203" t="s">
        <v>1</v>
      </c>
      <c r="N921" s="204" t="s">
        <v>41</v>
      </c>
      <c r="O921" s="59"/>
      <c r="P921" s="159">
        <f>O921*H921</f>
        <v>0</v>
      </c>
      <c r="Q921" s="159">
        <v>1E-3</v>
      </c>
      <c r="R921" s="159">
        <f>Q921*H921</f>
        <v>4.0000000000000001E-3</v>
      </c>
      <c r="S921" s="159">
        <v>0</v>
      </c>
      <c r="T921" s="160">
        <f>S921*H921</f>
        <v>0</v>
      </c>
      <c r="U921" s="33"/>
      <c r="V921" s="33"/>
      <c r="W921" s="33"/>
      <c r="X921" s="33"/>
      <c r="Y921" s="33"/>
      <c r="Z921" s="33"/>
      <c r="AA921" s="33"/>
      <c r="AB921" s="33"/>
      <c r="AC921" s="33"/>
      <c r="AD921" s="33"/>
      <c r="AE921" s="33"/>
      <c r="AR921" s="161" t="s">
        <v>257</v>
      </c>
      <c r="AT921" s="161" t="s">
        <v>403</v>
      </c>
      <c r="AU921" s="161" t="s">
        <v>84</v>
      </c>
      <c r="AY921" s="18" t="s">
        <v>208</v>
      </c>
      <c r="BE921" s="162">
        <f>IF(N921="základní",J921,0)</f>
        <v>0</v>
      </c>
      <c r="BF921" s="162">
        <f>IF(N921="snížená",J921,0)</f>
        <v>0</v>
      </c>
      <c r="BG921" s="162">
        <f>IF(N921="zákl. přenesená",J921,0)</f>
        <v>0</v>
      </c>
      <c r="BH921" s="162">
        <f>IF(N921="sníž. přenesená",J921,0)</f>
        <v>0</v>
      </c>
      <c r="BI921" s="162">
        <f>IF(N921="nulová",J921,0)</f>
        <v>0</v>
      </c>
      <c r="BJ921" s="18" t="s">
        <v>82</v>
      </c>
      <c r="BK921" s="162">
        <f>ROUND(I921*H921,2)</f>
        <v>0</v>
      </c>
      <c r="BL921" s="18" t="s">
        <v>215</v>
      </c>
      <c r="BM921" s="161" t="s">
        <v>1255</v>
      </c>
    </row>
    <row r="922" spans="1:65" s="2" customFormat="1" ht="11.25">
      <c r="A922" s="33"/>
      <c r="B922" s="34"/>
      <c r="C922" s="33"/>
      <c r="D922" s="163" t="s">
        <v>217</v>
      </c>
      <c r="E922" s="33"/>
      <c r="F922" s="164" t="s">
        <v>1254</v>
      </c>
      <c r="G922" s="33"/>
      <c r="H922" s="33"/>
      <c r="I922" s="165"/>
      <c r="J922" s="33"/>
      <c r="K922" s="33"/>
      <c r="L922" s="34"/>
      <c r="M922" s="166"/>
      <c r="N922" s="167"/>
      <c r="O922" s="59"/>
      <c r="P922" s="59"/>
      <c r="Q922" s="59"/>
      <c r="R922" s="59"/>
      <c r="S922" s="59"/>
      <c r="T922" s="60"/>
      <c r="U922" s="33"/>
      <c r="V922" s="33"/>
      <c r="W922" s="33"/>
      <c r="X922" s="33"/>
      <c r="Y922" s="33"/>
      <c r="Z922" s="33"/>
      <c r="AA922" s="33"/>
      <c r="AB922" s="33"/>
      <c r="AC922" s="33"/>
      <c r="AD922" s="33"/>
      <c r="AE922" s="33"/>
      <c r="AT922" s="18" t="s">
        <v>217</v>
      </c>
      <c r="AU922" s="18" t="s">
        <v>84</v>
      </c>
    </row>
    <row r="923" spans="1:65" s="2" customFormat="1" ht="24.2" customHeight="1">
      <c r="A923" s="33"/>
      <c r="B923" s="149"/>
      <c r="C923" s="150" t="s">
        <v>1256</v>
      </c>
      <c r="D923" s="150" t="s">
        <v>210</v>
      </c>
      <c r="E923" s="151" t="s">
        <v>1257</v>
      </c>
      <c r="F923" s="152" t="s">
        <v>1258</v>
      </c>
      <c r="G923" s="153" t="s">
        <v>262</v>
      </c>
      <c r="H923" s="154">
        <v>4.4400000000000004</v>
      </c>
      <c r="I923" s="155"/>
      <c r="J923" s="156">
        <f>ROUND(I923*H923,2)</f>
        <v>0</v>
      </c>
      <c r="K923" s="152" t="s">
        <v>1</v>
      </c>
      <c r="L923" s="34"/>
      <c r="M923" s="157" t="s">
        <v>1</v>
      </c>
      <c r="N923" s="158" t="s">
        <v>41</v>
      </c>
      <c r="O923" s="59"/>
      <c r="P923" s="159">
        <f>O923*H923</f>
        <v>0</v>
      </c>
      <c r="Q923" s="159">
        <v>0</v>
      </c>
      <c r="R923" s="159">
        <f>Q923*H923</f>
        <v>0</v>
      </c>
      <c r="S923" s="159">
        <v>0</v>
      </c>
      <c r="T923" s="160">
        <f>S923*H923</f>
        <v>0</v>
      </c>
      <c r="U923" s="33"/>
      <c r="V923" s="33"/>
      <c r="W923" s="33"/>
      <c r="X923" s="33"/>
      <c r="Y923" s="33"/>
      <c r="Z923" s="33"/>
      <c r="AA923" s="33"/>
      <c r="AB923" s="33"/>
      <c r="AC923" s="33"/>
      <c r="AD923" s="33"/>
      <c r="AE923" s="33"/>
      <c r="AR923" s="161" t="s">
        <v>215</v>
      </c>
      <c r="AT923" s="161" t="s">
        <v>210</v>
      </c>
      <c r="AU923" s="161" t="s">
        <v>84</v>
      </c>
      <c r="AY923" s="18" t="s">
        <v>208</v>
      </c>
      <c r="BE923" s="162">
        <f>IF(N923="základní",J923,0)</f>
        <v>0</v>
      </c>
      <c r="BF923" s="162">
        <f>IF(N923="snížená",J923,0)</f>
        <v>0</v>
      </c>
      <c r="BG923" s="162">
        <f>IF(N923="zákl. přenesená",J923,0)</f>
        <v>0</v>
      </c>
      <c r="BH923" s="162">
        <f>IF(N923="sníž. přenesená",J923,0)</f>
        <v>0</v>
      </c>
      <c r="BI923" s="162">
        <f>IF(N923="nulová",J923,0)</f>
        <v>0</v>
      </c>
      <c r="BJ923" s="18" t="s">
        <v>82</v>
      </c>
      <c r="BK923" s="162">
        <f>ROUND(I923*H923,2)</f>
        <v>0</v>
      </c>
      <c r="BL923" s="18" t="s">
        <v>215</v>
      </c>
      <c r="BM923" s="161" t="s">
        <v>1259</v>
      </c>
    </row>
    <row r="924" spans="1:65" s="2" customFormat="1" ht="19.5">
      <c r="A924" s="33"/>
      <c r="B924" s="34"/>
      <c r="C924" s="33"/>
      <c r="D924" s="163" t="s">
        <v>217</v>
      </c>
      <c r="E924" s="33"/>
      <c r="F924" s="164" t="s">
        <v>1258</v>
      </c>
      <c r="G924" s="33"/>
      <c r="H924" s="33"/>
      <c r="I924" s="165"/>
      <c r="J924" s="33"/>
      <c r="K924" s="33"/>
      <c r="L924" s="34"/>
      <c r="M924" s="166"/>
      <c r="N924" s="167"/>
      <c r="O924" s="59"/>
      <c r="P924" s="59"/>
      <c r="Q924" s="59"/>
      <c r="R924" s="59"/>
      <c r="S924" s="59"/>
      <c r="T924" s="60"/>
      <c r="U924" s="33"/>
      <c r="V924" s="33"/>
      <c r="W924" s="33"/>
      <c r="X924" s="33"/>
      <c r="Y924" s="33"/>
      <c r="Z924" s="33"/>
      <c r="AA924" s="33"/>
      <c r="AB924" s="33"/>
      <c r="AC924" s="33"/>
      <c r="AD924" s="33"/>
      <c r="AE924" s="33"/>
      <c r="AT924" s="18" t="s">
        <v>217</v>
      </c>
      <c r="AU924" s="18" t="s">
        <v>84</v>
      </c>
    </row>
    <row r="925" spans="1:65" s="2" customFormat="1" ht="24.2" customHeight="1">
      <c r="A925" s="33"/>
      <c r="B925" s="149"/>
      <c r="C925" s="150" t="s">
        <v>1260</v>
      </c>
      <c r="D925" s="150" t="s">
        <v>210</v>
      </c>
      <c r="E925" s="151" t="s">
        <v>1261</v>
      </c>
      <c r="F925" s="152" t="s">
        <v>1262</v>
      </c>
      <c r="G925" s="153" t="s">
        <v>1263</v>
      </c>
      <c r="H925" s="154">
        <v>4</v>
      </c>
      <c r="I925" s="155"/>
      <c r="J925" s="156">
        <f>ROUND(I925*H925,2)</f>
        <v>0</v>
      </c>
      <c r="K925" s="152" t="s">
        <v>214</v>
      </c>
      <c r="L925" s="34"/>
      <c r="M925" s="157" t="s">
        <v>1</v>
      </c>
      <c r="N925" s="158" t="s">
        <v>41</v>
      </c>
      <c r="O925" s="59"/>
      <c r="P925" s="159">
        <f>O925*H925</f>
        <v>0</v>
      </c>
      <c r="Q925" s="159">
        <v>1E-4</v>
      </c>
      <c r="R925" s="159">
        <f>Q925*H925</f>
        <v>4.0000000000000002E-4</v>
      </c>
      <c r="S925" s="159">
        <v>0</v>
      </c>
      <c r="T925" s="160">
        <f>S925*H925</f>
        <v>0</v>
      </c>
      <c r="U925" s="33"/>
      <c r="V925" s="33"/>
      <c r="W925" s="33"/>
      <c r="X925" s="33"/>
      <c r="Y925" s="33"/>
      <c r="Z925" s="33"/>
      <c r="AA925" s="33"/>
      <c r="AB925" s="33"/>
      <c r="AC925" s="33"/>
      <c r="AD925" s="33"/>
      <c r="AE925" s="33"/>
      <c r="AR925" s="161" t="s">
        <v>215</v>
      </c>
      <c r="AT925" s="161" t="s">
        <v>210</v>
      </c>
      <c r="AU925" s="161" t="s">
        <v>84</v>
      </c>
      <c r="AY925" s="18" t="s">
        <v>208</v>
      </c>
      <c r="BE925" s="162">
        <f>IF(N925="základní",J925,0)</f>
        <v>0</v>
      </c>
      <c r="BF925" s="162">
        <f>IF(N925="snížená",J925,0)</f>
        <v>0</v>
      </c>
      <c r="BG925" s="162">
        <f>IF(N925="zákl. přenesená",J925,0)</f>
        <v>0</v>
      </c>
      <c r="BH925" s="162">
        <f>IF(N925="sníž. přenesená",J925,0)</f>
        <v>0</v>
      </c>
      <c r="BI925" s="162">
        <f>IF(N925="nulová",J925,0)</f>
        <v>0</v>
      </c>
      <c r="BJ925" s="18" t="s">
        <v>82</v>
      </c>
      <c r="BK925" s="162">
        <f>ROUND(I925*H925,2)</f>
        <v>0</v>
      </c>
      <c r="BL925" s="18" t="s">
        <v>215</v>
      </c>
      <c r="BM925" s="161" t="s">
        <v>1264</v>
      </c>
    </row>
    <row r="926" spans="1:65" s="2" customFormat="1" ht="11.25">
      <c r="A926" s="33"/>
      <c r="B926" s="34"/>
      <c r="C926" s="33"/>
      <c r="D926" s="163" t="s">
        <v>217</v>
      </c>
      <c r="E926" s="33"/>
      <c r="F926" s="164" t="s">
        <v>1265</v>
      </c>
      <c r="G926" s="33"/>
      <c r="H926" s="33"/>
      <c r="I926" s="165"/>
      <c r="J926" s="33"/>
      <c r="K926" s="33"/>
      <c r="L926" s="34"/>
      <c r="M926" s="166"/>
      <c r="N926" s="167"/>
      <c r="O926" s="59"/>
      <c r="P926" s="59"/>
      <c r="Q926" s="59"/>
      <c r="R926" s="59"/>
      <c r="S926" s="59"/>
      <c r="T926" s="60"/>
      <c r="U926" s="33"/>
      <c r="V926" s="33"/>
      <c r="W926" s="33"/>
      <c r="X926" s="33"/>
      <c r="Y926" s="33"/>
      <c r="Z926" s="33"/>
      <c r="AA926" s="33"/>
      <c r="AB926" s="33"/>
      <c r="AC926" s="33"/>
      <c r="AD926" s="33"/>
      <c r="AE926" s="33"/>
      <c r="AT926" s="18" t="s">
        <v>217</v>
      </c>
      <c r="AU926" s="18" t="s">
        <v>84</v>
      </c>
    </row>
    <row r="927" spans="1:65" s="2" customFormat="1" ht="16.5" customHeight="1">
      <c r="A927" s="33"/>
      <c r="B927" s="149"/>
      <c r="C927" s="150" t="s">
        <v>1266</v>
      </c>
      <c r="D927" s="150" t="s">
        <v>210</v>
      </c>
      <c r="E927" s="151" t="s">
        <v>1267</v>
      </c>
      <c r="F927" s="152" t="s">
        <v>1268</v>
      </c>
      <c r="G927" s="153" t="s">
        <v>262</v>
      </c>
      <c r="H927" s="154">
        <v>4.4400000000000004</v>
      </c>
      <c r="I927" s="155"/>
      <c r="J927" s="156">
        <f>ROUND(I927*H927,2)</f>
        <v>0</v>
      </c>
      <c r="K927" s="152" t="s">
        <v>214</v>
      </c>
      <c r="L927" s="34"/>
      <c r="M927" s="157" t="s">
        <v>1</v>
      </c>
      <c r="N927" s="158" t="s">
        <v>41</v>
      </c>
      <c r="O927" s="59"/>
      <c r="P927" s="159">
        <f>O927*H927</f>
        <v>0</v>
      </c>
      <c r="Q927" s="159">
        <v>0</v>
      </c>
      <c r="R927" s="159">
        <f>Q927*H927</f>
        <v>0</v>
      </c>
      <c r="S927" s="159">
        <v>0</v>
      </c>
      <c r="T927" s="160">
        <f>S927*H927</f>
        <v>0</v>
      </c>
      <c r="U927" s="33"/>
      <c r="V927" s="33"/>
      <c r="W927" s="33"/>
      <c r="X927" s="33"/>
      <c r="Y927" s="33"/>
      <c r="Z927" s="33"/>
      <c r="AA927" s="33"/>
      <c r="AB927" s="33"/>
      <c r="AC927" s="33"/>
      <c r="AD927" s="33"/>
      <c r="AE927" s="33"/>
      <c r="AR927" s="161" t="s">
        <v>215</v>
      </c>
      <c r="AT927" s="161" t="s">
        <v>210</v>
      </c>
      <c r="AU927" s="161" t="s">
        <v>84</v>
      </c>
      <c r="AY927" s="18" t="s">
        <v>208</v>
      </c>
      <c r="BE927" s="162">
        <f>IF(N927="základní",J927,0)</f>
        <v>0</v>
      </c>
      <c r="BF927" s="162">
        <f>IF(N927="snížená",J927,0)</f>
        <v>0</v>
      </c>
      <c r="BG927" s="162">
        <f>IF(N927="zákl. přenesená",J927,0)</f>
        <v>0</v>
      </c>
      <c r="BH927" s="162">
        <f>IF(N927="sníž. přenesená",J927,0)</f>
        <v>0</v>
      </c>
      <c r="BI927" s="162">
        <f>IF(N927="nulová",J927,0)</f>
        <v>0</v>
      </c>
      <c r="BJ927" s="18" t="s">
        <v>82</v>
      </c>
      <c r="BK927" s="162">
        <f>ROUND(I927*H927,2)</f>
        <v>0</v>
      </c>
      <c r="BL927" s="18" t="s">
        <v>215</v>
      </c>
      <c r="BM927" s="161" t="s">
        <v>1269</v>
      </c>
    </row>
    <row r="928" spans="1:65" s="2" customFormat="1" ht="11.25">
      <c r="A928" s="33"/>
      <c r="B928" s="34"/>
      <c r="C928" s="33"/>
      <c r="D928" s="163" t="s">
        <v>217</v>
      </c>
      <c r="E928" s="33"/>
      <c r="F928" s="164" t="s">
        <v>1270</v>
      </c>
      <c r="G928" s="33"/>
      <c r="H928" s="33"/>
      <c r="I928" s="165"/>
      <c r="J928" s="33"/>
      <c r="K928" s="33"/>
      <c r="L928" s="34"/>
      <c r="M928" s="166"/>
      <c r="N928" s="167"/>
      <c r="O928" s="59"/>
      <c r="P928" s="59"/>
      <c r="Q928" s="59"/>
      <c r="R928" s="59"/>
      <c r="S928" s="59"/>
      <c r="T928" s="60"/>
      <c r="U928" s="33"/>
      <c r="V928" s="33"/>
      <c r="W928" s="33"/>
      <c r="X928" s="33"/>
      <c r="Y928" s="33"/>
      <c r="Z928" s="33"/>
      <c r="AA928" s="33"/>
      <c r="AB928" s="33"/>
      <c r="AC928" s="33"/>
      <c r="AD928" s="33"/>
      <c r="AE928" s="33"/>
      <c r="AT928" s="18" t="s">
        <v>217</v>
      </c>
      <c r="AU928" s="18" t="s">
        <v>84</v>
      </c>
    </row>
    <row r="929" spans="1:65" s="2" customFormat="1" ht="24.2" customHeight="1">
      <c r="A929" s="33"/>
      <c r="B929" s="149"/>
      <c r="C929" s="150" t="s">
        <v>1271</v>
      </c>
      <c r="D929" s="150" t="s">
        <v>210</v>
      </c>
      <c r="E929" s="151" t="s">
        <v>1272</v>
      </c>
      <c r="F929" s="152" t="s">
        <v>1273</v>
      </c>
      <c r="G929" s="153" t="s">
        <v>764</v>
      </c>
      <c r="H929" s="154">
        <v>16</v>
      </c>
      <c r="I929" s="155"/>
      <c r="J929" s="156">
        <f>ROUND(I929*H929,2)</f>
        <v>0</v>
      </c>
      <c r="K929" s="152" t="s">
        <v>214</v>
      </c>
      <c r="L929" s="34"/>
      <c r="M929" s="157" t="s">
        <v>1</v>
      </c>
      <c r="N929" s="158" t="s">
        <v>41</v>
      </c>
      <c r="O929" s="59"/>
      <c r="P929" s="159">
        <f>O929*H929</f>
        <v>0</v>
      </c>
      <c r="Q929" s="159">
        <v>1.0189999999999999E-2</v>
      </c>
      <c r="R929" s="159">
        <f>Q929*H929</f>
        <v>0.16303999999999999</v>
      </c>
      <c r="S929" s="159">
        <v>0</v>
      </c>
      <c r="T929" s="160">
        <f>S929*H929</f>
        <v>0</v>
      </c>
      <c r="U929" s="33"/>
      <c r="V929" s="33"/>
      <c r="W929" s="33"/>
      <c r="X929" s="33"/>
      <c r="Y929" s="33"/>
      <c r="Z929" s="33"/>
      <c r="AA929" s="33"/>
      <c r="AB929" s="33"/>
      <c r="AC929" s="33"/>
      <c r="AD929" s="33"/>
      <c r="AE929" s="33"/>
      <c r="AR929" s="161" t="s">
        <v>215</v>
      </c>
      <c r="AT929" s="161" t="s">
        <v>210</v>
      </c>
      <c r="AU929" s="161" t="s">
        <v>84</v>
      </c>
      <c r="AY929" s="18" t="s">
        <v>208</v>
      </c>
      <c r="BE929" s="162">
        <f>IF(N929="základní",J929,0)</f>
        <v>0</v>
      </c>
      <c r="BF929" s="162">
        <f>IF(N929="snížená",J929,0)</f>
        <v>0</v>
      </c>
      <c r="BG929" s="162">
        <f>IF(N929="zákl. přenesená",J929,0)</f>
        <v>0</v>
      </c>
      <c r="BH929" s="162">
        <f>IF(N929="sníž. přenesená",J929,0)</f>
        <v>0</v>
      </c>
      <c r="BI929" s="162">
        <f>IF(N929="nulová",J929,0)</f>
        <v>0</v>
      </c>
      <c r="BJ929" s="18" t="s">
        <v>82</v>
      </c>
      <c r="BK929" s="162">
        <f>ROUND(I929*H929,2)</f>
        <v>0</v>
      </c>
      <c r="BL929" s="18" t="s">
        <v>215</v>
      </c>
      <c r="BM929" s="161" t="s">
        <v>1274</v>
      </c>
    </row>
    <row r="930" spans="1:65" s="2" customFormat="1" ht="19.5">
      <c r="A930" s="33"/>
      <c r="B930" s="34"/>
      <c r="C930" s="33"/>
      <c r="D930" s="163" t="s">
        <v>217</v>
      </c>
      <c r="E930" s="33"/>
      <c r="F930" s="164" t="s">
        <v>1273</v>
      </c>
      <c r="G930" s="33"/>
      <c r="H930" s="33"/>
      <c r="I930" s="165"/>
      <c r="J930" s="33"/>
      <c r="K930" s="33"/>
      <c r="L930" s="34"/>
      <c r="M930" s="166"/>
      <c r="N930" s="167"/>
      <c r="O930" s="59"/>
      <c r="P930" s="59"/>
      <c r="Q930" s="59"/>
      <c r="R930" s="59"/>
      <c r="S930" s="59"/>
      <c r="T930" s="60"/>
      <c r="U930" s="33"/>
      <c r="V930" s="33"/>
      <c r="W930" s="33"/>
      <c r="X930" s="33"/>
      <c r="Y930" s="33"/>
      <c r="Z930" s="33"/>
      <c r="AA930" s="33"/>
      <c r="AB930" s="33"/>
      <c r="AC930" s="33"/>
      <c r="AD930" s="33"/>
      <c r="AE930" s="33"/>
      <c r="AT930" s="18" t="s">
        <v>217</v>
      </c>
      <c r="AU930" s="18" t="s">
        <v>84</v>
      </c>
    </row>
    <row r="931" spans="1:65" s="2" customFormat="1" ht="19.5">
      <c r="A931" s="33"/>
      <c r="B931" s="34"/>
      <c r="C931" s="33"/>
      <c r="D931" s="163" t="s">
        <v>219</v>
      </c>
      <c r="E931" s="33"/>
      <c r="F931" s="168" t="s">
        <v>220</v>
      </c>
      <c r="G931" s="33"/>
      <c r="H931" s="33"/>
      <c r="I931" s="165"/>
      <c r="J931" s="33"/>
      <c r="K931" s="33"/>
      <c r="L931" s="34"/>
      <c r="M931" s="166"/>
      <c r="N931" s="167"/>
      <c r="O931" s="59"/>
      <c r="P931" s="59"/>
      <c r="Q931" s="59"/>
      <c r="R931" s="59"/>
      <c r="S931" s="59"/>
      <c r="T931" s="60"/>
      <c r="U931" s="33"/>
      <c r="V931" s="33"/>
      <c r="W931" s="33"/>
      <c r="X931" s="33"/>
      <c r="Y931" s="33"/>
      <c r="Z931" s="33"/>
      <c r="AA931" s="33"/>
      <c r="AB931" s="33"/>
      <c r="AC931" s="33"/>
      <c r="AD931" s="33"/>
      <c r="AE931" s="33"/>
      <c r="AT931" s="18" t="s">
        <v>219</v>
      </c>
      <c r="AU931" s="18" t="s">
        <v>84</v>
      </c>
    </row>
    <row r="932" spans="1:65" s="14" customFormat="1" ht="11.25">
      <c r="B932" s="177"/>
      <c r="D932" s="163" t="s">
        <v>221</v>
      </c>
      <c r="E932" s="178" t="s">
        <v>1</v>
      </c>
      <c r="F932" s="179" t="s">
        <v>1275</v>
      </c>
      <c r="H932" s="178" t="s">
        <v>1</v>
      </c>
      <c r="I932" s="180"/>
      <c r="L932" s="177"/>
      <c r="M932" s="181"/>
      <c r="N932" s="182"/>
      <c r="O932" s="182"/>
      <c r="P932" s="182"/>
      <c r="Q932" s="182"/>
      <c r="R932" s="182"/>
      <c r="S932" s="182"/>
      <c r="T932" s="183"/>
      <c r="AT932" s="178" t="s">
        <v>221</v>
      </c>
      <c r="AU932" s="178" t="s">
        <v>84</v>
      </c>
      <c r="AV932" s="14" t="s">
        <v>82</v>
      </c>
      <c r="AW932" s="14" t="s">
        <v>32</v>
      </c>
      <c r="AX932" s="14" t="s">
        <v>76</v>
      </c>
      <c r="AY932" s="178" t="s">
        <v>208</v>
      </c>
    </row>
    <row r="933" spans="1:65" s="13" customFormat="1" ht="11.25">
      <c r="B933" s="169"/>
      <c r="D933" s="163" t="s">
        <v>221</v>
      </c>
      <c r="E933" s="170" t="s">
        <v>1</v>
      </c>
      <c r="F933" s="171" t="s">
        <v>1276</v>
      </c>
      <c r="H933" s="172">
        <v>16</v>
      </c>
      <c r="I933" s="173"/>
      <c r="L933" s="169"/>
      <c r="M933" s="174"/>
      <c r="N933" s="175"/>
      <c r="O933" s="175"/>
      <c r="P933" s="175"/>
      <c r="Q933" s="175"/>
      <c r="R933" s="175"/>
      <c r="S933" s="175"/>
      <c r="T933" s="176"/>
      <c r="AT933" s="170" t="s">
        <v>221</v>
      </c>
      <c r="AU933" s="170" t="s">
        <v>84</v>
      </c>
      <c r="AV933" s="13" t="s">
        <v>84</v>
      </c>
      <c r="AW933" s="13" t="s">
        <v>32</v>
      </c>
      <c r="AX933" s="13" t="s">
        <v>82</v>
      </c>
      <c r="AY933" s="170" t="s">
        <v>208</v>
      </c>
    </row>
    <row r="934" spans="1:65" s="2" customFormat="1" ht="16.5" customHeight="1">
      <c r="A934" s="33"/>
      <c r="B934" s="149"/>
      <c r="C934" s="195" t="s">
        <v>1277</v>
      </c>
      <c r="D934" s="195" t="s">
        <v>403</v>
      </c>
      <c r="E934" s="196" t="s">
        <v>1278</v>
      </c>
      <c r="F934" s="197" t="s">
        <v>1279</v>
      </c>
      <c r="G934" s="198" t="s">
        <v>764</v>
      </c>
      <c r="H934" s="199">
        <v>12</v>
      </c>
      <c r="I934" s="200"/>
      <c r="J934" s="201">
        <f>ROUND(I934*H934,2)</f>
        <v>0</v>
      </c>
      <c r="K934" s="197" t="s">
        <v>214</v>
      </c>
      <c r="L934" s="202"/>
      <c r="M934" s="203" t="s">
        <v>1</v>
      </c>
      <c r="N934" s="204" t="s">
        <v>41</v>
      </c>
      <c r="O934" s="59"/>
      <c r="P934" s="159">
        <f>O934*H934</f>
        <v>0</v>
      </c>
      <c r="Q934" s="159">
        <v>0.21099999999999999</v>
      </c>
      <c r="R934" s="159">
        <f>Q934*H934</f>
        <v>2.532</v>
      </c>
      <c r="S934" s="159">
        <v>0</v>
      </c>
      <c r="T934" s="160">
        <f>S934*H934</f>
        <v>0</v>
      </c>
      <c r="U934" s="33"/>
      <c r="V934" s="33"/>
      <c r="W934" s="33"/>
      <c r="X934" s="33"/>
      <c r="Y934" s="33"/>
      <c r="Z934" s="33"/>
      <c r="AA934" s="33"/>
      <c r="AB934" s="33"/>
      <c r="AC934" s="33"/>
      <c r="AD934" s="33"/>
      <c r="AE934" s="33"/>
      <c r="AR934" s="161" t="s">
        <v>257</v>
      </c>
      <c r="AT934" s="161" t="s">
        <v>403</v>
      </c>
      <c r="AU934" s="161" t="s">
        <v>84</v>
      </c>
      <c r="AY934" s="18" t="s">
        <v>208</v>
      </c>
      <c r="BE934" s="162">
        <f>IF(N934="základní",J934,0)</f>
        <v>0</v>
      </c>
      <c r="BF934" s="162">
        <f>IF(N934="snížená",J934,0)</f>
        <v>0</v>
      </c>
      <c r="BG934" s="162">
        <f>IF(N934="zákl. přenesená",J934,0)</f>
        <v>0</v>
      </c>
      <c r="BH934" s="162">
        <f>IF(N934="sníž. přenesená",J934,0)</f>
        <v>0</v>
      </c>
      <c r="BI934" s="162">
        <f>IF(N934="nulová",J934,0)</f>
        <v>0</v>
      </c>
      <c r="BJ934" s="18" t="s">
        <v>82</v>
      </c>
      <c r="BK934" s="162">
        <f>ROUND(I934*H934,2)</f>
        <v>0</v>
      </c>
      <c r="BL934" s="18" t="s">
        <v>215</v>
      </c>
      <c r="BM934" s="161" t="s">
        <v>1280</v>
      </c>
    </row>
    <row r="935" spans="1:65" s="2" customFormat="1" ht="11.25">
      <c r="A935" s="33"/>
      <c r="B935" s="34"/>
      <c r="C935" s="33"/>
      <c r="D935" s="163" t="s">
        <v>217</v>
      </c>
      <c r="E935" s="33"/>
      <c r="F935" s="164" t="s">
        <v>1279</v>
      </c>
      <c r="G935" s="33"/>
      <c r="H935" s="33"/>
      <c r="I935" s="165"/>
      <c r="J935" s="33"/>
      <c r="K935" s="33"/>
      <c r="L935" s="34"/>
      <c r="M935" s="166"/>
      <c r="N935" s="167"/>
      <c r="O935" s="59"/>
      <c r="P935" s="59"/>
      <c r="Q935" s="59"/>
      <c r="R935" s="59"/>
      <c r="S935" s="59"/>
      <c r="T935" s="60"/>
      <c r="U935" s="33"/>
      <c r="V935" s="33"/>
      <c r="W935" s="33"/>
      <c r="X935" s="33"/>
      <c r="Y935" s="33"/>
      <c r="Z935" s="33"/>
      <c r="AA935" s="33"/>
      <c r="AB935" s="33"/>
      <c r="AC935" s="33"/>
      <c r="AD935" s="33"/>
      <c r="AE935" s="33"/>
      <c r="AT935" s="18" t="s">
        <v>217</v>
      </c>
      <c r="AU935" s="18" t="s">
        <v>84</v>
      </c>
    </row>
    <row r="936" spans="1:65" s="2" customFormat="1" ht="16.5" customHeight="1">
      <c r="A936" s="33"/>
      <c r="B936" s="149"/>
      <c r="C936" s="195" t="s">
        <v>1281</v>
      </c>
      <c r="D936" s="195" t="s">
        <v>403</v>
      </c>
      <c r="E936" s="196" t="s">
        <v>1282</v>
      </c>
      <c r="F936" s="197" t="s">
        <v>1283</v>
      </c>
      <c r="G936" s="198" t="s">
        <v>764</v>
      </c>
      <c r="H936" s="199">
        <v>4</v>
      </c>
      <c r="I936" s="200"/>
      <c r="J936" s="201">
        <f>ROUND(I936*H936,2)</f>
        <v>0</v>
      </c>
      <c r="K936" s="197" t="s">
        <v>214</v>
      </c>
      <c r="L936" s="202"/>
      <c r="M936" s="203" t="s">
        <v>1</v>
      </c>
      <c r="N936" s="204" t="s">
        <v>41</v>
      </c>
      <c r="O936" s="59"/>
      <c r="P936" s="159">
        <f>O936*H936</f>
        <v>0</v>
      </c>
      <c r="Q936" s="159">
        <v>0.79</v>
      </c>
      <c r="R936" s="159">
        <f>Q936*H936</f>
        <v>3.16</v>
      </c>
      <c r="S936" s="159">
        <v>0</v>
      </c>
      <c r="T936" s="160">
        <f>S936*H936</f>
        <v>0</v>
      </c>
      <c r="U936" s="33"/>
      <c r="V936" s="33"/>
      <c r="W936" s="33"/>
      <c r="X936" s="33"/>
      <c r="Y936" s="33"/>
      <c r="Z936" s="33"/>
      <c r="AA936" s="33"/>
      <c r="AB936" s="33"/>
      <c r="AC936" s="33"/>
      <c r="AD936" s="33"/>
      <c r="AE936" s="33"/>
      <c r="AR936" s="161" t="s">
        <v>257</v>
      </c>
      <c r="AT936" s="161" t="s">
        <v>403</v>
      </c>
      <c r="AU936" s="161" t="s">
        <v>84</v>
      </c>
      <c r="AY936" s="18" t="s">
        <v>208</v>
      </c>
      <c r="BE936" s="162">
        <f>IF(N936="základní",J936,0)</f>
        <v>0</v>
      </c>
      <c r="BF936" s="162">
        <f>IF(N936="snížená",J936,0)</f>
        <v>0</v>
      </c>
      <c r="BG936" s="162">
        <f>IF(N936="zákl. přenesená",J936,0)</f>
        <v>0</v>
      </c>
      <c r="BH936" s="162">
        <f>IF(N936="sníž. přenesená",J936,0)</f>
        <v>0</v>
      </c>
      <c r="BI936" s="162">
        <f>IF(N936="nulová",J936,0)</f>
        <v>0</v>
      </c>
      <c r="BJ936" s="18" t="s">
        <v>82</v>
      </c>
      <c r="BK936" s="162">
        <f>ROUND(I936*H936,2)</f>
        <v>0</v>
      </c>
      <c r="BL936" s="18" t="s">
        <v>215</v>
      </c>
      <c r="BM936" s="161" t="s">
        <v>1284</v>
      </c>
    </row>
    <row r="937" spans="1:65" s="2" customFormat="1" ht="11.25">
      <c r="A937" s="33"/>
      <c r="B937" s="34"/>
      <c r="C937" s="33"/>
      <c r="D937" s="163" t="s">
        <v>217</v>
      </c>
      <c r="E937" s="33"/>
      <c r="F937" s="164" t="s">
        <v>1283</v>
      </c>
      <c r="G937" s="33"/>
      <c r="H937" s="33"/>
      <c r="I937" s="165"/>
      <c r="J937" s="33"/>
      <c r="K937" s="33"/>
      <c r="L937" s="34"/>
      <c r="M937" s="166"/>
      <c r="N937" s="167"/>
      <c r="O937" s="59"/>
      <c r="P937" s="59"/>
      <c r="Q937" s="59"/>
      <c r="R937" s="59"/>
      <c r="S937" s="59"/>
      <c r="T937" s="60"/>
      <c r="U937" s="33"/>
      <c r="V937" s="33"/>
      <c r="W937" s="33"/>
      <c r="X937" s="33"/>
      <c r="Y937" s="33"/>
      <c r="Z937" s="33"/>
      <c r="AA937" s="33"/>
      <c r="AB937" s="33"/>
      <c r="AC937" s="33"/>
      <c r="AD937" s="33"/>
      <c r="AE937" s="33"/>
      <c r="AT937" s="18" t="s">
        <v>217</v>
      </c>
      <c r="AU937" s="18" t="s">
        <v>84</v>
      </c>
    </row>
    <row r="938" spans="1:65" s="2" customFormat="1" ht="24.2" customHeight="1">
      <c r="A938" s="33"/>
      <c r="B938" s="149"/>
      <c r="C938" s="150" t="s">
        <v>1285</v>
      </c>
      <c r="D938" s="150" t="s">
        <v>210</v>
      </c>
      <c r="E938" s="151" t="s">
        <v>1286</v>
      </c>
      <c r="F938" s="152" t="s">
        <v>1287</v>
      </c>
      <c r="G938" s="153" t="s">
        <v>764</v>
      </c>
      <c r="H938" s="154">
        <v>4</v>
      </c>
      <c r="I938" s="155"/>
      <c r="J938" s="156">
        <f>ROUND(I938*H938,2)</f>
        <v>0</v>
      </c>
      <c r="K938" s="152" t="s">
        <v>214</v>
      </c>
      <c r="L938" s="34"/>
      <c r="M938" s="157" t="s">
        <v>1</v>
      </c>
      <c r="N938" s="158" t="s">
        <v>41</v>
      </c>
      <c r="O938" s="59"/>
      <c r="P938" s="159">
        <f>O938*H938</f>
        <v>0</v>
      </c>
      <c r="Q938" s="159">
        <v>3.9269999999999999E-2</v>
      </c>
      <c r="R938" s="159">
        <f>Q938*H938</f>
        <v>0.15708</v>
      </c>
      <c r="S938" s="159">
        <v>0</v>
      </c>
      <c r="T938" s="160">
        <f>S938*H938</f>
        <v>0</v>
      </c>
      <c r="U938" s="33"/>
      <c r="V938" s="33"/>
      <c r="W938" s="33"/>
      <c r="X938" s="33"/>
      <c r="Y938" s="33"/>
      <c r="Z938" s="33"/>
      <c r="AA938" s="33"/>
      <c r="AB938" s="33"/>
      <c r="AC938" s="33"/>
      <c r="AD938" s="33"/>
      <c r="AE938" s="33"/>
      <c r="AR938" s="161" t="s">
        <v>215</v>
      </c>
      <c r="AT938" s="161" t="s">
        <v>210</v>
      </c>
      <c r="AU938" s="161" t="s">
        <v>84</v>
      </c>
      <c r="AY938" s="18" t="s">
        <v>208</v>
      </c>
      <c r="BE938" s="162">
        <f>IF(N938="základní",J938,0)</f>
        <v>0</v>
      </c>
      <c r="BF938" s="162">
        <f>IF(N938="snížená",J938,0)</f>
        <v>0</v>
      </c>
      <c r="BG938" s="162">
        <f>IF(N938="zákl. přenesená",J938,0)</f>
        <v>0</v>
      </c>
      <c r="BH938" s="162">
        <f>IF(N938="sníž. přenesená",J938,0)</f>
        <v>0</v>
      </c>
      <c r="BI938" s="162">
        <f>IF(N938="nulová",J938,0)</f>
        <v>0</v>
      </c>
      <c r="BJ938" s="18" t="s">
        <v>82</v>
      </c>
      <c r="BK938" s="162">
        <f>ROUND(I938*H938,2)</f>
        <v>0</v>
      </c>
      <c r="BL938" s="18" t="s">
        <v>215</v>
      </c>
      <c r="BM938" s="161" t="s">
        <v>1288</v>
      </c>
    </row>
    <row r="939" spans="1:65" s="2" customFormat="1" ht="19.5">
      <c r="A939" s="33"/>
      <c r="B939" s="34"/>
      <c r="C939" s="33"/>
      <c r="D939" s="163" t="s">
        <v>217</v>
      </c>
      <c r="E939" s="33"/>
      <c r="F939" s="164" t="s">
        <v>1287</v>
      </c>
      <c r="G939" s="33"/>
      <c r="H939" s="33"/>
      <c r="I939" s="165"/>
      <c r="J939" s="33"/>
      <c r="K939" s="33"/>
      <c r="L939" s="34"/>
      <c r="M939" s="166"/>
      <c r="N939" s="167"/>
      <c r="O939" s="59"/>
      <c r="P939" s="59"/>
      <c r="Q939" s="59"/>
      <c r="R939" s="59"/>
      <c r="S939" s="59"/>
      <c r="T939" s="60"/>
      <c r="U939" s="33"/>
      <c r="V939" s="33"/>
      <c r="W939" s="33"/>
      <c r="X939" s="33"/>
      <c r="Y939" s="33"/>
      <c r="Z939" s="33"/>
      <c r="AA939" s="33"/>
      <c r="AB939" s="33"/>
      <c r="AC939" s="33"/>
      <c r="AD939" s="33"/>
      <c r="AE939" s="33"/>
      <c r="AT939" s="18" t="s">
        <v>217</v>
      </c>
      <c r="AU939" s="18" t="s">
        <v>84</v>
      </c>
    </row>
    <row r="940" spans="1:65" s="2" customFormat="1" ht="19.5">
      <c r="A940" s="33"/>
      <c r="B940" s="34"/>
      <c r="C940" s="33"/>
      <c r="D940" s="163" t="s">
        <v>219</v>
      </c>
      <c r="E940" s="33"/>
      <c r="F940" s="168" t="s">
        <v>220</v>
      </c>
      <c r="G940" s="33"/>
      <c r="H940" s="33"/>
      <c r="I940" s="165"/>
      <c r="J940" s="33"/>
      <c r="K940" s="33"/>
      <c r="L940" s="34"/>
      <c r="M940" s="166"/>
      <c r="N940" s="167"/>
      <c r="O940" s="59"/>
      <c r="P940" s="59"/>
      <c r="Q940" s="59"/>
      <c r="R940" s="59"/>
      <c r="S940" s="59"/>
      <c r="T940" s="60"/>
      <c r="U940" s="33"/>
      <c r="V940" s="33"/>
      <c r="W940" s="33"/>
      <c r="X940" s="33"/>
      <c r="Y940" s="33"/>
      <c r="Z940" s="33"/>
      <c r="AA940" s="33"/>
      <c r="AB940" s="33"/>
      <c r="AC940" s="33"/>
      <c r="AD940" s="33"/>
      <c r="AE940" s="33"/>
      <c r="AT940" s="18" t="s">
        <v>219</v>
      </c>
      <c r="AU940" s="18" t="s">
        <v>84</v>
      </c>
    </row>
    <row r="941" spans="1:65" s="14" customFormat="1" ht="11.25">
      <c r="B941" s="177"/>
      <c r="D941" s="163" t="s">
        <v>221</v>
      </c>
      <c r="E941" s="178" t="s">
        <v>1</v>
      </c>
      <c r="F941" s="179" t="s">
        <v>1289</v>
      </c>
      <c r="H941" s="178" t="s">
        <v>1</v>
      </c>
      <c r="I941" s="180"/>
      <c r="L941" s="177"/>
      <c r="M941" s="181"/>
      <c r="N941" s="182"/>
      <c r="O941" s="182"/>
      <c r="P941" s="182"/>
      <c r="Q941" s="182"/>
      <c r="R941" s="182"/>
      <c r="S941" s="182"/>
      <c r="T941" s="183"/>
      <c r="AT941" s="178" t="s">
        <v>221</v>
      </c>
      <c r="AU941" s="178" t="s">
        <v>84</v>
      </c>
      <c r="AV941" s="14" t="s">
        <v>82</v>
      </c>
      <c r="AW941" s="14" t="s">
        <v>32</v>
      </c>
      <c r="AX941" s="14" t="s">
        <v>76</v>
      </c>
      <c r="AY941" s="178" t="s">
        <v>208</v>
      </c>
    </row>
    <row r="942" spans="1:65" s="13" customFormat="1" ht="11.25">
      <c r="B942" s="169"/>
      <c r="D942" s="163" t="s">
        <v>221</v>
      </c>
      <c r="E942" s="170" t="s">
        <v>1</v>
      </c>
      <c r="F942" s="171" t="s">
        <v>215</v>
      </c>
      <c r="H942" s="172">
        <v>4</v>
      </c>
      <c r="I942" s="173"/>
      <c r="L942" s="169"/>
      <c r="M942" s="174"/>
      <c r="N942" s="175"/>
      <c r="O942" s="175"/>
      <c r="P942" s="175"/>
      <c r="Q942" s="175"/>
      <c r="R942" s="175"/>
      <c r="S942" s="175"/>
      <c r="T942" s="176"/>
      <c r="AT942" s="170" t="s">
        <v>221</v>
      </c>
      <c r="AU942" s="170" t="s">
        <v>84</v>
      </c>
      <c r="AV942" s="13" t="s">
        <v>84</v>
      </c>
      <c r="AW942" s="13" t="s">
        <v>32</v>
      </c>
      <c r="AX942" s="13" t="s">
        <v>82</v>
      </c>
      <c r="AY942" s="170" t="s">
        <v>208</v>
      </c>
    </row>
    <row r="943" spans="1:65" s="2" customFormat="1" ht="24.2" customHeight="1">
      <c r="A943" s="33"/>
      <c r="B943" s="149"/>
      <c r="C943" s="195" t="s">
        <v>1290</v>
      </c>
      <c r="D943" s="195" t="s">
        <v>403</v>
      </c>
      <c r="E943" s="196" t="s">
        <v>1291</v>
      </c>
      <c r="F943" s="197" t="s">
        <v>1292</v>
      </c>
      <c r="G943" s="198" t="s">
        <v>764</v>
      </c>
      <c r="H943" s="199">
        <v>4</v>
      </c>
      <c r="I943" s="200"/>
      <c r="J943" s="201">
        <f>ROUND(I943*H943,2)</f>
        <v>0</v>
      </c>
      <c r="K943" s="197" t="s">
        <v>214</v>
      </c>
      <c r="L943" s="202"/>
      <c r="M943" s="203" t="s">
        <v>1</v>
      </c>
      <c r="N943" s="204" t="s">
        <v>41</v>
      </c>
      <c r="O943" s="59"/>
      <c r="P943" s="159">
        <f>O943*H943</f>
        <v>0</v>
      </c>
      <c r="Q943" s="159">
        <v>0.2</v>
      </c>
      <c r="R943" s="159">
        <f>Q943*H943</f>
        <v>0.8</v>
      </c>
      <c r="S943" s="159">
        <v>0</v>
      </c>
      <c r="T943" s="160">
        <f>S943*H943</f>
        <v>0</v>
      </c>
      <c r="U943" s="33"/>
      <c r="V943" s="33"/>
      <c r="W943" s="33"/>
      <c r="X943" s="33"/>
      <c r="Y943" s="33"/>
      <c r="Z943" s="33"/>
      <c r="AA943" s="33"/>
      <c r="AB943" s="33"/>
      <c r="AC943" s="33"/>
      <c r="AD943" s="33"/>
      <c r="AE943" s="33"/>
      <c r="AR943" s="161" t="s">
        <v>257</v>
      </c>
      <c r="AT943" s="161" t="s">
        <v>403</v>
      </c>
      <c r="AU943" s="161" t="s">
        <v>84</v>
      </c>
      <c r="AY943" s="18" t="s">
        <v>208</v>
      </c>
      <c r="BE943" s="162">
        <f>IF(N943="základní",J943,0)</f>
        <v>0</v>
      </c>
      <c r="BF943" s="162">
        <f>IF(N943="snížená",J943,0)</f>
        <v>0</v>
      </c>
      <c r="BG943" s="162">
        <f>IF(N943="zákl. přenesená",J943,0)</f>
        <v>0</v>
      </c>
      <c r="BH943" s="162">
        <f>IF(N943="sníž. přenesená",J943,0)</f>
        <v>0</v>
      </c>
      <c r="BI943" s="162">
        <f>IF(N943="nulová",J943,0)</f>
        <v>0</v>
      </c>
      <c r="BJ943" s="18" t="s">
        <v>82</v>
      </c>
      <c r="BK943" s="162">
        <f>ROUND(I943*H943,2)</f>
        <v>0</v>
      </c>
      <c r="BL943" s="18" t="s">
        <v>215</v>
      </c>
      <c r="BM943" s="161" t="s">
        <v>1293</v>
      </c>
    </row>
    <row r="944" spans="1:65" s="2" customFormat="1" ht="19.5">
      <c r="A944" s="33"/>
      <c r="B944" s="34"/>
      <c r="C944" s="33"/>
      <c r="D944" s="163" t="s">
        <v>217</v>
      </c>
      <c r="E944" s="33"/>
      <c r="F944" s="164" t="s">
        <v>1292</v>
      </c>
      <c r="G944" s="33"/>
      <c r="H944" s="33"/>
      <c r="I944" s="165"/>
      <c r="J944" s="33"/>
      <c r="K944" s="33"/>
      <c r="L944" s="34"/>
      <c r="M944" s="166"/>
      <c r="N944" s="167"/>
      <c r="O944" s="59"/>
      <c r="P944" s="59"/>
      <c r="Q944" s="59"/>
      <c r="R944" s="59"/>
      <c r="S944" s="59"/>
      <c r="T944" s="60"/>
      <c r="U944" s="33"/>
      <c r="V944" s="33"/>
      <c r="W944" s="33"/>
      <c r="X944" s="33"/>
      <c r="Y944" s="33"/>
      <c r="Z944" s="33"/>
      <c r="AA944" s="33"/>
      <c r="AB944" s="33"/>
      <c r="AC944" s="33"/>
      <c r="AD944" s="33"/>
      <c r="AE944" s="33"/>
      <c r="AT944" s="18" t="s">
        <v>217</v>
      </c>
      <c r="AU944" s="18" t="s">
        <v>84</v>
      </c>
    </row>
    <row r="945" spans="1:65" s="12" customFormat="1" ht="22.9" customHeight="1">
      <c r="B945" s="136"/>
      <c r="D945" s="137" t="s">
        <v>75</v>
      </c>
      <c r="E945" s="147" t="s">
        <v>267</v>
      </c>
      <c r="F945" s="147" t="s">
        <v>268</v>
      </c>
      <c r="I945" s="139"/>
      <c r="J945" s="148">
        <f>BK945</f>
        <v>0</v>
      </c>
      <c r="L945" s="136"/>
      <c r="M945" s="141"/>
      <c r="N945" s="142"/>
      <c r="O945" s="142"/>
      <c r="P945" s="143">
        <f>SUM(P946:P1122)</f>
        <v>0</v>
      </c>
      <c r="Q945" s="142"/>
      <c r="R945" s="143">
        <f>SUM(R946:R1122)</f>
        <v>0.60453280000000009</v>
      </c>
      <c r="S945" s="142"/>
      <c r="T945" s="144">
        <f>SUM(T946:T1122)</f>
        <v>13.396106999999999</v>
      </c>
      <c r="AR945" s="137" t="s">
        <v>82</v>
      </c>
      <c r="AT945" s="145" t="s">
        <v>75</v>
      </c>
      <c r="AU945" s="145" t="s">
        <v>82</v>
      </c>
      <c r="AY945" s="137" t="s">
        <v>208</v>
      </c>
      <c r="BK945" s="146">
        <f>SUM(BK946:BK1122)</f>
        <v>0</v>
      </c>
    </row>
    <row r="946" spans="1:65" s="2" customFormat="1" ht="24.2" customHeight="1">
      <c r="A946" s="33"/>
      <c r="B946" s="149"/>
      <c r="C946" s="150" t="s">
        <v>1294</v>
      </c>
      <c r="D946" s="150" t="s">
        <v>210</v>
      </c>
      <c r="E946" s="151" t="s">
        <v>1295</v>
      </c>
      <c r="F946" s="152" t="s">
        <v>1296</v>
      </c>
      <c r="G946" s="153" t="s">
        <v>213</v>
      </c>
      <c r="H946" s="154">
        <v>147.84</v>
      </c>
      <c r="I946" s="155"/>
      <c r="J946" s="156">
        <f>ROUND(I946*H946,2)</f>
        <v>0</v>
      </c>
      <c r="K946" s="152" t="s">
        <v>214</v>
      </c>
      <c r="L946" s="34"/>
      <c r="M946" s="157" t="s">
        <v>1</v>
      </c>
      <c r="N946" s="158" t="s">
        <v>41</v>
      </c>
      <c r="O946" s="59"/>
      <c r="P946" s="159">
        <f>O946*H946</f>
        <v>0</v>
      </c>
      <c r="Q946" s="159">
        <v>3.6000000000000002E-4</v>
      </c>
      <c r="R946" s="159">
        <f>Q946*H946</f>
        <v>5.3222400000000003E-2</v>
      </c>
      <c r="S946" s="159">
        <v>0</v>
      </c>
      <c r="T946" s="160">
        <f>S946*H946</f>
        <v>0</v>
      </c>
      <c r="U946" s="33"/>
      <c r="V946" s="33"/>
      <c r="W946" s="33"/>
      <c r="X946" s="33"/>
      <c r="Y946" s="33"/>
      <c r="Z946" s="33"/>
      <c r="AA946" s="33"/>
      <c r="AB946" s="33"/>
      <c r="AC946" s="33"/>
      <c r="AD946" s="33"/>
      <c r="AE946" s="33"/>
      <c r="AR946" s="161" t="s">
        <v>215</v>
      </c>
      <c r="AT946" s="161" t="s">
        <v>210</v>
      </c>
      <c r="AU946" s="161" t="s">
        <v>84</v>
      </c>
      <c r="AY946" s="18" t="s">
        <v>208</v>
      </c>
      <c r="BE946" s="162">
        <f>IF(N946="základní",J946,0)</f>
        <v>0</v>
      </c>
      <c r="BF946" s="162">
        <f>IF(N946="snížená",J946,0)</f>
        <v>0</v>
      </c>
      <c r="BG946" s="162">
        <f>IF(N946="zákl. přenesená",J946,0)</f>
        <v>0</v>
      </c>
      <c r="BH946" s="162">
        <f>IF(N946="sníž. přenesená",J946,0)</f>
        <v>0</v>
      </c>
      <c r="BI946" s="162">
        <f>IF(N946="nulová",J946,0)</f>
        <v>0</v>
      </c>
      <c r="BJ946" s="18" t="s">
        <v>82</v>
      </c>
      <c r="BK946" s="162">
        <f>ROUND(I946*H946,2)</f>
        <v>0</v>
      </c>
      <c r="BL946" s="18" t="s">
        <v>215</v>
      </c>
      <c r="BM946" s="161" t="s">
        <v>1297</v>
      </c>
    </row>
    <row r="947" spans="1:65" s="2" customFormat="1" ht="19.5">
      <c r="A947" s="33"/>
      <c r="B947" s="34"/>
      <c r="C947" s="33"/>
      <c r="D947" s="163" t="s">
        <v>217</v>
      </c>
      <c r="E947" s="33"/>
      <c r="F947" s="164" t="s">
        <v>1298</v>
      </c>
      <c r="G947" s="33"/>
      <c r="H947" s="33"/>
      <c r="I947" s="165"/>
      <c r="J947" s="33"/>
      <c r="K947" s="33"/>
      <c r="L947" s="34"/>
      <c r="M947" s="166"/>
      <c r="N947" s="167"/>
      <c r="O947" s="59"/>
      <c r="P947" s="59"/>
      <c r="Q947" s="59"/>
      <c r="R947" s="59"/>
      <c r="S947" s="59"/>
      <c r="T947" s="60"/>
      <c r="U947" s="33"/>
      <c r="V947" s="33"/>
      <c r="W947" s="33"/>
      <c r="X947" s="33"/>
      <c r="Y947" s="33"/>
      <c r="Z947" s="33"/>
      <c r="AA947" s="33"/>
      <c r="AB947" s="33"/>
      <c r="AC947" s="33"/>
      <c r="AD947" s="33"/>
      <c r="AE947" s="33"/>
      <c r="AT947" s="18" t="s">
        <v>217</v>
      </c>
      <c r="AU947" s="18" t="s">
        <v>84</v>
      </c>
    </row>
    <row r="948" spans="1:65" s="2" customFormat="1" ht="19.5">
      <c r="A948" s="33"/>
      <c r="B948" s="34"/>
      <c r="C948" s="33"/>
      <c r="D948" s="163" t="s">
        <v>219</v>
      </c>
      <c r="E948" s="33"/>
      <c r="F948" s="168" t="s">
        <v>386</v>
      </c>
      <c r="G948" s="33"/>
      <c r="H948" s="33"/>
      <c r="I948" s="165"/>
      <c r="J948" s="33"/>
      <c r="K948" s="33"/>
      <c r="L948" s="34"/>
      <c r="M948" s="166"/>
      <c r="N948" s="167"/>
      <c r="O948" s="59"/>
      <c r="P948" s="59"/>
      <c r="Q948" s="59"/>
      <c r="R948" s="59"/>
      <c r="S948" s="59"/>
      <c r="T948" s="60"/>
      <c r="U948" s="33"/>
      <c r="V948" s="33"/>
      <c r="W948" s="33"/>
      <c r="X948" s="33"/>
      <c r="Y948" s="33"/>
      <c r="Z948" s="33"/>
      <c r="AA948" s="33"/>
      <c r="AB948" s="33"/>
      <c r="AC948" s="33"/>
      <c r="AD948" s="33"/>
      <c r="AE948" s="33"/>
      <c r="AT948" s="18" t="s">
        <v>219</v>
      </c>
      <c r="AU948" s="18" t="s">
        <v>84</v>
      </c>
    </row>
    <row r="949" spans="1:65" s="14" customFormat="1" ht="11.25">
      <c r="B949" s="177"/>
      <c r="D949" s="163" t="s">
        <v>221</v>
      </c>
      <c r="E949" s="178" t="s">
        <v>1</v>
      </c>
      <c r="F949" s="179" t="s">
        <v>1299</v>
      </c>
      <c r="H949" s="178" t="s">
        <v>1</v>
      </c>
      <c r="I949" s="180"/>
      <c r="L949" s="177"/>
      <c r="M949" s="181"/>
      <c r="N949" s="182"/>
      <c r="O949" s="182"/>
      <c r="P949" s="182"/>
      <c r="Q949" s="182"/>
      <c r="R949" s="182"/>
      <c r="S949" s="182"/>
      <c r="T949" s="183"/>
      <c r="AT949" s="178" t="s">
        <v>221</v>
      </c>
      <c r="AU949" s="178" t="s">
        <v>84</v>
      </c>
      <c r="AV949" s="14" t="s">
        <v>82</v>
      </c>
      <c r="AW949" s="14" t="s">
        <v>32</v>
      </c>
      <c r="AX949" s="14" t="s">
        <v>76</v>
      </c>
      <c r="AY949" s="178" t="s">
        <v>208</v>
      </c>
    </row>
    <row r="950" spans="1:65" s="13" customFormat="1" ht="11.25">
      <c r="B950" s="169"/>
      <c r="D950" s="163" t="s">
        <v>221</v>
      </c>
      <c r="E950" s="170" t="s">
        <v>1</v>
      </c>
      <c r="F950" s="171" t="s">
        <v>1300</v>
      </c>
      <c r="H950" s="172">
        <v>147.84</v>
      </c>
      <c r="I950" s="173"/>
      <c r="L950" s="169"/>
      <c r="M950" s="174"/>
      <c r="N950" s="175"/>
      <c r="O950" s="175"/>
      <c r="P950" s="175"/>
      <c r="Q950" s="175"/>
      <c r="R950" s="175"/>
      <c r="S950" s="175"/>
      <c r="T950" s="176"/>
      <c r="AT950" s="170" t="s">
        <v>221</v>
      </c>
      <c r="AU950" s="170" t="s">
        <v>84</v>
      </c>
      <c r="AV950" s="13" t="s">
        <v>84</v>
      </c>
      <c r="AW950" s="13" t="s">
        <v>32</v>
      </c>
      <c r="AX950" s="13" t="s">
        <v>82</v>
      </c>
      <c r="AY950" s="170" t="s">
        <v>208</v>
      </c>
    </row>
    <row r="951" spans="1:65" s="2" customFormat="1" ht="21.75" customHeight="1">
      <c r="A951" s="33"/>
      <c r="B951" s="149"/>
      <c r="C951" s="150" t="s">
        <v>1301</v>
      </c>
      <c r="D951" s="150" t="s">
        <v>210</v>
      </c>
      <c r="E951" s="151" t="s">
        <v>1302</v>
      </c>
      <c r="F951" s="152" t="s">
        <v>1303</v>
      </c>
      <c r="G951" s="153" t="s">
        <v>225</v>
      </c>
      <c r="H951" s="154">
        <v>364.02499999999998</v>
      </c>
      <c r="I951" s="155"/>
      <c r="J951" s="156">
        <f>ROUND(I951*H951,2)</f>
        <v>0</v>
      </c>
      <c r="K951" s="152" t="s">
        <v>214</v>
      </c>
      <c r="L951" s="34"/>
      <c r="M951" s="157" t="s">
        <v>1</v>
      </c>
      <c r="N951" s="158" t="s">
        <v>41</v>
      </c>
      <c r="O951" s="59"/>
      <c r="P951" s="159">
        <f>O951*H951</f>
        <v>0</v>
      </c>
      <c r="Q951" s="159">
        <v>0</v>
      </c>
      <c r="R951" s="159">
        <f>Q951*H951</f>
        <v>0</v>
      </c>
      <c r="S951" s="159">
        <v>0</v>
      </c>
      <c r="T951" s="160">
        <f>S951*H951</f>
        <v>0</v>
      </c>
      <c r="U951" s="33"/>
      <c r="V951" s="33"/>
      <c r="W951" s="33"/>
      <c r="X951" s="33"/>
      <c r="Y951" s="33"/>
      <c r="Z951" s="33"/>
      <c r="AA951" s="33"/>
      <c r="AB951" s="33"/>
      <c r="AC951" s="33"/>
      <c r="AD951" s="33"/>
      <c r="AE951" s="33"/>
      <c r="AR951" s="161" t="s">
        <v>215</v>
      </c>
      <c r="AT951" s="161" t="s">
        <v>210</v>
      </c>
      <c r="AU951" s="161" t="s">
        <v>84</v>
      </c>
      <c r="AY951" s="18" t="s">
        <v>208</v>
      </c>
      <c r="BE951" s="162">
        <f>IF(N951="základní",J951,0)</f>
        <v>0</v>
      </c>
      <c r="BF951" s="162">
        <f>IF(N951="snížená",J951,0)</f>
        <v>0</v>
      </c>
      <c r="BG951" s="162">
        <f>IF(N951="zákl. přenesená",J951,0)</f>
        <v>0</v>
      </c>
      <c r="BH951" s="162">
        <f>IF(N951="sníž. přenesená",J951,0)</f>
        <v>0</v>
      </c>
      <c r="BI951" s="162">
        <f>IF(N951="nulová",J951,0)</f>
        <v>0</v>
      </c>
      <c r="BJ951" s="18" t="s">
        <v>82</v>
      </c>
      <c r="BK951" s="162">
        <f>ROUND(I951*H951,2)</f>
        <v>0</v>
      </c>
      <c r="BL951" s="18" t="s">
        <v>215</v>
      </c>
      <c r="BM951" s="161" t="s">
        <v>1304</v>
      </c>
    </row>
    <row r="952" spans="1:65" s="2" customFormat="1" ht="19.5">
      <c r="A952" s="33"/>
      <c r="B952" s="34"/>
      <c r="C952" s="33"/>
      <c r="D952" s="163" t="s">
        <v>217</v>
      </c>
      <c r="E952" s="33"/>
      <c r="F952" s="164" t="s">
        <v>1305</v>
      </c>
      <c r="G952" s="33"/>
      <c r="H952" s="33"/>
      <c r="I952" s="165"/>
      <c r="J952" s="33"/>
      <c r="K952" s="33"/>
      <c r="L952" s="34"/>
      <c r="M952" s="166"/>
      <c r="N952" s="167"/>
      <c r="O952" s="59"/>
      <c r="P952" s="59"/>
      <c r="Q952" s="59"/>
      <c r="R952" s="59"/>
      <c r="S952" s="59"/>
      <c r="T952" s="60"/>
      <c r="U952" s="33"/>
      <c r="V952" s="33"/>
      <c r="W952" s="33"/>
      <c r="X952" s="33"/>
      <c r="Y952" s="33"/>
      <c r="Z952" s="33"/>
      <c r="AA952" s="33"/>
      <c r="AB952" s="33"/>
      <c r="AC952" s="33"/>
      <c r="AD952" s="33"/>
      <c r="AE952" s="33"/>
      <c r="AT952" s="18" t="s">
        <v>217</v>
      </c>
      <c r="AU952" s="18" t="s">
        <v>84</v>
      </c>
    </row>
    <row r="953" spans="1:65" s="2" customFormat="1" ht="48.75">
      <c r="A953" s="33"/>
      <c r="B953" s="34"/>
      <c r="C953" s="33"/>
      <c r="D953" s="163" t="s">
        <v>219</v>
      </c>
      <c r="E953" s="33"/>
      <c r="F953" s="168" t="s">
        <v>1306</v>
      </c>
      <c r="G953" s="33"/>
      <c r="H953" s="33"/>
      <c r="I953" s="165"/>
      <c r="J953" s="33"/>
      <c r="K953" s="33"/>
      <c r="L953" s="34"/>
      <c r="M953" s="166"/>
      <c r="N953" s="167"/>
      <c r="O953" s="59"/>
      <c r="P953" s="59"/>
      <c r="Q953" s="59"/>
      <c r="R953" s="59"/>
      <c r="S953" s="59"/>
      <c r="T953" s="60"/>
      <c r="U953" s="33"/>
      <c r="V953" s="33"/>
      <c r="W953" s="33"/>
      <c r="X953" s="33"/>
      <c r="Y953" s="33"/>
      <c r="Z953" s="33"/>
      <c r="AA953" s="33"/>
      <c r="AB953" s="33"/>
      <c r="AC953" s="33"/>
      <c r="AD953" s="33"/>
      <c r="AE953" s="33"/>
      <c r="AT953" s="18" t="s">
        <v>219</v>
      </c>
      <c r="AU953" s="18" t="s">
        <v>84</v>
      </c>
    </row>
    <row r="954" spans="1:65" s="13" customFormat="1" ht="11.25">
      <c r="B954" s="169"/>
      <c r="D954" s="163" t="s">
        <v>221</v>
      </c>
      <c r="E954" s="170" t="s">
        <v>1</v>
      </c>
      <c r="F954" s="171" t="s">
        <v>1307</v>
      </c>
      <c r="H954" s="172">
        <v>114.75</v>
      </c>
      <c r="I954" s="173"/>
      <c r="L954" s="169"/>
      <c r="M954" s="174"/>
      <c r="N954" s="175"/>
      <c r="O954" s="175"/>
      <c r="P954" s="175"/>
      <c r="Q954" s="175"/>
      <c r="R954" s="175"/>
      <c r="S954" s="175"/>
      <c r="T954" s="176"/>
      <c r="AT954" s="170" t="s">
        <v>221</v>
      </c>
      <c r="AU954" s="170" t="s">
        <v>84</v>
      </c>
      <c r="AV954" s="13" t="s">
        <v>84</v>
      </c>
      <c r="AW954" s="13" t="s">
        <v>32</v>
      </c>
      <c r="AX954" s="13" t="s">
        <v>76</v>
      </c>
      <c r="AY954" s="170" t="s">
        <v>208</v>
      </c>
    </row>
    <row r="955" spans="1:65" s="13" customFormat="1" ht="11.25">
      <c r="B955" s="169"/>
      <c r="D955" s="163" t="s">
        <v>221</v>
      </c>
      <c r="E955" s="170" t="s">
        <v>1</v>
      </c>
      <c r="F955" s="171" t="s">
        <v>1308</v>
      </c>
      <c r="H955" s="172">
        <v>169.27500000000001</v>
      </c>
      <c r="I955" s="173"/>
      <c r="L955" s="169"/>
      <c r="M955" s="174"/>
      <c r="N955" s="175"/>
      <c r="O955" s="175"/>
      <c r="P955" s="175"/>
      <c r="Q955" s="175"/>
      <c r="R955" s="175"/>
      <c r="S955" s="175"/>
      <c r="T955" s="176"/>
      <c r="AT955" s="170" t="s">
        <v>221</v>
      </c>
      <c r="AU955" s="170" t="s">
        <v>84</v>
      </c>
      <c r="AV955" s="13" t="s">
        <v>84</v>
      </c>
      <c r="AW955" s="13" t="s">
        <v>32</v>
      </c>
      <c r="AX955" s="13" t="s">
        <v>76</v>
      </c>
      <c r="AY955" s="170" t="s">
        <v>208</v>
      </c>
    </row>
    <row r="956" spans="1:65" s="13" customFormat="1" ht="11.25">
      <c r="B956" s="169"/>
      <c r="D956" s="163" t="s">
        <v>221</v>
      </c>
      <c r="E956" s="170" t="s">
        <v>1</v>
      </c>
      <c r="F956" s="171" t="s">
        <v>1309</v>
      </c>
      <c r="H956" s="172">
        <v>80</v>
      </c>
      <c r="I956" s="173"/>
      <c r="L956" s="169"/>
      <c r="M956" s="174"/>
      <c r="N956" s="175"/>
      <c r="O956" s="175"/>
      <c r="P956" s="175"/>
      <c r="Q956" s="175"/>
      <c r="R956" s="175"/>
      <c r="S956" s="175"/>
      <c r="T956" s="176"/>
      <c r="AT956" s="170" t="s">
        <v>221</v>
      </c>
      <c r="AU956" s="170" t="s">
        <v>84</v>
      </c>
      <c r="AV956" s="13" t="s">
        <v>84</v>
      </c>
      <c r="AW956" s="13" t="s">
        <v>32</v>
      </c>
      <c r="AX956" s="13" t="s">
        <v>76</v>
      </c>
      <c r="AY956" s="170" t="s">
        <v>208</v>
      </c>
    </row>
    <row r="957" spans="1:65" s="15" customFormat="1" ht="11.25">
      <c r="B957" s="184"/>
      <c r="D957" s="163" t="s">
        <v>221</v>
      </c>
      <c r="E957" s="185" t="s">
        <v>1</v>
      </c>
      <c r="F957" s="186" t="s">
        <v>233</v>
      </c>
      <c r="H957" s="187">
        <v>364.02499999999998</v>
      </c>
      <c r="I957" s="188"/>
      <c r="L957" s="184"/>
      <c r="M957" s="189"/>
      <c r="N957" s="190"/>
      <c r="O957" s="190"/>
      <c r="P957" s="190"/>
      <c r="Q957" s="190"/>
      <c r="R957" s="190"/>
      <c r="S957" s="190"/>
      <c r="T957" s="191"/>
      <c r="AT957" s="185" t="s">
        <v>221</v>
      </c>
      <c r="AU957" s="185" t="s">
        <v>84</v>
      </c>
      <c r="AV957" s="15" t="s">
        <v>215</v>
      </c>
      <c r="AW957" s="15" t="s">
        <v>32</v>
      </c>
      <c r="AX957" s="15" t="s">
        <v>82</v>
      </c>
      <c r="AY957" s="185" t="s">
        <v>208</v>
      </c>
    </row>
    <row r="958" spans="1:65" s="2" customFormat="1" ht="16.5" customHeight="1">
      <c r="A958" s="33"/>
      <c r="B958" s="149"/>
      <c r="C958" s="195" t="s">
        <v>1310</v>
      </c>
      <c r="D958" s="195" t="s">
        <v>403</v>
      </c>
      <c r="E958" s="196" t="s">
        <v>1311</v>
      </c>
      <c r="F958" s="197" t="s">
        <v>1312</v>
      </c>
      <c r="G958" s="198" t="s">
        <v>225</v>
      </c>
      <c r="H958" s="199">
        <v>364.02499999999998</v>
      </c>
      <c r="I958" s="200"/>
      <c r="J958" s="201">
        <f>ROUND(I958*H958,2)</f>
        <v>0</v>
      </c>
      <c r="K958" s="197" t="s">
        <v>214</v>
      </c>
      <c r="L958" s="202"/>
      <c r="M958" s="203" t="s">
        <v>1</v>
      </c>
      <c r="N958" s="204" t="s">
        <v>41</v>
      </c>
      <c r="O958" s="59"/>
      <c r="P958" s="159">
        <f>O958*H958</f>
        <v>0</v>
      </c>
      <c r="Q958" s="159">
        <v>0</v>
      </c>
      <c r="R958" s="159">
        <f>Q958*H958</f>
        <v>0</v>
      </c>
      <c r="S958" s="159">
        <v>0</v>
      </c>
      <c r="T958" s="160">
        <f>S958*H958</f>
        <v>0</v>
      </c>
      <c r="U958" s="33"/>
      <c r="V958" s="33"/>
      <c r="W958" s="33"/>
      <c r="X958" s="33"/>
      <c r="Y958" s="33"/>
      <c r="Z958" s="33"/>
      <c r="AA958" s="33"/>
      <c r="AB958" s="33"/>
      <c r="AC958" s="33"/>
      <c r="AD958" s="33"/>
      <c r="AE958" s="33"/>
      <c r="AR958" s="161" t="s">
        <v>257</v>
      </c>
      <c r="AT958" s="161" t="s">
        <v>403</v>
      </c>
      <c r="AU958" s="161" t="s">
        <v>84</v>
      </c>
      <c r="AY958" s="18" t="s">
        <v>208</v>
      </c>
      <c r="BE958" s="162">
        <f>IF(N958="základní",J958,0)</f>
        <v>0</v>
      </c>
      <c r="BF958" s="162">
        <f>IF(N958="snížená",J958,0)</f>
        <v>0</v>
      </c>
      <c r="BG958" s="162">
        <f>IF(N958="zákl. přenesená",J958,0)</f>
        <v>0</v>
      </c>
      <c r="BH958" s="162">
        <f>IF(N958="sníž. přenesená",J958,0)</f>
        <v>0</v>
      </c>
      <c r="BI958" s="162">
        <f>IF(N958="nulová",J958,0)</f>
        <v>0</v>
      </c>
      <c r="BJ958" s="18" t="s">
        <v>82</v>
      </c>
      <c r="BK958" s="162">
        <f>ROUND(I958*H958,2)</f>
        <v>0</v>
      </c>
      <c r="BL958" s="18" t="s">
        <v>215</v>
      </c>
      <c r="BM958" s="161" t="s">
        <v>1313</v>
      </c>
    </row>
    <row r="959" spans="1:65" s="2" customFormat="1" ht="11.25">
      <c r="A959" s="33"/>
      <c r="B959" s="34"/>
      <c r="C959" s="33"/>
      <c r="D959" s="163" t="s">
        <v>217</v>
      </c>
      <c r="E959" s="33"/>
      <c r="F959" s="164" t="s">
        <v>1312</v>
      </c>
      <c r="G959" s="33"/>
      <c r="H959" s="33"/>
      <c r="I959" s="165"/>
      <c r="J959" s="33"/>
      <c r="K959" s="33"/>
      <c r="L959" s="34"/>
      <c r="M959" s="166"/>
      <c r="N959" s="167"/>
      <c r="O959" s="59"/>
      <c r="P959" s="59"/>
      <c r="Q959" s="59"/>
      <c r="R959" s="59"/>
      <c r="S959" s="59"/>
      <c r="T959" s="60"/>
      <c r="U959" s="33"/>
      <c r="V959" s="33"/>
      <c r="W959" s="33"/>
      <c r="X959" s="33"/>
      <c r="Y959" s="33"/>
      <c r="Z959" s="33"/>
      <c r="AA959" s="33"/>
      <c r="AB959" s="33"/>
      <c r="AC959" s="33"/>
      <c r="AD959" s="33"/>
      <c r="AE959" s="33"/>
      <c r="AT959" s="18" t="s">
        <v>217</v>
      </c>
      <c r="AU959" s="18" t="s">
        <v>84</v>
      </c>
    </row>
    <row r="960" spans="1:65" s="2" customFormat="1" ht="33" customHeight="1">
      <c r="A960" s="33"/>
      <c r="B960" s="149"/>
      <c r="C960" s="150" t="s">
        <v>1314</v>
      </c>
      <c r="D960" s="150" t="s">
        <v>210</v>
      </c>
      <c r="E960" s="151" t="s">
        <v>1315</v>
      </c>
      <c r="F960" s="152" t="s">
        <v>1316</v>
      </c>
      <c r="G960" s="153" t="s">
        <v>213</v>
      </c>
      <c r="H960" s="154">
        <v>1112</v>
      </c>
      <c r="I960" s="155"/>
      <c r="J960" s="156">
        <f>ROUND(I960*H960,2)</f>
        <v>0</v>
      </c>
      <c r="K960" s="152" t="s">
        <v>214</v>
      </c>
      <c r="L960" s="34"/>
      <c r="M960" s="157" t="s">
        <v>1</v>
      </c>
      <c r="N960" s="158" t="s">
        <v>41</v>
      </c>
      <c r="O960" s="59"/>
      <c r="P960" s="159">
        <f>O960*H960</f>
        <v>0</v>
      </c>
      <c r="Q960" s="159">
        <v>0</v>
      </c>
      <c r="R960" s="159">
        <f>Q960*H960</f>
        <v>0</v>
      </c>
      <c r="S960" s="159">
        <v>0</v>
      </c>
      <c r="T960" s="160">
        <f>S960*H960</f>
        <v>0</v>
      </c>
      <c r="U960" s="33"/>
      <c r="V960" s="33"/>
      <c r="W960" s="33"/>
      <c r="X960" s="33"/>
      <c r="Y960" s="33"/>
      <c r="Z960" s="33"/>
      <c r="AA960" s="33"/>
      <c r="AB960" s="33"/>
      <c r="AC960" s="33"/>
      <c r="AD960" s="33"/>
      <c r="AE960" s="33"/>
      <c r="AR960" s="161" t="s">
        <v>215</v>
      </c>
      <c r="AT960" s="161" t="s">
        <v>210</v>
      </c>
      <c r="AU960" s="161" t="s">
        <v>84</v>
      </c>
      <c r="AY960" s="18" t="s">
        <v>208</v>
      </c>
      <c r="BE960" s="162">
        <f>IF(N960="základní",J960,0)</f>
        <v>0</v>
      </c>
      <c r="BF960" s="162">
        <f>IF(N960="snížená",J960,0)</f>
        <v>0</v>
      </c>
      <c r="BG960" s="162">
        <f>IF(N960="zákl. přenesená",J960,0)</f>
        <v>0</v>
      </c>
      <c r="BH960" s="162">
        <f>IF(N960="sníž. přenesená",J960,0)</f>
        <v>0</v>
      </c>
      <c r="BI960" s="162">
        <f>IF(N960="nulová",J960,0)</f>
        <v>0</v>
      </c>
      <c r="BJ960" s="18" t="s">
        <v>82</v>
      </c>
      <c r="BK960" s="162">
        <f>ROUND(I960*H960,2)</f>
        <v>0</v>
      </c>
      <c r="BL960" s="18" t="s">
        <v>215</v>
      </c>
      <c r="BM960" s="161" t="s">
        <v>1317</v>
      </c>
    </row>
    <row r="961" spans="1:65" s="2" customFormat="1" ht="29.25">
      <c r="A961" s="33"/>
      <c r="B961" s="34"/>
      <c r="C961" s="33"/>
      <c r="D961" s="163" t="s">
        <v>217</v>
      </c>
      <c r="E961" s="33"/>
      <c r="F961" s="164" t="s">
        <v>1318</v>
      </c>
      <c r="G961" s="33"/>
      <c r="H961" s="33"/>
      <c r="I961" s="165"/>
      <c r="J961" s="33"/>
      <c r="K961" s="33"/>
      <c r="L961" s="34"/>
      <c r="M961" s="166"/>
      <c r="N961" s="167"/>
      <c r="O961" s="59"/>
      <c r="P961" s="59"/>
      <c r="Q961" s="59"/>
      <c r="R961" s="59"/>
      <c r="S961" s="59"/>
      <c r="T961" s="60"/>
      <c r="U961" s="33"/>
      <c r="V961" s="33"/>
      <c r="W961" s="33"/>
      <c r="X961" s="33"/>
      <c r="Y961" s="33"/>
      <c r="Z961" s="33"/>
      <c r="AA961" s="33"/>
      <c r="AB961" s="33"/>
      <c r="AC961" s="33"/>
      <c r="AD961" s="33"/>
      <c r="AE961" s="33"/>
      <c r="AT961" s="18" t="s">
        <v>217</v>
      </c>
      <c r="AU961" s="18" t="s">
        <v>84</v>
      </c>
    </row>
    <row r="962" spans="1:65" s="13" customFormat="1" ht="11.25">
      <c r="B962" s="169"/>
      <c r="D962" s="163" t="s">
        <v>221</v>
      </c>
      <c r="E962" s="170" t="s">
        <v>1</v>
      </c>
      <c r="F962" s="171" t="s">
        <v>1319</v>
      </c>
      <c r="H962" s="172">
        <v>1112</v>
      </c>
      <c r="I962" s="173"/>
      <c r="L962" s="169"/>
      <c r="M962" s="174"/>
      <c r="N962" s="175"/>
      <c r="O962" s="175"/>
      <c r="P962" s="175"/>
      <c r="Q962" s="175"/>
      <c r="R962" s="175"/>
      <c r="S962" s="175"/>
      <c r="T962" s="176"/>
      <c r="AT962" s="170" t="s">
        <v>221</v>
      </c>
      <c r="AU962" s="170" t="s">
        <v>84</v>
      </c>
      <c r="AV962" s="13" t="s">
        <v>84</v>
      </c>
      <c r="AW962" s="13" t="s">
        <v>32</v>
      </c>
      <c r="AX962" s="13" t="s">
        <v>82</v>
      </c>
      <c r="AY962" s="170" t="s">
        <v>208</v>
      </c>
    </row>
    <row r="963" spans="1:65" s="2" customFormat="1" ht="33" customHeight="1">
      <c r="A963" s="33"/>
      <c r="B963" s="149"/>
      <c r="C963" s="150" t="s">
        <v>1320</v>
      </c>
      <c r="D963" s="150" t="s">
        <v>210</v>
      </c>
      <c r="E963" s="151" t="s">
        <v>1321</v>
      </c>
      <c r="F963" s="152" t="s">
        <v>1322</v>
      </c>
      <c r="G963" s="153" t="s">
        <v>213</v>
      </c>
      <c r="H963" s="154">
        <v>133440</v>
      </c>
      <c r="I963" s="155"/>
      <c r="J963" s="156">
        <f>ROUND(I963*H963,2)</f>
        <v>0</v>
      </c>
      <c r="K963" s="152" t="s">
        <v>214</v>
      </c>
      <c r="L963" s="34"/>
      <c r="M963" s="157" t="s">
        <v>1</v>
      </c>
      <c r="N963" s="158" t="s">
        <v>41</v>
      </c>
      <c r="O963" s="59"/>
      <c r="P963" s="159">
        <f>O963*H963</f>
        <v>0</v>
      </c>
      <c r="Q963" s="159">
        <v>0</v>
      </c>
      <c r="R963" s="159">
        <f>Q963*H963</f>
        <v>0</v>
      </c>
      <c r="S963" s="159">
        <v>0</v>
      </c>
      <c r="T963" s="160">
        <f>S963*H963</f>
        <v>0</v>
      </c>
      <c r="U963" s="33"/>
      <c r="V963" s="33"/>
      <c r="W963" s="33"/>
      <c r="X963" s="33"/>
      <c r="Y963" s="33"/>
      <c r="Z963" s="33"/>
      <c r="AA963" s="33"/>
      <c r="AB963" s="33"/>
      <c r="AC963" s="33"/>
      <c r="AD963" s="33"/>
      <c r="AE963" s="33"/>
      <c r="AR963" s="161" t="s">
        <v>215</v>
      </c>
      <c r="AT963" s="161" t="s">
        <v>210</v>
      </c>
      <c r="AU963" s="161" t="s">
        <v>84</v>
      </c>
      <c r="AY963" s="18" t="s">
        <v>208</v>
      </c>
      <c r="BE963" s="162">
        <f>IF(N963="základní",J963,0)</f>
        <v>0</v>
      </c>
      <c r="BF963" s="162">
        <f>IF(N963="snížená",J963,0)</f>
        <v>0</v>
      </c>
      <c r="BG963" s="162">
        <f>IF(N963="zákl. přenesená",J963,0)</f>
        <v>0</v>
      </c>
      <c r="BH963" s="162">
        <f>IF(N963="sníž. přenesená",J963,0)</f>
        <v>0</v>
      </c>
      <c r="BI963" s="162">
        <f>IF(N963="nulová",J963,0)</f>
        <v>0</v>
      </c>
      <c r="BJ963" s="18" t="s">
        <v>82</v>
      </c>
      <c r="BK963" s="162">
        <f>ROUND(I963*H963,2)</f>
        <v>0</v>
      </c>
      <c r="BL963" s="18" t="s">
        <v>215</v>
      </c>
      <c r="BM963" s="161" t="s">
        <v>1323</v>
      </c>
    </row>
    <row r="964" spans="1:65" s="2" customFormat="1" ht="29.25">
      <c r="A964" s="33"/>
      <c r="B964" s="34"/>
      <c r="C964" s="33"/>
      <c r="D964" s="163" t="s">
        <v>217</v>
      </c>
      <c r="E964" s="33"/>
      <c r="F964" s="164" t="s">
        <v>1324</v>
      </c>
      <c r="G964" s="33"/>
      <c r="H964" s="33"/>
      <c r="I964" s="165"/>
      <c r="J964" s="33"/>
      <c r="K964" s="33"/>
      <c r="L964" s="34"/>
      <c r="M964" s="166"/>
      <c r="N964" s="167"/>
      <c r="O964" s="59"/>
      <c r="P964" s="59"/>
      <c r="Q964" s="59"/>
      <c r="R964" s="59"/>
      <c r="S964" s="59"/>
      <c r="T964" s="60"/>
      <c r="U964" s="33"/>
      <c r="V964" s="33"/>
      <c r="W964" s="33"/>
      <c r="X964" s="33"/>
      <c r="Y964" s="33"/>
      <c r="Z964" s="33"/>
      <c r="AA964" s="33"/>
      <c r="AB964" s="33"/>
      <c r="AC964" s="33"/>
      <c r="AD964" s="33"/>
      <c r="AE964" s="33"/>
      <c r="AT964" s="18" t="s">
        <v>217</v>
      </c>
      <c r="AU964" s="18" t="s">
        <v>84</v>
      </c>
    </row>
    <row r="965" spans="1:65" s="13" customFormat="1" ht="11.25">
      <c r="B965" s="169"/>
      <c r="D965" s="163" t="s">
        <v>221</v>
      </c>
      <c r="F965" s="171" t="s">
        <v>1325</v>
      </c>
      <c r="H965" s="172">
        <v>133440</v>
      </c>
      <c r="I965" s="173"/>
      <c r="L965" s="169"/>
      <c r="M965" s="174"/>
      <c r="N965" s="175"/>
      <c r="O965" s="175"/>
      <c r="P965" s="175"/>
      <c r="Q965" s="175"/>
      <c r="R965" s="175"/>
      <c r="S965" s="175"/>
      <c r="T965" s="176"/>
      <c r="AT965" s="170" t="s">
        <v>221</v>
      </c>
      <c r="AU965" s="170" t="s">
        <v>84</v>
      </c>
      <c r="AV965" s="13" t="s">
        <v>84</v>
      </c>
      <c r="AW965" s="13" t="s">
        <v>3</v>
      </c>
      <c r="AX965" s="13" t="s">
        <v>82</v>
      </c>
      <c r="AY965" s="170" t="s">
        <v>208</v>
      </c>
    </row>
    <row r="966" spans="1:65" s="2" customFormat="1" ht="33" customHeight="1">
      <c r="A966" s="33"/>
      <c r="B966" s="149"/>
      <c r="C966" s="150" t="s">
        <v>1326</v>
      </c>
      <c r="D966" s="150" t="s">
        <v>210</v>
      </c>
      <c r="E966" s="151" t="s">
        <v>1327</v>
      </c>
      <c r="F966" s="152" t="s">
        <v>1328</v>
      </c>
      <c r="G966" s="153" t="s">
        <v>213</v>
      </c>
      <c r="H966" s="154">
        <v>1112</v>
      </c>
      <c r="I966" s="155"/>
      <c r="J966" s="156">
        <f>ROUND(I966*H966,2)</f>
        <v>0</v>
      </c>
      <c r="K966" s="152" t="s">
        <v>214</v>
      </c>
      <c r="L966" s="34"/>
      <c r="M966" s="157" t="s">
        <v>1</v>
      </c>
      <c r="N966" s="158" t="s">
        <v>41</v>
      </c>
      <c r="O966" s="59"/>
      <c r="P966" s="159">
        <f>O966*H966</f>
        <v>0</v>
      </c>
      <c r="Q966" s="159">
        <v>0</v>
      </c>
      <c r="R966" s="159">
        <f>Q966*H966</f>
        <v>0</v>
      </c>
      <c r="S966" s="159">
        <v>0</v>
      </c>
      <c r="T966" s="160">
        <f>S966*H966</f>
        <v>0</v>
      </c>
      <c r="U966" s="33"/>
      <c r="V966" s="33"/>
      <c r="W966" s="33"/>
      <c r="X966" s="33"/>
      <c r="Y966" s="33"/>
      <c r="Z966" s="33"/>
      <c r="AA966" s="33"/>
      <c r="AB966" s="33"/>
      <c r="AC966" s="33"/>
      <c r="AD966" s="33"/>
      <c r="AE966" s="33"/>
      <c r="AR966" s="161" t="s">
        <v>215</v>
      </c>
      <c r="AT966" s="161" t="s">
        <v>210</v>
      </c>
      <c r="AU966" s="161" t="s">
        <v>84</v>
      </c>
      <c r="AY966" s="18" t="s">
        <v>208</v>
      </c>
      <c r="BE966" s="162">
        <f>IF(N966="základní",J966,0)</f>
        <v>0</v>
      </c>
      <c r="BF966" s="162">
        <f>IF(N966="snížená",J966,0)</f>
        <v>0</v>
      </c>
      <c r="BG966" s="162">
        <f>IF(N966="zákl. přenesená",J966,0)</f>
        <v>0</v>
      </c>
      <c r="BH966" s="162">
        <f>IF(N966="sníž. přenesená",J966,0)</f>
        <v>0</v>
      </c>
      <c r="BI966" s="162">
        <f>IF(N966="nulová",J966,0)</f>
        <v>0</v>
      </c>
      <c r="BJ966" s="18" t="s">
        <v>82</v>
      </c>
      <c r="BK966" s="162">
        <f>ROUND(I966*H966,2)</f>
        <v>0</v>
      </c>
      <c r="BL966" s="18" t="s">
        <v>215</v>
      </c>
      <c r="BM966" s="161" t="s">
        <v>1329</v>
      </c>
    </row>
    <row r="967" spans="1:65" s="2" customFormat="1" ht="29.25">
      <c r="A967" s="33"/>
      <c r="B967" s="34"/>
      <c r="C967" s="33"/>
      <c r="D967" s="163" t="s">
        <v>217</v>
      </c>
      <c r="E967" s="33"/>
      <c r="F967" s="164" t="s">
        <v>1330</v>
      </c>
      <c r="G967" s="33"/>
      <c r="H967" s="33"/>
      <c r="I967" s="165"/>
      <c r="J967" s="33"/>
      <c r="K967" s="33"/>
      <c r="L967" s="34"/>
      <c r="M967" s="166"/>
      <c r="N967" s="167"/>
      <c r="O967" s="59"/>
      <c r="P967" s="59"/>
      <c r="Q967" s="59"/>
      <c r="R967" s="59"/>
      <c r="S967" s="59"/>
      <c r="T967" s="60"/>
      <c r="U967" s="33"/>
      <c r="V967" s="33"/>
      <c r="W967" s="33"/>
      <c r="X967" s="33"/>
      <c r="Y967" s="33"/>
      <c r="Z967" s="33"/>
      <c r="AA967" s="33"/>
      <c r="AB967" s="33"/>
      <c r="AC967" s="33"/>
      <c r="AD967" s="33"/>
      <c r="AE967" s="33"/>
      <c r="AT967" s="18" t="s">
        <v>217</v>
      </c>
      <c r="AU967" s="18" t="s">
        <v>84</v>
      </c>
    </row>
    <row r="968" spans="1:65" s="2" customFormat="1" ht="37.9" customHeight="1">
      <c r="A968" s="33"/>
      <c r="B968" s="149"/>
      <c r="C968" s="150" t="s">
        <v>1331</v>
      </c>
      <c r="D968" s="150" t="s">
        <v>210</v>
      </c>
      <c r="E968" s="151" t="s">
        <v>1332</v>
      </c>
      <c r="F968" s="152" t="s">
        <v>1333</v>
      </c>
      <c r="G968" s="153" t="s">
        <v>213</v>
      </c>
      <c r="H968" s="154">
        <v>631.32000000000005</v>
      </c>
      <c r="I968" s="155"/>
      <c r="J968" s="156">
        <f>ROUND(I968*H968,2)</f>
        <v>0</v>
      </c>
      <c r="K968" s="152" t="s">
        <v>214</v>
      </c>
      <c r="L968" s="34"/>
      <c r="M968" s="157" t="s">
        <v>1</v>
      </c>
      <c r="N968" s="158" t="s">
        <v>41</v>
      </c>
      <c r="O968" s="59"/>
      <c r="P968" s="159">
        <f>O968*H968</f>
        <v>0</v>
      </c>
      <c r="Q968" s="159">
        <v>2.1000000000000001E-4</v>
      </c>
      <c r="R968" s="159">
        <f>Q968*H968</f>
        <v>0.13257720000000001</v>
      </c>
      <c r="S968" s="159">
        <v>0</v>
      </c>
      <c r="T968" s="160">
        <f>S968*H968</f>
        <v>0</v>
      </c>
      <c r="U968" s="33"/>
      <c r="V968" s="33"/>
      <c r="W968" s="33"/>
      <c r="X968" s="33"/>
      <c r="Y968" s="33"/>
      <c r="Z968" s="33"/>
      <c r="AA968" s="33"/>
      <c r="AB968" s="33"/>
      <c r="AC968" s="33"/>
      <c r="AD968" s="33"/>
      <c r="AE968" s="33"/>
      <c r="AR968" s="161" t="s">
        <v>215</v>
      </c>
      <c r="AT968" s="161" t="s">
        <v>210</v>
      </c>
      <c r="AU968" s="161" t="s">
        <v>84</v>
      </c>
      <c r="AY968" s="18" t="s">
        <v>208</v>
      </c>
      <c r="BE968" s="162">
        <f>IF(N968="základní",J968,0)</f>
        <v>0</v>
      </c>
      <c r="BF968" s="162">
        <f>IF(N968="snížená",J968,0)</f>
        <v>0</v>
      </c>
      <c r="BG968" s="162">
        <f>IF(N968="zákl. přenesená",J968,0)</f>
        <v>0</v>
      </c>
      <c r="BH968" s="162">
        <f>IF(N968="sníž. přenesená",J968,0)</f>
        <v>0</v>
      </c>
      <c r="BI968" s="162">
        <f>IF(N968="nulová",J968,0)</f>
        <v>0</v>
      </c>
      <c r="BJ968" s="18" t="s">
        <v>82</v>
      </c>
      <c r="BK968" s="162">
        <f>ROUND(I968*H968,2)</f>
        <v>0</v>
      </c>
      <c r="BL968" s="18" t="s">
        <v>215</v>
      </c>
      <c r="BM968" s="161" t="s">
        <v>1334</v>
      </c>
    </row>
    <row r="969" spans="1:65" s="2" customFormat="1" ht="19.5">
      <c r="A969" s="33"/>
      <c r="B969" s="34"/>
      <c r="C969" s="33"/>
      <c r="D969" s="163" t="s">
        <v>217</v>
      </c>
      <c r="E969" s="33"/>
      <c r="F969" s="164" t="s">
        <v>1335</v>
      </c>
      <c r="G969" s="33"/>
      <c r="H969" s="33"/>
      <c r="I969" s="165"/>
      <c r="J969" s="33"/>
      <c r="K969" s="33"/>
      <c r="L969" s="34"/>
      <c r="M969" s="166"/>
      <c r="N969" s="167"/>
      <c r="O969" s="59"/>
      <c r="P969" s="59"/>
      <c r="Q969" s="59"/>
      <c r="R969" s="59"/>
      <c r="S969" s="59"/>
      <c r="T969" s="60"/>
      <c r="U969" s="33"/>
      <c r="V969" s="33"/>
      <c r="W969" s="33"/>
      <c r="X969" s="33"/>
      <c r="Y969" s="33"/>
      <c r="Z969" s="33"/>
      <c r="AA969" s="33"/>
      <c r="AB969" s="33"/>
      <c r="AC969" s="33"/>
      <c r="AD969" s="33"/>
      <c r="AE969" s="33"/>
      <c r="AT969" s="18" t="s">
        <v>217</v>
      </c>
      <c r="AU969" s="18" t="s">
        <v>84</v>
      </c>
    </row>
    <row r="970" spans="1:65" s="14" customFormat="1" ht="11.25">
      <c r="B970" s="177"/>
      <c r="D970" s="163" t="s">
        <v>221</v>
      </c>
      <c r="E970" s="178" t="s">
        <v>1</v>
      </c>
      <c r="F970" s="179" t="s">
        <v>1336</v>
      </c>
      <c r="H970" s="178" t="s">
        <v>1</v>
      </c>
      <c r="I970" s="180"/>
      <c r="L970" s="177"/>
      <c r="M970" s="181"/>
      <c r="N970" s="182"/>
      <c r="O970" s="182"/>
      <c r="P970" s="182"/>
      <c r="Q970" s="182"/>
      <c r="R970" s="182"/>
      <c r="S970" s="182"/>
      <c r="T970" s="183"/>
      <c r="AT970" s="178" t="s">
        <v>221</v>
      </c>
      <c r="AU970" s="178" t="s">
        <v>84</v>
      </c>
      <c r="AV970" s="14" t="s">
        <v>82</v>
      </c>
      <c r="AW970" s="14" t="s">
        <v>32</v>
      </c>
      <c r="AX970" s="14" t="s">
        <v>76</v>
      </c>
      <c r="AY970" s="178" t="s">
        <v>208</v>
      </c>
    </row>
    <row r="971" spans="1:65" s="13" customFormat="1" ht="11.25">
      <c r="B971" s="169"/>
      <c r="D971" s="163" t="s">
        <v>221</v>
      </c>
      <c r="E971" s="170" t="s">
        <v>1</v>
      </c>
      <c r="F971" s="171" t="s">
        <v>1337</v>
      </c>
      <c r="H971" s="172">
        <v>631.32000000000005</v>
      </c>
      <c r="I971" s="173"/>
      <c r="L971" s="169"/>
      <c r="M971" s="174"/>
      <c r="N971" s="175"/>
      <c r="O971" s="175"/>
      <c r="P971" s="175"/>
      <c r="Q971" s="175"/>
      <c r="R971" s="175"/>
      <c r="S971" s="175"/>
      <c r="T971" s="176"/>
      <c r="AT971" s="170" t="s">
        <v>221</v>
      </c>
      <c r="AU971" s="170" t="s">
        <v>84</v>
      </c>
      <c r="AV971" s="13" t="s">
        <v>84</v>
      </c>
      <c r="AW971" s="13" t="s">
        <v>32</v>
      </c>
      <c r="AX971" s="13" t="s">
        <v>82</v>
      </c>
      <c r="AY971" s="170" t="s">
        <v>208</v>
      </c>
    </row>
    <row r="972" spans="1:65" s="2" customFormat="1" ht="24.2" customHeight="1">
      <c r="A972" s="33"/>
      <c r="B972" s="149"/>
      <c r="C972" s="150" t="s">
        <v>1338</v>
      </c>
      <c r="D972" s="150" t="s">
        <v>210</v>
      </c>
      <c r="E972" s="151" t="s">
        <v>1339</v>
      </c>
      <c r="F972" s="152" t="s">
        <v>1340</v>
      </c>
      <c r="G972" s="153" t="s">
        <v>213</v>
      </c>
      <c r="H972" s="154">
        <v>631.32000000000005</v>
      </c>
      <c r="I972" s="155"/>
      <c r="J972" s="156">
        <f>ROUND(I972*H972,2)</f>
        <v>0</v>
      </c>
      <c r="K972" s="152" t="s">
        <v>214</v>
      </c>
      <c r="L972" s="34"/>
      <c r="M972" s="157" t="s">
        <v>1</v>
      </c>
      <c r="N972" s="158" t="s">
        <v>41</v>
      </c>
      <c r="O972" s="59"/>
      <c r="P972" s="159">
        <f>O972*H972</f>
        <v>0</v>
      </c>
      <c r="Q972" s="159">
        <v>1.0000000000000001E-5</v>
      </c>
      <c r="R972" s="159">
        <f>Q972*H972</f>
        <v>6.3132000000000014E-3</v>
      </c>
      <c r="S972" s="159">
        <v>0</v>
      </c>
      <c r="T972" s="160">
        <f>S972*H972</f>
        <v>0</v>
      </c>
      <c r="U972" s="33"/>
      <c r="V972" s="33"/>
      <c r="W972" s="33"/>
      <c r="X972" s="33"/>
      <c r="Y972" s="33"/>
      <c r="Z972" s="33"/>
      <c r="AA972" s="33"/>
      <c r="AB972" s="33"/>
      <c r="AC972" s="33"/>
      <c r="AD972" s="33"/>
      <c r="AE972" s="33"/>
      <c r="AR972" s="161" t="s">
        <v>215</v>
      </c>
      <c r="AT972" s="161" t="s">
        <v>210</v>
      </c>
      <c r="AU972" s="161" t="s">
        <v>84</v>
      </c>
      <c r="AY972" s="18" t="s">
        <v>208</v>
      </c>
      <c r="BE972" s="162">
        <f>IF(N972="základní",J972,0)</f>
        <v>0</v>
      </c>
      <c r="BF972" s="162">
        <f>IF(N972="snížená",J972,0)</f>
        <v>0</v>
      </c>
      <c r="BG972" s="162">
        <f>IF(N972="zákl. přenesená",J972,0)</f>
        <v>0</v>
      </c>
      <c r="BH972" s="162">
        <f>IF(N972="sníž. přenesená",J972,0)</f>
        <v>0</v>
      </c>
      <c r="BI972" s="162">
        <f>IF(N972="nulová",J972,0)</f>
        <v>0</v>
      </c>
      <c r="BJ972" s="18" t="s">
        <v>82</v>
      </c>
      <c r="BK972" s="162">
        <f>ROUND(I972*H972,2)</f>
        <v>0</v>
      </c>
      <c r="BL972" s="18" t="s">
        <v>215</v>
      </c>
      <c r="BM972" s="161" t="s">
        <v>1341</v>
      </c>
    </row>
    <row r="973" spans="1:65" s="2" customFormat="1" ht="19.5">
      <c r="A973" s="33"/>
      <c r="B973" s="34"/>
      <c r="C973" s="33"/>
      <c r="D973" s="163" t="s">
        <v>217</v>
      </c>
      <c r="E973" s="33"/>
      <c r="F973" s="164" t="s">
        <v>1342</v>
      </c>
      <c r="G973" s="33"/>
      <c r="H973" s="33"/>
      <c r="I973" s="165"/>
      <c r="J973" s="33"/>
      <c r="K973" s="33"/>
      <c r="L973" s="34"/>
      <c r="M973" s="166"/>
      <c r="N973" s="167"/>
      <c r="O973" s="59"/>
      <c r="P973" s="59"/>
      <c r="Q973" s="59"/>
      <c r="R973" s="59"/>
      <c r="S973" s="59"/>
      <c r="T973" s="60"/>
      <c r="U973" s="33"/>
      <c r="V973" s="33"/>
      <c r="W973" s="33"/>
      <c r="X973" s="33"/>
      <c r="Y973" s="33"/>
      <c r="Z973" s="33"/>
      <c r="AA973" s="33"/>
      <c r="AB973" s="33"/>
      <c r="AC973" s="33"/>
      <c r="AD973" s="33"/>
      <c r="AE973" s="33"/>
      <c r="AT973" s="18" t="s">
        <v>217</v>
      </c>
      <c r="AU973" s="18" t="s">
        <v>84</v>
      </c>
    </row>
    <row r="974" spans="1:65" s="2" customFormat="1" ht="24.2" customHeight="1">
      <c r="A974" s="33"/>
      <c r="B974" s="149"/>
      <c r="C974" s="150" t="s">
        <v>1343</v>
      </c>
      <c r="D974" s="150" t="s">
        <v>210</v>
      </c>
      <c r="E974" s="151" t="s">
        <v>1344</v>
      </c>
      <c r="F974" s="152" t="s">
        <v>1345</v>
      </c>
      <c r="G974" s="153" t="s">
        <v>213</v>
      </c>
      <c r="H974" s="154">
        <v>631.32000000000005</v>
      </c>
      <c r="I974" s="155"/>
      <c r="J974" s="156">
        <f>ROUND(I974*H974,2)</f>
        <v>0</v>
      </c>
      <c r="K974" s="152" t="s">
        <v>214</v>
      </c>
      <c r="L974" s="34"/>
      <c r="M974" s="157" t="s">
        <v>1</v>
      </c>
      <c r="N974" s="158" t="s">
        <v>41</v>
      </c>
      <c r="O974" s="59"/>
      <c r="P974" s="159">
        <f>O974*H974</f>
        <v>0</v>
      </c>
      <c r="Q974" s="159">
        <v>0</v>
      </c>
      <c r="R974" s="159">
        <f>Q974*H974</f>
        <v>0</v>
      </c>
      <c r="S974" s="159">
        <v>0</v>
      </c>
      <c r="T974" s="160">
        <f>S974*H974</f>
        <v>0</v>
      </c>
      <c r="U974" s="33"/>
      <c r="V974" s="33"/>
      <c r="W974" s="33"/>
      <c r="X974" s="33"/>
      <c r="Y974" s="33"/>
      <c r="Z974" s="33"/>
      <c r="AA974" s="33"/>
      <c r="AB974" s="33"/>
      <c r="AC974" s="33"/>
      <c r="AD974" s="33"/>
      <c r="AE974" s="33"/>
      <c r="AR974" s="161" t="s">
        <v>215</v>
      </c>
      <c r="AT974" s="161" t="s">
        <v>210</v>
      </c>
      <c r="AU974" s="161" t="s">
        <v>84</v>
      </c>
      <c r="AY974" s="18" t="s">
        <v>208</v>
      </c>
      <c r="BE974" s="162">
        <f>IF(N974="základní",J974,0)</f>
        <v>0</v>
      </c>
      <c r="BF974" s="162">
        <f>IF(N974="snížená",J974,0)</f>
        <v>0</v>
      </c>
      <c r="BG974" s="162">
        <f>IF(N974="zákl. přenesená",J974,0)</f>
        <v>0</v>
      </c>
      <c r="BH974" s="162">
        <f>IF(N974="sníž. přenesená",J974,0)</f>
        <v>0</v>
      </c>
      <c r="BI974" s="162">
        <f>IF(N974="nulová",J974,0)</f>
        <v>0</v>
      </c>
      <c r="BJ974" s="18" t="s">
        <v>82</v>
      </c>
      <c r="BK974" s="162">
        <f>ROUND(I974*H974,2)</f>
        <v>0</v>
      </c>
      <c r="BL974" s="18" t="s">
        <v>215</v>
      </c>
      <c r="BM974" s="161" t="s">
        <v>1346</v>
      </c>
    </row>
    <row r="975" spans="1:65" s="2" customFormat="1" ht="19.5">
      <c r="A975" s="33"/>
      <c r="B975" s="34"/>
      <c r="C975" s="33"/>
      <c r="D975" s="163" t="s">
        <v>217</v>
      </c>
      <c r="E975" s="33"/>
      <c r="F975" s="164" t="s">
        <v>1347</v>
      </c>
      <c r="G975" s="33"/>
      <c r="H975" s="33"/>
      <c r="I975" s="165"/>
      <c r="J975" s="33"/>
      <c r="K975" s="33"/>
      <c r="L975" s="34"/>
      <c r="M975" s="166"/>
      <c r="N975" s="167"/>
      <c r="O975" s="59"/>
      <c r="P975" s="59"/>
      <c r="Q975" s="59"/>
      <c r="R975" s="59"/>
      <c r="S975" s="59"/>
      <c r="T975" s="60"/>
      <c r="U975" s="33"/>
      <c r="V975" s="33"/>
      <c r="W975" s="33"/>
      <c r="X975" s="33"/>
      <c r="Y975" s="33"/>
      <c r="Z975" s="33"/>
      <c r="AA975" s="33"/>
      <c r="AB975" s="33"/>
      <c r="AC975" s="33"/>
      <c r="AD975" s="33"/>
      <c r="AE975" s="33"/>
      <c r="AT975" s="18" t="s">
        <v>217</v>
      </c>
      <c r="AU975" s="18" t="s">
        <v>84</v>
      </c>
    </row>
    <row r="976" spans="1:65" s="2" customFormat="1" ht="33" customHeight="1">
      <c r="A976" s="33"/>
      <c r="B976" s="149"/>
      <c r="C976" s="150" t="s">
        <v>1348</v>
      </c>
      <c r="D976" s="150" t="s">
        <v>210</v>
      </c>
      <c r="E976" s="151" t="s">
        <v>1349</v>
      </c>
      <c r="F976" s="152" t="s">
        <v>1350</v>
      </c>
      <c r="G976" s="153" t="s">
        <v>262</v>
      </c>
      <c r="H976" s="154">
        <v>15</v>
      </c>
      <c r="I976" s="155"/>
      <c r="J976" s="156">
        <f>ROUND(I976*H976,2)</f>
        <v>0</v>
      </c>
      <c r="K976" s="152" t="s">
        <v>214</v>
      </c>
      <c r="L976" s="34"/>
      <c r="M976" s="157" t="s">
        <v>1</v>
      </c>
      <c r="N976" s="158" t="s">
        <v>41</v>
      </c>
      <c r="O976" s="59"/>
      <c r="P976" s="159">
        <f>O976*H976</f>
        <v>0</v>
      </c>
      <c r="Q976" s="159">
        <v>2.0400000000000001E-3</v>
      </c>
      <c r="R976" s="159">
        <f>Q976*H976</f>
        <v>3.0600000000000002E-2</v>
      </c>
      <c r="S976" s="159">
        <v>0</v>
      </c>
      <c r="T976" s="160">
        <f>S976*H976</f>
        <v>0</v>
      </c>
      <c r="U976" s="33"/>
      <c r="V976" s="33"/>
      <c r="W976" s="33"/>
      <c r="X976" s="33"/>
      <c r="Y976" s="33"/>
      <c r="Z976" s="33"/>
      <c r="AA976" s="33"/>
      <c r="AB976" s="33"/>
      <c r="AC976" s="33"/>
      <c r="AD976" s="33"/>
      <c r="AE976" s="33"/>
      <c r="AR976" s="161" t="s">
        <v>215</v>
      </c>
      <c r="AT976" s="161" t="s">
        <v>210</v>
      </c>
      <c r="AU976" s="161" t="s">
        <v>84</v>
      </c>
      <c r="AY976" s="18" t="s">
        <v>208</v>
      </c>
      <c r="BE976" s="162">
        <f>IF(N976="základní",J976,0)</f>
        <v>0</v>
      </c>
      <c r="BF976" s="162">
        <f>IF(N976="snížená",J976,0)</f>
        <v>0</v>
      </c>
      <c r="BG976" s="162">
        <f>IF(N976="zákl. přenesená",J976,0)</f>
        <v>0</v>
      </c>
      <c r="BH976" s="162">
        <f>IF(N976="sníž. přenesená",J976,0)</f>
        <v>0</v>
      </c>
      <c r="BI976" s="162">
        <f>IF(N976="nulová",J976,0)</f>
        <v>0</v>
      </c>
      <c r="BJ976" s="18" t="s">
        <v>82</v>
      </c>
      <c r="BK976" s="162">
        <f>ROUND(I976*H976,2)</f>
        <v>0</v>
      </c>
      <c r="BL976" s="18" t="s">
        <v>215</v>
      </c>
      <c r="BM976" s="161" t="s">
        <v>1351</v>
      </c>
    </row>
    <row r="977" spans="1:65" s="2" customFormat="1" ht="29.25">
      <c r="A977" s="33"/>
      <c r="B977" s="34"/>
      <c r="C977" s="33"/>
      <c r="D977" s="163" t="s">
        <v>217</v>
      </c>
      <c r="E977" s="33"/>
      <c r="F977" s="164" t="s">
        <v>1352</v>
      </c>
      <c r="G977" s="33"/>
      <c r="H977" s="33"/>
      <c r="I977" s="165"/>
      <c r="J977" s="33"/>
      <c r="K977" s="33"/>
      <c r="L977" s="34"/>
      <c r="M977" s="166"/>
      <c r="N977" s="167"/>
      <c r="O977" s="59"/>
      <c r="P977" s="59"/>
      <c r="Q977" s="59"/>
      <c r="R977" s="59"/>
      <c r="S977" s="59"/>
      <c r="T977" s="60"/>
      <c r="U977" s="33"/>
      <c r="V977" s="33"/>
      <c r="W977" s="33"/>
      <c r="X977" s="33"/>
      <c r="Y977" s="33"/>
      <c r="Z977" s="33"/>
      <c r="AA977" s="33"/>
      <c r="AB977" s="33"/>
      <c r="AC977" s="33"/>
      <c r="AD977" s="33"/>
      <c r="AE977" s="33"/>
      <c r="AT977" s="18" t="s">
        <v>217</v>
      </c>
      <c r="AU977" s="18" t="s">
        <v>84</v>
      </c>
    </row>
    <row r="978" spans="1:65" s="2" customFormat="1" ht="39">
      <c r="A978" s="33"/>
      <c r="B978" s="34"/>
      <c r="C978" s="33"/>
      <c r="D978" s="163" t="s">
        <v>219</v>
      </c>
      <c r="E978" s="33"/>
      <c r="F978" s="168" t="s">
        <v>618</v>
      </c>
      <c r="G978" s="33"/>
      <c r="H978" s="33"/>
      <c r="I978" s="165"/>
      <c r="J978" s="33"/>
      <c r="K978" s="33"/>
      <c r="L978" s="34"/>
      <c r="M978" s="166"/>
      <c r="N978" s="167"/>
      <c r="O978" s="59"/>
      <c r="P978" s="59"/>
      <c r="Q978" s="59"/>
      <c r="R978" s="59"/>
      <c r="S978" s="59"/>
      <c r="T978" s="60"/>
      <c r="U978" s="33"/>
      <c r="V978" s="33"/>
      <c r="W978" s="33"/>
      <c r="X978" s="33"/>
      <c r="Y978" s="33"/>
      <c r="Z978" s="33"/>
      <c r="AA978" s="33"/>
      <c r="AB978" s="33"/>
      <c r="AC978" s="33"/>
      <c r="AD978" s="33"/>
      <c r="AE978" s="33"/>
      <c r="AT978" s="18" t="s">
        <v>219</v>
      </c>
      <c r="AU978" s="18" t="s">
        <v>84</v>
      </c>
    </row>
    <row r="979" spans="1:65" s="13" customFormat="1" ht="11.25">
      <c r="B979" s="169"/>
      <c r="D979" s="163" t="s">
        <v>221</v>
      </c>
      <c r="E979" s="170" t="s">
        <v>1</v>
      </c>
      <c r="F979" s="171" t="s">
        <v>8</v>
      </c>
      <c r="H979" s="172">
        <v>15</v>
      </c>
      <c r="I979" s="173"/>
      <c r="L979" s="169"/>
      <c r="M979" s="174"/>
      <c r="N979" s="175"/>
      <c r="O979" s="175"/>
      <c r="P979" s="175"/>
      <c r="Q979" s="175"/>
      <c r="R979" s="175"/>
      <c r="S979" s="175"/>
      <c r="T979" s="176"/>
      <c r="AT979" s="170" t="s">
        <v>221</v>
      </c>
      <c r="AU979" s="170" t="s">
        <v>84</v>
      </c>
      <c r="AV979" s="13" t="s">
        <v>84</v>
      </c>
      <c r="AW979" s="13" t="s">
        <v>32</v>
      </c>
      <c r="AX979" s="13" t="s">
        <v>82</v>
      </c>
      <c r="AY979" s="170" t="s">
        <v>208</v>
      </c>
    </row>
    <row r="980" spans="1:65" s="2" customFormat="1" ht="37.9" customHeight="1">
      <c r="A980" s="33"/>
      <c r="B980" s="149"/>
      <c r="C980" s="150" t="s">
        <v>1353</v>
      </c>
      <c r="D980" s="150" t="s">
        <v>210</v>
      </c>
      <c r="E980" s="151" t="s">
        <v>1354</v>
      </c>
      <c r="F980" s="152" t="s">
        <v>1355</v>
      </c>
      <c r="G980" s="153" t="s">
        <v>262</v>
      </c>
      <c r="H980" s="154">
        <v>157.5</v>
      </c>
      <c r="I980" s="155"/>
      <c r="J980" s="156">
        <f>ROUND(I980*H980,2)</f>
        <v>0</v>
      </c>
      <c r="K980" s="152" t="s">
        <v>214</v>
      </c>
      <c r="L980" s="34"/>
      <c r="M980" s="157" t="s">
        <v>1</v>
      </c>
      <c r="N980" s="158" t="s">
        <v>41</v>
      </c>
      <c r="O980" s="59"/>
      <c r="P980" s="159">
        <f>O980*H980</f>
        <v>0</v>
      </c>
      <c r="Q980" s="159">
        <v>2.32E-3</v>
      </c>
      <c r="R980" s="159">
        <f>Q980*H980</f>
        <v>0.3654</v>
      </c>
      <c r="S980" s="159">
        <v>0</v>
      </c>
      <c r="T980" s="160">
        <f>S980*H980</f>
        <v>0</v>
      </c>
      <c r="U980" s="33"/>
      <c r="V980" s="33"/>
      <c r="W980" s="33"/>
      <c r="X980" s="33"/>
      <c r="Y980" s="33"/>
      <c r="Z980" s="33"/>
      <c r="AA980" s="33"/>
      <c r="AB980" s="33"/>
      <c r="AC980" s="33"/>
      <c r="AD980" s="33"/>
      <c r="AE980" s="33"/>
      <c r="AR980" s="161" t="s">
        <v>215</v>
      </c>
      <c r="AT980" s="161" t="s">
        <v>210</v>
      </c>
      <c r="AU980" s="161" t="s">
        <v>84</v>
      </c>
      <c r="AY980" s="18" t="s">
        <v>208</v>
      </c>
      <c r="BE980" s="162">
        <f>IF(N980="základní",J980,0)</f>
        <v>0</v>
      </c>
      <c r="BF980" s="162">
        <f>IF(N980="snížená",J980,0)</f>
        <v>0</v>
      </c>
      <c r="BG980" s="162">
        <f>IF(N980="zákl. přenesená",J980,0)</f>
        <v>0</v>
      </c>
      <c r="BH980" s="162">
        <f>IF(N980="sníž. přenesená",J980,0)</f>
        <v>0</v>
      </c>
      <c r="BI980" s="162">
        <f>IF(N980="nulová",J980,0)</f>
        <v>0</v>
      </c>
      <c r="BJ980" s="18" t="s">
        <v>82</v>
      </c>
      <c r="BK980" s="162">
        <f>ROUND(I980*H980,2)</f>
        <v>0</v>
      </c>
      <c r="BL980" s="18" t="s">
        <v>215</v>
      </c>
      <c r="BM980" s="161" t="s">
        <v>1356</v>
      </c>
    </row>
    <row r="981" spans="1:65" s="2" customFormat="1" ht="39">
      <c r="A981" s="33"/>
      <c r="B981" s="34"/>
      <c r="C981" s="33"/>
      <c r="D981" s="163" t="s">
        <v>217</v>
      </c>
      <c r="E981" s="33"/>
      <c r="F981" s="164" t="s">
        <v>1357</v>
      </c>
      <c r="G981" s="33"/>
      <c r="H981" s="33"/>
      <c r="I981" s="165"/>
      <c r="J981" s="33"/>
      <c r="K981" s="33"/>
      <c r="L981" s="34"/>
      <c r="M981" s="166"/>
      <c r="N981" s="167"/>
      <c r="O981" s="59"/>
      <c r="P981" s="59"/>
      <c r="Q981" s="59"/>
      <c r="R981" s="59"/>
      <c r="S981" s="59"/>
      <c r="T981" s="60"/>
      <c r="U981" s="33"/>
      <c r="V981" s="33"/>
      <c r="W981" s="33"/>
      <c r="X981" s="33"/>
      <c r="Y981" s="33"/>
      <c r="Z981" s="33"/>
      <c r="AA981" s="33"/>
      <c r="AB981" s="33"/>
      <c r="AC981" s="33"/>
      <c r="AD981" s="33"/>
      <c r="AE981" s="33"/>
      <c r="AT981" s="18" t="s">
        <v>217</v>
      </c>
      <c r="AU981" s="18" t="s">
        <v>84</v>
      </c>
    </row>
    <row r="982" spans="1:65" s="2" customFormat="1" ht="39">
      <c r="A982" s="33"/>
      <c r="B982" s="34"/>
      <c r="C982" s="33"/>
      <c r="D982" s="163" t="s">
        <v>219</v>
      </c>
      <c r="E982" s="33"/>
      <c r="F982" s="168" t="s">
        <v>618</v>
      </c>
      <c r="G982" s="33"/>
      <c r="H982" s="33"/>
      <c r="I982" s="165"/>
      <c r="J982" s="33"/>
      <c r="K982" s="33"/>
      <c r="L982" s="34"/>
      <c r="M982" s="166"/>
      <c r="N982" s="167"/>
      <c r="O982" s="59"/>
      <c r="P982" s="59"/>
      <c r="Q982" s="59"/>
      <c r="R982" s="59"/>
      <c r="S982" s="59"/>
      <c r="T982" s="60"/>
      <c r="U982" s="33"/>
      <c r="V982" s="33"/>
      <c r="W982" s="33"/>
      <c r="X982" s="33"/>
      <c r="Y982" s="33"/>
      <c r="Z982" s="33"/>
      <c r="AA982" s="33"/>
      <c r="AB982" s="33"/>
      <c r="AC982" s="33"/>
      <c r="AD982" s="33"/>
      <c r="AE982" s="33"/>
      <c r="AT982" s="18" t="s">
        <v>219</v>
      </c>
      <c r="AU982" s="18" t="s">
        <v>84</v>
      </c>
    </row>
    <row r="983" spans="1:65" s="13" customFormat="1" ht="11.25">
      <c r="B983" s="169"/>
      <c r="D983" s="163" t="s">
        <v>221</v>
      </c>
      <c r="E983" s="170" t="s">
        <v>1</v>
      </c>
      <c r="F983" s="171" t="s">
        <v>1358</v>
      </c>
      <c r="H983" s="172">
        <v>157.5</v>
      </c>
      <c r="I983" s="173"/>
      <c r="L983" s="169"/>
      <c r="M983" s="174"/>
      <c r="N983" s="175"/>
      <c r="O983" s="175"/>
      <c r="P983" s="175"/>
      <c r="Q983" s="175"/>
      <c r="R983" s="175"/>
      <c r="S983" s="175"/>
      <c r="T983" s="176"/>
      <c r="AT983" s="170" t="s">
        <v>221</v>
      </c>
      <c r="AU983" s="170" t="s">
        <v>84</v>
      </c>
      <c r="AV983" s="13" t="s">
        <v>84</v>
      </c>
      <c r="AW983" s="13" t="s">
        <v>32</v>
      </c>
      <c r="AX983" s="13" t="s">
        <v>82</v>
      </c>
      <c r="AY983" s="170" t="s">
        <v>208</v>
      </c>
    </row>
    <row r="984" spans="1:65" s="2" customFormat="1" ht="16.5" customHeight="1">
      <c r="A984" s="33"/>
      <c r="B984" s="149"/>
      <c r="C984" s="150" t="s">
        <v>1359</v>
      </c>
      <c r="D984" s="150" t="s">
        <v>210</v>
      </c>
      <c r="E984" s="151" t="s">
        <v>270</v>
      </c>
      <c r="F984" s="152" t="s">
        <v>1360</v>
      </c>
      <c r="G984" s="153" t="s">
        <v>225</v>
      </c>
      <c r="H984" s="154">
        <v>5.0869999999999997</v>
      </c>
      <c r="I984" s="155"/>
      <c r="J984" s="156">
        <f>ROUND(I984*H984,2)</f>
        <v>0</v>
      </c>
      <c r="K984" s="152" t="s">
        <v>214</v>
      </c>
      <c r="L984" s="34"/>
      <c r="M984" s="157" t="s">
        <v>1</v>
      </c>
      <c r="N984" s="158" t="s">
        <v>41</v>
      </c>
      <c r="O984" s="59"/>
      <c r="P984" s="159">
        <f>O984*H984</f>
        <v>0</v>
      </c>
      <c r="Q984" s="159">
        <v>0</v>
      </c>
      <c r="R984" s="159">
        <f>Q984*H984</f>
        <v>0</v>
      </c>
      <c r="S984" s="159">
        <v>2</v>
      </c>
      <c r="T984" s="160">
        <f>S984*H984</f>
        <v>10.173999999999999</v>
      </c>
      <c r="U984" s="33"/>
      <c r="V984" s="33"/>
      <c r="W984" s="33"/>
      <c r="X984" s="33"/>
      <c r="Y984" s="33"/>
      <c r="Z984" s="33"/>
      <c r="AA984" s="33"/>
      <c r="AB984" s="33"/>
      <c r="AC984" s="33"/>
      <c r="AD984" s="33"/>
      <c r="AE984" s="33"/>
      <c r="AR984" s="161" t="s">
        <v>215</v>
      </c>
      <c r="AT984" s="161" t="s">
        <v>210</v>
      </c>
      <c r="AU984" s="161" t="s">
        <v>84</v>
      </c>
      <c r="AY984" s="18" t="s">
        <v>208</v>
      </c>
      <c r="BE984" s="162">
        <f>IF(N984="základní",J984,0)</f>
        <v>0</v>
      </c>
      <c r="BF984" s="162">
        <f>IF(N984="snížená",J984,0)</f>
        <v>0</v>
      </c>
      <c r="BG984" s="162">
        <f>IF(N984="zákl. přenesená",J984,0)</f>
        <v>0</v>
      </c>
      <c r="BH984" s="162">
        <f>IF(N984="sníž. přenesená",J984,0)</f>
        <v>0</v>
      </c>
      <c r="BI984" s="162">
        <f>IF(N984="nulová",J984,0)</f>
        <v>0</v>
      </c>
      <c r="BJ984" s="18" t="s">
        <v>82</v>
      </c>
      <c r="BK984" s="162">
        <f>ROUND(I984*H984,2)</f>
        <v>0</v>
      </c>
      <c r="BL984" s="18" t="s">
        <v>215</v>
      </c>
      <c r="BM984" s="161" t="s">
        <v>1361</v>
      </c>
    </row>
    <row r="985" spans="1:65" s="2" customFormat="1" ht="11.25">
      <c r="A985" s="33"/>
      <c r="B985" s="34"/>
      <c r="C985" s="33"/>
      <c r="D985" s="163" t="s">
        <v>217</v>
      </c>
      <c r="E985" s="33"/>
      <c r="F985" s="164" t="s">
        <v>1362</v>
      </c>
      <c r="G985" s="33"/>
      <c r="H985" s="33"/>
      <c r="I985" s="165"/>
      <c r="J985" s="33"/>
      <c r="K985" s="33"/>
      <c r="L985" s="34"/>
      <c r="M985" s="166"/>
      <c r="N985" s="167"/>
      <c r="O985" s="59"/>
      <c r="P985" s="59"/>
      <c r="Q985" s="59"/>
      <c r="R985" s="59"/>
      <c r="S985" s="59"/>
      <c r="T985" s="60"/>
      <c r="U985" s="33"/>
      <c r="V985" s="33"/>
      <c r="W985" s="33"/>
      <c r="X985" s="33"/>
      <c r="Y985" s="33"/>
      <c r="Z985" s="33"/>
      <c r="AA985" s="33"/>
      <c r="AB985" s="33"/>
      <c r="AC985" s="33"/>
      <c r="AD985" s="33"/>
      <c r="AE985" s="33"/>
      <c r="AT985" s="18" t="s">
        <v>217</v>
      </c>
      <c r="AU985" s="18" t="s">
        <v>84</v>
      </c>
    </row>
    <row r="986" spans="1:65" s="2" customFormat="1" ht="29.25">
      <c r="A986" s="33"/>
      <c r="B986" s="34"/>
      <c r="C986" s="33"/>
      <c r="D986" s="163" t="s">
        <v>219</v>
      </c>
      <c r="E986" s="33"/>
      <c r="F986" s="168" t="s">
        <v>566</v>
      </c>
      <c r="G986" s="33"/>
      <c r="H986" s="33"/>
      <c r="I986" s="165"/>
      <c r="J986" s="33"/>
      <c r="K986" s="33"/>
      <c r="L986" s="34"/>
      <c r="M986" s="166"/>
      <c r="N986" s="167"/>
      <c r="O986" s="59"/>
      <c r="P986" s="59"/>
      <c r="Q986" s="59"/>
      <c r="R986" s="59"/>
      <c r="S986" s="59"/>
      <c r="T986" s="60"/>
      <c r="U986" s="33"/>
      <c r="V986" s="33"/>
      <c r="W986" s="33"/>
      <c r="X986" s="33"/>
      <c r="Y986" s="33"/>
      <c r="Z986" s="33"/>
      <c r="AA986" s="33"/>
      <c r="AB986" s="33"/>
      <c r="AC986" s="33"/>
      <c r="AD986" s="33"/>
      <c r="AE986" s="33"/>
      <c r="AT986" s="18" t="s">
        <v>219</v>
      </c>
      <c r="AU986" s="18" t="s">
        <v>84</v>
      </c>
    </row>
    <row r="987" spans="1:65" s="14" customFormat="1" ht="33.75">
      <c r="B987" s="177"/>
      <c r="D987" s="163" t="s">
        <v>221</v>
      </c>
      <c r="E987" s="178" t="s">
        <v>1</v>
      </c>
      <c r="F987" s="179" t="s">
        <v>1363</v>
      </c>
      <c r="H987" s="178" t="s">
        <v>1</v>
      </c>
      <c r="I987" s="180"/>
      <c r="L987" s="177"/>
      <c r="M987" s="181"/>
      <c r="N987" s="182"/>
      <c r="O987" s="182"/>
      <c r="P987" s="182"/>
      <c r="Q987" s="182"/>
      <c r="R987" s="182"/>
      <c r="S987" s="182"/>
      <c r="T987" s="183"/>
      <c r="AT987" s="178" t="s">
        <v>221</v>
      </c>
      <c r="AU987" s="178" t="s">
        <v>84</v>
      </c>
      <c r="AV987" s="14" t="s">
        <v>82</v>
      </c>
      <c r="AW987" s="14" t="s">
        <v>32</v>
      </c>
      <c r="AX987" s="14" t="s">
        <v>76</v>
      </c>
      <c r="AY987" s="178" t="s">
        <v>208</v>
      </c>
    </row>
    <row r="988" spans="1:65" s="13" customFormat="1" ht="11.25">
      <c r="B988" s="169"/>
      <c r="D988" s="163" t="s">
        <v>221</v>
      </c>
      <c r="E988" s="170" t="s">
        <v>1</v>
      </c>
      <c r="F988" s="171" t="s">
        <v>1364</v>
      </c>
      <c r="H988" s="172">
        <v>5.0869999999999997</v>
      </c>
      <c r="I988" s="173"/>
      <c r="L988" s="169"/>
      <c r="M988" s="174"/>
      <c r="N988" s="175"/>
      <c r="O988" s="175"/>
      <c r="P988" s="175"/>
      <c r="Q988" s="175"/>
      <c r="R988" s="175"/>
      <c r="S988" s="175"/>
      <c r="T988" s="176"/>
      <c r="AT988" s="170" t="s">
        <v>221</v>
      </c>
      <c r="AU988" s="170" t="s">
        <v>84</v>
      </c>
      <c r="AV988" s="13" t="s">
        <v>84</v>
      </c>
      <c r="AW988" s="13" t="s">
        <v>32</v>
      </c>
      <c r="AX988" s="13" t="s">
        <v>82</v>
      </c>
      <c r="AY988" s="170" t="s">
        <v>208</v>
      </c>
    </row>
    <row r="989" spans="1:65" s="2" customFormat="1" ht="24.2" customHeight="1">
      <c r="A989" s="33"/>
      <c r="B989" s="149"/>
      <c r="C989" s="150" t="s">
        <v>1365</v>
      </c>
      <c r="D989" s="150" t="s">
        <v>210</v>
      </c>
      <c r="E989" s="151" t="s">
        <v>1366</v>
      </c>
      <c r="F989" s="152" t="s">
        <v>1367</v>
      </c>
      <c r="G989" s="153" t="s">
        <v>1368</v>
      </c>
      <c r="H989" s="154">
        <v>1</v>
      </c>
      <c r="I989" s="155"/>
      <c r="J989" s="156">
        <f>ROUND(I989*H989,2)</f>
        <v>0</v>
      </c>
      <c r="K989" s="152" t="s">
        <v>1</v>
      </c>
      <c r="L989" s="34"/>
      <c r="M989" s="157" t="s">
        <v>1</v>
      </c>
      <c r="N989" s="158" t="s">
        <v>41</v>
      </c>
      <c r="O989" s="59"/>
      <c r="P989" s="159">
        <f>O989*H989</f>
        <v>0</v>
      </c>
      <c r="Q989" s="159">
        <v>0</v>
      </c>
      <c r="R989" s="159">
        <f>Q989*H989</f>
        <v>0</v>
      </c>
      <c r="S989" s="159">
        <v>0</v>
      </c>
      <c r="T989" s="160">
        <f>S989*H989</f>
        <v>0</v>
      </c>
      <c r="U989" s="33"/>
      <c r="V989" s="33"/>
      <c r="W989" s="33"/>
      <c r="X989" s="33"/>
      <c r="Y989" s="33"/>
      <c r="Z989" s="33"/>
      <c r="AA989" s="33"/>
      <c r="AB989" s="33"/>
      <c r="AC989" s="33"/>
      <c r="AD989" s="33"/>
      <c r="AE989" s="33"/>
      <c r="AR989" s="161" t="s">
        <v>832</v>
      </c>
      <c r="AT989" s="161" t="s">
        <v>210</v>
      </c>
      <c r="AU989" s="161" t="s">
        <v>84</v>
      </c>
      <c r="AY989" s="18" t="s">
        <v>208</v>
      </c>
      <c r="BE989" s="162">
        <f>IF(N989="základní",J989,0)</f>
        <v>0</v>
      </c>
      <c r="BF989" s="162">
        <f>IF(N989="snížená",J989,0)</f>
        <v>0</v>
      </c>
      <c r="BG989" s="162">
        <f>IF(N989="zákl. přenesená",J989,0)</f>
        <v>0</v>
      </c>
      <c r="BH989" s="162">
        <f>IF(N989="sníž. přenesená",J989,0)</f>
        <v>0</v>
      </c>
      <c r="BI989" s="162">
        <f>IF(N989="nulová",J989,0)</f>
        <v>0</v>
      </c>
      <c r="BJ989" s="18" t="s">
        <v>82</v>
      </c>
      <c r="BK989" s="162">
        <f>ROUND(I989*H989,2)</f>
        <v>0</v>
      </c>
      <c r="BL989" s="18" t="s">
        <v>832</v>
      </c>
      <c r="BM989" s="161" t="s">
        <v>1369</v>
      </c>
    </row>
    <row r="990" spans="1:65" s="2" customFormat="1" ht="19.5">
      <c r="A990" s="33"/>
      <c r="B990" s="34"/>
      <c r="C990" s="33"/>
      <c r="D990" s="163" t="s">
        <v>217</v>
      </c>
      <c r="E990" s="33"/>
      <c r="F990" s="164" t="s">
        <v>1367</v>
      </c>
      <c r="G990" s="33"/>
      <c r="H990" s="33"/>
      <c r="I990" s="165"/>
      <c r="J990" s="33"/>
      <c r="K990" s="33"/>
      <c r="L990" s="34"/>
      <c r="M990" s="166"/>
      <c r="N990" s="167"/>
      <c r="O990" s="59"/>
      <c r="P990" s="59"/>
      <c r="Q990" s="59"/>
      <c r="R990" s="59"/>
      <c r="S990" s="59"/>
      <c r="T990" s="60"/>
      <c r="U990" s="33"/>
      <c r="V990" s="33"/>
      <c r="W990" s="33"/>
      <c r="X990" s="33"/>
      <c r="Y990" s="33"/>
      <c r="Z990" s="33"/>
      <c r="AA990" s="33"/>
      <c r="AB990" s="33"/>
      <c r="AC990" s="33"/>
      <c r="AD990" s="33"/>
      <c r="AE990" s="33"/>
      <c r="AT990" s="18" t="s">
        <v>217</v>
      </c>
      <c r="AU990" s="18" t="s">
        <v>84</v>
      </c>
    </row>
    <row r="991" spans="1:65" s="2" customFormat="1" ht="29.25">
      <c r="A991" s="33"/>
      <c r="B991" s="34"/>
      <c r="C991" s="33"/>
      <c r="D991" s="163" t="s">
        <v>219</v>
      </c>
      <c r="E991" s="33"/>
      <c r="F991" s="168" t="s">
        <v>1131</v>
      </c>
      <c r="G991" s="33"/>
      <c r="H991" s="33"/>
      <c r="I991" s="165"/>
      <c r="J991" s="33"/>
      <c r="K991" s="33"/>
      <c r="L991" s="34"/>
      <c r="M991" s="166"/>
      <c r="N991" s="167"/>
      <c r="O991" s="59"/>
      <c r="P991" s="59"/>
      <c r="Q991" s="59"/>
      <c r="R991" s="59"/>
      <c r="S991" s="59"/>
      <c r="T991" s="60"/>
      <c r="U991" s="33"/>
      <c r="V991" s="33"/>
      <c r="W991" s="33"/>
      <c r="X991" s="33"/>
      <c r="Y991" s="33"/>
      <c r="Z991" s="33"/>
      <c r="AA991" s="33"/>
      <c r="AB991" s="33"/>
      <c r="AC991" s="33"/>
      <c r="AD991" s="33"/>
      <c r="AE991" s="33"/>
      <c r="AT991" s="18" t="s">
        <v>219</v>
      </c>
      <c r="AU991" s="18" t="s">
        <v>84</v>
      </c>
    </row>
    <row r="992" spans="1:65" s="13" customFormat="1" ht="11.25">
      <c r="B992" s="169"/>
      <c r="D992" s="163" t="s">
        <v>221</v>
      </c>
      <c r="E992" s="170" t="s">
        <v>1</v>
      </c>
      <c r="F992" s="171" t="s">
        <v>82</v>
      </c>
      <c r="H992" s="172">
        <v>1</v>
      </c>
      <c r="I992" s="173"/>
      <c r="L992" s="169"/>
      <c r="M992" s="174"/>
      <c r="N992" s="175"/>
      <c r="O992" s="175"/>
      <c r="P992" s="175"/>
      <c r="Q992" s="175"/>
      <c r="R992" s="175"/>
      <c r="S992" s="175"/>
      <c r="T992" s="176"/>
      <c r="AT992" s="170" t="s">
        <v>221</v>
      </c>
      <c r="AU992" s="170" t="s">
        <v>84</v>
      </c>
      <c r="AV992" s="13" t="s">
        <v>84</v>
      </c>
      <c r="AW992" s="13" t="s">
        <v>32</v>
      </c>
      <c r="AX992" s="13" t="s">
        <v>82</v>
      </c>
      <c r="AY992" s="170" t="s">
        <v>208</v>
      </c>
    </row>
    <row r="993" spans="1:65" s="2" customFormat="1" ht="24.2" customHeight="1">
      <c r="A993" s="33"/>
      <c r="B993" s="149"/>
      <c r="C993" s="150" t="s">
        <v>1370</v>
      </c>
      <c r="D993" s="150" t="s">
        <v>210</v>
      </c>
      <c r="E993" s="151" t="s">
        <v>1371</v>
      </c>
      <c r="F993" s="152" t="s">
        <v>1372</v>
      </c>
      <c r="G993" s="153" t="s">
        <v>764</v>
      </c>
      <c r="H993" s="154">
        <v>3</v>
      </c>
      <c r="I993" s="155"/>
      <c r="J993" s="156">
        <f>ROUND(I993*H993,2)</f>
        <v>0</v>
      </c>
      <c r="K993" s="152" t="s">
        <v>214</v>
      </c>
      <c r="L993" s="34"/>
      <c r="M993" s="157" t="s">
        <v>1</v>
      </c>
      <c r="N993" s="158" t="s">
        <v>41</v>
      </c>
      <c r="O993" s="59"/>
      <c r="P993" s="159">
        <f>O993*H993</f>
        <v>0</v>
      </c>
      <c r="Q993" s="159">
        <v>0</v>
      </c>
      <c r="R993" s="159">
        <f>Q993*H993</f>
        <v>0</v>
      </c>
      <c r="S993" s="159">
        <v>0.13800000000000001</v>
      </c>
      <c r="T993" s="160">
        <f>S993*H993</f>
        <v>0.41400000000000003</v>
      </c>
      <c r="U993" s="33"/>
      <c r="V993" s="33"/>
      <c r="W993" s="33"/>
      <c r="X993" s="33"/>
      <c r="Y993" s="33"/>
      <c r="Z993" s="33"/>
      <c r="AA993" s="33"/>
      <c r="AB993" s="33"/>
      <c r="AC993" s="33"/>
      <c r="AD993" s="33"/>
      <c r="AE993" s="33"/>
      <c r="AR993" s="161" t="s">
        <v>215</v>
      </c>
      <c r="AT993" s="161" t="s">
        <v>210</v>
      </c>
      <c r="AU993" s="161" t="s">
        <v>84</v>
      </c>
      <c r="AY993" s="18" t="s">
        <v>208</v>
      </c>
      <c r="BE993" s="162">
        <f>IF(N993="základní",J993,0)</f>
        <v>0</v>
      </c>
      <c r="BF993" s="162">
        <f>IF(N993="snížená",J993,0)</f>
        <v>0</v>
      </c>
      <c r="BG993" s="162">
        <f>IF(N993="zákl. přenesená",J993,0)</f>
        <v>0</v>
      </c>
      <c r="BH993" s="162">
        <f>IF(N993="sníž. přenesená",J993,0)</f>
        <v>0</v>
      </c>
      <c r="BI993" s="162">
        <f>IF(N993="nulová",J993,0)</f>
        <v>0</v>
      </c>
      <c r="BJ993" s="18" t="s">
        <v>82</v>
      </c>
      <c r="BK993" s="162">
        <f>ROUND(I993*H993,2)</f>
        <v>0</v>
      </c>
      <c r="BL993" s="18" t="s">
        <v>215</v>
      </c>
      <c r="BM993" s="161" t="s">
        <v>1373</v>
      </c>
    </row>
    <row r="994" spans="1:65" s="2" customFormat="1" ht="29.25">
      <c r="A994" s="33"/>
      <c r="B994" s="34"/>
      <c r="C994" s="33"/>
      <c r="D994" s="163" t="s">
        <v>217</v>
      </c>
      <c r="E994" s="33"/>
      <c r="F994" s="164" t="s">
        <v>1374</v>
      </c>
      <c r="G994" s="33"/>
      <c r="H994" s="33"/>
      <c r="I994" s="165"/>
      <c r="J994" s="33"/>
      <c r="K994" s="33"/>
      <c r="L994" s="34"/>
      <c r="M994" s="166"/>
      <c r="N994" s="167"/>
      <c r="O994" s="59"/>
      <c r="P994" s="59"/>
      <c r="Q994" s="59"/>
      <c r="R994" s="59"/>
      <c r="S994" s="59"/>
      <c r="T994" s="60"/>
      <c r="U994" s="33"/>
      <c r="V994" s="33"/>
      <c r="W994" s="33"/>
      <c r="X994" s="33"/>
      <c r="Y994" s="33"/>
      <c r="Z994" s="33"/>
      <c r="AA994" s="33"/>
      <c r="AB994" s="33"/>
      <c r="AC994" s="33"/>
      <c r="AD994" s="33"/>
      <c r="AE994" s="33"/>
      <c r="AT994" s="18" t="s">
        <v>217</v>
      </c>
      <c r="AU994" s="18" t="s">
        <v>84</v>
      </c>
    </row>
    <row r="995" spans="1:65" s="13" customFormat="1" ht="11.25">
      <c r="B995" s="169"/>
      <c r="D995" s="163" t="s">
        <v>221</v>
      </c>
      <c r="E995" s="170" t="s">
        <v>1</v>
      </c>
      <c r="F995" s="171" t="s">
        <v>1375</v>
      </c>
      <c r="H995" s="172">
        <v>2</v>
      </c>
      <c r="I995" s="173"/>
      <c r="L995" s="169"/>
      <c r="M995" s="174"/>
      <c r="N995" s="175"/>
      <c r="O995" s="175"/>
      <c r="P995" s="175"/>
      <c r="Q995" s="175"/>
      <c r="R995" s="175"/>
      <c r="S995" s="175"/>
      <c r="T995" s="176"/>
      <c r="AT995" s="170" t="s">
        <v>221</v>
      </c>
      <c r="AU995" s="170" t="s">
        <v>84</v>
      </c>
      <c r="AV995" s="13" t="s">
        <v>84</v>
      </c>
      <c r="AW995" s="13" t="s">
        <v>32</v>
      </c>
      <c r="AX995" s="13" t="s">
        <v>76</v>
      </c>
      <c r="AY995" s="170" t="s">
        <v>208</v>
      </c>
    </row>
    <row r="996" spans="1:65" s="13" customFormat="1" ht="11.25">
      <c r="B996" s="169"/>
      <c r="D996" s="163" t="s">
        <v>221</v>
      </c>
      <c r="E996" s="170" t="s">
        <v>1</v>
      </c>
      <c r="F996" s="171" t="s">
        <v>1376</v>
      </c>
      <c r="H996" s="172">
        <v>1</v>
      </c>
      <c r="I996" s="173"/>
      <c r="L996" s="169"/>
      <c r="M996" s="174"/>
      <c r="N996" s="175"/>
      <c r="O996" s="175"/>
      <c r="P996" s="175"/>
      <c r="Q996" s="175"/>
      <c r="R996" s="175"/>
      <c r="S996" s="175"/>
      <c r="T996" s="176"/>
      <c r="AT996" s="170" t="s">
        <v>221</v>
      </c>
      <c r="AU996" s="170" t="s">
        <v>84</v>
      </c>
      <c r="AV996" s="13" t="s">
        <v>84</v>
      </c>
      <c r="AW996" s="13" t="s">
        <v>32</v>
      </c>
      <c r="AX996" s="13" t="s">
        <v>76</v>
      </c>
      <c r="AY996" s="170" t="s">
        <v>208</v>
      </c>
    </row>
    <row r="997" spans="1:65" s="15" customFormat="1" ht="11.25">
      <c r="B997" s="184"/>
      <c r="D997" s="163" t="s">
        <v>221</v>
      </c>
      <c r="E997" s="185" t="s">
        <v>1</v>
      </c>
      <c r="F997" s="186" t="s">
        <v>233</v>
      </c>
      <c r="H997" s="187">
        <v>3</v>
      </c>
      <c r="I997" s="188"/>
      <c r="L997" s="184"/>
      <c r="M997" s="189"/>
      <c r="N997" s="190"/>
      <c r="O997" s="190"/>
      <c r="P997" s="190"/>
      <c r="Q997" s="190"/>
      <c r="R997" s="190"/>
      <c r="S997" s="190"/>
      <c r="T997" s="191"/>
      <c r="AT997" s="185" t="s">
        <v>221</v>
      </c>
      <c r="AU997" s="185" t="s">
        <v>84</v>
      </c>
      <c r="AV997" s="15" t="s">
        <v>215</v>
      </c>
      <c r="AW997" s="15" t="s">
        <v>32</v>
      </c>
      <c r="AX997" s="15" t="s">
        <v>82</v>
      </c>
      <c r="AY997" s="185" t="s">
        <v>208</v>
      </c>
    </row>
    <row r="998" spans="1:65" s="2" customFormat="1" ht="33" customHeight="1">
      <c r="A998" s="33"/>
      <c r="B998" s="149"/>
      <c r="C998" s="150" t="s">
        <v>1377</v>
      </c>
      <c r="D998" s="150" t="s">
        <v>210</v>
      </c>
      <c r="E998" s="151" t="s">
        <v>1378</v>
      </c>
      <c r="F998" s="152" t="s">
        <v>1379</v>
      </c>
      <c r="G998" s="153" t="s">
        <v>764</v>
      </c>
      <c r="H998" s="154">
        <v>8</v>
      </c>
      <c r="I998" s="155"/>
      <c r="J998" s="156">
        <f>ROUND(I998*H998,2)</f>
        <v>0</v>
      </c>
      <c r="K998" s="152" t="s">
        <v>1</v>
      </c>
      <c r="L998" s="34"/>
      <c r="M998" s="157" t="s">
        <v>1</v>
      </c>
      <c r="N998" s="158" t="s">
        <v>41</v>
      </c>
      <c r="O998" s="59"/>
      <c r="P998" s="159">
        <f>O998*H998</f>
        <v>0</v>
      </c>
      <c r="Q998" s="159">
        <v>0</v>
      </c>
      <c r="R998" s="159">
        <f>Q998*H998</f>
        <v>0</v>
      </c>
      <c r="S998" s="159">
        <v>6.9000000000000006E-2</v>
      </c>
      <c r="T998" s="160">
        <f>S998*H998</f>
        <v>0.55200000000000005</v>
      </c>
      <c r="U998" s="33"/>
      <c r="V998" s="33"/>
      <c r="W998" s="33"/>
      <c r="X998" s="33"/>
      <c r="Y998" s="33"/>
      <c r="Z998" s="33"/>
      <c r="AA998" s="33"/>
      <c r="AB998" s="33"/>
      <c r="AC998" s="33"/>
      <c r="AD998" s="33"/>
      <c r="AE998" s="33"/>
      <c r="AR998" s="161" t="s">
        <v>215</v>
      </c>
      <c r="AT998" s="161" t="s">
        <v>210</v>
      </c>
      <c r="AU998" s="161" t="s">
        <v>84</v>
      </c>
      <c r="AY998" s="18" t="s">
        <v>208</v>
      </c>
      <c r="BE998" s="162">
        <f>IF(N998="základní",J998,0)</f>
        <v>0</v>
      </c>
      <c r="BF998" s="162">
        <f>IF(N998="snížená",J998,0)</f>
        <v>0</v>
      </c>
      <c r="BG998" s="162">
        <f>IF(N998="zákl. přenesená",J998,0)</f>
        <v>0</v>
      </c>
      <c r="BH998" s="162">
        <f>IF(N998="sníž. přenesená",J998,0)</f>
        <v>0</v>
      </c>
      <c r="BI998" s="162">
        <f>IF(N998="nulová",J998,0)</f>
        <v>0</v>
      </c>
      <c r="BJ998" s="18" t="s">
        <v>82</v>
      </c>
      <c r="BK998" s="162">
        <f>ROUND(I998*H998,2)</f>
        <v>0</v>
      </c>
      <c r="BL998" s="18" t="s">
        <v>215</v>
      </c>
      <c r="BM998" s="161" t="s">
        <v>1380</v>
      </c>
    </row>
    <row r="999" spans="1:65" s="2" customFormat="1" ht="19.5">
      <c r="A999" s="33"/>
      <c r="B999" s="34"/>
      <c r="C999" s="33"/>
      <c r="D999" s="163" t="s">
        <v>217</v>
      </c>
      <c r="E999" s="33"/>
      <c r="F999" s="164" t="s">
        <v>1379</v>
      </c>
      <c r="G999" s="33"/>
      <c r="H999" s="33"/>
      <c r="I999" s="165"/>
      <c r="J999" s="33"/>
      <c r="K999" s="33"/>
      <c r="L999" s="34"/>
      <c r="M999" s="166"/>
      <c r="N999" s="167"/>
      <c r="O999" s="59"/>
      <c r="P999" s="59"/>
      <c r="Q999" s="59"/>
      <c r="R999" s="59"/>
      <c r="S999" s="59"/>
      <c r="T999" s="60"/>
      <c r="U999" s="33"/>
      <c r="V999" s="33"/>
      <c r="W999" s="33"/>
      <c r="X999" s="33"/>
      <c r="Y999" s="33"/>
      <c r="Z999" s="33"/>
      <c r="AA999" s="33"/>
      <c r="AB999" s="33"/>
      <c r="AC999" s="33"/>
      <c r="AD999" s="33"/>
      <c r="AE999" s="33"/>
      <c r="AT999" s="18" t="s">
        <v>217</v>
      </c>
      <c r="AU999" s="18" t="s">
        <v>84</v>
      </c>
    </row>
    <row r="1000" spans="1:65" s="2" customFormat="1" ht="29.25">
      <c r="A1000" s="33"/>
      <c r="B1000" s="34"/>
      <c r="C1000" s="33"/>
      <c r="D1000" s="163" t="s">
        <v>219</v>
      </c>
      <c r="E1000" s="33"/>
      <c r="F1000" s="168" t="s">
        <v>1131</v>
      </c>
      <c r="G1000" s="33"/>
      <c r="H1000" s="33"/>
      <c r="I1000" s="165"/>
      <c r="J1000" s="33"/>
      <c r="K1000" s="33"/>
      <c r="L1000" s="34"/>
      <c r="M1000" s="166"/>
      <c r="N1000" s="167"/>
      <c r="O1000" s="59"/>
      <c r="P1000" s="59"/>
      <c r="Q1000" s="59"/>
      <c r="R1000" s="59"/>
      <c r="S1000" s="59"/>
      <c r="T1000" s="60"/>
      <c r="U1000" s="33"/>
      <c r="V1000" s="33"/>
      <c r="W1000" s="33"/>
      <c r="X1000" s="33"/>
      <c r="Y1000" s="33"/>
      <c r="Z1000" s="33"/>
      <c r="AA1000" s="33"/>
      <c r="AB1000" s="33"/>
      <c r="AC1000" s="33"/>
      <c r="AD1000" s="33"/>
      <c r="AE1000" s="33"/>
      <c r="AT1000" s="18" t="s">
        <v>219</v>
      </c>
      <c r="AU1000" s="18" t="s">
        <v>84</v>
      </c>
    </row>
    <row r="1001" spans="1:65" s="14" customFormat="1" ht="11.25">
      <c r="B1001" s="177"/>
      <c r="D1001" s="163" t="s">
        <v>221</v>
      </c>
      <c r="E1001" s="178" t="s">
        <v>1</v>
      </c>
      <c r="F1001" s="179" t="s">
        <v>1381</v>
      </c>
      <c r="H1001" s="178" t="s">
        <v>1</v>
      </c>
      <c r="I1001" s="180"/>
      <c r="L1001" s="177"/>
      <c r="M1001" s="181"/>
      <c r="N1001" s="182"/>
      <c r="O1001" s="182"/>
      <c r="P1001" s="182"/>
      <c r="Q1001" s="182"/>
      <c r="R1001" s="182"/>
      <c r="S1001" s="182"/>
      <c r="T1001" s="183"/>
      <c r="AT1001" s="178" t="s">
        <v>221</v>
      </c>
      <c r="AU1001" s="178" t="s">
        <v>84</v>
      </c>
      <c r="AV1001" s="14" t="s">
        <v>82</v>
      </c>
      <c r="AW1001" s="14" t="s">
        <v>32</v>
      </c>
      <c r="AX1001" s="14" t="s">
        <v>76</v>
      </c>
      <c r="AY1001" s="178" t="s">
        <v>208</v>
      </c>
    </row>
    <row r="1002" spans="1:65" s="13" customFormat="1" ht="11.25">
      <c r="B1002" s="169"/>
      <c r="D1002" s="163" t="s">
        <v>221</v>
      </c>
      <c r="E1002" s="170" t="s">
        <v>1</v>
      </c>
      <c r="F1002" s="171" t="s">
        <v>1382</v>
      </c>
      <c r="H1002" s="172">
        <v>3</v>
      </c>
      <c r="I1002" s="173"/>
      <c r="L1002" s="169"/>
      <c r="M1002" s="174"/>
      <c r="N1002" s="175"/>
      <c r="O1002" s="175"/>
      <c r="P1002" s="175"/>
      <c r="Q1002" s="175"/>
      <c r="R1002" s="175"/>
      <c r="S1002" s="175"/>
      <c r="T1002" s="176"/>
      <c r="AT1002" s="170" t="s">
        <v>221</v>
      </c>
      <c r="AU1002" s="170" t="s">
        <v>84</v>
      </c>
      <c r="AV1002" s="13" t="s">
        <v>84</v>
      </c>
      <c r="AW1002" s="13" t="s">
        <v>32</v>
      </c>
      <c r="AX1002" s="13" t="s">
        <v>76</v>
      </c>
      <c r="AY1002" s="170" t="s">
        <v>208</v>
      </c>
    </row>
    <row r="1003" spans="1:65" s="13" customFormat="1" ht="11.25">
      <c r="B1003" s="169"/>
      <c r="D1003" s="163" t="s">
        <v>221</v>
      </c>
      <c r="E1003" s="170" t="s">
        <v>1</v>
      </c>
      <c r="F1003" s="171" t="s">
        <v>1383</v>
      </c>
      <c r="H1003" s="172">
        <v>1</v>
      </c>
      <c r="I1003" s="173"/>
      <c r="L1003" s="169"/>
      <c r="M1003" s="174"/>
      <c r="N1003" s="175"/>
      <c r="O1003" s="175"/>
      <c r="P1003" s="175"/>
      <c r="Q1003" s="175"/>
      <c r="R1003" s="175"/>
      <c r="S1003" s="175"/>
      <c r="T1003" s="176"/>
      <c r="AT1003" s="170" t="s">
        <v>221</v>
      </c>
      <c r="AU1003" s="170" t="s">
        <v>84</v>
      </c>
      <c r="AV1003" s="13" t="s">
        <v>84</v>
      </c>
      <c r="AW1003" s="13" t="s">
        <v>32</v>
      </c>
      <c r="AX1003" s="13" t="s">
        <v>76</v>
      </c>
      <c r="AY1003" s="170" t="s">
        <v>208</v>
      </c>
    </row>
    <row r="1004" spans="1:65" s="14" customFormat="1" ht="11.25">
      <c r="B1004" s="177"/>
      <c r="D1004" s="163" t="s">
        <v>221</v>
      </c>
      <c r="E1004" s="178" t="s">
        <v>1</v>
      </c>
      <c r="F1004" s="179" t="s">
        <v>1384</v>
      </c>
      <c r="H1004" s="178" t="s">
        <v>1</v>
      </c>
      <c r="I1004" s="180"/>
      <c r="L1004" s="177"/>
      <c r="M1004" s="181"/>
      <c r="N1004" s="182"/>
      <c r="O1004" s="182"/>
      <c r="P1004" s="182"/>
      <c r="Q1004" s="182"/>
      <c r="R1004" s="182"/>
      <c r="S1004" s="182"/>
      <c r="T1004" s="183"/>
      <c r="AT1004" s="178" t="s">
        <v>221</v>
      </c>
      <c r="AU1004" s="178" t="s">
        <v>84</v>
      </c>
      <c r="AV1004" s="14" t="s">
        <v>82</v>
      </c>
      <c r="AW1004" s="14" t="s">
        <v>32</v>
      </c>
      <c r="AX1004" s="14" t="s">
        <v>76</v>
      </c>
      <c r="AY1004" s="178" t="s">
        <v>208</v>
      </c>
    </row>
    <row r="1005" spans="1:65" s="13" customFormat="1" ht="11.25">
      <c r="B1005" s="169"/>
      <c r="D1005" s="163" t="s">
        <v>221</v>
      </c>
      <c r="E1005" s="170" t="s">
        <v>1</v>
      </c>
      <c r="F1005" s="171" t="s">
        <v>1382</v>
      </c>
      <c r="H1005" s="172">
        <v>3</v>
      </c>
      <c r="I1005" s="173"/>
      <c r="L1005" s="169"/>
      <c r="M1005" s="174"/>
      <c r="N1005" s="175"/>
      <c r="O1005" s="175"/>
      <c r="P1005" s="175"/>
      <c r="Q1005" s="175"/>
      <c r="R1005" s="175"/>
      <c r="S1005" s="175"/>
      <c r="T1005" s="176"/>
      <c r="AT1005" s="170" t="s">
        <v>221</v>
      </c>
      <c r="AU1005" s="170" t="s">
        <v>84</v>
      </c>
      <c r="AV1005" s="13" t="s">
        <v>84</v>
      </c>
      <c r="AW1005" s="13" t="s">
        <v>32</v>
      </c>
      <c r="AX1005" s="13" t="s">
        <v>76</v>
      </c>
      <c r="AY1005" s="170" t="s">
        <v>208</v>
      </c>
    </row>
    <row r="1006" spans="1:65" s="14" customFormat="1" ht="11.25">
      <c r="B1006" s="177"/>
      <c r="D1006" s="163" t="s">
        <v>221</v>
      </c>
      <c r="E1006" s="178" t="s">
        <v>1</v>
      </c>
      <c r="F1006" s="179" t="s">
        <v>1385</v>
      </c>
      <c r="H1006" s="178" t="s">
        <v>1</v>
      </c>
      <c r="I1006" s="180"/>
      <c r="L1006" s="177"/>
      <c r="M1006" s="181"/>
      <c r="N1006" s="182"/>
      <c r="O1006" s="182"/>
      <c r="P1006" s="182"/>
      <c r="Q1006" s="182"/>
      <c r="R1006" s="182"/>
      <c r="S1006" s="182"/>
      <c r="T1006" s="183"/>
      <c r="AT1006" s="178" t="s">
        <v>221</v>
      </c>
      <c r="AU1006" s="178" t="s">
        <v>84</v>
      </c>
      <c r="AV1006" s="14" t="s">
        <v>82</v>
      </c>
      <c r="AW1006" s="14" t="s">
        <v>32</v>
      </c>
      <c r="AX1006" s="14" t="s">
        <v>76</v>
      </c>
      <c r="AY1006" s="178" t="s">
        <v>208</v>
      </c>
    </row>
    <row r="1007" spans="1:65" s="13" customFormat="1" ht="11.25">
      <c r="B1007" s="169"/>
      <c r="D1007" s="163" t="s">
        <v>221</v>
      </c>
      <c r="E1007" s="170" t="s">
        <v>1</v>
      </c>
      <c r="F1007" s="171" t="s">
        <v>1386</v>
      </c>
      <c r="H1007" s="172">
        <v>1</v>
      </c>
      <c r="I1007" s="173"/>
      <c r="L1007" s="169"/>
      <c r="M1007" s="174"/>
      <c r="N1007" s="175"/>
      <c r="O1007" s="175"/>
      <c r="P1007" s="175"/>
      <c r="Q1007" s="175"/>
      <c r="R1007" s="175"/>
      <c r="S1007" s="175"/>
      <c r="T1007" s="176"/>
      <c r="AT1007" s="170" t="s">
        <v>221</v>
      </c>
      <c r="AU1007" s="170" t="s">
        <v>84</v>
      </c>
      <c r="AV1007" s="13" t="s">
        <v>84</v>
      </c>
      <c r="AW1007" s="13" t="s">
        <v>32</v>
      </c>
      <c r="AX1007" s="13" t="s">
        <v>76</v>
      </c>
      <c r="AY1007" s="170" t="s">
        <v>208</v>
      </c>
    </row>
    <row r="1008" spans="1:65" s="15" customFormat="1" ht="11.25">
      <c r="B1008" s="184"/>
      <c r="D1008" s="163" t="s">
        <v>221</v>
      </c>
      <c r="E1008" s="185" t="s">
        <v>1</v>
      </c>
      <c r="F1008" s="186" t="s">
        <v>233</v>
      </c>
      <c r="H1008" s="187">
        <v>8</v>
      </c>
      <c r="I1008" s="188"/>
      <c r="L1008" s="184"/>
      <c r="M1008" s="189"/>
      <c r="N1008" s="190"/>
      <c r="O1008" s="190"/>
      <c r="P1008" s="190"/>
      <c r="Q1008" s="190"/>
      <c r="R1008" s="190"/>
      <c r="S1008" s="190"/>
      <c r="T1008" s="191"/>
      <c r="AT1008" s="185" t="s">
        <v>221</v>
      </c>
      <c r="AU1008" s="185" t="s">
        <v>84</v>
      </c>
      <c r="AV1008" s="15" t="s">
        <v>215</v>
      </c>
      <c r="AW1008" s="15" t="s">
        <v>32</v>
      </c>
      <c r="AX1008" s="15" t="s">
        <v>82</v>
      </c>
      <c r="AY1008" s="185" t="s">
        <v>208</v>
      </c>
    </row>
    <row r="1009" spans="1:65" s="2" customFormat="1" ht="33" customHeight="1">
      <c r="A1009" s="33"/>
      <c r="B1009" s="149"/>
      <c r="C1009" s="150" t="s">
        <v>1387</v>
      </c>
      <c r="D1009" s="150" t="s">
        <v>210</v>
      </c>
      <c r="E1009" s="151" t="s">
        <v>1388</v>
      </c>
      <c r="F1009" s="152" t="s">
        <v>1389</v>
      </c>
      <c r="G1009" s="153" t="s">
        <v>213</v>
      </c>
      <c r="H1009" s="154">
        <v>9.8209999999999997</v>
      </c>
      <c r="I1009" s="155"/>
      <c r="J1009" s="156">
        <f>ROUND(I1009*H1009,2)</f>
        <v>0</v>
      </c>
      <c r="K1009" s="152" t="s">
        <v>214</v>
      </c>
      <c r="L1009" s="34"/>
      <c r="M1009" s="157" t="s">
        <v>1</v>
      </c>
      <c r="N1009" s="158" t="s">
        <v>41</v>
      </c>
      <c r="O1009" s="59"/>
      <c r="P1009" s="159">
        <f>O1009*H1009</f>
        <v>0</v>
      </c>
      <c r="Q1009" s="159">
        <v>0</v>
      </c>
      <c r="R1009" s="159">
        <f>Q1009*H1009</f>
        <v>0</v>
      </c>
      <c r="S1009" s="159">
        <v>0.187</v>
      </c>
      <c r="T1009" s="160">
        <f>S1009*H1009</f>
        <v>1.836527</v>
      </c>
      <c r="U1009" s="33"/>
      <c r="V1009" s="33"/>
      <c r="W1009" s="33"/>
      <c r="X1009" s="33"/>
      <c r="Y1009" s="33"/>
      <c r="Z1009" s="33"/>
      <c r="AA1009" s="33"/>
      <c r="AB1009" s="33"/>
      <c r="AC1009" s="33"/>
      <c r="AD1009" s="33"/>
      <c r="AE1009" s="33"/>
      <c r="AR1009" s="161" t="s">
        <v>215</v>
      </c>
      <c r="AT1009" s="161" t="s">
        <v>210</v>
      </c>
      <c r="AU1009" s="161" t="s">
        <v>84</v>
      </c>
      <c r="AY1009" s="18" t="s">
        <v>208</v>
      </c>
      <c r="BE1009" s="162">
        <f>IF(N1009="základní",J1009,0)</f>
        <v>0</v>
      </c>
      <c r="BF1009" s="162">
        <f>IF(N1009="snížená",J1009,0)</f>
        <v>0</v>
      </c>
      <c r="BG1009" s="162">
        <f>IF(N1009="zákl. přenesená",J1009,0)</f>
        <v>0</v>
      </c>
      <c r="BH1009" s="162">
        <f>IF(N1009="sníž. přenesená",J1009,0)</f>
        <v>0</v>
      </c>
      <c r="BI1009" s="162">
        <f>IF(N1009="nulová",J1009,0)</f>
        <v>0</v>
      </c>
      <c r="BJ1009" s="18" t="s">
        <v>82</v>
      </c>
      <c r="BK1009" s="162">
        <f>ROUND(I1009*H1009,2)</f>
        <v>0</v>
      </c>
      <c r="BL1009" s="18" t="s">
        <v>215</v>
      </c>
      <c r="BM1009" s="161" t="s">
        <v>1390</v>
      </c>
    </row>
    <row r="1010" spans="1:65" s="2" customFormat="1" ht="19.5">
      <c r="A1010" s="33"/>
      <c r="B1010" s="34"/>
      <c r="C1010" s="33"/>
      <c r="D1010" s="163" t="s">
        <v>217</v>
      </c>
      <c r="E1010" s="33"/>
      <c r="F1010" s="164" t="s">
        <v>1389</v>
      </c>
      <c r="G1010" s="33"/>
      <c r="H1010" s="33"/>
      <c r="I1010" s="165"/>
      <c r="J1010" s="33"/>
      <c r="K1010" s="33"/>
      <c r="L1010" s="34"/>
      <c r="M1010" s="166"/>
      <c r="N1010" s="167"/>
      <c r="O1010" s="59"/>
      <c r="P1010" s="59"/>
      <c r="Q1010" s="59"/>
      <c r="R1010" s="59"/>
      <c r="S1010" s="59"/>
      <c r="T1010" s="60"/>
      <c r="U1010" s="33"/>
      <c r="V1010" s="33"/>
      <c r="W1010" s="33"/>
      <c r="X1010" s="33"/>
      <c r="Y1010" s="33"/>
      <c r="Z1010" s="33"/>
      <c r="AA1010" s="33"/>
      <c r="AB1010" s="33"/>
      <c r="AC1010" s="33"/>
      <c r="AD1010" s="33"/>
      <c r="AE1010" s="33"/>
      <c r="AT1010" s="18" t="s">
        <v>217</v>
      </c>
      <c r="AU1010" s="18" t="s">
        <v>84</v>
      </c>
    </row>
    <row r="1011" spans="1:65" s="2" customFormat="1" ht="29.25">
      <c r="A1011" s="33"/>
      <c r="B1011" s="34"/>
      <c r="C1011" s="33"/>
      <c r="D1011" s="163" t="s">
        <v>219</v>
      </c>
      <c r="E1011" s="33"/>
      <c r="F1011" s="168" t="s">
        <v>1131</v>
      </c>
      <c r="G1011" s="33"/>
      <c r="H1011" s="33"/>
      <c r="I1011" s="165"/>
      <c r="J1011" s="33"/>
      <c r="K1011" s="33"/>
      <c r="L1011" s="34"/>
      <c r="M1011" s="166"/>
      <c r="N1011" s="167"/>
      <c r="O1011" s="59"/>
      <c r="P1011" s="59"/>
      <c r="Q1011" s="59"/>
      <c r="R1011" s="59"/>
      <c r="S1011" s="59"/>
      <c r="T1011" s="60"/>
      <c r="U1011" s="33"/>
      <c r="V1011" s="33"/>
      <c r="W1011" s="33"/>
      <c r="X1011" s="33"/>
      <c r="Y1011" s="33"/>
      <c r="Z1011" s="33"/>
      <c r="AA1011" s="33"/>
      <c r="AB1011" s="33"/>
      <c r="AC1011" s="33"/>
      <c r="AD1011" s="33"/>
      <c r="AE1011" s="33"/>
      <c r="AT1011" s="18" t="s">
        <v>219</v>
      </c>
      <c r="AU1011" s="18" t="s">
        <v>84</v>
      </c>
    </row>
    <row r="1012" spans="1:65" s="14" customFormat="1" ht="11.25">
      <c r="B1012" s="177"/>
      <c r="D1012" s="163" t="s">
        <v>221</v>
      </c>
      <c r="E1012" s="178" t="s">
        <v>1</v>
      </c>
      <c r="F1012" s="179" t="s">
        <v>1381</v>
      </c>
      <c r="H1012" s="178" t="s">
        <v>1</v>
      </c>
      <c r="I1012" s="180"/>
      <c r="L1012" s="177"/>
      <c r="M1012" s="181"/>
      <c r="N1012" s="182"/>
      <c r="O1012" s="182"/>
      <c r="P1012" s="182"/>
      <c r="Q1012" s="182"/>
      <c r="R1012" s="182"/>
      <c r="S1012" s="182"/>
      <c r="T1012" s="183"/>
      <c r="AT1012" s="178" t="s">
        <v>221</v>
      </c>
      <c r="AU1012" s="178" t="s">
        <v>84</v>
      </c>
      <c r="AV1012" s="14" t="s">
        <v>82</v>
      </c>
      <c r="AW1012" s="14" t="s">
        <v>32</v>
      </c>
      <c r="AX1012" s="14" t="s">
        <v>76</v>
      </c>
      <c r="AY1012" s="178" t="s">
        <v>208</v>
      </c>
    </row>
    <row r="1013" spans="1:65" s="13" customFormat="1" ht="22.5">
      <c r="B1013" s="169"/>
      <c r="D1013" s="163" t="s">
        <v>221</v>
      </c>
      <c r="E1013" s="170" t="s">
        <v>1</v>
      </c>
      <c r="F1013" s="171" t="s">
        <v>1391</v>
      </c>
      <c r="H1013" s="172">
        <v>3.0089999999999999</v>
      </c>
      <c r="I1013" s="173"/>
      <c r="L1013" s="169"/>
      <c r="M1013" s="174"/>
      <c r="N1013" s="175"/>
      <c r="O1013" s="175"/>
      <c r="P1013" s="175"/>
      <c r="Q1013" s="175"/>
      <c r="R1013" s="175"/>
      <c r="S1013" s="175"/>
      <c r="T1013" s="176"/>
      <c r="AT1013" s="170" t="s">
        <v>221</v>
      </c>
      <c r="AU1013" s="170" t="s">
        <v>84</v>
      </c>
      <c r="AV1013" s="13" t="s">
        <v>84</v>
      </c>
      <c r="AW1013" s="13" t="s">
        <v>32</v>
      </c>
      <c r="AX1013" s="13" t="s">
        <v>76</v>
      </c>
      <c r="AY1013" s="170" t="s">
        <v>208</v>
      </c>
    </row>
    <row r="1014" spans="1:65" s="13" customFormat="1" ht="11.25">
      <c r="B1014" s="169"/>
      <c r="D1014" s="163" t="s">
        <v>221</v>
      </c>
      <c r="E1014" s="170" t="s">
        <v>1</v>
      </c>
      <c r="F1014" s="171" t="s">
        <v>1392</v>
      </c>
      <c r="H1014" s="172">
        <v>2</v>
      </c>
      <c r="I1014" s="173"/>
      <c r="L1014" s="169"/>
      <c r="M1014" s="174"/>
      <c r="N1014" s="175"/>
      <c r="O1014" s="175"/>
      <c r="P1014" s="175"/>
      <c r="Q1014" s="175"/>
      <c r="R1014" s="175"/>
      <c r="S1014" s="175"/>
      <c r="T1014" s="176"/>
      <c r="AT1014" s="170" t="s">
        <v>221</v>
      </c>
      <c r="AU1014" s="170" t="s">
        <v>84</v>
      </c>
      <c r="AV1014" s="13" t="s">
        <v>84</v>
      </c>
      <c r="AW1014" s="13" t="s">
        <v>32</v>
      </c>
      <c r="AX1014" s="13" t="s">
        <v>76</v>
      </c>
      <c r="AY1014" s="170" t="s">
        <v>208</v>
      </c>
    </row>
    <row r="1015" spans="1:65" s="13" customFormat="1" ht="11.25">
      <c r="B1015" s="169"/>
      <c r="D1015" s="163" t="s">
        <v>221</v>
      </c>
      <c r="E1015" s="170" t="s">
        <v>1</v>
      </c>
      <c r="F1015" s="171" t="s">
        <v>1393</v>
      </c>
      <c r="H1015" s="172">
        <v>3.1320000000000001</v>
      </c>
      <c r="I1015" s="173"/>
      <c r="L1015" s="169"/>
      <c r="M1015" s="174"/>
      <c r="N1015" s="175"/>
      <c r="O1015" s="175"/>
      <c r="P1015" s="175"/>
      <c r="Q1015" s="175"/>
      <c r="R1015" s="175"/>
      <c r="S1015" s="175"/>
      <c r="T1015" s="176"/>
      <c r="AT1015" s="170" t="s">
        <v>221</v>
      </c>
      <c r="AU1015" s="170" t="s">
        <v>84</v>
      </c>
      <c r="AV1015" s="13" t="s">
        <v>84</v>
      </c>
      <c r="AW1015" s="13" t="s">
        <v>32</v>
      </c>
      <c r="AX1015" s="13" t="s">
        <v>76</v>
      </c>
      <c r="AY1015" s="170" t="s">
        <v>208</v>
      </c>
    </row>
    <row r="1016" spans="1:65" s="13" customFormat="1" ht="11.25">
      <c r="B1016" s="169"/>
      <c r="D1016" s="163" t="s">
        <v>221</v>
      </c>
      <c r="E1016" s="170" t="s">
        <v>1</v>
      </c>
      <c r="F1016" s="171" t="s">
        <v>1394</v>
      </c>
      <c r="H1016" s="172">
        <v>1.68</v>
      </c>
      <c r="I1016" s="173"/>
      <c r="L1016" s="169"/>
      <c r="M1016" s="174"/>
      <c r="N1016" s="175"/>
      <c r="O1016" s="175"/>
      <c r="P1016" s="175"/>
      <c r="Q1016" s="175"/>
      <c r="R1016" s="175"/>
      <c r="S1016" s="175"/>
      <c r="T1016" s="176"/>
      <c r="AT1016" s="170" t="s">
        <v>221</v>
      </c>
      <c r="AU1016" s="170" t="s">
        <v>84</v>
      </c>
      <c r="AV1016" s="13" t="s">
        <v>84</v>
      </c>
      <c r="AW1016" s="13" t="s">
        <v>32</v>
      </c>
      <c r="AX1016" s="13" t="s">
        <v>76</v>
      </c>
      <c r="AY1016" s="170" t="s">
        <v>208</v>
      </c>
    </row>
    <row r="1017" spans="1:65" s="15" customFormat="1" ht="11.25">
      <c r="B1017" s="184"/>
      <c r="D1017" s="163" t="s">
        <v>221</v>
      </c>
      <c r="E1017" s="185" t="s">
        <v>1</v>
      </c>
      <c r="F1017" s="186" t="s">
        <v>233</v>
      </c>
      <c r="H1017" s="187">
        <v>9.8209999999999997</v>
      </c>
      <c r="I1017" s="188"/>
      <c r="L1017" s="184"/>
      <c r="M1017" s="189"/>
      <c r="N1017" s="190"/>
      <c r="O1017" s="190"/>
      <c r="P1017" s="190"/>
      <c r="Q1017" s="190"/>
      <c r="R1017" s="190"/>
      <c r="S1017" s="190"/>
      <c r="T1017" s="191"/>
      <c r="AT1017" s="185" t="s">
        <v>221</v>
      </c>
      <c r="AU1017" s="185" t="s">
        <v>84</v>
      </c>
      <c r="AV1017" s="15" t="s">
        <v>215</v>
      </c>
      <c r="AW1017" s="15" t="s">
        <v>32</v>
      </c>
      <c r="AX1017" s="15" t="s">
        <v>82</v>
      </c>
      <c r="AY1017" s="185" t="s">
        <v>208</v>
      </c>
    </row>
    <row r="1018" spans="1:65" s="2" customFormat="1" ht="24.2" customHeight="1">
      <c r="A1018" s="33"/>
      <c r="B1018" s="149"/>
      <c r="C1018" s="150" t="s">
        <v>1395</v>
      </c>
      <c r="D1018" s="150" t="s">
        <v>210</v>
      </c>
      <c r="E1018" s="151" t="s">
        <v>1396</v>
      </c>
      <c r="F1018" s="152" t="s">
        <v>1397</v>
      </c>
      <c r="G1018" s="153" t="s">
        <v>262</v>
      </c>
      <c r="H1018" s="154">
        <v>0.6</v>
      </c>
      <c r="I1018" s="155"/>
      <c r="J1018" s="156">
        <f>ROUND(I1018*H1018,2)</f>
        <v>0</v>
      </c>
      <c r="K1018" s="152" t="s">
        <v>214</v>
      </c>
      <c r="L1018" s="34"/>
      <c r="M1018" s="157" t="s">
        <v>1</v>
      </c>
      <c r="N1018" s="158" t="s">
        <v>41</v>
      </c>
      <c r="O1018" s="59"/>
      <c r="P1018" s="159">
        <f>O1018*H1018</f>
        <v>0</v>
      </c>
      <c r="Q1018" s="159">
        <v>1.23E-3</v>
      </c>
      <c r="R1018" s="159">
        <f>Q1018*H1018</f>
        <v>7.3799999999999994E-4</v>
      </c>
      <c r="S1018" s="159">
        <v>1.7000000000000001E-2</v>
      </c>
      <c r="T1018" s="160">
        <f>S1018*H1018</f>
        <v>1.0200000000000001E-2</v>
      </c>
      <c r="U1018" s="33"/>
      <c r="V1018" s="33"/>
      <c r="W1018" s="33"/>
      <c r="X1018" s="33"/>
      <c r="Y1018" s="33"/>
      <c r="Z1018" s="33"/>
      <c r="AA1018" s="33"/>
      <c r="AB1018" s="33"/>
      <c r="AC1018" s="33"/>
      <c r="AD1018" s="33"/>
      <c r="AE1018" s="33"/>
      <c r="AR1018" s="161" t="s">
        <v>215</v>
      </c>
      <c r="AT1018" s="161" t="s">
        <v>210</v>
      </c>
      <c r="AU1018" s="161" t="s">
        <v>84</v>
      </c>
      <c r="AY1018" s="18" t="s">
        <v>208</v>
      </c>
      <c r="BE1018" s="162">
        <f>IF(N1018="základní",J1018,0)</f>
        <v>0</v>
      </c>
      <c r="BF1018" s="162">
        <f>IF(N1018="snížená",J1018,0)</f>
        <v>0</v>
      </c>
      <c r="BG1018" s="162">
        <f>IF(N1018="zákl. přenesená",J1018,0)</f>
        <v>0</v>
      </c>
      <c r="BH1018" s="162">
        <f>IF(N1018="sníž. přenesená",J1018,0)</f>
        <v>0</v>
      </c>
      <c r="BI1018" s="162">
        <f>IF(N1018="nulová",J1018,0)</f>
        <v>0</v>
      </c>
      <c r="BJ1018" s="18" t="s">
        <v>82</v>
      </c>
      <c r="BK1018" s="162">
        <f>ROUND(I1018*H1018,2)</f>
        <v>0</v>
      </c>
      <c r="BL1018" s="18" t="s">
        <v>215</v>
      </c>
      <c r="BM1018" s="161" t="s">
        <v>1398</v>
      </c>
    </row>
    <row r="1019" spans="1:65" s="2" customFormat="1" ht="29.25">
      <c r="A1019" s="33"/>
      <c r="B1019" s="34"/>
      <c r="C1019" s="33"/>
      <c r="D1019" s="163" t="s">
        <v>217</v>
      </c>
      <c r="E1019" s="33"/>
      <c r="F1019" s="164" t="s">
        <v>1399</v>
      </c>
      <c r="G1019" s="33"/>
      <c r="H1019" s="33"/>
      <c r="I1019" s="165"/>
      <c r="J1019" s="33"/>
      <c r="K1019" s="33"/>
      <c r="L1019" s="34"/>
      <c r="M1019" s="166"/>
      <c r="N1019" s="167"/>
      <c r="O1019" s="59"/>
      <c r="P1019" s="59"/>
      <c r="Q1019" s="59"/>
      <c r="R1019" s="59"/>
      <c r="S1019" s="59"/>
      <c r="T1019" s="60"/>
      <c r="U1019" s="33"/>
      <c r="V1019" s="33"/>
      <c r="W1019" s="33"/>
      <c r="X1019" s="33"/>
      <c r="Y1019" s="33"/>
      <c r="Z1019" s="33"/>
      <c r="AA1019" s="33"/>
      <c r="AB1019" s="33"/>
      <c r="AC1019" s="33"/>
      <c r="AD1019" s="33"/>
      <c r="AE1019" s="33"/>
      <c r="AT1019" s="18" t="s">
        <v>217</v>
      </c>
      <c r="AU1019" s="18" t="s">
        <v>84</v>
      </c>
    </row>
    <row r="1020" spans="1:65" s="2" customFormat="1" ht="29.25">
      <c r="A1020" s="33"/>
      <c r="B1020" s="34"/>
      <c r="C1020" s="33"/>
      <c r="D1020" s="163" t="s">
        <v>219</v>
      </c>
      <c r="E1020" s="33"/>
      <c r="F1020" s="168" t="s">
        <v>1131</v>
      </c>
      <c r="G1020" s="33"/>
      <c r="H1020" s="33"/>
      <c r="I1020" s="165"/>
      <c r="J1020" s="33"/>
      <c r="K1020" s="33"/>
      <c r="L1020" s="34"/>
      <c r="M1020" s="166"/>
      <c r="N1020" s="167"/>
      <c r="O1020" s="59"/>
      <c r="P1020" s="59"/>
      <c r="Q1020" s="59"/>
      <c r="R1020" s="59"/>
      <c r="S1020" s="59"/>
      <c r="T1020" s="60"/>
      <c r="U1020" s="33"/>
      <c r="V1020" s="33"/>
      <c r="W1020" s="33"/>
      <c r="X1020" s="33"/>
      <c r="Y1020" s="33"/>
      <c r="Z1020" s="33"/>
      <c r="AA1020" s="33"/>
      <c r="AB1020" s="33"/>
      <c r="AC1020" s="33"/>
      <c r="AD1020" s="33"/>
      <c r="AE1020" s="33"/>
      <c r="AT1020" s="18" t="s">
        <v>219</v>
      </c>
      <c r="AU1020" s="18" t="s">
        <v>84</v>
      </c>
    </row>
    <row r="1021" spans="1:65" s="13" customFormat="1" ht="11.25">
      <c r="B1021" s="169"/>
      <c r="D1021" s="163" t="s">
        <v>221</v>
      </c>
      <c r="E1021" s="170" t="s">
        <v>1</v>
      </c>
      <c r="F1021" s="171" t="s">
        <v>1400</v>
      </c>
      <c r="H1021" s="172">
        <v>0.3</v>
      </c>
      <c r="I1021" s="173"/>
      <c r="L1021" s="169"/>
      <c r="M1021" s="174"/>
      <c r="N1021" s="175"/>
      <c r="O1021" s="175"/>
      <c r="P1021" s="175"/>
      <c r="Q1021" s="175"/>
      <c r="R1021" s="175"/>
      <c r="S1021" s="175"/>
      <c r="T1021" s="176"/>
      <c r="AT1021" s="170" t="s">
        <v>221</v>
      </c>
      <c r="AU1021" s="170" t="s">
        <v>84</v>
      </c>
      <c r="AV1021" s="13" t="s">
        <v>84</v>
      </c>
      <c r="AW1021" s="13" t="s">
        <v>32</v>
      </c>
      <c r="AX1021" s="13" t="s">
        <v>76</v>
      </c>
      <c r="AY1021" s="170" t="s">
        <v>208</v>
      </c>
    </row>
    <row r="1022" spans="1:65" s="13" customFormat="1" ht="11.25">
      <c r="B1022" s="169"/>
      <c r="D1022" s="163" t="s">
        <v>221</v>
      </c>
      <c r="E1022" s="170" t="s">
        <v>1</v>
      </c>
      <c r="F1022" s="171" t="s">
        <v>1401</v>
      </c>
      <c r="H1022" s="172">
        <v>0.3</v>
      </c>
      <c r="I1022" s="173"/>
      <c r="L1022" s="169"/>
      <c r="M1022" s="174"/>
      <c r="N1022" s="175"/>
      <c r="O1022" s="175"/>
      <c r="P1022" s="175"/>
      <c r="Q1022" s="175"/>
      <c r="R1022" s="175"/>
      <c r="S1022" s="175"/>
      <c r="T1022" s="176"/>
      <c r="AT1022" s="170" t="s">
        <v>221</v>
      </c>
      <c r="AU1022" s="170" t="s">
        <v>84</v>
      </c>
      <c r="AV1022" s="13" t="s">
        <v>84</v>
      </c>
      <c r="AW1022" s="13" t="s">
        <v>32</v>
      </c>
      <c r="AX1022" s="13" t="s">
        <v>76</v>
      </c>
      <c r="AY1022" s="170" t="s">
        <v>208</v>
      </c>
    </row>
    <row r="1023" spans="1:65" s="15" customFormat="1" ht="11.25">
      <c r="B1023" s="184"/>
      <c r="D1023" s="163" t="s">
        <v>221</v>
      </c>
      <c r="E1023" s="185" t="s">
        <v>1</v>
      </c>
      <c r="F1023" s="186" t="s">
        <v>233</v>
      </c>
      <c r="H1023" s="187">
        <v>0.6</v>
      </c>
      <c r="I1023" s="188"/>
      <c r="L1023" s="184"/>
      <c r="M1023" s="189"/>
      <c r="N1023" s="190"/>
      <c r="O1023" s="190"/>
      <c r="P1023" s="190"/>
      <c r="Q1023" s="190"/>
      <c r="R1023" s="190"/>
      <c r="S1023" s="190"/>
      <c r="T1023" s="191"/>
      <c r="AT1023" s="185" t="s">
        <v>221</v>
      </c>
      <c r="AU1023" s="185" t="s">
        <v>84</v>
      </c>
      <c r="AV1023" s="15" t="s">
        <v>215</v>
      </c>
      <c r="AW1023" s="15" t="s">
        <v>32</v>
      </c>
      <c r="AX1023" s="15" t="s">
        <v>82</v>
      </c>
      <c r="AY1023" s="185" t="s">
        <v>208</v>
      </c>
    </row>
    <row r="1024" spans="1:65" s="2" customFormat="1" ht="24.2" customHeight="1">
      <c r="A1024" s="33"/>
      <c r="B1024" s="149"/>
      <c r="C1024" s="150" t="s">
        <v>1402</v>
      </c>
      <c r="D1024" s="150" t="s">
        <v>210</v>
      </c>
      <c r="E1024" s="151" t="s">
        <v>1403</v>
      </c>
      <c r="F1024" s="152" t="s">
        <v>1404</v>
      </c>
      <c r="G1024" s="153" t="s">
        <v>262</v>
      </c>
      <c r="H1024" s="154">
        <v>0.66</v>
      </c>
      <c r="I1024" s="155"/>
      <c r="J1024" s="156">
        <f>ROUND(I1024*H1024,2)</f>
        <v>0</v>
      </c>
      <c r="K1024" s="152" t="s">
        <v>214</v>
      </c>
      <c r="L1024" s="34"/>
      <c r="M1024" s="157" t="s">
        <v>1</v>
      </c>
      <c r="N1024" s="158" t="s">
        <v>41</v>
      </c>
      <c r="O1024" s="59"/>
      <c r="P1024" s="159">
        <f>O1024*H1024</f>
        <v>0</v>
      </c>
      <c r="Q1024" s="159">
        <v>3.16E-3</v>
      </c>
      <c r="R1024" s="159">
        <f>Q1024*H1024</f>
        <v>2.0856E-3</v>
      </c>
      <c r="S1024" s="159">
        <v>6.9000000000000006E-2</v>
      </c>
      <c r="T1024" s="160">
        <f>S1024*H1024</f>
        <v>4.5540000000000004E-2</v>
      </c>
      <c r="U1024" s="33"/>
      <c r="V1024" s="33"/>
      <c r="W1024" s="33"/>
      <c r="X1024" s="33"/>
      <c r="Y1024" s="33"/>
      <c r="Z1024" s="33"/>
      <c r="AA1024" s="33"/>
      <c r="AB1024" s="33"/>
      <c r="AC1024" s="33"/>
      <c r="AD1024" s="33"/>
      <c r="AE1024" s="33"/>
      <c r="AR1024" s="161" t="s">
        <v>215</v>
      </c>
      <c r="AT1024" s="161" t="s">
        <v>210</v>
      </c>
      <c r="AU1024" s="161" t="s">
        <v>84</v>
      </c>
      <c r="AY1024" s="18" t="s">
        <v>208</v>
      </c>
      <c r="BE1024" s="162">
        <f>IF(N1024="základní",J1024,0)</f>
        <v>0</v>
      </c>
      <c r="BF1024" s="162">
        <f>IF(N1024="snížená",J1024,0)</f>
        <v>0</v>
      </c>
      <c r="BG1024" s="162">
        <f>IF(N1024="zákl. přenesená",J1024,0)</f>
        <v>0</v>
      </c>
      <c r="BH1024" s="162">
        <f>IF(N1024="sníž. přenesená",J1024,0)</f>
        <v>0</v>
      </c>
      <c r="BI1024" s="162">
        <f>IF(N1024="nulová",J1024,0)</f>
        <v>0</v>
      </c>
      <c r="BJ1024" s="18" t="s">
        <v>82</v>
      </c>
      <c r="BK1024" s="162">
        <f>ROUND(I1024*H1024,2)</f>
        <v>0</v>
      </c>
      <c r="BL1024" s="18" t="s">
        <v>215</v>
      </c>
      <c r="BM1024" s="161" t="s">
        <v>1405</v>
      </c>
    </row>
    <row r="1025" spans="1:65" s="2" customFormat="1" ht="29.25">
      <c r="A1025" s="33"/>
      <c r="B1025" s="34"/>
      <c r="C1025" s="33"/>
      <c r="D1025" s="163" t="s">
        <v>217</v>
      </c>
      <c r="E1025" s="33"/>
      <c r="F1025" s="164" t="s">
        <v>1406</v>
      </c>
      <c r="G1025" s="33"/>
      <c r="H1025" s="33"/>
      <c r="I1025" s="165"/>
      <c r="J1025" s="33"/>
      <c r="K1025" s="33"/>
      <c r="L1025" s="34"/>
      <c r="M1025" s="166"/>
      <c r="N1025" s="167"/>
      <c r="O1025" s="59"/>
      <c r="P1025" s="59"/>
      <c r="Q1025" s="59"/>
      <c r="R1025" s="59"/>
      <c r="S1025" s="59"/>
      <c r="T1025" s="60"/>
      <c r="U1025" s="33"/>
      <c r="V1025" s="33"/>
      <c r="W1025" s="33"/>
      <c r="X1025" s="33"/>
      <c r="Y1025" s="33"/>
      <c r="Z1025" s="33"/>
      <c r="AA1025" s="33"/>
      <c r="AB1025" s="33"/>
      <c r="AC1025" s="33"/>
      <c r="AD1025" s="33"/>
      <c r="AE1025" s="33"/>
      <c r="AT1025" s="18" t="s">
        <v>217</v>
      </c>
      <c r="AU1025" s="18" t="s">
        <v>84</v>
      </c>
    </row>
    <row r="1026" spans="1:65" s="2" customFormat="1" ht="29.25">
      <c r="A1026" s="33"/>
      <c r="B1026" s="34"/>
      <c r="C1026" s="33"/>
      <c r="D1026" s="163" t="s">
        <v>219</v>
      </c>
      <c r="E1026" s="33"/>
      <c r="F1026" s="168" t="s">
        <v>1131</v>
      </c>
      <c r="G1026" s="33"/>
      <c r="H1026" s="33"/>
      <c r="I1026" s="165"/>
      <c r="J1026" s="33"/>
      <c r="K1026" s="33"/>
      <c r="L1026" s="34"/>
      <c r="M1026" s="166"/>
      <c r="N1026" s="167"/>
      <c r="O1026" s="59"/>
      <c r="P1026" s="59"/>
      <c r="Q1026" s="59"/>
      <c r="R1026" s="59"/>
      <c r="S1026" s="59"/>
      <c r="T1026" s="60"/>
      <c r="U1026" s="33"/>
      <c r="V1026" s="33"/>
      <c r="W1026" s="33"/>
      <c r="X1026" s="33"/>
      <c r="Y1026" s="33"/>
      <c r="Z1026" s="33"/>
      <c r="AA1026" s="33"/>
      <c r="AB1026" s="33"/>
      <c r="AC1026" s="33"/>
      <c r="AD1026" s="33"/>
      <c r="AE1026" s="33"/>
      <c r="AT1026" s="18" t="s">
        <v>219</v>
      </c>
      <c r="AU1026" s="18" t="s">
        <v>84</v>
      </c>
    </row>
    <row r="1027" spans="1:65" s="13" customFormat="1" ht="11.25">
      <c r="B1027" s="169"/>
      <c r="D1027" s="163" t="s">
        <v>221</v>
      </c>
      <c r="E1027" s="170" t="s">
        <v>1</v>
      </c>
      <c r="F1027" s="171" t="s">
        <v>1407</v>
      </c>
      <c r="H1027" s="172">
        <v>0.3</v>
      </c>
      <c r="I1027" s="173"/>
      <c r="L1027" s="169"/>
      <c r="M1027" s="174"/>
      <c r="N1027" s="175"/>
      <c r="O1027" s="175"/>
      <c r="P1027" s="175"/>
      <c r="Q1027" s="175"/>
      <c r="R1027" s="175"/>
      <c r="S1027" s="175"/>
      <c r="T1027" s="176"/>
      <c r="AT1027" s="170" t="s">
        <v>221</v>
      </c>
      <c r="AU1027" s="170" t="s">
        <v>84</v>
      </c>
      <c r="AV1027" s="13" t="s">
        <v>84</v>
      </c>
      <c r="AW1027" s="13" t="s">
        <v>32</v>
      </c>
      <c r="AX1027" s="13" t="s">
        <v>76</v>
      </c>
      <c r="AY1027" s="170" t="s">
        <v>208</v>
      </c>
    </row>
    <row r="1028" spans="1:65" s="13" customFormat="1" ht="11.25">
      <c r="B1028" s="169"/>
      <c r="D1028" s="163" t="s">
        <v>221</v>
      </c>
      <c r="E1028" s="170" t="s">
        <v>1</v>
      </c>
      <c r="F1028" s="171" t="s">
        <v>1408</v>
      </c>
      <c r="H1028" s="172">
        <v>0.36</v>
      </c>
      <c r="I1028" s="173"/>
      <c r="L1028" s="169"/>
      <c r="M1028" s="174"/>
      <c r="N1028" s="175"/>
      <c r="O1028" s="175"/>
      <c r="P1028" s="175"/>
      <c r="Q1028" s="175"/>
      <c r="R1028" s="175"/>
      <c r="S1028" s="175"/>
      <c r="T1028" s="176"/>
      <c r="AT1028" s="170" t="s">
        <v>221</v>
      </c>
      <c r="AU1028" s="170" t="s">
        <v>84</v>
      </c>
      <c r="AV1028" s="13" t="s">
        <v>84</v>
      </c>
      <c r="AW1028" s="13" t="s">
        <v>32</v>
      </c>
      <c r="AX1028" s="13" t="s">
        <v>76</v>
      </c>
      <c r="AY1028" s="170" t="s">
        <v>208</v>
      </c>
    </row>
    <row r="1029" spans="1:65" s="15" customFormat="1" ht="11.25">
      <c r="B1029" s="184"/>
      <c r="D1029" s="163" t="s">
        <v>221</v>
      </c>
      <c r="E1029" s="185" t="s">
        <v>1</v>
      </c>
      <c r="F1029" s="186" t="s">
        <v>233</v>
      </c>
      <c r="H1029" s="187">
        <v>0.66</v>
      </c>
      <c r="I1029" s="188"/>
      <c r="L1029" s="184"/>
      <c r="M1029" s="189"/>
      <c r="N1029" s="190"/>
      <c r="O1029" s="190"/>
      <c r="P1029" s="190"/>
      <c r="Q1029" s="190"/>
      <c r="R1029" s="190"/>
      <c r="S1029" s="190"/>
      <c r="T1029" s="191"/>
      <c r="AT1029" s="185" t="s">
        <v>221</v>
      </c>
      <c r="AU1029" s="185" t="s">
        <v>84</v>
      </c>
      <c r="AV1029" s="15" t="s">
        <v>215</v>
      </c>
      <c r="AW1029" s="15" t="s">
        <v>32</v>
      </c>
      <c r="AX1029" s="15" t="s">
        <v>82</v>
      </c>
      <c r="AY1029" s="185" t="s">
        <v>208</v>
      </c>
    </row>
    <row r="1030" spans="1:65" s="2" customFormat="1" ht="24.2" customHeight="1">
      <c r="A1030" s="33"/>
      <c r="B1030" s="149"/>
      <c r="C1030" s="150" t="s">
        <v>1409</v>
      </c>
      <c r="D1030" s="150" t="s">
        <v>210</v>
      </c>
      <c r="E1030" s="151" t="s">
        <v>1410</v>
      </c>
      <c r="F1030" s="152" t="s">
        <v>1411</v>
      </c>
      <c r="G1030" s="153" t="s">
        <v>262</v>
      </c>
      <c r="H1030" s="154">
        <v>2.4</v>
      </c>
      <c r="I1030" s="155"/>
      <c r="J1030" s="156">
        <f>ROUND(I1030*H1030,2)</f>
        <v>0</v>
      </c>
      <c r="K1030" s="152" t="s">
        <v>214</v>
      </c>
      <c r="L1030" s="34"/>
      <c r="M1030" s="157" t="s">
        <v>1</v>
      </c>
      <c r="N1030" s="158" t="s">
        <v>41</v>
      </c>
      <c r="O1030" s="59"/>
      <c r="P1030" s="159">
        <f>O1030*H1030</f>
        <v>0</v>
      </c>
      <c r="Q1030" s="159">
        <v>3.65E-3</v>
      </c>
      <c r="R1030" s="159">
        <f>Q1030*H1030</f>
        <v>8.7600000000000004E-3</v>
      </c>
      <c r="S1030" s="159">
        <v>0.11</v>
      </c>
      <c r="T1030" s="160">
        <f>S1030*H1030</f>
        <v>0.26400000000000001</v>
      </c>
      <c r="U1030" s="33"/>
      <c r="V1030" s="33"/>
      <c r="W1030" s="33"/>
      <c r="X1030" s="33"/>
      <c r="Y1030" s="33"/>
      <c r="Z1030" s="33"/>
      <c r="AA1030" s="33"/>
      <c r="AB1030" s="33"/>
      <c r="AC1030" s="33"/>
      <c r="AD1030" s="33"/>
      <c r="AE1030" s="33"/>
      <c r="AR1030" s="161" t="s">
        <v>215</v>
      </c>
      <c r="AT1030" s="161" t="s">
        <v>210</v>
      </c>
      <c r="AU1030" s="161" t="s">
        <v>84</v>
      </c>
      <c r="AY1030" s="18" t="s">
        <v>208</v>
      </c>
      <c r="BE1030" s="162">
        <f>IF(N1030="základní",J1030,0)</f>
        <v>0</v>
      </c>
      <c r="BF1030" s="162">
        <f>IF(N1030="snížená",J1030,0)</f>
        <v>0</v>
      </c>
      <c r="BG1030" s="162">
        <f>IF(N1030="zákl. přenesená",J1030,0)</f>
        <v>0</v>
      </c>
      <c r="BH1030" s="162">
        <f>IF(N1030="sníž. přenesená",J1030,0)</f>
        <v>0</v>
      </c>
      <c r="BI1030" s="162">
        <f>IF(N1030="nulová",J1030,0)</f>
        <v>0</v>
      </c>
      <c r="BJ1030" s="18" t="s">
        <v>82</v>
      </c>
      <c r="BK1030" s="162">
        <f>ROUND(I1030*H1030,2)</f>
        <v>0</v>
      </c>
      <c r="BL1030" s="18" t="s">
        <v>215</v>
      </c>
      <c r="BM1030" s="161" t="s">
        <v>1412</v>
      </c>
    </row>
    <row r="1031" spans="1:65" s="2" customFormat="1" ht="29.25">
      <c r="A1031" s="33"/>
      <c r="B1031" s="34"/>
      <c r="C1031" s="33"/>
      <c r="D1031" s="163" t="s">
        <v>217</v>
      </c>
      <c r="E1031" s="33"/>
      <c r="F1031" s="164" t="s">
        <v>1413</v>
      </c>
      <c r="G1031" s="33"/>
      <c r="H1031" s="33"/>
      <c r="I1031" s="165"/>
      <c r="J1031" s="33"/>
      <c r="K1031" s="33"/>
      <c r="L1031" s="34"/>
      <c r="M1031" s="166"/>
      <c r="N1031" s="167"/>
      <c r="O1031" s="59"/>
      <c r="P1031" s="59"/>
      <c r="Q1031" s="59"/>
      <c r="R1031" s="59"/>
      <c r="S1031" s="59"/>
      <c r="T1031" s="60"/>
      <c r="U1031" s="33"/>
      <c r="V1031" s="33"/>
      <c r="W1031" s="33"/>
      <c r="X1031" s="33"/>
      <c r="Y1031" s="33"/>
      <c r="Z1031" s="33"/>
      <c r="AA1031" s="33"/>
      <c r="AB1031" s="33"/>
      <c r="AC1031" s="33"/>
      <c r="AD1031" s="33"/>
      <c r="AE1031" s="33"/>
      <c r="AT1031" s="18" t="s">
        <v>217</v>
      </c>
      <c r="AU1031" s="18" t="s">
        <v>84</v>
      </c>
    </row>
    <row r="1032" spans="1:65" s="2" customFormat="1" ht="29.25">
      <c r="A1032" s="33"/>
      <c r="B1032" s="34"/>
      <c r="C1032" s="33"/>
      <c r="D1032" s="163" t="s">
        <v>219</v>
      </c>
      <c r="E1032" s="33"/>
      <c r="F1032" s="168" t="s">
        <v>1131</v>
      </c>
      <c r="G1032" s="33"/>
      <c r="H1032" s="33"/>
      <c r="I1032" s="165"/>
      <c r="J1032" s="33"/>
      <c r="K1032" s="33"/>
      <c r="L1032" s="34"/>
      <c r="M1032" s="166"/>
      <c r="N1032" s="167"/>
      <c r="O1032" s="59"/>
      <c r="P1032" s="59"/>
      <c r="Q1032" s="59"/>
      <c r="R1032" s="59"/>
      <c r="S1032" s="59"/>
      <c r="T1032" s="60"/>
      <c r="U1032" s="33"/>
      <c r="V1032" s="33"/>
      <c r="W1032" s="33"/>
      <c r="X1032" s="33"/>
      <c r="Y1032" s="33"/>
      <c r="Z1032" s="33"/>
      <c r="AA1032" s="33"/>
      <c r="AB1032" s="33"/>
      <c r="AC1032" s="33"/>
      <c r="AD1032" s="33"/>
      <c r="AE1032" s="33"/>
      <c r="AT1032" s="18" t="s">
        <v>219</v>
      </c>
      <c r="AU1032" s="18" t="s">
        <v>84</v>
      </c>
    </row>
    <row r="1033" spans="1:65" s="13" customFormat="1" ht="11.25">
      <c r="B1033" s="169"/>
      <c r="D1033" s="163" t="s">
        <v>221</v>
      </c>
      <c r="E1033" s="170" t="s">
        <v>1</v>
      </c>
      <c r="F1033" s="171" t="s">
        <v>1414</v>
      </c>
      <c r="H1033" s="172">
        <v>0.3</v>
      </c>
      <c r="I1033" s="173"/>
      <c r="L1033" s="169"/>
      <c r="M1033" s="174"/>
      <c r="N1033" s="175"/>
      <c r="O1033" s="175"/>
      <c r="P1033" s="175"/>
      <c r="Q1033" s="175"/>
      <c r="R1033" s="175"/>
      <c r="S1033" s="175"/>
      <c r="T1033" s="176"/>
      <c r="AT1033" s="170" t="s">
        <v>221</v>
      </c>
      <c r="AU1033" s="170" t="s">
        <v>84</v>
      </c>
      <c r="AV1033" s="13" t="s">
        <v>84</v>
      </c>
      <c r="AW1033" s="13" t="s">
        <v>32</v>
      </c>
      <c r="AX1033" s="13" t="s">
        <v>76</v>
      </c>
      <c r="AY1033" s="170" t="s">
        <v>208</v>
      </c>
    </row>
    <row r="1034" spans="1:65" s="13" customFormat="1" ht="11.25">
      <c r="B1034" s="169"/>
      <c r="D1034" s="163" t="s">
        <v>221</v>
      </c>
      <c r="E1034" s="170" t="s">
        <v>1</v>
      </c>
      <c r="F1034" s="171" t="s">
        <v>1415</v>
      </c>
      <c r="H1034" s="172">
        <v>0.3</v>
      </c>
      <c r="I1034" s="173"/>
      <c r="L1034" s="169"/>
      <c r="M1034" s="174"/>
      <c r="N1034" s="175"/>
      <c r="O1034" s="175"/>
      <c r="P1034" s="175"/>
      <c r="Q1034" s="175"/>
      <c r="R1034" s="175"/>
      <c r="S1034" s="175"/>
      <c r="T1034" s="176"/>
      <c r="AT1034" s="170" t="s">
        <v>221</v>
      </c>
      <c r="AU1034" s="170" t="s">
        <v>84</v>
      </c>
      <c r="AV1034" s="13" t="s">
        <v>84</v>
      </c>
      <c r="AW1034" s="13" t="s">
        <v>32</v>
      </c>
      <c r="AX1034" s="13" t="s">
        <v>76</v>
      </c>
      <c r="AY1034" s="170" t="s">
        <v>208</v>
      </c>
    </row>
    <row r="1035" spans="1:65" s="13" customFormat="1" ht="11.25">
      <c r="B1035" s="169"/>
      <c r="D1035" s="163" t="s">
        <v>221</v>
      </c>
      <c r="E1035" s="170" t="s">
        <v>1</v>
      </c>
      <c r="F1035" s="171" t="s">
        <v>1416</v>
      </c>
      <c r="H1035" s="172">
        <v>1.8</v>
      </c>
      <c r="I1035" s="173"/>
      <c r="L1035" s="169"/>
      <c r="M1035" s="174"/>
      <c r="N1035" s="175"/>
      <c r="O1035" s="175"/>
      <c r="P1035" s="175"/>
      <c r="Q1035" s="175"/>
      <c r="R1035" s="175"/>
      <c r="S1035" s="175"/>
      <c r="T1035" s="176"/>
      <c r="AT1035" s="170" t="s">
        <v>221</v>
      </c>
      <c r="AU1035" s="170" t="s">
        <v>84</v>
      </c>
      <c r="AV1035" s="13" t="s">
        <v>84</v>
      </c>
      <c r="AW1035" s="13" t="s">
        <v>32</v>
      </c>
      <c r="AX1035" s="13" t="s">
        <v>76</v>
      </c>
      <c r="AY1035" s="170" t="s">
        <v>208</v>
      </c>
    </row>
    <row r="1036" spans="1:65" s="15" customFormat="1" ht="11.25">
      <c r="B1036" s="184"/>
      <c r="D1036" s="163" t="s">
        <v>221</v>
      </c>
      <c r="E1036" s="185" t="s">
        <v>1</v>
      </c>
      <c r="F1036" s="186" t="s">
        <v>233</v>
      </c>
      <c r="H1036" s="187">
        <v>2.4</v>
      </c>
      <c r="I1036" s="188"/>
      <c r="L1036" s="184"/>
      <c r="M1036" s="189"/>
      <c r="N1036" s="190"/>
      <c r="O1036" s="190"/>
      <c r="P1036" s="190"/>
      <c r="Q1036" s="190"/>
      <c r="R1036" s="190"/>
      <c r="S1036" s="190"/>
      <c r="T1036" s="191"/>
      <c r="AT1036" s="185" t="s">
        <v>221</v>
      </c>
      <c r="AU1036" s="185" t="s">
        <v>84</v>
      </c>
      <c r="AV1036" s="15" t="s">
        <v>215</v>
      </c>
      <c r="AW1036" s="15" t="s">
        <v>32</v>
      </c>
      <c r="AX1036" s="15" t="s">
        <v>82</v>
      </c>
      <c r="AY1036" s="185" t="s">
        <v>208</v>
      </c>
    </row>
    <row r="1037" spans="1:65" s="2" customFormat="1" ht="24.2" customHeight="1">
      <c r="A1037" s="33"/>
      <c r="B1037" s="149"/>
      <c r="C1037" s="150" t="s">
        <v>1417</v>
      </c>
      <c r="D1037" s="150" t="s">
        <v>210</v>
      </c>
      <c r="E1037" s="151" t="s">
        <v>1418</v>
      </c>
      <c r="F1037" s="152" t="s">
        <v>1419</v>
      </c>
      <c r="G1037" s="153" t="s">
        <v>262</v>
      </c>
      <c r="H1037" s="154">
        <v>0.6</v>
      </c>
      <c r="I1037" s="155"/>
      <c r="J1037" s="156">
        <f>ROUND(I1037*H1037,2)</f>
        <v>0</v>
      </c>
      <c r="K1037" s="152" t="s">
        <v>214</v>
      </c>
      <c r="L1037" s="34"/>
      <c r="M1037" s="157" t="s">
        <v>1</v>
      </c>
      <c r="N1037" s="158" t="s">
        <v>41</v>
      </c>
      <c r="O1037" s="59"/>
      <c r="P1037" s="159">
        <f>O1037*H1037</f>
        <v>0</v>
      </c>
      <c r="Q1037" s="159">
        <v>1.56E-3</v>
      </c>
      <c r="R1037" s="159">
        <f>Q1037*H1037</f>
        <v>9.3599999999999998E-4</v>
      </c>
      <c r="S1037" s="159">
        <v>2.5000000000000001E-2</v>
      </c>
      <c r="T1037" s="160">
        <f>S1037*H1037</f>
        <v>1.4999999999999999E-2</v>
      </c>
      <c r="U1037" s="33"/>
      <c r="V1037" s="33"/>
      <c r="W1037" s="33"/>
      <c r="X1037" s="33"/>
      <c r="Y1037" s="33"/>
      <c r="Z1037" s="33"/>
      <c r="AA1037" s="33"/>
      <c r="AB1037" s="33"/>
      <c r="AC1037" s="33"/>
      <c r="AD1037" s="33"/>
      <c r="AE1037" s="33"/>
      <c r="AR1037" s="161" t="s">
        <v>215</v>
      </c>
      <c r="AT1037" s="161" t="s">
        <v>210</v>
      </c>
      <c r="AU1037" s="161" t="s">
        <v>84</v>
      </c>
      <c r="AY1037" s="18" t="s">
        <v>208</v>
      </c>
      <c r="BE1037" s="162">
        <f>IF(N1037="základní",J1037,0)</f>
        <v>0</v>
      </c>
      <c r="BF1037" s="162">
        <f>IF(N1037="snížená",J1037,0)</f>
        <v>0</v>
      </c>
      <c r="BG1037" s="162">
        <f>IF(N1037="zákl. přenesená",J1037,0)</f>
        <v>0</v>
      </c>
      <c r="BH1037" s="162">
        <f>IF(N1037="sníž. přenesená",J1037,0)</f>
        <v>0</v>
      </c>
      <c r="BI1037" s="162">
        <f>IF(N1037="nulová",J1037,0)</f>
        <v>0</v>
      </c>
      <c r="BJ1037" s="18" t="s">
        <v>82</v>
      </c>
      <c r="BK1037" s="162">
        <f>ROUND(I1037*H1037,2)</f>
        <v>0</v>
      </c>
      <c r="BL1037" s="18" t="s">
        <v>215</v>
      </c>
      <c r="BM1037" s="161" t="s">
        <v>1420</v>
      </c>
    </row>
    <row r="1038" spans="1:65" s="2" customFormat="1" ht="29.25">
      <c r="A1038" s="33"/>
      <c r="B1038" s="34"/>
      <c r="C1038" s="33"/>
      <c r="D1038" s="163" t="s">
        <v>217</v>
      </c>
      <c r="E1038" s="33"/>
      <c r="F1038" s="164" t="s">
        <v>1421</v>
      </c>
      <c r="G1038" s="33"/>
      <c r="H1038" s="33"/>
      <c r="I1038" s="165"/>
      <c r="J1038" s="33"/>
      <c r="K1038" s="33"/>
      <c r="L1038" s="34"/>
      <c r="M1038" s="166"/>
      <c r="N1038" s="167"/>
      <c r="O1038" s="59"/>
      <c r="P1038" s="59"/>
      <c r="Q1038" s="59"/>
      <c r="R1038" s="59"/>
      <c r="S1038" s="59"/>
      <c r="T1038" s="60"/>
      <c r="U1038" s="33"/>
      <c r="V1038" s="33"/>
      <c r="W1038" s="33"/>
      <c r="X1038" s="33"/>
      <c r="Y1038" s="33"/>
      <c r="Z1038" s="33"/>
      <c r="AA1038" s="33"/>
      <c r="AB1038" s="33"/>
      <c r="AC1038" s="33"/>
      <c r="AD1038" s="33"/>
      <c r="AE1038" s="33"/>
      <c r="AT1038" s="18" t="s">
        <v>217</v>
      </c>
      <c r="AU1038" s="18" t="s">
        <v>84</v>
      </c>
    </row>
    <row r="1039" spans="1:65" s="2" customFormat="1" ht="29.25">
      <c r="A1039" s="33"/>
      <c r="B1039" s="34"/>
      <c r="C1039" s="33"/>
      <c r="D1039" s="163" t="s">
        <v>219</v>
      </c>
      <c r="E1039" s="33"/>
      <c r="F1039" s="168" t="s">
        <v>1131</v>
      </c>
      <c r="G1039" s="33"/>
      <c r="H1039" s="33"/>
      <c r="I1039" s="165"/>
      <c r="J1039" s="33"/>
      <c r="K1039" s="33"/>
      <c r="L1039" s="34"/>
      <c r="M1039" s="166"/>
      <c r="N1039" s="167"/>
      <c r="O1039" s="59"/>
      <c r="P1039" s="59"/>
      <c r="Q1039" s="59"/>
      <c r="R1039" s="59"/>
      <c r="S1039" s="59"/>
      <c r="T1039" s="60"/>
      <c r="U1039" s="33"/>
      <c r="V1039" s="33"/>
      <c r="W1039" s="33"/>
      <c r="X1039" s="33"/>
      <c r="Y1039" s="33"/>
      <c r="Z1039" s="33"/>
      <c r="AA1039" s="33"/>
      <c r="AB1039" s="33"/>
      <c r="AC1039" s="33"/>
      <c r="AD1039" s="33"/>
      <c r="AE1039" s="33"/>
      <c r="AT1039" s="18" t="s">
        <v>219</v>
      </c>
      <c r="AU1039" s="18" t="s">
        <v>84</v>
      </c>
    </row>
    <row r="1040" spans="1:65" s="13" customFormat="1" ht="11.25">
      <c r="B1040" s="169"/>
      <c r="D1040" s="163" t="s">
        <v>221</v>
      </c>
      <c r="E1040" s="170" t="s">
        <v>1</v>
      </c>
      <c r="F1040" s="171" t="s">
        <v>1422</v>
      </c>
      <c r="H1040" s="172">
        <v>0.6</v>
      </c>
      <c r="I1040" s="173"/>
      <c r="L1040" s="169"/>
      <c r="M1040" s="174"/>
      <c r="N1040" s="175"/>
      <c r="O1040" s="175"/>
      <c r="P1040" s="175"/>
      <c r="Q1040" s="175"/>
      <c r="R1040" s="175"/>
      <c r="S1040" s="175"/>
      <c r="T1040" s="176"/>
      <c r="AT1040" s="170" t="s">
        <v>221</v>
      </c>
      <c r="AU1040" s="170" t="s">
        <v>84</v>
      </c>
      <c r="AV1040" s="13" t="s">
        <v>84</v>
      </c>
      <c r="AW1040" s="13" t="s">
        <v>32</v>
      </c>
      <c r="AX1040" s="13" t="s">
        <v>82</v>
      </c>
      <c r="AY1040" s="170" t="s">
        <v>208</v>
      </c>
    </row>
    <row r="1041" spans="1:65" s="2" customFormat="1" ht="24.2" customHeight="1">
      <c r="A1041" s="33"/>
      <c r="B1041" s="149"/>
      <c r="C1041" s="150" t="s">
        <v>1423</v>
      </c>
      <c r="D1041" s="150" t="s">
        <v>210</v>
      </c>
      <c r="E1041" s="151" t="s">
        <v>1424</v>
      </c>
      <c r="F1041" s="152" t="s">
        <v>1425</v>
      </c>
      <c r="G1041" s="153" t="s">
        <v>262</v>
      </c>
      <c r="H1041" s="154">
        <v>1.68</v>
      </c>
      <c r="I1041" s="155"/>
      <c r="J1041" s="156">
        <f>ROUND(I1041*H1041,2)</f>
        <v>0</v>
      </c>
      <c r="K1041" s="152" t="s">
        <v>214</v>
      </c>
      <c r="L1041" s="34"/>
      <c r="M1041" s="157" t="s">
        <v>1</v>
      </c>
      <c r="N1041" s="158" t="s">
        <v>41</v>
      </c>
      <c r="O1041" s="59"/>
      <c r="P1041" s="159">
        <f>O1041*H1041</f>
        <v>0</v>
      </c>
      <c r="Q1041" s="159">
        <v>1.73E-3</v>
      </c>
      <c r="R1041" s="159">
        <f>Q1041*H1041</f>
        <v>2.9064E-3</v>
      </c>
      <c r="S1041" s="159">
        <v>3.9E-2</v>
      </c>
      <c r="T1041" s="160">
        <f>S1041*H1041</f>
        <v>6.5519999999999995E-2</v>
      </c>
      <c r="U1041" s="33"/>
      <c r="V1041" s="33"/>
      <c r="W1041" s="33"/>
      <c r="X1041" s="33"/>
      <c r="Y1041" s="33"/>
      <c r="Z1041" s="33"/>
      <c r="AA1041" s="33"/>
      <c r="AB1041" s="33"/>
      <c r="AC1041" s="33"/>
      <c r="AD1041" s="33"/>
      <c r="AE1041" s="33"/>
      <c r="AR1041" s="161" t="s">
        <v>215</v>
      </c>
      <c r="AT1041" s="161" t="s">
        <v>210</v>
      </c>
      <c r="AU1041" s="161" t="s">
        <v>84</v>
      </c>
      <c r="AY1041" s="18" t="s">
        <v>208</v>
      </c>
      <c r="BE1041" s="162">
        <f>IF(N1041="základní",J1041,0)</f>
        <v>0</v>
      </c>
      <c r="BF1041" s="162">
        <f>IF(N1041="snížená",J1041,0)</f>
        <v>0</v>
      </c>
      <c r="BG1041" s="162">
        <f>IF(N1041="zákl. přenesená",J1041,0)</f>
        <v>0</v>
      </c>
      <c r="BH1041" s="162">
        <f>IF(N1041="sníž. přenesená",J1041,0)</f>
        <v>0</v>
      </c>
      <c r="BI1041" s="162">
        <f>IF(N1041="nulová",J1041,0)</f>
        <v>0</v>
      </c>
      <c r="BJ1041" s="18" t="s">
        <v>82</v>
      </c>
      <c r="BK1041" s="162">
        <f>ROUND(I1041*H1041,2)</f>
        <v>0</v>
      </c>
      <c r="BL1041" s="18" t="s">
        <v>215</v>
      </c>
      <c r="BM1041" s="161" t="s">
        <v>1426</v>
      </c>
    </row>
    <row r="1042" spans="1:65" s="2" customFormat="1" ht="29.25">
      <c r="A1042" s="33"/>
      <c r="B1042" s="34"/>
      <c r="C1042" s="33"/>
      <c r="D1042" s="163" t="s">
        <v>217</v>
      </c>
      <c r="E1042" s="33"/>
      <c r="F1042" s="164" t="s">
        <v>1427</v>
      </c>
      <c r="G1042" s="33"/>
      <c r="H1042" s="33"/>
      <c r="I1042" s="165"/>
      <c r="J1042" s="33"/>
      <c r="K1042" s="33"/>
      <c r="L1042" s="34"/>
      <c r="M1042" s="166"/>
      <c r="N1042" s="167"/>
      <c r="O1042" s="59"/>
      <c r="P1042" s="59"/>
      <c r="Q1042" s="59"/>
      <c r="R1042" s="59"/>
      <c r="S1042" s="59"/>
      <c r="T1042" s="60"/>
      <c r="U1042" s="33"/>
      <c r="V1042" s="33"/>
      <c r="W1042" s="33"/>
      <c r="X1042" s="33"/>
      <c r="Y1042" s="33"/>
      <c r="Z1042" s="33"/>
      <c r="AA1042" s="33"/>
      <c r="AB1042" s="33"/>
      <c r="AC1042" s="33"/>
      <c r="AD1042" s="33"/>
      <c r="AE1042" s="33"/>
      <c r="AT1042" s="18" t="s">
        <v>217</v>
      </c>
      <c r="AU1042" s="18" t="s">
        <v>84</v>
      </c>
    </row>
    <row r="1043" spans="1:65" s="2" customFormat="1" ht="29.25">
      <c r="A1043" s="33"/>
      <c r="B1043" s="34"/>
      <c r="C1043" s="33"/>
      <c r="D1043" s="163" t="s">
        <v>219</v>
      </c>
      <c r="E1043" s="33"/>
      <c r="F1043" s="168" t="s">
        <v>1131</v>
      </c>
      <c r="G1043" s="33"/>
      <c r="H1043" s="33"/>
      <c r="I1043" s="165"/>
      <c r="J1043" s="33"/>
      <c r="K1043" s="33"/>
      <c r="L1043" s="34"/>
      <c r="M1043" s="166"/>
      <c r="N1043" s="167"/>
      <c r="O1043" s="59"/>
      <c r="P1043" s="59"/>
      <c r="Q1043" s="59"/>
      <c r="R1043" s="59"/>
      <c r="S1043" s="59"/>
      <c r="T1043" s="60"/>
      <c r="U1043" s="33"/>
      <c r="V1043" s="33"/>
      <c r="W1043" s="33"/>
      <c r="X1043" s="33"/>
      <c r="Y1043" s="33"/>
      <c r="Z1043" s="33"/>
      <c r="AA1043" s="33"/>
      <c r="AB1043" s="33"/>
      <c r="AC1043" s="33"/>
      <c r="AD1043" s="33"/>
      <c r="AE1043" s="33"/>
      <c r="AT1043" s="18" t="s">
        <v>219</v>
      </c>
      <c r="AU1043" s="18" t="s">
        <v>84</v>
      </c>
    </row>
    <row r="1044" spans="1:65" s="14" customFormat="1" ht="11.25">
      <c r="B1044" s="177"/>
      <c r="D1044" s="163" t="s">
        <v>221</v>
      </c>
      <c r="E1044" s="178" t="s">
        <v>1</v>
      </c>
      <c r="F1044" s="179" t="s">
        <v>1428</v>
      </c>
      <c r="H1044" s="178" t="s">
        <v>1</v>
      </c>
      <c r="I1044" s="180"/>
      <c r="L1044" s="177"/>
      <c r="M1044" s="181"/>
      <c r="N1044" s="182"/>
      <c r="O1044" s="182"/>
      <c r="P1044" s="182"/>
      <c r="Q1044" s="182"/>
      <c r="R1044" s="182"/>
      <c r="S1044" s="182"/>
      <c r="T1044" s="183"/>
      <c r="AT1044" s="178" t="s">
        <v>221</v>
      </c>
      <c r="AU1044" s="178" t="s">
        <v>84</v>
      </c>
      <c r="AV1044" s="14" t="s">
        <v>82</v>
      </c>
      <c r="AW1044" s="14" t="s">
        <v>32</v>
      </c>
      <c r="AX1044" s="14" t="s">
        <v>76</v>
      </c>
      <c r="AY1044" s="178" t="s">
        <v>208</v>
      </c>
    </row>
    <row r="1045" spans="1:65" s="13" customFormat="1" ht="11.25">
      <c r="B1045" s="169"/>
      <c r="D1045" s="163" t="s">
        <v>221</v>
      </c>
      <c r="E1045" s="170" t="s">
        <v>1</v>
      </c>
      <c r="F1045" s="171" t="s">
        <v>1429</v>
      </c>
      <c r="H1045" s="172">
        <v>0.56000000000000005</v>
      </c>
      <c r="I1045" s="173"/>
      <c r="L1045" s="169"/>
      <c r="M1045" s="174"/>
      <c r="N1045" s="175"/>
      <c r="O1045" s="175"/>
      <c r="P1045" s="175"/>
      <c r="Q1045" s="175"/>
      <c r="R1045" s="175"/>
      <c r="S1045" s="175"/>
      <c r="T1045" s="176"/>
      <c r="AT1045" s="170" t="s">
        <v>221</v>
      </c>
      <c r="AU1045" s="170" t="s">
        <v>84</v>
      </c>
      <c r="AV1045" s="13" t="s">
        <v>84</v>
      </c>
      <c r="AW1045" s="13" t="s">
        <v>32</v>
      </c>
      <c r="AX1045" s="13" t="s">
        <v>76</v>
      </c>
      <c r="AY1045" s="170" t="s">
        <v>208</v>
      </c>
    </row>
    <row r="1046" spans="1:65" s="13" customFormat="1" ht="11.25">
      <c r="B1046" s="169"/>
      <c r="D1046" s="163" t="s">
        <v>221</v>
      </c>
      <c r="E1046" s="170" t="s">
        <v>1</v>
      </c>
      <c r="F1046" s="171" t="s">
        <v>1430</v>
      </c>
      <c r="H1046" s="172">
        <v>0.56000000000000005</v>
      </c>
      <c r="I1046" s="173"/>
      <c r="L1046" s="169"/>
      <c r="M1046" s="174"/>
      <c r="N1046" s="175"/>
      <c r="O1046" s="175"/>
      <c r="P1046" s="175"/>
      <c r="Q1046" s="175"/>
      <c r="R1046" s="175"/>
      <c r="S1046" s="175"/>
      <c r="T1046" s="176"/>
      <c r="AT1046" s="170" t="s">
        <v>221</v>
      </c>
      <c r="AU1046" s="170" t="s">
        <v>84</v>
      </c>
      <c r="AV1046" s="13" t="s">
        <v>84</v>
      </c>
      <c r="AW1046" s="13" t="s">
        <v>32</v>
      </c>
      <c r="AX1046" s="13" t="s">
        <v>76</v>
      </c>
      <c r="AY1046" s="170" t="s">
        <v>208</v>
      </c>
    </row>
    <row r="1047" spans="1:65" s="13" customFormat="1" ht="11.25">
      <c r="B1047" s="169"/>
      <c r="D1047" s="163" t="s">
        <v>221</v>
      </c>
      <c r="E1047" s="170" t="s">
        <v>1</v>
      </c>
      <c r="F1047" s="171" t="s">
        <v>1431</v>
      </c>
      <c r="H1047" s="172">
        <v>0.56000000000000005</v>
      </c>
      <c r="I1047" s="173"/>
      <c r="L1047" s="169"/>
      <c r="M1047" s="174"/>
      <c r="N1047" s="175"/>
      <c r="O1047" s="175"/>
      <c r="P1047" s="175"/>
      <c r="Q1047" s="175"/>
      <c r="R1047" s="175"/>
      <c r="S1047" s="175"/>
      <c r="T1047" s="176"/>
      <c r="AT1047" s="170" t="s">
        <v>221</v>
      </c>
      <c r="AU1047" s="170" t="s">
        <v>84</v>
      </c>
      <c r="AV1047" s="13" t="s">
        <v>84</v>
      </c>
      <c r="AW1047" s="13" t="s">
        <v>32</v>
      </c>
      <c r="AX1047" s="13" t="s">
        <v>76</v>
      </c>
      <c r="AY1047" s="170" t="s">
        <v>208</v>
      </c>
    </row>
    <row r="1048" spans="1:65" s="15" customFormat="1" ht="11.25">
      <c r="B1048" s="184"/>
      <c r="D1048" s="163" t="s">
        <v>221</v>
      </c>
      <c r="E1048" s="185" t="s">
        <v>1</v>
      </c>
      <c r="F1048" s="186" t="s">
        <v>233</v>
      </c>
      <c r="H1048" s="187">
        <v>1.68</v>
      </c>
      <c r="I1048" s="188"/>
      <c r="L1048" s="184"/>
      <c r="M1048" s="189"/>
      <c r="N1048" s="190"/>
      <c r="O1048" s="190"/>
      <c r="P1048" s="190"/>
      <c r="Q1048" s="190"/>
      <c r="R1048" s="190"/>
      <c r="S1048" s="190"/>
      <c r="T1048" s="191"/>
      <c r="AT1048" s="185" t="s">
        <v>221</v>
      </c>
      <c r="AU1048" s="185" t="s">
        <v>84</v>
      </c>
      <c r="AV1048" s="15" t="s">
        <v>215</v>
      </c>
      <c r="AW1048" s="15" t="s">
        <v>32</v>
      </c>
      <c r="AX1048" s="15" t="s">
        <v>82</v>
      </c>
      <c r="AY1048" s="185" t="s">
        <v>208</v>
      </c>
    </row>
    <row r="1049" spans="1:65" s="2" customFormat="1" ht="24.2" customHeight="1">
      <c r="A1049" s="33"/>
      <c r="B1049" s="149"/>
      <c r="C1049" s="150" t="s">
        <v>1432</v>
      </c>
      <c r="D1049" s="150" t="s">
        <v>210</v>
      </c>
      <c r="E1049" s="151" t="s">
        <v>1433</v>
      </c>
      <c r="F1049" s="152" t="s">
        <v>1434</v>
      </c>
      <c r="G1049" s="153" t="s">
        <v>262</v>
      </c>
      <c r="H1049" s="154">
        <v>0.28000000000000003</v>
      </c>
      <c r="I1049" s="155"/>
      <c r="J1049" s="156">
        <f>ROUND(I1049*H1049,2)</f>
        <v>0</v>
      </c>
      <c r="K1049" s="152" t="s">
        <v>214</v>
      </c>
      <c r="L1049" s="34"/>
      <c r="M1049" s="157" t="s">
        <v>1</v>
      </c>
      <c r="N1049" s="158" t="s">
        <v>41</v>
      </c>
      <c r="O1049" s="59"/>
      <c r="P1049" s="159">
        <f>O1049*H1049</f>
        <v>0</v>
      </c>
      <c r="Q1049" s="159">
        <v>3.5500000000000002E-3</v>
      </c>
      <c r="R1049" s="159">
        <f>Q1049*H1049</f>
        <v>9.9400000000000009E-4</v>
      </c>
      <c r="S1049" s="159">
        <v>6.9000000000000006E-2</v>
      </c>
      <c r="T1049" s="160">
        <f>S1049*H1049</f>
        <v>1.9320000000000004E-2</v>
      </c>
      <c r="U1049" s="33"/>
      <c r="V1049" s="33"/>
      <c r="W1049" s="33"/>
      <c r="X1049" s="33"/>
      <c r="Y1049" s="33"/>
      <c r="Z1049" s="33"/>
      <c r="AA1049" s="33"/>
      <c r="AB1049" s="33"/>
      <c r="AC1049" s="33"/>
      <c r="AD1049" s="33"/>
      <c r="AE1049" s="33"/>
      <c r="AR1049" s="161" t="s">
        <v>215</v>
      </c>
      <c r="AT1049" s="161" t="s">
        <v>210</v>
      </c>
      <c r="AU1049" s="161" t="s">
        <v>84</v>
      </c>
      <c r="AY1049" s="18" t="s">
        <v>208</v>
      </c>
      <c r="BE1049" s="162">
        <f>IF(N1049="základní",J1049,0)</f>
        <v>0</v>
      </c>
      <c r="BF1049" s="162">
        <f>IF(N1049="snížená",J1049,0)</f>
        <v>0</v>
      </c>
      <c r="BG1049" s="162">
        <f>IF(N1049="zákl. přenesená",J1049,0)</f>
        <v>0</v>
      </c>
      <c r="BH1049" s="162">
        <f>IF(N1049="sníž. přenesená",J1049,0)</f>
        <v>0</v>
      </c>
      <c r="BI1049" s="162">
        <f>IF(N1049="nulová",J1049,0)</f>
        <v>0</v>
      </c>
      <c r="BJ1049" s="18" t="s">
        <v>82</v>
      </c>
      <c r="BK1049" s="162">
        <f>ROUND(I1049*H1049,2)</f>
        <v>0</v>
      </c>
      <c r="BL1049" s="18" t="s">
        <v>215</v>
      </c>
      <c r="BM1049" s="161" t="s">
        <v>1435</v>
      </c>
    </row>
    <row r="1050" spans="1:65" s="2" customFormat="1" ht="29.25">
      <c r="A1050" s="33"/>
      <c r="B1050" s="34"/>
      <c r="C1050" s="33"/>
      <c r="D1050" s="163" t="s">
        <v>217</v>
      </c>
      <c r="E1050" s="33"/>
      <c r="F1050" s="164" t="s">
        <v>1436</v>
      </c>
      <c r="G1050" s="33"/>
      <c r="H1050" s="33"/>
      <c r="I1050" s="165"/>
      <c r="J1050" s="33"/>
      <c r="K1050" s="33"/>
      <c r="L1050" s="34"/>
      <c r="M1050" s="166"/>
      <c r="N1050" s="167"/>
      <c r="O1050" s="59"/>
      <c r="P1050" s="59"/>
      <c r="Q1050" s="59"/>
      <c r="R1050" s="59"/>
      <c r="S1050" s="59"/>
      <c r="T1050" s="60"/>
      <c r="U1050" s="33"/>
      <c r="V1050" s="33"/>
      <c r="W1050" s="33"/>
      <c r="X1050" s="33"/>
      <c r="Y1050" s="33"/>
      <c r="Z1050" s="33"/>
      <c r="AA1050" s="33"/>
      <c r="AB1050" s="33"/>
      <c r="AC1050" s="33"/>
      <c r="AD1050" s="33"/>
      <c r="AE1050" s="33"/>
      <c r="AT1050" s="18" t="s">
        <v>217</v>
      </c>
      <c r="AU1050" s="18" t="s">
        <v>84</v>
      </c>
    </row>
    <row r="1051" spans="1:65" s="2" customFormat="1" ht="29.25">
      <c r="A1051" s="33"/>
      <c r="B1051" s="34"/>
      <c r="C1051" s="33"/>
      <c r="D1051" s="163" t="s">
        <v>219</v>
      </c>
      <c r="E1051" s="33"/>
      <c r="F1051" s="168" t="s">
        <v>1131</v>
      </c>
      <c r="G1051" s="33"/>
      <c r="H1051" s="33"/>
      <c r="I1051" s="165"/>
      <c r="J1051" s="33"/>
      <c r="K1051" s="33"/>
      <c r="L1051" s="34"/>
      <c r="M1051" s="166"/>
      <c r="N1051" s="167"/>
      <c r="O1051" s="59"/>
      <c r="P1051" s="59"/>
      <c r="Q1051" s="59"/>
      <c r="R1051" s="59"/>
      <c r="S1051" s="59"/>
      <c r="T1051" s="60"/>
      <c r="U1051" s="33"/>
      <c r="V1051" s="33"/>
      <c r="W1051" s="33"/>
      <c r="X1051" s="33"/>
      <c r="Y1051" s="33"/>
      <c r="Z1051" s="33"/>
      <c r="AA1051" s="33"/>
      <c r="AB1051" s="33"/>
      <c r="AC1051" s="33"/>
      <c r="AD1051" s="33"/>
      <c r="AE1051" s="33"/>
      <c r="AT1051" s="18" t="s">
        <v>219</v>
      </c>
      <c r="AU1051" s="18" t="s">
        <v>84</v>
      </c>
    </row>
    <row r="1052" spans="1:65" s="14" customFormat="1" ht="11.25">
      <c r="B1052" s="177"/>
      <c r="D1052" s="163" t="s">
        <v>221</v>
      </c>
      <c r="E1052" s="178" t="s">
        <v>1</v>
      </c>
      <c r="F1052" s="179" t="s">
        <v>1428</v>
      </c>
      <c r="H1052" s="178" t="s">
        <v>1</v>
      </c>
      <c r="I1052" s="180"/>
      <c r="L1052" s="177"/>
      <c r="M1052" s="181"/>
      <c r="N1052" s="182"/>
      <c r="O1052" s="182"/>
      <c r="P1052" s="182"/>
      <c r="Q1052" s="182"/>
      <c r="R1052" s="182"/>
      <c r="S1052" s="182"/>
      <c r="T1052" s="183"/>
      <c r="AT1052" s="178" t="s">
        <v>221</v>
      </c>
      <c r="AU1052" s="178" t="s">
        <v>84</v>
      </c>
      <c r="AV1052" s="14" t="s">
        <v>82</v>
      </c>
      <c r="AW1052" s="14" t="s">
        <v>32</v>
      </c>
      <c r="AX1052" s="14" t="s">
        <v>76</v>
      </c>
      <c r="AY1052" s="178" t="s">
        <v>208</v>
      </c>
    </row>
    <row r="1053" spans="1:65" s="13" customFormat="1" ht="11.25">
      <c r="B1053" s="169"/>
      <c r="D1053" s="163" t="s">
        <v>221</v>
      </c>
      <c r="E1053" s="170" t="s">
        <v>1</v>
      </c>
      <c r="F1053" s="171" t="s">
        <v>1437</v>
      </c>
      <c r="H1053" s="172">
        <v>0.28000000000000003</v>
      </c>
      <c r="I1053" s="173"/>
      <c r="L1053" s="169"/>
      <c r="M1053" s="174"/>
      <c r="N1053" s="175"/>
      <c r="O1053" s="175"/>
      <c r="P1053" s="175"/>
      <c r="Q1053" s="175"/>
      <c r="R1053" s="175"/>
      <c r="S1053" s="175"/>
      <c r="T1053" s="176"/>
      <c r="AT1053" s="170" t="s">
        <v>221</v>
      </c>
      <c r="AU1053" s="170" t="s">
        <v>84</v>
      </c>
      <c r="AV1053" s="13" t="s">
        <v>84</v>
      </c>
      <c r="AW1053" s="13" t="s">
        <v>32</v>
      </c>
      <c r="AX1053" s="13" t="s">
        <v>82</v>
      </c>
      <c r="AY1053" s="170" t="s">
        <v>208</v>
      </c>
    </row>
    <row r="1054" spans="1:65" s="2" customFormat="1" ht="44.25" customHeight="1">
      <c r="A1054" s="33"/>
      <c r="B1054" s="149"/>
      <c r="C1054" s="150" t="s">
        <v>1438</v>
      </c>
      <c r="D1054" s="150" t="s">
        <v>210</v>
      </c>
      <c r="E1054" s="151" t="s">
        <v>1439</v>
      </c>
      <c r="F1054" s="152" t="s">
        <v>1440</v>
      </c>
      <c r="G1054" s="153" t="s">
        <v>330</v>
      </c>
      <c r="H1054" s="154">
        <v>13</v>
      </c>
      <c r="I1054" s="155"/>
      <c r="J1054" s="156">
        <f>ROUND(I1054*H1054,2)</f>
        <v>0</v>
      </c>
      <c r="K1054" s="152" t="s">
        <v>1</v>
      </c>
      <c r="L1054" s="34"/>
      <c r="M1054" s="157" t="s">
        <v>1</v>
      </c>
      <c r="N1054" s="158" t="s">
        <v>41</v>
      </c>
      <c r="O1054" s="59"/>
      <c r="P1054" s="159">
        <f>O1054*H1054</f>
        <v>0</v>
      </c>
      <c r="Q1054" s="159">
        <v>0</v>
      </c>
      <c r="R1054" s="159">
        <f>Q1054*H1054</f>
        <v>0</v>
      </c>
      <c r="S1054" s="159">
        <v>0</v>
      </c>
      <c r="T1054" s="160">
        <f>S1054*H1054</f>
        <v>0</v>
      </c>
      <c r="U1054" s="33"/>
      <c r="V1054" s="33"/>
      <c r="W1054" s="33"/>
      <c r="X1054" s="33"/>
      <c r="Y1054" s="33"/>
      <c r="Z1054" s="33"/>
      <c r="AA1054" s="33"/>
      <c r="AB1054" s="33"/>
      <c r="AC1054" s="33"/>
      <c r="AD1054" s="33"/>
      <c r="AE1054" s="33"/>
      <c r="AR1054" s="161" t="s">
        <v>215</v>
      </c>
      <c r="AT1054" s="161" t="s">
        <v>210</v>
      </c>
      <c r="AU1054" s="161" t="s">
        <v>84</v>
      </c>
      <c r="AY1054" s="18" t="s">
        <v>208</v>
      </c>
      <c r="BE1054" s="162">
        <f>IF(N1054="základní",J1054,0)</f>
        <v>0</v>
      </c>
      <c r="BF1054" s="162">
        <f>IF(N1054="snížená",J1054,0)</f>
        <v>0</v>
      </c>
      <c r="BG1054" s="162">
        <f>IF(N1054="zákl. přenesená",J1054,0)</f>
        <v>0</v>
      </c>
      <c r="BH1054" s="162">
        <f>IF(N1054="sníž. přenesená",J1054,0)</f>
        <v>0</v>
      </c>
      <c r="BI1054" s="162">
        <f>IF(N1054="nulová",J1054,0)</f>
        <v>0</v>
      </c>
      <c r="BJ1054" s="18" t="s">
        <v>82</v>
      </c>
      <c r="BK1054" s="162">
        <f>ROUND(I1054*H1054,2)</f>
        <v>0</v>
      </c>
      <c r="BL1054" s="18" t="s">
        <v>215</v>
      </c>
      <c r="BM1054" s="161" t="s">
        <v>1441</v>
      </c>
    </row>
    <row r="1055" spans="1:65" s="2" customFormat="1" ht="29.25">
      <c r="A1055" s="33"/>
      <c r="B1055" s="34"/>
      <c r="C1055" s="33"/>
      <c r="D1055" s="163" t="s">
        <v>217</v>
      </c>
      <c r="E1055" s="33"/>
      <c r="F1055" s="164" t="s">
        <v>1440</v>
      </c>
      <c r="G1055" s="33"/>
      <c r="H1055" s="33"/>
      <c r="I1055" s="165"/>
      <c r="J1055" s="33"/>
      <c r="K1055" s="33"/>
      <c r="L1055" s="34"/>
      <c r="M1055" s="166"/>
      <c r="N1055" s="167"/>
      <c r="O1055" s="59"/>
      <c r="P1055" s="59"/>
      <c r="Q1055" s="59"/>
      <c r="R1055" s="59"/>
      <c r="S1055" s="59"/>
      <c r="T1055" s="60"/>
      <c r="U1055" s="33"/>
      <c r="V1055" s="33"/>
      <c r="W1055" s="33"/>
      <c r="X1055" s="33"/>
      <c r="Y1055" s="33"/>
      <c r="Z1055" s="33"/>
      <c r="AA1055" s="33"/>
      <c r="AB1055" s="33"/>
      <c r="AC1055" s="33"/>
      <c r="AD1055" s="33"/>
      <c r="AE1055" s="33"/>
      <c r="AT1055" s="18" t="s">
        <v>217</v>
      </c>
      <c r="AU1055" s="18" t="s">
        <v>84</v>
      </c>
    </row>
    <row r="1056" spans="1:65" s="2" customFormat="1" ht="29.25">
      <c r="A1056" s="33"/>
      <c r="B1056" s="34"/>
      <c r="C1056" s="33"/>
      <c r="D1056" s="163" t="s">
        <v>219</v>
      </c>
      <c r="E1056" s="33"/>
      <c r="F1056" s="168" t="s">
        <v>1131</v>
      </c>
      <c r="G1056" s="33"/>
      <c r="H1056" s="33"/>
      <c r="I1056" s="165"/>
      <c r="J1056" s="33"/>
      <c r="K1056" s="33"/>
      <c r="L1056" s="34"/>
      <c r="M1056" s="166"/>
      <c r="N1056" s="167"/>
      <c r="O1056" s="59"/>
      <c r="P1056" s="59"/>
      <c r="Q1056" s="59"/>
      <c r="R1056" s="59"/>
      <c r="S1056" s="59"/>
      <c r="T1056" s="60"/>
      <c r="U1056" s="33"/>
      <c r="V1056" s="33"/>
      <c r="W1056" s="33"/>
      <c r="X1056" s="33"/>
      <c r="Y1056" s="33"/>
      <c r="Z1056" s="33"/>
      <c r="AA1056" s="33"/>
      <c r="AB1056" s="33"/>
      <c r="AC1056" s="33"/>
      <c r="AD1056" s="33"/>
      <c r="AE1056" s="33"/>
      <c r="AT1056" s="18" t="s">
        <v>219</v>
      </c>
      <c r="AU1056" s="18" t="s">
        <v>84</v>
      </c>
    </row>
    <row r="1057" spans="1:65" s="13" customFormat="1" ht="11.25">
      <c r="B1057" s="169"/>
      <c r="D1057" s="163" t="s">
        <v>221</v>
      </c>
      <c r="E1057" s="170" t="s">
        <v>1</v>
      </c>
      <c r="F1057" s="171" t="s">
        <v>1442</v>
      </c>
      <c r="H1057" s="172">
        <v>13</v>
      </c>
      <c r="I1057" s="173"/>
      <c r="L1057" s="169"/>
      <c r="M1057" s="174"/>
      <c r="N1057" s="175"/>
      <c r="O1057" s="175"/>
      <c r="P1057" s="175"/>
      <c r="Q1057" s="175"/>
      <c r="R1057" s="175"/>
      <c r="S1057" s="175"/>
      <c r="T1057" s="176"/>
      <c r="AT1057" s="170" t="s">
        <v>221</v>
      </c>
      <c r="AU1057" s="170" t="s">
        <v>84</v>
      </c>
      <c r="AV1057" s="13" t="s">
        <v>84</v>
      </c>
      <c r="AW1057" s="13" t="s">
        <v>32</v>
      </c>
      <c r="AX1057" s="13" t="s">
        <v>82</v>
      </c>
      <c r="AY1057" s="170" t="s">
        <v>208</v>
      </c>
    </row>
    <row r="1058" spans="1:65" s="2" customFormat="1" ht="44.25" customHeight="1">
      <c r="A1058" s="33"/>
      <c r="B1058" s="149"/>
      <c r="C1058" s="150" t="s">
        <v>1443</v>
      </c>
      <c r="D1058" s="150" t="s">
        <v>210</v>
      </c>
      <c r="E1058" s="151" t="s">
        <v>1444</v>
      </c>
      <c r="F1058" s="152" t="s">
        <v>1445</v>
      </c>
      <c r="G1058" s="153" t="s">
        <v>330</v>
      </c>
      <c r="H1058" s="154">
        <v>8</v>
      </c>
      <c r="I1058" s="155"/>
      <c r="J1058" s="156">
        <f>ROUND(I1058*H1058,2)</f>
        <v>0</v>
      </c>
      <c r="K1058" s="152" t="s">
        <v>1</v>
      </c>
      <c r="L1058" s="34"/>
      <c r="M1058" s="157" t="s">
        <v>1</v>
      </c>
      <c r="N1058" s="158" t="s">
        <v>41</v>
      </c>
      <c r="O1058" s="59"/>
      <c r="P1058" s="159">
        <f>O1058*H1058</f>
        <v>0</v>
      </c>
      <c r="Q1058" s="159">
        <v>0</v>
      </c>
      <c r="R1058" s="159">
        <f>Q1058*H1058</f>
        <v>0</v>
      </c>
      <c r="S1058" s="159">
        <v>0</v>
      </c>
      <c r="T1058" s="160">
        <f>S1058*H1058</f>
        <v>0</v>
      </c>
      <c r="U1058" s="33"/>
      <c r="V1058" s="33"/>
      <c r="W1058" s="33"/>
      <c r="X1058" s="33"/>
      <c r="Y1058" s="33"/>
      <c r="Z1058" s="33"/>
      <c r="AA1058" s="33"/>
      <c r="AB1058" s="33"/>
      <c r="AC1058" s="33"/>
      <c r="AD1058" s="33"/>
      <c r="AE1058" s="33"/>
      <c r="AR1058" s="161" t="s">
        <v>215</v>
      </c>
      <c r="AT1058" s="161" t="s">
        <v>210</v>
      </c>
      <c r="AU1058" s="161" t="s">
        <v>84</v>
      </c>
      <c r="AY1058" s="18" t="s">
        <v>208</v>
      </c>
      <c r="BE1058" s="162">
        <f>IF(N1058="základní",J1058,0)</f>
        <v>0</v>
      </c>
      <c r="BF1058" s="162">
        <f>IF(N1058="snížená",J1058,0)</f>
        <v>0</v>
      </c>
      <c r="BG1058" s="162">
        <f>IF(N1058="zákl. přenesená",J1058,0)</f>
        <v>0</v>
      </c>
      <c r="BH1058" s="162">
        <f>IF(N1058="sníž. přenesená",J1058,0)</f>
        <v>0</v>
      </c>
      <c r="BI1058" s="162">
        <f>IF(N1058="nulová",J1058,0)</f>
        <v>0</v>
      </c>
      <c r="BJ1058" s="18" t="s">
        <v>82</v>
      </c>
      <c r="BK1058" s="162">
        <f>ROUND(I1058*H1058,2)</f>
        <v>0</v>
      </c>
      <c r="BL1058" s="18" t="s">
        <v>215</v>
      </c>
      <c r="BM1058" s="161" t="s">
        <v>1446</v>
      </c>
    </row>
    <row r="1059" spans="1:65" s="2" customFormat="1" ht="29.25">
      <c r="A1059" s="33"/>
      <c r="B1059" s="34"/>
      <c r="C1059" s="33"/>
      <c r="D1059" s="163" t="s">
        <v>217</v>
      </c>
      <c r="E1059" s="33"/>
      <c r="F1059" s="164" t="s">
        <v>1445</v>
      </c>
      <c r="G1059" s="33"/>
      <c r="H1059" s="33"/>
      <c r="I1059" s="165"/>
      <c r="J1059" s="33"/>
      <c r="K1059" s="33"/>
      <c r="L1059" s="34"/>
      <c r="M1059" s="166"/>
      <c r="N1059" s="167"/>
      <c r="O1059" s="59"/>
      <c r="P1059" s="59"/>
      <c r="Q1059" s="59"/>
      <c r="R1059" s="59"/>
      <c r="S1059" s="59"/>
      <c r="T1059" s="60"/>
      <c r="U1059" s="33"/>
      <c r="V1059" s="33"/>
      <c r="W1059" s="33"/>
      <c r="X1059" s="33"/>
      <c r="Y1059" s="33"/>
      <c r="Z1059" s="33"/>
      <c r="AA1059" s="33"/>
      <c r="AB1059" s="33"/>
      <c r="AC1059" s="33"/>
      <c r="AD1059" s="33"/>
      <c r="AE1059" s="33"/>
      <c r="AT1059" s="18" t="s">
        <v>217</v>
      </c>
      <c r="AU1059" s="18" t="s">
        <v>84</v>
      </c>
    </row>
    <row r="1060" spans="1:65" s="2" customFormat="1" ht="29.25">
      <c r="A1060" s="33"/>
      <c r="B1060" s="34"/>
      <c r="C1060" s="33"/>
      <c r="D1060" s="163" t="s">
        <v>219</v>
      </c>
      <c r="E1060" s="33"/>
      <c r="F1060" s="168" t="s">
        <v>1131</v>
      </c>
      <c r="G1060" s="33"/>
      <c r="H1060" s="33"/>
      <c r="I1060" s="165"/>
      <c r="J1060" s="33"/>
      <c r="K1060" s="33"/>
      <c r="L1060" s="34"/>
      <c r="M1060" s="166"/>
      <c r="N1060" s="167"/>
      <c r="O1060" s="59"/>
      <c r="P1060" s="59"/>
      <c r="Q1060" s="59"/>
      <c r="R1060" s="59"/>
      <c r="S1060" s="59"/>
      <c r="T1060" s="60"/>
      <c r="U1060" s="33"/>
      <c r="V1060" s="33"/>
      <c r="W1060" s="33"/>
      <c r="X1060" s="33"/>
      <c r="Y1060" s="33"/>
      <c r="Z1060" s="33"/>
      <c r="AA1060" s="33"/>
      <c r="AB1060" s="33"/>
      <c r="AC1060" s="33"/>
      <c r="AD1060" s="33"/>
      <c r="AE1060" s="33"/>
      <c r="AT1060" s="18" t="s">
        <v>219</v>
      </c>
      <c r="AU1060" s="18" t="s">
        <v>84</v>
      </c>
    </row>
    <row r="1061" spans="1:65" s="13" customFormat="1" ht="11.25">
      <c r="B1061" s="169"/>
      <c r="D1061" s="163" t="s">
        <v>221</v>
      </c>
      <c r="E1061" s="170" t="s">
        <v>1</v>
      </c>
      <c r="F1061" s="171" t="s">
        <v>1447</v>
      </c>
      <c r="H1061" s="172">
        <v>8</v>
      </c>
      <c r="I1061" s="173"/>
      <c r="L1061" s="169"/>
      <c r="M1061" s="174"/>
      <c r="N1061" s="175"/>
      <c r="O1061" s="175"/>
      <c r="P1061" s="175"/>
      <c r="Q1061" s="175"/>
      <c r="R1061" s="175"/>
      <c r="S1061" s="175"/>
      <c r="T1061" s="176"/>
      <c r="AT1061" s="170" t="s">
        <v>221</v>
      </c>
      <c r="AU1061" s="170" t="s">
        <v>84</v>
      </c>
      <c r="AV1061" s="13" t="s">
        <v>84</v>
      </c>
      <c r="AW1061" s="13" t="s">
        <v>32</v>
      </c>
      <c r="AX1061" s="13" t="s">
        <v>82</v>
      </c>
      <c r="AY1061" s="170" t="s">
        <v>208</v>
      </c>
    </row>
    <row r="1062" spans="1:65" s="2" customFormat="1" ht="24.2" customHeight="1">
      <c r="A1062" s="33"/>
      <c r="B1062" s="149"/>
      <c r="C1062" s="150" t="s">
        <v>1448</v>
      </c>
      <c r="D1062" s="150" t="s">
        <v>210</v>
      </c>
      <c r="E1062" s="151" t="s">
        <v>1449</v>
      </c>
      <c r="F1062" s="152" t="s">
        <v>1450</v>
      </c>
      <c r="G1062" s="153" t="s">
        <v>330</v>
      </c>
      <c r="H1062" s="154">
        <v>2</v>
      </c>
      <c r="I1062" s="155"/>
      <c r="J1062" s="156">
        <f>ROUND(I1062*H1062,2)</f>
        <v>0</v>
      </c>
      <c r="K1062" s="152" t="s">
        <v>1</v>
      </c>
      <c r="L1062" s="34"/>
      <c r="M1062" s="157" t="s">
        <v>1</v>
      </c>
      <c r="N1062" s="158" t="s">
        <v>41</v>
      </c>
      <c r="O1062" s="59"/>
      <c r="P1062" s="159">
        <f>O1062*H1062</f>
        <v>0</v>
      </c>
      <c r="Q1062" s="159">
        <v>0</v>
      </c>
      <c r="R1062" s="159">
        <f>Q1062*H1062</f>
        <v>0</v>
      </c>
      <c r="S1062" s="159">
        <v>0</v>
      </c>
      <c r="T1062" s="160">
        <f>S1062*H1062</f>
        <v>0</v>
      </c>
      <c r="U1062" s="33"/>
      <c r="V1062" s="33"/>
      <c r="W1062" s="33"/>
      <c r="X1062" s="33"/>
      <c r="Y1062" s="33"/>
      <c r="Z1062" s="33"/>
      <c r="AA1062" s="33"/>
      <c r="AB1062" s="33"/>
      <c r="AC1062" s="33"/>
      <c r="AD1062" s="33"/>
      <c r="AE1062" s="33"/>
      <c r="AR1062" s="161" t="s">
        <v>215</v>
      </c>
      <c r="AT1062" s="161" t="s">
        <v>210</v>
      </c>
      <c r="AU1062" s="161" t="s">
        <v>84</v>
      </c>
      <c r="AY1062" s="18" t="s">
        <v>208</v>
      </c>
      <c r="BE1062" s="162">
        <f>IF(N1062="základní",J1062,0)</f>
        <v>0</v>
      </c>
      <c r="BF1062" s="162">
        <f>IF(N1062="snížená",J1062,0)</f>
        <v>0</v>
      </c>
      <c r="BG1062" s="162">
        <f>IF(N1062="zákl. přenesená",J1062,0)</f>
        <v>0</v>
      </c>
      <c r="BH1062" s="162">
        <f>IF(N1062="sníž. přenesená",J1062,0)</f>
        <v>0</v>
      </c>
      <c r="BI1062" s="162">
        <f>IF(N1062="nulová",J1062,0)</f>
        <v>0</v>
      </c>
      <c r="BJ1062" s="18" t="s">
        <v>82</v>
      </c>
      <c r="BK1062" s="162">
        <f>ROUND(I1062*H1062,2)</f>
        <v>0</v>
      </c>
      <c r="BL1062" s="18" t="s">
        <v>215</v>
      </c>
      <c r="BM1062" s="161" t="s">
        <v>1451</v>
      </c>
    </row>
    <row r="1063" spans="1:65" s="2" customFormat="1" ht="19.5">
      <c r="A1063" s="33"/>
      <c r="B1063" s="34"/>
      <c r="C1063" s="33"/>
      <c r="D1063" s="163" t="s">
        <v>217</v>
      </c>
      <c r="E1063" s="33"/>
      <c r="F1063" s="164" t="s">
        <v>1450</v>
      </c>
      <c r="G1063" s="33"/>
      <c r="H1063" s="33"/>
      <c r="I1063" s="165"/>
      <c r="J1063" s="33"/>
      <c r="K1063" s="33"/>
      <c r="L1063" s="34"/>
      <c r="M1063" s="166"/>
      <c r="N1063" s="167"/>
      <c r="O1063" s="59"/>
      <c r="P1063" s="59"/>
      <c r="Q1063" s="59"/>
      <c r="R1063" s="59"/>
      <c r="S1063" s="59"/>
      <c r="T1063" s="60"/>
      <c r="U1063" s="33"/>
      <c r="V1063" s="33"/>
      <c r="W1063" s="33"/>
      <c r="X1063" s="33"/>
      <c r="Y1063" s="33"/>
      <c r="Z1063" s="33"/>
      <c r="AA1063" s="33"/>
      <c r="AB1063" s="33"/>
      <c r="AC1063" s="33"/>
      <c r="AD1063" s="33"/>
      <c r="AE1063" s="33"/>
      <c r="AT1063" s="18" t="s">
        <v>217</v>
      </c>
      <c r="AU1063" s="18" t="s">
        <v>84</v>
      </c>
    </row>
    <row r="1064" spans="1:65" s="13" customFormat="1" ht="11.25">
      <c r="B1064" s="169"/>
      <c r="D1064" s="163" t="s">
        <v>221</v>
      </c>
      <c r="E1064" s="170" t="s">
        <v>1</v>
      </c>
      <c r="F1064" s="171" t="s">
        <v>1452</v>
      </c>
      <c r="H1064" s="172">
        <v>2</v>
      </c>
      <c r="I1064" s="173"/>
      <c r="L1064" s="169"/>
      <c r="M1064" s="174"/>
      <c r="N1064" s="175"/>
      <c r="O1064" s="175"/>
      <c r="P1064" s="175"/>
      <c r="Q1064" s="175"/>
      <c r="R1064" s="175"/>
      <c r="S1064" s="175"/>
      <c r="T1064" s="176"/>
      <c r="AT1064" s="170" t="s">
        <v>221</v>
      </c>
      <c r="AU1064" s="170" t="s">
        <v>84</v>
      </c>
      <c r="AV1064" s="13" t="s">
        <v>84</v>
      </c>
      <c r="AW1064" s="13" t="s">
        <v>32</v>
      </c>
      <c r="AX1064" s="13" t="s">
        <v>82</v>
      </c>
      <c r="AY1064" s="170" t="s">
        <v>208</v>
      </c>
    </row>
    <row r="1065" spans="1:65" s="2" customFormat="1" ht="24.2" customHeight="1">
      <c r="A1065" s="33"/>
      <c r="B1065" s="149"/>
      <c r="C1065" s="150" t="s">
        <v>1453</v>
      </c>
      <c r="D1065" s="150" t="s">
        <v>210</v>
      </c>
      <c r="E1065" s="151" t="s">
        <v>1454</v>
      </c>
      <c r="F1065" s="152" t="s">
        <v>1455</v>
      </c>
      <c r="G1065" s="153" t="s">
        <v>330</v>
      </c>
      <c r="H1065" s="154">
        <v>4</v>
      </c>
      <c r="I1065" s="155"/>
      <c r="J1065" s="156">
        <f>ROUND(I1065*H1065,2)</f>
        <v>0</v>
      </c>
      <c r="K1065" s="152" t="s">
        <v>1</v>
      </c>
      <c r="L1065" s="34"/>
      <c r="M1065" s="157" t="s">
        <v>1</v>
      </c>
      <c r="N1065" s="158" t="s">
        <v>41</v>
      </c>
      <c r="O1065" s="59"/>
      <c r="P1065" s="159">
        <f>O1065*H1065</f>
        <v>0</v>
      </c>
      <c r="Q1065" s="159">
        <v>0</v>
      </c>
      <c r="R1065" s="159">
        <f>Q1065*H1065</f>
        <v>0</v>
      </c>
      <c r="S1065" s="159">
        <v>0</v>
      </c>
      <c r="T1065" s="160">
        <f>S1065*H1065</f>
        <v>0</v>
      </c>
      <c r="U1065" s="33"/>
      <c r="V1065" s="33"/>
      <c r="W1065" s="33"/>
      <c r="X1065" s="33"/>
      <c r="Y1065" s="33"/>
      <c r="Z1065" s="33"/>
      <c r="AA1065" s="33"/>
      <c r="AB1065" s="33"/>
      <c r="AC1065" s="33"/>
      <c r="AD1065" s="33"/>
      <c r="AE1065" s="33"/>
      <c r="AR1065" s="161" t="s">
        <v>215</v>
      </c>
      <c r="AT1065" s="161" t="s">
        <v>210</v>
      </c>
      <c r="AU1065" s="161" t="s">
        <v>84</v>
      </c>
      <c r="AY1065" s="18" t="s">
        <v>208</v>
      </c>
      <c r="BE1065" s="162">
        <f>IF(N1065="základní",J1065,0)</f>
        <v>0</v>
      </c>
      <c r="BF1065" s="162">
        <f>IF(N1065="snížená",J1065,0)</f>
        <v>0</v>
      </c>
      <c r="BG1065" s="162">
        <f>IF(N1065="zákl. přenesená",J1065,0)</f>
        <v>0</v>
      </c>
      <c r="BH1065" s="162">
        <f>IF(N1065="sníž. přenesená",J1065,0)</f>
        <v>0</v>
      </c>
      <c r="BI1065" s="162">
        <f>IF(N1065="nulová",J1065,0)</f>
        <v>0</v>
      </c>
      <c r="BJ1065" s="18" t="s">
        <v>82</v>
      </c>
      <c r="BK1065" s="162">
        <f>ROUND(I1065*H1065,2)</f>
        <v>0</v>
      </c>
      <c r="BL1065" s="18" t="s">
        <v>215</v>
      </c>
      <c r="BM1065" s="161" t="s">
        <v>1456</v>
      </c>
    </row>
    <row r="1066" spans="1:65" s="2" customFormat="1" ht="19.5">
      <c r="A1066" s="33"/>
      <c r="B1066" s="34"/>
      <c r="C1066" s="33"/>
      <c r="D1066" s="163" t="s">
        <v>217</v>
      </c>
      <c r="E1066" s="33"/>
      <c r="F1066" s="164" t="s">
        <v>1455</v>
      </c>
      <c r="G1066" s="33"/>
      <c r="H1066" s="33"/>
      <c r="I1066" s="165"/>
      <c r="J1066" s="33"/>
      <c r="K1066" s="33"/>
      <c r="L1066" s="34"/>
      <c r="M1066" s="166"/>
      <c r="N1066" s="167"/>
      <c r="O1066" s="59"/>
      <c r="P1066" s="59"/>
      <c r="Q1066" s="59"/>
      <c r="R1066" s="59"/>
      <c r="S1066" s="59"/>
      <c r="T1066" s="60"/>
      <c r="U1066" s="33"/>
      <c r="V1066" s="33"/>
      <c r="W1066" s="33"/>
      <c r="X1066" s="33"/>
      <c r="Y1066" s="33"/>
      <c r="Z1066" s="33"/>
      <c r="AA1066" s="33"/>
      <c r="AB1066" s="33"/>
      <c r="AC1066" s="33"/>
      <c r="AD1066" s="33"/>
      <c r="AE1066" s="33"/>
      <c r="AT1066" s="18" t="s">
        <v>217</v>
      </c>
      <c r="AU1066" s="18" t="s">
        <v>84</v>
      </c>
    </row>
    <row r="1067" spans="1:65" s="13" customFormat="1" ht="11.25">
      <c r="B1067" s="169"/>
      <c r="D1067" s="163" t="s">
        <v>221</v>
      </c>
      <c r="E1067" s="170" t="s">
        <v>1</v>
      </c>
      <c r="F1067" s="171" t="s">
        <v>1457</v>
      </c>
      <c r="H1067" s="172">
        <v>4</v>
      </c>
      <c r="I1067" s="173"/>
      <c r="L1067" s="169"/>
      <c r="M1067" s="174"/>
      <c r="N1067" s="175"/>
      <c r="O1067" s="175"/>
      <c r="P1067" s="175"/>
      <c r="Q1067" s="175"/>
      <c r="R1067" s="175"/>
      <c r="S1067" s="175"/>
      <c r="T1067" s="176"/>
      <c r="AT1067" s="170" t="s">
        <v>221</v>
      </c>
      <c r="AU1067" s="170" t="s">
        <v>84</v>
      </c>
      <c r="AV1067" s="13" t="s">
        <v>84</v>
      </c>
      <c r="AW1067" s="13" t="s">
        <v>32</v>
      </c>
      <c r="AX1067" s="13" t="s">
        <v>82</v>
      </c>
      <c r="AY1067" s="170" t="s">
        <v>208</v>
      </c>
    </row>
    <row r="1068" spans="1:65" s="2" customFormat="1" ht="37.9" customHeight="1">
      <c r="A1068" s="33"/>
      <c r="B1068" s="149"/>
      <c r="C1068" s="150" t="s">
        <v>1458</v>
      </c>
      <c r="D1068" s="150" t="s">
        <v>210</v>
      </c>
      <c r="E1068" s="151" t="s">
        <v>1459</v>
      </c>
      <c r="F1068" s="152" t="s">
        <v>1460</v>
      </c>
      <c r="G1068" s="153" t="s">
        <v>330</v>
      </c>
      <c r="H1068" s="154">
        <v>1</v>
      </c>
      <c r="I1068" s="155"/>
      <c r="J1068" s="156">
        <f>ROUND(I1068*H1068,2)</f>
        <v>0</v>
      </c>
      <c r="K1068" s="152" t="s">
        <v>1</v>
      </c>
      <c r="L1068" s="34"/>
      <c r="M1068" s="157" t="s">
        <v>1</v>
      </c>
      <c r="N1068" s="158" t="s">
        <v>41</v>
      </c>
      <c r="O1068" s="59"/>
      <c r="P1068" s="159">
        <f>O1068*H1068</f>
        <v>0</v>
      </c>
      <c r="Q1068" s="159">
        <v>0</v>
      </c>
      <c r="R1068" s="159">
        <f>Q1068*H1068</f>
        <v>0</v>
      </c>
      <c r="S1068" s="159">
        <v>0</v>
      </c>
      <c r="T1068" s="160">
        <f>S1068*H1068</f>
        <v>0</v>
      </c>
      <c r="U1068" s="33"/>
      <c r="V1068" s="33"/>
      <c r="W1068" s="33"/>
      <c r="X1068" s="33"/>
      <c r="Y1068" s="33"/>
      <c r="Z1068" s="33"/>
      <c r="AA1068" s="33"/>
      <c r="AB1068" s="33"/>
      <c r="AC1068" s="33"/>
      <c r="AD1068" s="33"/>
      <c r="AE1068" s="33"/>
      <c r="AR1068" s="161" t="s">
        <v>215</v>
      </c>
      <c r="AT1068" s="161" t="s">
        <v>210</v>
      </c>
      <c r="AU1068" s="161" t="s">
        <v>84</v>
      </c>
      <c r="AY1068" s="18" t="s">
        <v>208</v>
      </c>
      <c r="BE1068" s="162">
        <f>IF(N1068="základní",J1068,0)</f>
        <v>0</v>
      </c>
      <c r="BF1068" s="162">
        <f>IF(N1068="snížená",J1068,0)</f>
        <v>0</v>
      </c>
      <c r="BG1068" s="162">
        <f>IF(N1068="zákl. přenesená",J1068,0)</f>
        <v>0</v>
      </c>
      <c r="BH1068" s="162">
        <f>IF(N1068="sníž. přenesená",J1068,0)</f>
        <v>0</v>
      </c>
      <c r="BI1068" s="162">
        <f>IF(N1068="nulová",J1068,0)</f>
        <v>0</v>
      </c>
      <c r="BJ1068" s="18" t="s">
        <v>82</v>
      </c>
      <c r="BK1068" s="162">
        <f>ROUND(I1068*H1068,2)</f>
        <v>0</v>
      </c>
      <c r="BL1068" s="18" t="s">
        <v>215</v>
      </c>
      <c r="BM1068" s="161" t="s">
        <v>1461</v>
      </c>
    </row>
    <row r="1069" spans="1:65" s="2" customFormat="1" ht="19.5">
      <c r="A1069" s="33"/>
      <c r="B1069" s="34"/>
      <c r="C1069" s="33"/>
      <c r="D1069" s="163" t="s">
        <v>217</v>
      </c>
      <c r="E1069" s="33"/>
      <c r="F1069" s="164" t="s">
        <v>1462</v>
      </c>
      <c r="G1069" s="33"/>
      <c r="H1069" s="33"/>
      <c r="I1069" s="165"/>
      <c r="J1069" s="33"/>
      <c r="K1069" s="33"/>
      <c r="L1069" s="34"/>
      <c r="M1069" s="166"/>
      <c r="N1069" s="167"/>
      <c r="O1069" s="59"/>
      <c r="P1069" s="59"/>
      <c r="Q1069" s="59"/>
      <c r="R1069" s="59"/>
      <c r="S1069" s="59"/>
      <c r="T1069" s="60"/>
      <c r="U1069" s="33"/>
      <c r="V1069" s="33"/>
      <c r="W1069" s="33"/>
      <c r="X1069" s="33"/>
      <c r="Y1069" s="33"/>
      <c r="Z1069" s="33"/>
      <c r="AA1069" s="33"/>
      <c r="AB1069" s="33"/>
      <c r="AC1069" s="33"/>
      <c r="AD1069" s="33"/>
      <c r="AE1069" s="33"/>
      <c r="AT1069" s="18" t="s">
        <v>217</v>
      </c>
      <c r="AU1069" s="18" t="s">
        <v>84</v>
      </c>
    </row>
    <row r="1070" spans="1:65" s="2" customFormat="1" ht="29.25">
      <c r="A1070" s="33"/>
      <c r="B1070" s="34"/>
      <c r="C1070" s="33"/>
      <c r="D1070" s="163" t="s">
        <v>219</v>
      </c>
      <c r="E1070" s="33"/>
      <c r="F1070" s="168" t="s">
        <v>566</v>
      </c>
      <c r="G1070" s="33"/>
      <c r="H1070" s="33"/>
      <c r="I1070" s="165"/>
      <c r="J1070" s="33"/>
      <c r="K1070" s="33"/>
      <c r="L1070" s="34"/>
      <c r="M1070" s="166"/>
      <c r="N1070" s="167"/>
      <c r="O1070" s="59"/>
      <c r="P1070" s="59"/>
      <c r="Q1070" s="59"/>
      <c r="R1070" s="59"/>
      <c r="S1070" s="59"/>
      <c r="T1070" s="60"/>
      <c r="U1070" s="33"/>
      <c r="V1070" s="33"/>
      <c r="W1070" s="33"/>
      <c r="X1070" s="33"/>
      <c r="Y1070" s="33"/>
      <c r="Z1070" s="33"/>
      <c r="AA1070" s="33"/>
      <c r="AB1070" s="33"/>
      <c r="AC1070" s="33"/>
      <c r="AD1070" s="33"/>
      <c r="AE1070" s="33"/>
      <c r="AT1070" s="18" t="s">
        <v>219</v>
      </c>
      <c r="AU1070" s="18" t="s">
        <v>84</v>
      </c>
    </row>
    <row r="1071" spans="1:65" s="13" customFormat="1" ht="11.25">
      <c r="B1071" s="169"/>
      <c r="D1071" s="163" t="s">
        <v>221</v>
      </c>
      <c r="E1071" s="170" t="s">
        <v>1</v>
      </c>
      <c r="F1071" s="171" t="s">
        <v>1463</v>
      </c>
      <c r="H1071" s="172">
        <v>1</v>
      </c>
      <c r="I1071" s="173"/>
      <c r="L1071" s="169"/>
      <c r="M1071" s="174"/>
      <c r="N1071" s="175"/>
      <c r="O1071" s="175"/>
      <c r="P1071" s="175"/>
      <c r="Q1071" s="175"/>
      <c r="R1071" s="175"/>
      <c r="S1071" s="175"/>
      <c r="T1071" s="176"/>
      <c r="AT1071" s="170" t="s">
        <v>221</v>
      </c>
      <c r="AU1071" s="170" t="s">
        <v>84</v>
      </c>
      <c r="AV1071" s="13" t="s">
        <v>84</v>
      </c>
      <c r="AW1071" s="13" t="s">
        <v>32</v>
      </c>
      <c r="AX1071" s="13" t="s">
        <v>82</v>
      </c>
      <c r="AY1071" s="170" t="s">
        <v>208</v>
      </c>
    </row>
    <row r="1072" spans="1:65" s="2" customFormat="1" ht="37.9" customHeight="1">
      <c r="A1072" s="33"/>
      <c r="B1072" s="149"/>
      <c r="C1072" s="150" t="s">
        <v>1464</v>
      </c>
      <c r="D1072" s="150" t="s">
        <v>210</v>
      </c>
      <c r="E1072" s="151" t="s">
        <v>1465</v>
      </c>
      <c r="F1072" s="152" t="s">
        <v>1466</v>
      </c>
      <c r="G1072" s="153" t="s">
        <v>330</v>
      </c>
      <c r="H1072" s="154">
        <v>1</v>
      </c>
      <c r="I1072" s="155"/>
      <c r="J1072" s="156">
        <f>ROUND(I1072*H1072,2)</f>
        <v>0</v>
      </c>
      <c r="K1072" s="152" t="s">
        <v>1</v>
      </c>
      <c r="L1072" s="34"/>
      <c r="M1072" s="157" t="s">
        <v>1</v>
      </c>
      <c r="N1072" s="158" t="s">
        <v>41</v>
      </c>
      <c r="O1072" s="59"/>
      <c r="P1072" s="159">
        <f>O1072*H1072</f>
        <v>0</v>
      </c>
      <c r="Q1072" s="159">
        <v>0</v>
      </c>
      <c r="R1072" s="159">
        <f>Q1072*H1072</f>
        <v>0</v>
      </c>
      <c r="S1072" s="159">
        <v>0</v>
      </c>
      <c r="T1072" s="160">
        <f>S1072*H1072</f>
        <v>0</v>
      </c>
      <c r="U1072" s="33"/>
      <c r="V1072" s="33"/>
      <c r="W1072" s="33"/>
      <c r="X1072" s="33"/>
      <c r="Y1072" s="33"/>
      <c r="Z1072" s="33"/>
      <c r="AA1072" s="33"/>
      <c r="AB1072" s="33"/>
      <c r="AC1072" s="33"/>
      <c r="AD1072" s="33"/>
      <c r="AE1072" s="33"/>
      <c r="AR1072" s="161" t="s">
        <v>215</v>
      </c>
      <c r="AT1072" s="161" t="s">
        <v>210</v>
      </c>
      <c r="AU1072" s="161" t="s">
        <v>84</v>
      </c>
      <c r="AY1072" s="18" t="s">
        <v>208</v>
      </c>
      <c r="BE1072" s="162">
        <f>IF(N1072="základní",J1072,0)</f>
        <v>0</v>
      </c>
      <c r="BF1072" s="162">
        <f>IF(N1072="snížená",J1072,0)</f>
        <v>0</v>
      </c>
      <c r="BG1072" s="162">
        <f>IF(N1072="zákl. přenesená",J1072,0)</f>
        <v>0</v>
      </c>
      <c r="BH1072" s="162">
        <f>IF(N1072="sníž. přenesená",J1072,0)</f>
        <v>0</v>
      </c>
      <c r="BI1072" s="162">
        <f>IF(N1072="nulová",J1072,0)</f>
        <v>0</v>
      </c>
      <c r="BJ1072" s="18" t="s">
        <v>82</v>
      </c>
      <c r="BK1072" s="162">
        <f>ROUND(I1072*H1072,2)</f>
        <v>0</v>
      </c>
      <c r="BL1072" s="18" t="s">
        <v>215</v>
      </c>
      <c r="BM1072" s="161" t="s">
        <v>1467</v>
      </c>
    </row>
    <row r="1073" spans="1:65" s="2" customFormat="1" ht="19.5">
      <c r="A1073" s="33"/>
      <c r="B1073" s="34"/>
      <c r="C1073" s="33"/>
      <c r="D1073" s="163" t="s">
        <v>217</v>
      </c>
      <c r="E1073" s="33"/>
      <c r="F1073" s="164" t="s">
        <v>1466</v>
      </c>
      <c r="G1073" s="33"/>
      <c r="H1073" s="33"/>
      <c r="I1073" s="165"/>
      <c r="J1073" s="33"/>
      <c r="K1073" s="33"/>
      <c r="L1073" s="34"/>
      <c r="M1073" s="166"/>
      <c r="N1073" s="167"/>
      <c r="O1073" s="59"/>
      <c r="P1073" s="59"/>
      <c r="Q1073" s="59"/>
      <c r="R1073" s="59"/>
      <c r="S1073" s="59"/>
      <c r="T1073" s="60"/>
      <c r="U1073" s="33"/>
      <c r="V1073" s="33"/>
      <c r="W1073" s="33"/>
      <c r="X1073" s="33"/>
      <c r="Y1073" s="33"/>
      <c r="Z1073" s="33"/>
      <c r="AA1073" s="33"/>
      <c r="AB1073" s="33"/>
      <c r="AC1073" s="33"/>
      <c r="AD1073" s="33"/>
      <c r="AE1073" s="33"/>
      <c r="AT1073" s="18" t="s">
        <v>217</v>
      </c>
      <c r="AU1073" s="18" t="s">
        <v>84</v>
      </c>
    </row>
    <row r="1074" spans="1:65" s="2" customFormat="1" ht="29.25">
      <c r="A1074" s="33"/>
      <c r="B1074" s="34"/>
      <c r="C1074" s="33"/>
      <c r="D1074" s="163" t="s">
        <v>219</v>
      </c>
      <c r="E1074" s="33"/>
      <c r="F1074" s="168" t="s">
        <v>566</v>
      </c>
      <c r="G1074" s="33"/>
      <c r="H1074" s="33"/>
      <c r="I1074" s="165"/>
      <c r="J1074" s="33"/>
      <c r="K1074" s="33"/>
      <c r="L1074" s="34"/>
      <c r="M1074" s="166"/>
      <c r="N1074" s="167"/>
      <c r="O1074" s="59"/>
      <c r="P1074" s="59"/>
      <c r="Q1074" s="59"/>
      <c r="R1074" s="59"/>
      <c r="S1074" s="59"/>
      <c r="T1074" s="60"/>
      <c r="U1074" s="33"/>
      <c r="V1074" s="33"/>
      <c r="W1074" s="33"/>
      <c r="X1074" s="33"/>
      <c r="Y1074" s="33"/>
      <c r="Z1074" s="33"/>
      <c r="AA1074" s="33"/>
      <c r="AB1074" s="33"/>
      <c r="AC1074" s="33"/>
      <c r="AD1074" s="33"/>
      <c r="AE1074" s="33"/>
      <c r="AT1074" s="18" t="s">
        <v>219</v>
      </c>
      <c r="AU1074" s="18" t="s">
        <v>84</v>
      </c>
    </row>
    <row r="1075" spans="1:65" s="13" customFormat="1" ht="11.25">
      <c r="B1075" s="169"/>
      <c r="D1075" s="163" t="s">
        <v>221</v>
      </c>
      <c r="E1075" s="170" t="s">
        <v>1</v>
      </c>
      <c r="F1075" s="171" t="s">
        <v>1463</v>
      </c>
      <c r="H1075" s="172">
        <v>1</v>
      </c>
      <c r="I1075" s="173"/>
      <c r="L1075" s="169"/>
      <c r="M1075" s="174"/>
      <c r="N1075" s="175"/>
      <c r="O1075" s="175"/>
      <c r="P1075" s="175"/>
      <c r="Q1075" s="175"/>
      <c r="R1075" s="175"/>
      <c r="S1075" s="175"/>
      <c r="T1075" s="176"/>
      <c r="AT1075" s="170" t="s">
        <v>221</v>
      </c>
      <c r="AU1075" s="170" t="s">
        <v>84</v>
      </c>
      <c r="AV1075" s="13" t="s">
        <v>84</v>
      </c>
      <c r="AW1075" s="13" t="s">
        <v>32</v>
      </c>
      <c r="AX1075" s="13" t="s">
        <v>82</v>
      </c>
      <c r="AY1075" s="170" t="s">
        <v>208</v>
      </c>
    </row>
    <row r="1076" spans="1:65" s="2" customFormat="1" ht="37.9" customHeight="1">
      <c r="A1076" s="33"/>
      <c r="B1076" s="149"/>
      <c r="C1076" s="150" t="s">
        <v>1468</v>
      </c>
      <c r="D1076" s="150" t="s">
        <v>210</v>
      </c>
      <c r="E1076" s="151" t="s">
        <v>1469</v>
      </c>
      <c r="F1076" s="152" t="s">
        <v>1470</v>
      </c>
      <c r="G1076" s="153" t="s">
        <v>330</v>
      </c>
      <c r="H1076" s="154">
        <v>1</v>
      </c>
      <c r="I1076" s="155"/>
      <c r="J1076" s="156">
        <f>ROUND(I1076*H1076,2)</f>
        <v>0</v>
      </c>
      <c r="K1076" s="152" t="s">
        <v>1</v>
      </c>
      <c r="L1076" s="34"/>
      <c r="M1076" s="157" t="s">
        <v>1</v>
      </c>
      <c r="N1076" s="158" t="s">
        <v>41</v>
      </c>
      <c r="O1076" s="59"/>
      <c r="P1076" s="159">
        <f>O1076*H1076</f>
        <v>0</v>
      </c>
      <c r="Q1076" s="159">
        <v>0</v>
      </c>
      <c r="R1076" s="159">
        <f>Q1076*H1076</f>
        <v>0</v>
      </c>
      <c r="S1076" s="159">
        <v>0</v>
      </c>
      <c r="T1076" s="160">
        <f>S1076*H1076</f>
        <v>0</v>
      </c>
      <c r="U1076" s="33"/>
      <c r="V1076" s="33"/>
      <c r="W1076" s="33"/>
      <c r="X1076" s="33"/>
      <c r="Y1076" s="33"/>
      <c r="Z1076" s="33"/>
      <c r="AA1076" s="33"/>
      <c r="AB1076" s="33"/>
      <c r="AC1076" s="33"/>
      <c r="AD1076" s="33"/>
      <c r="AE1076" s="33"/>
      <c r="AR1076" s="161" t="s">
        <v>215</v>
      </c>
      <c r="AT1076" s="161" t="s">
        <v>210</v>
      </c>
      <c r="AU1076" s="161" t="s">
        <v>84</v>
      </c>
      <c r="AY1076" s="18" t="s">
        <v>208</v>
      </c>
      <c r="BE1076" s="162">
        <f>IF(N1076="základní",J1076,0)</f>
        <v>0</v>
      </c>
      <c r="BF1076" s="162">
        <f>IF(N1076="snížená",J1076,0)</f>
        <v>0</v>
      </c>
      <c r="BG1076" s="162">
        <f>IF(N1076="zákl. přenesená",J1076,0)</f>
        <v>0</v>
      </c>
      <c r="BH1076" s="162">
        <f>IF(N1076="sníž. přenesená",J1076,0)</f>
        <v>0</v>
      </c>
      <c r="BI1076" s="162">
        <f>IF(N1076="nulová",J1076,0)</f>
        <v>0</v>
      </c>
      <c r="BJ1076" s="18" t="s">
        <v>82</v>
      </c>
      <c r="BK1076" s="162">
        <f>ROUND(I1076*H1076,2)</f>
        <v>0</v>
      </c>
      <c r="BL1076" s="18" t="s">
        <v>215</v>
      </c>
      <c r="BM1076" s="161" t="s">
        <v>1471</v>
      </c>
    </row>
    <row r="1077" spans="1:65" s="2" customFormat="1" ht="19.5">
      <c r="A1077" s="33"/>
      <c r="B1077" s="34"/>
      <c r="C1077" s="33"/>
      <c r="D1077" s="163" t="s">
        <v>217</v>
      </c>
      <c r="E1077" s="33"/>
      <c r="F1077" s="164" t="s">
        <v>1470</v>
      </c>
      <c r="G1077" s="33"/>
      <c r="H1077" s="33"/>
      <c r="I1077" s="165"/>
      <c r="J1077" s="33"/>
      <c r="K1077" s="33"/>
      <c r="L1077" s="34"/>
      <c r="M1077" s="166"/>
      <c r="N1077" s="167"/>
      <c r="O1077" s="59"/>
      <c r="P1077" s="59"/>
      <c r="Q1077" s="59"/>
      <c r="R1077" s="59"/>
      <c r="S1077" s="59"/>
      <c r="T1077" s="60"/>
      <c r="U1077" s="33"/>
      <c r="V1077" s="33"/>
      <c r="W1077" s="33"/>
      <c r="X1077" s="33"/>
      <c r="Y1077" s="33"/>
      <c r="Z1077" s="33"/>
      <c r="AA1077" s="33"/>
      <c r="AB1077" s="33"/>
      <c r="AC1077" s="33"/>
      <c r="AD1077" s="33"/>
      <c r="AE1077" s="33"/>
      <c r="AT1077" s="18" t="s">
        <v>217</v>
      </c>
      <c r="AU1077" s="18" t="s">
        <v>84</v>
      </c>
    </row>
    <row r="1078" spans="1:65" s="2" customFormat="1" ht="29.25">
      <c r="A1078" s="33"/>
      <c r="B1078" s="34"/>
      <c r="C1078" s="33"/>
      <c r="D1078" s="163" t="s">
        <v>219</v>
      </c>
      <c r="E1078" s="33"/>
      <c r="F1078" s="168" t="s">
        <v>566</v>
      </c>
      <c r="G1078" s="33"/>
      <c r="H1078" s="33"/>
      <c r="I1078" s="165"/>
      <c r="J1078" s="33"/>
      <c r="K1078" s="33"/>
      <c r="L1078" s="34"/>
      <c r="M1078" s="166"/>
      <c r="N1078" s="167"/>
      <c r="O1078" s="59"/>
      <c r="P1078" s="59"/>
      <c r="Q1078" s="59"/>
      <c r="R1078" s="59"/>
      <c r="S1078" s="59"/>
      <c r="T1078" s="60"/>
      <c r="U1078" s="33"/>
      <c r="V1078" s="33"/>
      <c r="W1078" s="33"/>
      <c r="X1078" s="33"/>
      <c r="Y1078" s="33"/>
      <c r="Z1078" s="33"/>
      <c r="AA1078" s="33"/>
      <c r="AB1078" s="33"/>
      <c r="AC1078" s="33"/>
      <c r="AD1078" s="33"/>
      <c r="AE1078" s="33"/>
      <c r="AT1078" s="18" t="s">
        <v>219</v>
      </c>
      <c r="AU1078" s="18" t="s">
        <v>84</v>
      </c>
    </row>
    <row r="1079" spans="1:65" s="13" customFormat="1" ht="11.25">
      <c r="B1079" s="169"/>
      <c r="D1079" s="163" t="s">
        <v>221</v>
      </c>
      <c r="E1079" s="170" t="s">
        <v>1</v>
      </c>
      <c r="F1079" s="171" t="s">
        <v>1472</v>
      </c>
      <c r="H1079" s="172">
        <v>1</v>
      </c>
      <c r="I1079" s="173"/>
      <c r="L1079" s="169"/>
      <c r="M1079" s="174"/>
      <c r="N1079" s="175"/>
      <c r="O1079" s="175"/>
      <c r="P1079" s="175"/>
      <c r="Q1079" s="175"/>
      <c r="R1079" s="175"/>
      <c r="S1079" s="175"/>
      <c r="T1079" s="176"/>
      <c r="AT1079" s="170" t="s">
        <v>221</v>
      </c>
      <c r="AU1079" s="170" t="s">
        <v>84</v>
      </c>
      <c r="AV1079" s="13" t="s">
        <v>84</v>
      </c>
      <c r="AW1079" s="13" t="s">
        <v>32</v>
      </c>
      <c r="AX1079" s="13" t="s">
        <v>82</v>
      </c>
      <c r="AY1079" s="170" t="s">
        <v>208</v>
      </c>
    </row>
    <row r="1080" spans="1:65" s="2" customFormat="1" ht="33" customHeight="1">
      <c r="A1080" s="33"/>
      <c r="B1080" s="149"/>
      <c r="C1080" s="150" t="s">
        <v>1473</v>
      </c>
      <c r="D1080" s="150" t="s">
        <v>210</v>
      </c>
      <c r="E1080" s="151" t="s">
        <v>1474</v>
      </c>
      <c r="F1080" s="152" t="s">
        <v>1475</v>
      </c>
      <c r="G1080" s="153" t="s">
        <v>330</v>
      </c>
      <c r="H1080" s="154">
        <v>1</v>
      </c>
      <c r="I1080" s="155"/>
      <c r="J1080" s="156">
        <f>ROUND(I1080*H1080,2)</f>
        <v>0</v>
      </c>
      <c r="K1080" s="152" t="s">
        <v>1</v>
      </c>
      <c r="L1080" s="34"/>
      <c r="M1080" s="157" t="s">
        <v>1</v>
      </c>
      <c r="N1080" s="158" t="s">
        <v>41</v>
      </c>
      <c r="O1080" s="59"/>
      <c r="P1080" s="159">
        <f>O1080*H1080</f>
        <v>0</v>
      </c>
      <c r="Q1080" s="159">
        <v>0</v>
      </c>
      <c r="R1080" s="159">
        <f>Q1080*H1080</f>
        <v>0</v>
      </c>
      <c r="S1080" s="159">
        <v>0</v>
      </c>
      <c r="T1080" s="160">
        <f>S1080*H1080</f>
        <v>0</v>
      </c>
      <c r="U1080" s="33"/>
      <c r="V1080" s="33"/>
      <c r="W1080" s="33"/>
      <c r="X1080" s="33"/>
      <c r="Y1080" s="33"/>
      <c r="Z1080" s="33"/>
      <c r="AA1080" s="33"/>
      <c r="AB1080" s="33"/>
      <c r="AC1080" s="33"/>
      <c r="AD1080" s="33"/>
      <c r="AE1080" s="33"/>
      <c r="AR1080" s="161" t="s">
        <v>215</v>
      </c>
      <c r="AT1080" s="161" t="s">
        <v>210</v>
      </c>
      <c r="AU1080" s="161" t="s">
        <v>84</v>
      </c>
      <c r="AY1080" s="18" t="s">
        <v>208</v>
      </c>
      <c r="BE1080" s="162">
        <f>IF(N1080="základní",J1080,0)</f>
        <v>0</v>
      </c>
      <c r="BF1080" s="162">
        <f>IF(N1080="snížená",J1080,0)</f>
        <v>0</v>
      </c>
      <c r="BG1080" s="162">
        <f>IF(N1080="zákl. přenesená",J1080,0)</f>
        <v>0</v>
      </c>
      <c r="BH1080" s="162">
        <f>IF(N1080="sníž. přenesená",J1080,0)</f>
        <v>0</v>
      </c>
      <c r="BI1080" s="162">
        <f>IF(N1080="nulová",J1080,0)</f>
        <v>0</v>
      </c>
      <c r="BJ1080" s="18" t="s">
        <v>82</v>
      </c>
      <c r="BK1080" s="162">
        <f>ROUND(I1080*H1080,2)</f>
        <v>0</v>
      </c>
      <c r="BL1080" s="18" t="s">
        <v>215</v>
      </c>
      <c r="BM1080" s="161" t="s">
        <v>1476</v>
      </c>
    </row>
    <row r="1081" spans="1:65" s="2" customFormat="1" ht="19.5">
      <c r="A1081" s="33"/>
      <c r="B1081" s="34"/>
      <c r="C1081" s="33"/>
      <c r="D1081" s="163" t="s">
        <v>217</v>
      </c>
      <c r="E1081" s="33"/>
      <c r="F1081" s="164" t="s">
        <v>1475</v>
      </c>
      <c r="G1081" s="33"/>
      <c r="H1081" s="33"/>
      <c r="I1081" s="165"/>
      <c r="J1081" s="33"/>
      <c r="K1081" s="33"/>
      <c r="L1081" s="34"/>
      <c r="M1081" s="166"/>
      <c r="N1081" s="167"/>
      <c r="O1081" s="59"/>
      <c r="P1081" s="59"/>
      <c r="Q1081" s="59"/>
      <c r="R1081" s="59"/>
      <c r="S1081" s="59"/>
      <c r="T1081" s="60"/>
      <c r="U1081" s="33"/>
      <c r="V1081" s="33"/>
      <c r="W1081" s="33"/>
      <c r="X1081" s="33"/>
      <c r="Y1081" s="33"/>
      <c r="Z1081" s="33"/>
      <c r="AA1081" s="33"/>
      <c r="AB1081" s="33"/>
      <c r="AC1081" s="33"/>
      <c r="AD1081" s="33"/>
      <c r="AE1081" s="33"/>
      <c r="AT1081" s="18" t="s">
        <v>217</v>
      </c>
      <c r="AU1081" s="18" t="s">
        <v>84</v>
      </c>
    </row>
    <row r="1082" spans="1:65" s="2" customFormat="1" ht="29.25">
      <c r="A1082" s="33"/>
      <c r="B1082" s="34"/>
      <c r="C1082" s="33"/>
      <c r="D1082" s="163" t="s">
        <v>219</v>
      </c>
      <c r="E1082" s="33"/>
      <c r="F1082" s="168" t="s">
        <v>566</v>
      </c>
      <c r="G1082" s="33"/>
      <c r="H1082" s="33"/>
      <c r="I1082" s="165"/>
      <c r="J1082" s="33"/>
      <c r="K1082" s="33"/>
      <c r="L1082" s="34"/>
      <c r="M1082" s="166"/>
      <c r="N1082" s="167"/>
      <c r="O1082" s="59"/>
      <c r="P1082" s="59"/>
      <c r="Q1082" s="59"/>
      <c r="R1082" s="59"/>
      <c r="S1082" s="59"/>
      <c r="T1082" s="60"/>
      <c r="U1082" s="33"/>
      <c r="V1082" s="33"/>
      <c r="W1082" s="33"/>
      <c r="X1082" s="33"/>
      <c r="Y1082" s="33"/>
      <c r="Z1082" s="33"/>
      <c r="AA1082" s="33"/>
      <c r="AB1082" s="33"/>
      <c r="AC1082" s="33"/>
      <c r="AD1082" s="33"/>
      <c r="AE1082" s="33"/>
      <c r="AT1082" s="18" t="s">
        <v>219</v>
      </c>
      <c r="AU1082" s="18" t="s">
        <v>84</v>
      </c>
    </row>
    <row r="1083" spans="1:65" s="13" customFormat="1" ht="11.25">
      <c r="B1083" s="169"/>
      <c r="D1083" s="163" t="s">
        <v>221</v>
      </c>
      <c r="E1083" s="170" t="s">
        <v>1</v>
      </c>
      <c r="F1083" s="171" t="s">
        <v>1477</v>
      </c>
      <c r="H1083" s="172">
        <v>1</v>
      </c>
      <c r="I1083" s="173"/>
      <c r="L1083" s="169"/>
      <c r="M1083" s="174"/>
      <c r="N1083" s="175"/>
      <c r="O1083" s="175"/>
      <c r="P1083" s="175"/>
      <c r="Q1083" s="175"/>
      <c r="R1083" s="175"/>
      <c r="S1083" s="175"/>
      <c r="T1083" s="176"/>
      <c r="AT1083" s="170" t="s">
        <v>221</v>
      </c>
      <c r="AU1083" s="170" t="s">
        <v>84</v>
      </c>
      <c r="AV1083" s="13" t="s">
        <v>84</v>
      </c>
      <c r="AW1083" s="13" t="s">
        <v>32</v>
      </c>
      <c r="AX1083" s="13" t="s">
        <v>82</v>
      </c>
      <c r="AY1083" s="170" t="s">
        <v>208</v>
      </c>
    </row>
    <row r="1084" spans="1:65" s="2" customFormat="1" ht="24.2" customHeight="1">
      <c r="A1084" s="33"/>
      <c r="B1084" s="149"/>
      <c r="C1084" s="150" t="s">
        <v>1478</v>
      </c>
      <c r="D1084" s="150" t="s">
        <v>210</v>
      </c>
      <c r="E1084" s="151" t="s">
        <v>1479</v>
      </c>
      <c r="F1084" s="152" t="s">
        <v>1480</v>
      </c>
      <c r="G1084" s="153" t="s">
        <v>330</v>
      </c>
      <c r="H1084" s="154">
        <v>8</v>
      </c>
      <c r="I1084" s="155"/>
      <c r="J1084" s="156">
        <f>ROUND(I1084*H1084,2)</f>
        <v>0</v>
      </c>
      <c r="K1084" s="152" t="s">
        <v>1</v>
      </c>
      <c r="L1084" s="34"/>
      <c r="M1084" s="157" t="s">
        <v>1</v>
      </c>
      <c r="N1084" s="158" t="s">
        <v>41</v>
      </c>
      <c r="O1084" s="59"/>
      <c r="P1084" s="159">
        <f>O1084*H1084</f>
        <v>0</v>
      </c>
      <c r="Q1084" s="159">
        <v>0</v>
      </c>
      <c r="R1084" s="159">
        <f>Q1084*H1084</f>
        <v>0</v>
      </c>
      <c r="S1084" s="159">
        <v>0</v>
      </c>
      <c r="T1084" s="160">
        <f>S1084*H1084</f>
        <v>0</v>
      </c>
      <c r="U1084" s="33"/>
      <c r="V1084" s="33"/>
      <c r="W1084" s="33"/>
      <c r="X1084" s="33"/>
      <c r="Y1084" s="33"/>
      <c r="Z1084" s="33"/>
      <c r="AA1084" s="33"/>
      <c r="AB1084" s="33"/>
      <c r="AC1084" s="33"/>
      <c r="AD1084" s="33"/>
      <c r="AE1084" s="33"/>
      <c r="AR1084" s="161" t="s">
        <v>215</v>
      </c>
      <c r="AT1084" s="161" t="s">
        <v>210</v>
      </c>
      <c r="AU1084" s="161" t="s">
        <v>84</v>
      </c>
      <c r="AY1084" s="18" t="s">
        <v>208</v>
      </c>
      <c r="BE1084" s="162">
        <f>IF(N1084="základní",J1084,0)</f>
        <v>0</v>
      </c>
      <c r="BF1084" s="162">
        <f>IF(N1084="snížená",J1084,0)</f>
        <v>0</v>
      </c>
      <c r="BG1084" s="162">
        <f>IF(N1084="zákl. přenesená",J1084,0)</f>
        <v>0</v>
      </c>
      <c r="BH1084" s="162">
        <f>IF(N1084="sníž. přenesená",J1084,0)</f>
        <v>0</v>
      </c>
      <c r="BI1084" s="162">
        <f>IF(N1084="nulová",J1084,0)</f>
        <v>0</v>
      </c>
      <c r="BJ1084" s="18" t="s">
        <v>82</v>
      </c>
      <c r="BK1084" s="162">
        <f>ROUND(I1084*H1084,2)</f>
        <v>0</v>
      </c>
      <c r="BL1084" s="18" t="s">
        <v>215</v>
      </c>
      <c r="BM1084" s="161" t="s">
        <v>1481</v>
      </c>
    </row>
    <row r="1085" spans="1:65" s="2" customFormat="1" ht="19.5">
      <c r="A1085" s="33"/>
      <c r="B1085" s="34"/>
      <c r="C1085" s="33"/>
      <c r="D1085" s="163" t="s">
        <v>217</v>
      </c>
      <c r="E1085" s="33"/>
      <c r="F1085" s="164" t="s">
        <v>1480</v>
      </c>
      <c r="G1085" s="33"/>
      <c r="H1085" s="33"/>
      <c r="I1085" s="165"/>
      <c r="J1085" s="33"/>
      <c r="K1085" s="33"/>
      <c r="L1085" s="34"/>
      <c r="M1085" s="166"/>
      <c r="N1085" s="167"/>
      <c r="O1085" s="59"/>
      <c r="P1085" s="59"/>
      <c r="Q1085" s="59"/>
      <c r="R1085" s="59"/>
      <c r="S1085" s="59"/>
      <c r="T1085" s="60"/>
      <c r="U1085" s="33"/>
      <c r="V1085" s="33"/>
      <c r="W1085" s="33"/>
      <c r="X1085" s="33"/>
      <c r="Y1085" s="33"/>
      <c r="Z1085" s="33"/>
      <c r="AA1085" s="33"/>
      <c r="AB1085" s="33"/>
      <c r="AC1085" s="33"/>
      <c r="AD1085" s="33"/>
      <c r="AE1085" s="33"/>
      <c r="AT1085" s="18" t="s">
        <v>217</v>
      </c>
      <c r="AU1085" s="18" t="s">
        <v>84</v>
      </c>
    </row>
    <row r="1086" spans="1:65" s="2" customFormat="1" ht="29.25">
      <c r="A1086" s="33"/>
      <c r="B1086" s="34"/>
      <c r="C1086" s="33"/>
      <c r="D1086" s="163" t="s">
        <v>219</v>
      </c>
      <c r="E1086" s="33"/>
      <c r="F1086" s="168" t="s">
        <v>566</v>
      </c>
      <c r="G1086" s="33"/>
      <c r="H1086" s="33"/>
      <c r="I1086" s="165"/>
      <c r="J1086" s="33"/>
      <c r="K1086" s="33"/>
      <c r="L1086" s="34"/>
      <c r="M1086" s="166"/>
      <c r="N1086" s="167"/>
      <c r="O1086" s="59"/>
      <c r="P1086" s="59"/>
      <c r="Q1086" s="59"/>
      <c r="R1086" s="59"/>
      <c r="S1086" s="59"/>
      <c r="T1086" s="60"/>
      <c r="U1086" s="33"/>
      <c r="V1086" s="33"/>
      <c r="W1086" s="33"/>
      <c r="X1086" s="33"/>
      <c r="Y1086" s="33"/>
      <c r="Z1086" s="33"/>
      <c r="AA1086" s="33"/>
      <c r="AB1086" s="33"/>
      <c r="AC1086" s="33"/>
      <c r="AD1086" s="33"/>
      <c r="AE1086" s="33"/>
      <c r="AT1086" s="18" t="s">
        <v>219</v>
      </c>
      <c r="AU1086" s="18" t="s">
        <v>84</v>
      </c>
    </row>
    <row r="1087" spans="1:65" s="14" customFormat="1" ht="11.25">
      <c r="B1087" s="177"/>
      <c r="D1087" s="163" t="s">
        <v>221</v>
      </c>
      <c r="E1087" s="178" t="s">
        <v>1</v>
      </c>
      <c r="F1087" s="179" t="s">
        <v>1482</v>
      </c>
      <c r="H1087" s="178" t="s">
        <v>1</v>
      </c>
      <c r="I1087" s="180"/>
      <c r="L1087" s="177"/>
      <c r="M1087" s="181"/>
      <c r="N1087" s="182"/>
      <c r="O1087" s="182"/>
      <c r="P1087" s="182"/>
      <c r="Q1087" s="182"/>
      <c r="R1087" s="182"/>
      <c r="S1087" s="182"/>
      <c r="T1087" s="183"/>
      <c r="AT1087" s="178" t="s">
        <v>221</v>
      </c>
      <c r="AU1087" s="178" t="s">
        <v>84</v>
      </c>
      <c r="AV1087" s="14" t="s">
        <v>82</v>
      </c>
      <c r="AW1087" s="14" t="s">
        <v>32</v>
      </c>
      <c r="AX1087" s="14" t="s">
        <v>76</v>
      </c>
      <c r="AY1087" s="178" t="s">
        <v>208</v>
      </c>
    </row>
    <row r="1088" spans="1:65" s="13" customFormat="1" ht="11.25">
      <c r="B1088" s="169"/>
      <c r="D1088" s="163" t="s">
        <v>221</v>
      </c>
      <c r="E1088" s="170" t="s">
        <v>1</v>
      </c>
      <c r="F1088" s="171" t="s">
        <v>1483</v>
      </c>
      <c r="H1088" s="172">
        <v>1</v>
      </c>
      <c r="I1088" s="173"/>
      <c r="L1088" s="169"/>
      <c r="M1088" s="174"/>
      <c r="N1088" s="175"/>
      <c r="O1088" s="175"/>
      <c r="P1088" s="175"/>
      <c r="Q1088" s="175"/>
      <c r="R1088" s="175"/>
      <c r="S1088" s="175"/>
      <c r="T1088" s="176"/>
      <c r="AT1088" s="170" t="s">
        <v>221</v>
      </c>
      <c r="AU1088" s="170" t="s">
        <v>84</v>
      </c>
      <c r="AV1088" s="13" t="s">
        <v>84</v>
      </c>
      <c r="AW1088" s="13" t="s">
        <v>32</v>
      </c>
      <c r="AX1088" s="13" t="s">
        <v>76</v>
      </c>
      <c r="AY1088" s="170" t="s">
        <v>208</v>
      </c>
    </row>
    <row r="1089" spans="1:65" s="13" customFormat="1" ht="11.25">
      <c r="B1089" s="169"/>
      <c r="D1089" s="163" t="s">
        <v>221</v>
      </c>
      <c r="E1089" s="170" t="s">
        <v>1</v>
      </c>
      <c r="F1089" s="171" t="s">
        <v>1484</v>
      </c>
      <c r="H1089" s="172">
        <v>2</v>
      </c>
      <c r="I1089" s="173"/>
      <c r="L1089" s="169"/>
      <c r="M1089" s="174"/>
      <c r="N1089" s="175"/>
      <c r="O1089" s="175"/>
      <c r="P1089" s="175"/>
      <c r="Q1089" s="175"/>
      <c r="R1089" s="175"/>
      <c r="S1089" s="175"/>
      <c r="T1089" s="176"/>
      <c r="AT1089" s="170" t="s">
        <v>221</v>
      </c>
      <c r="AU1089" s="170" t="s">
        <v>84</v>
      </c>
      <c r="AV1089" s="13" t="s">
        <v>84</v>
      </c>
      <c r="AW1089" s="13" t="s">
        <v>32</v>
      </c>
      <c r="AX1089" s="13" t="s">
        <v>76</v>
      </c>
      <c r="AY1089" s="170" t="s">
        <v>208</v>
      </c>
    </row>
    <row r="1090" spans="1:65" s="13" customFormat="1" ht="11.25">
      <c r="B1090" s="169"/>
      <c r="D1090" s="163" t="s">
        <v>221</v>
      </c>
      <c r="E1090" s="170" t="s">
        <v>1</v>
      </c>
      <c r="F1090" s="171" t="s">
        <v>1485</v>
      </c>
      <c r="H1090" s="172">
        <v>2</v>
      </c>
      <c r="I1090" s="173"/>
      <c r="L1090" s="169"/>
      <c r="M1090" s="174"/>
      <c r="N1090" s="175"/>
      <c r="O1090" s="175"/>
      <c r="P1090" s="175"/>
      <c r="Q1090" s="175"/>
      <c r="R1090" s="175"/>
      <c r="S1090" s="175"/>
      <c r="T1090" s="176"/>
      <c r="AT1090" s="170" t="s">
        <v>221</v>
      </c>
      <c r="AU1090" s="170" t="s">
        <v>84</v>
      </c>
      <c r="AV1090" s="13" t="s">
        <v>84</v>
      </c>
      <c r="AW1090" s="13" t="s">
        <v>32</v>
      </c>
      <c r="AX1090" s="13" t="s">
        <v>76</v>
      </c>
      <c r="AY1090" s="170" t="s">
        <v>208</v>
      </c>
    </row>
    <row r="1091" spans="1:65" s="13" customFormat="1" ht="11.25">
      <c r="B1091" s="169"/>
      <c r="D1091" s="163" t="s">
        <v>221</v>
      </c>
      <c r="E1091" s="170" t="s">
        <v>1</v>
      </c>
      <c r="F1091" s="171" t="s">
        <v>1486</v>
      </c>
      <c r="H1091" s="172">
        <v>1</v>
      </c>
      <c r="I1091" s="173"/>
      <c r="L1091" s="169"/>
      <c r="M1091" s="174"/>
      <c r="N1091" s="175"/>
      <c r="O1091" s="175"/>
      <c r="P1091" s="175"/>
      <c r="Q1091" s="175"/>
      <c r="R1091" s="175"/>
      <c r="S1091" s="175"/>
      <c r="T1091" s="176"/>
      <c r="AT1091" s="170" t="s">
        <v>221</v>
      </c>
      <c r="AU1091" s="170" t="s">
        <v>84</v>
      </c>
      <c r="AV1091" s="13" t="s">
        <v>84</v>
      </c>
      <c r="AW1091" s="13" t="s">
        <v>32</v>
      </c>
      <c r="AX1091" s="13" t="s">
        <v>76</v>
      </c>
      <c r="AY1091" s="170" t="s">
        <v>208</v>
      </c>
    </row>
    <row r="1092" spans="1:65" s="13" customFormat="1" ht="11.25">
      <c r="B1092" s="169"/>
      <c r="D1092" s="163" t="s">
        <v>221</v>
      </c>
      <c r="E1092" s="170" t="s">
        <v>1</v>
      </c>
      <c r="F1092" s="171" t="s">
        <v>1487</v>
      </c>
      <c r="H1092" s="172">
        <v>2</v>
      </c>
      <c r="I1092" s="173"/>
      <c r="L1092" s="169"/>
      <c r="M1092" s="174"/>
      <c r="N1092" s="175"/>
      <c r="O1092" s="175"/>
      <c r="P1092" s="175"/>
      <c r="Q1092" s="175"/>
      <c r="R1092" s="175"/>
      <c r="S1092" s="175"/>
      <c r="T1092" s="176"/>
      <c r="AT1092" s="170" t="s">
        <v>221</v>
      </c>
      <c r="AU1092" s="170" t="s">
        <v>84</v>
      </c>
      <c r="AV1092" s="13" t="s">
        <v>84</v>
      </c>
      <c r="AW1092" s="13" t="s">
        <v>32</v>
      </c>
      <c r="AX1092" s="13" t="s">
        <v>76</v>
      </c>
      <c r="AY1092" s="170" t="s">
        <v>208</v>
      </c>
    </row>
    <row r="1093" spans="1:65" s="14" customFormat="1" ht="22.5">
      <c r="B1093" s="177"/>
      <c r="D1093" s="163" t="s">
        <v>221</v>
      </c>
      <c r="E1093" s="178" t="s">
        <v>1</v>
      </c>
      <c r="F1093" s="179" t="s">
        <v>1488</v>
      </c>
      <c r="H1093" s="178" t="s">
        <v>1</v>
      </c>
      <c r="I1093" s="180"/>
      <c r="L1093" s="177"/>
      <c r="M1093" s="181"/>
      <c r="N1093" s="182"/>
      <c r="O1093" s="182"/>
      <c r="P1093" s="182"/>
      <c r="Q1093" s="182"/>
      <c r="R1093" s="182"/>
      <c r="S1093" s="182"/>
      <c r="T1093" s="183"/>
      <c r="AT1093" s="178" t="s">
        <v>221</v>
      </c>
      <c r="AU1093" s="178" t="s">
        <v>84</v>
      </c>
      <c r="AV1093" s="14" t="s">
        <v>82</v>
      </c>
      <c r="AW1093" s="14" t="s">
        <v>32</v>
      </c>
      <c r="AX1093" s="14" t="s">
        <v>76</v>
      </c>
      <c r="AY1093" s="178" t="s">
        <v>208</v>
      </c>
    </row>
    <row r="1094" spans="1:65" s="15" customFormat="1" ht="11.25">
      <c r="B1094" s="184"/>
      <c r="D1094" s="163" t="s">
        <v>221</v>
      </c>
      <c r="E1094" s="185" t="s">
        <v>1</v>
      </c>
      <c r="F1094" s="186" t="s">
        <v>233</v>
      </c>
      <c r="H1094" s="187">
        <v>8</v>
      </c>
      <c r="I1094" s="188"/>
      <c r="L1094" s="184"/>
      <c r="M1094" s="189"/>
      <c r="N1094" s="190"/>
      <c r="O1094" s="190"/>
      <c r="P1094" s="190"/>
      <c r="Q1094" s="190"/>
      <c r="R1094" s="190"/>
      <c r="S1094" s="190"/>
      <c r="T1094" s="191"/>
      <c r="AT1094" s="185" t="s">
        <v>221</v>
      </c>
      <c r="AU1094" s="185" t="s">
        <v>84</v>
      </c>
      <c r="AV1094" s="15" t="s">
        <v>215</v>
      </c>
      <c r="AW1094" s="15" t="s">
        <v>32</v>
      </c>
      <c r="AX1094" s="15" t="s">
        <v>82</v>
      </c>
      <c r="AY1094" s="185" t="s">
        <v>208</v>
      </c>
    </row>
    <row r="1095" spans="1:65" s="2" customFormat="1" ht="37.9" customHeight="1">
      <c r="A1095" s="33"/>
      <c r="B1095" s="149"/>
      <c r="C1095" s="150" t="s">
        <v>1489</v>
      </c>
      <c r="D1095" s="150" t="s">
        <v>210</v>
      </c>
      <c r="E1095" s="151" t="s">
        <v>1490</v>
      </c>
      <c r="F1095" s="152" t="s">
        <v>1491</v>
      </c>
      <c r="G1095" s="153" t="s">
        <v>330</v>
      </c>
      <c r="H1095" s="154">
        <v>4</v>
      </c>
      <c r="I1095" s="155"/>
      <c r="J1095" s="156">
        <f>ROUND(I1095*H1095,2)</f>
        <v>0</v>
      </c>
      <c r="K1095" s="152" t="s">
        <v>1</v>
      </c>
      <c r="L1095" s="34"/>
      <c r="M1095" s="157" t="s">
        <v>1</v>
      </c>
      <c r="N1095" s="158" t="s">
        <v>41</v>
      </c>
      <c r="O1095" s="59"/>
      <c r="P1095" s="159">
        <f>O1095*H1095</f>
        <v>0</v>
      </c>
      <c r="Q1095" s="159">
        <v>0</v>
      </c>
      <c r="R1095" s="159">
        <f>Q1095*H1095</f>
        <v>0</v>
      </c>
      <c r="S1095" s="159">
        <v>0</v>
      </c>
      <c r="T1095" s="160">
        <f>S1095*H1095</f>
        <v>0</v>
      </c>
      <c r="U1095" s="33"/>
      <c r="V1095" s="33"/>
      <c r="W1095" s="33"/>
      <c r="X1095" s="33"/>
      <c r="Y1095" s="33"/>
      <c r="Z1095" s="33"/>
      <c r="AA1095" s="33"/>
      <c r="AB1095" s="33"/>
      <c r="AC1095" s="33"/>
      <c r="AD1095" s="33"/>
      <c r="AE1095" s="33"/>
      <c r="AR1095" s="161" t="s">
        <v>215</v>
      </c>
      <c r="AT1095" s="161" t="s">
        <v>210</v>
      </c>
      <c r="AU1095" s="161" t="s">
        <v>84</v>
      </c>
      <c r="AY1095" s="18" t="s">
        <v>208</v>
      </c>
      <c r="BE1095" s="162">
        <f>IF(N1095="základní",J1095,0)</f>
        <v>0</v>
      </c>
      <c r="BF1095" s="162">
        <f>IF(N1095="snížená",J1095,0)</f>
        <v>0</v>
      </c>
      <c r="BG1095" s="162">
        <f>IF(N1095="zákl. přenesená",J1095,0)</f>
        <v>0</v>
      </c>
      <c r="BH1095" s="162">
        <f>IF(N1095="sníž. přenesená",J1095,0)</f>
        <v>0</v>
      </c>
      <c r="BI1095" s="162">
        <f>IF(N1095="nulová",J1095,0)</f>
        <v>0</v>
      </c>
      <c r="BJ1095" s="18" t="s">
        <v>82</v>
      </c>
      <c r="BK1095" s="162">
        <f>ROUND(I1095*H1095,2)</f>
        <v>0</v>
      </c>
      <c r="BL1095" s="18" t="s">
        <v>215</v>
      </c>
      <c r="BM1095" s="161" t="s">
        <v>1492</v>
      </c>
    </row>
    <row r="1096" spans="1:65" s="2" customFormat="1" ht="19.5">
      <c r="A1096" s="33"/>
      <c r="B1096" s="34"/>
      <c r="C1096" s="33"/>
      <c r="D1096" s="163" t="s">
        <v>217</v>
      </c>
      <c r="E1096" s="33"/>
      <c r="F1096" s="164" t="s">
        <v>1491</v>
      </c>
      <c r="G1096" s="33"/>
      <c r="H1096" s="33"/>
      <c r="I1096" s="165"/>
      <c r="J1096" s="33"/>
      <c r="K1096" s="33"/>
      <c r="L1096" s="34"/>
      <c r="M1096" s="166"/>
      <c r="N1096" s="167"/>
      <c r="O1096" s="59"/>
      <c r="P1096" s="59"/>
      <c r="Q1096" s="59"/>
      <c r="R1096" s="59"/>
      <c r="S1096" s="59"/>
      <c r="T1096" s="60"/>
      <c r="U1096" s="33"/>
      <c r="V1096" s="33"/>
      <c r="W1096" s="33"/>
      <c r="X1096" s="33"/>
      <c r="Y1096" s="33"/>
      <c r="Z1096" s="33"/>
      <c r="AA1096" s="33"/>
      <c r="AB1096" s="33"/>
      <c r="AC1096" s="33"/>
      <c r="AD1096" s="33"/>
      <c r="AE1096" s="33"/>
      <c r="AT1096" s="18" t="s">
        <v>217</v>
      </c>
      <c r="AU1096" s="18" t="s">
        <v>84</v>
      </c>
    </row>
    <row r="1097" spans="1:65" s="2" customFormat="1" ht="29.25">
      <c r="A1097" s="33"/>
      <c r="B1097" s="34"/>
      <c r="C1097" s="33"/>
      <c r="D1097" s="163" t="s">
        <v>219</v>
      </c>
      <c r="E1097" s="33"/>
      <c r="F1097" s="168" t="s">
        <v>1493</v>
      </c>
      <c r="G1097" s="33"/>
      <c r="H1097" s="33"/>
      <c r="I1097" s="165"/>
      <c r="J1097" s="33"/>
      <c r="K1097" s="33"/>
      <c r="L1097" s="34"/>
      <c r="M1097" s="166"/>
      <c r="N1097" s="167"/>
      <c r="O1097" s="59"/>
      <c r="P1097" s="59"/>
      <c r="Q1097" s="59"/>
      <c r="R1097" s="59"/>
      <c r="S1097" s="59"/>
      <c r="T1097" s="60"/>
      <c r="U1097" s="33"/>
      <c r="V1097" s="33"/>
      <c r="W1097" s="33"/>
      <c r="X1097" s="33"/>
      <c r="Y1097" s="33"/>
      <c r="Z1097" s="33"/>
      <c r="AA1097" s="33"/>
      <c r="AB1097" s="33"/>
      <c r="AC1097" s="33"/>
      <c r="AD1097" s="33"/>
      <c r="AE1097" s="33"/>
      <c r="AT1097" s="18" t="s">
        <v>219</v>
      </c>
      <c r="AU1097" s="18" t="s">
        <v>84</v>
      </c>
    </row>
    <row r="1098" spans="1:65" s="13" customFormat="1" ht="11.25">
      <c r="B1098" s="169"/>
      <c r="D1098" s="163" t="s">
        <v>221</v>
      </c>
      <c r="E1098" s="170" t="s">
        <v>1</v>
      </c>
      <c r="F1098" s="171" t="s">
        <v>1494</v>
      </c>
      <c r="H1098" s="172">
        <v>4</v>
      </c>
      <c r="I1098" s="173"/>
      <c r="L1098" s="169"/>
      <c r="M1098" s="174"/>
      <c r="N1098" s="175"/>
      <c r="O1098" s="175"/>
      <c r="P1098" s="175"/>
      <c r="Q1098" s="175"/>
      <c r="R1098" s="175"/>
      <c r="S1098" s="175"/>
      <c r="T1098" s="176"/>
      <c r="AT1098" s="170" t="s">
        <v>221</v>
      </c>
      <c r="AU1098" s="170" t="s">
        <v>84</v>
      </c>
      <c r="AV1098" s="13" t="s">
        <v>84</v>
      </c>
      <c r="AW1098" s="13" t="s">
        <v>32</v>
      </c>
      <c r="AX1098" s="13" t="s">
        <v>82</v>
      </c>
      <c r="AY1098" s="170" t="s">
        <v>208</v>
      </c>
    </row>
    <row r="1099" spans="1:65" s="2" customFormat="1" ht="37.9" customHeight="1">
      <c r="A1099" s="33"/>
      <c r="B1099" s="149"/>
      <c r="C1099" s="150" t="s">
        <v>1495</v>
      </c>
      <c r="D1099" s="150" t="s">
        <v>210</v>
      </c>
      <c r="E1099" s="151" t="s">
        <v>1496</v>
      </c>
      <c r="F1099" s="152" t="s">
        <v>1497</v>
      </c>
      <c r="G1099" s="153" t="s">
        <v>330</v>
      </c>
      <c r="H1099" s="154">
        <v>20</v>
      </c>
      <c r="I1099" s="155"/>
      <c r="J1099" s="156">
        <f>ROUND(I1099*H1099,2)</f>
        <v>0</v>
      </c>
      <c r="K1099" s="152" t="s">
        <v>1</v>
      </c>
      <c r="L1099" s="34"/>
      <c r="M1099" s="157" t="s">
        <v>1</v>
      </c>
      <c r="N1099" s="158" t="s">
        <v>41</v>
      </c>
      <c r="O1099" s="59"/>
      <c r="P1099" s="159">
        <f>O1099*H1099</f>
        <v>0</v>
      </c>
      <c r="Q1099" s="159">
        <v>0</v>
      </c>
      <c r="R1099" s="159">
        <f>Q1099*H1099</f>
        <v>0</v>
      </c>
      <c r="S1099" s="159">
        <v>0</v>
      </c>
      <c r="T1099" s="160">
        <f>S1099*H1099</f>
        <v>0</v>
      </c>
      <c r="U1099" s="33"/>
      <c r="V1099" s="33"/>
      <c r="W1099" s="33"/>
      <c r="X1099" s="33"/>
      <c r="Y1099" s="33"/>
      <c r="Z1099" s="33"/>
      <c r="AA1099" s="33"/>
      <c r="AB1099" s="33"/>
      <c r="AC1099" s="33"/>
      <c r="AD1099" s="33"/>
      <c r="AE1099" s="33"/>
      <c r="AR1099" s="161" t="s">
        <v>215</v>
      </c>
      <c r="AT1099" s="161" t="s">
        <v>210</v>
      </c>
      <c r="AU1099" s="161" t="s">
        <v>84</v>
      </c>
      <c r="AY1099" s="18" t="s">
        <v>208</v>
      </c>
      <c r="BE1099" s="162">
        <f>IF(N1099="základní",J1099,0)</f>
        <v>0</v>
      </c>
      <c r="BF1099" s="162">
        <f>IF(N1099="snížená",J1099,0)</f>
        <v>0</v>
      </c>
      <c r="BG1099" s="162">
        <f>IF(N1099="zákl. přenesená",J1099,0)</f>
        <v>0</v>
      </c>
      <c r="BH1099" s="162">
        <f>IF(N1099="sníž. přenesená",J1099,0)</f>
        <v>0</v>
      </c>
      <c r="BI1099" s="162">
        <f>IF(N1099="nulová",J1099,0)</f>
        <v>0</v>
      </c>
      <c r="BJ1099" s="18" t="s">
        <v>82</v>
      </c>
      <c r="BK1099" s="162">
        <f>ROUND(I1099*H1099,2)</f>
        <v>0</v>
      </c>
      <c r="BL1099" s="18" t="s">
        <v>215</v>
      </c>
      <c r="BM1099" s="161" t="s">
        <v>1498</v>
      </c>
    </row>
    <row r="1100" spans="1:65" s="2" customFormat="1" ht="19.5">
      <c r="A1100" s="33"/>
      <c r="B1100" s="34"/>
      <c r="C1100" s="33"/>
      <c r="D1100" s="163" t="s">
        <v>217</v>
      </c>
      <c r="E1100" s="33"/>
      <c r="F1100" s="164" t="s">
        <v>1497</v>
      </c>
      <c r="G1100" s="33"/>
      <c r="H1100" s="33"/>
      <c r="I1100" s="165"/>
      <c r="J1100" s="33"/>
      <c r="K1100" s="33"/>
      <c r="L1100" s="34"/>
      <c r="M1100" s="166"/>
      <c r="N1100" s="167"/>
      <c r="O1100" s="59"/>
      <c r="P1100" s="59"/>
      <c r="Q1100" s="59"/>
      <c r="R1100" s="59"/>
      <c r="S1100" s="59"/>
      <c r="T1100" s="60"/>
      <c r="U1100" s="33"/>
      <c r="V1100" s="33"/>
      <c r="W1100" s="33"/>
      <c r="X1100" s="33"/>
      <c r="Y1100" s="33"/>
      <c r="Z1100" s="33"/>
      <c r="AA1100" s="33"/>
      <c r="AB1100" s="33"/>
      <c r="AC1100" s="33"/>
      <c r="AD1100" s="33"/>
      <c r="AE1100" s="33"/>
      <c r="AT1100" s="18" t="s">
        <v>217</v>
      </c>
      <c r="AU1100" s="18" t="s">
        <v>84</v>
      </c>
    </row>
    <row r="1101" spans="1:65" s="2" customFormat="1" ht="29.25">
      <c r="A1101" s="33"/>
      <c r="B1101" s="34"/>
      <c r="C1101" s="33"/>
      <c r="D1101" s="163" t="s">
        <v>219</v>
      </c>
      <c r="E1101" s="33"/>
      <c r="F1101" s="168" t="s">
        <v>1493</v>
      </c>
      <c r="G1101" s="33"/>
      <c r="H1101" s="33"/>
      <c r="I1101" s="165"/>
      <c r="J1101" s="33"/>
      <c r="K1101" s="33"/>
      <c r="L1101" s="34"/>
      <c r="M1101" s="166"/>
      <c r="N1101" s="167"/>
      <c r="O1101" s="59"/>
      <c r="P1101" s="59"/>
      <c r="Q1101" s="59"/>
      <c r="R1101" s="59"/>
      <c r="S1101" s="59"/>
      <c r="T1101" s="60"/>
      <c r="U1101" s="33"/>
      <c r="V1101" s="33"/>
      <c r="W1101" s="33"/>
      <c r="X1101" s="33"/>
      <c r="Y1101" s="33"/>
      <c r="Z1101" s="33"/>
      <c r="AA1101" s="33"/>
      <c r="AB1101" s="33"/>
      <c r="AC1101" s="33"/>
      <c r="AD1101" s="33"/>
      <c r="AE1101" s="33"/>
      <c r="AT1101" s="18" t="s">
        <v>219</v>
      </c>
      <c r="AU1101" s="18" t="s">
        <v>84</v>
      </c>
    </row>
    <row r="1102" spans="1:65" s="13" customFormat="1" ht="11.25">
      <c r="B1102" s="169"/>
      <c r="D1102" s="163" t="s">
        <v>221</v>
      </c>
      <c r="E1102" s="170" t="s">
        <v>1</v>
      </c>
      <c r="F1102" s="171" t="s">
        <v>1499</v>
      </c>
      <c r="H1102" s="172">
        <v>20</v>
      </c>
      <c r="I1102" s="173"/>
      <c r="L1102" s="169"/>
      <c r="M1102" s="174"/>
      <c r="N1102" s="175"/>
      <c r="O1102" s="175"/>
      <c r="P1102" s="175"/>
      <c r="Q1102" s="175"/>
      <c r="R1102" s="175"/>
      <c r="S1102" s="175"/>
      <c r="T1102" s="176"/>
      <c r="AT1102" s="170" t="s">
        <v>221</v>
      </c>
      <c r="AU1102" s="170" t="s">
        <v>84</v>
      </c>
      <c r="AV1102" s="13" t="s">
        <v>84</v>
      </c>
      <c r="AW1102" s="13" t="s">
        <v>32</v>
      </c>
      <c r="AX1102" s="13" t="s">
        <v>82</v>
      </c>
      <c r="AY1102" s="170" t="s">
        <v>208</v>
      </c>
    </row>
    <row r="1103" spans="1:65" s="2" customFormat="1" ht="21.75" customHeight="1">
      <c r="A1103" s="33"/>
      <c r="B1103" s="149"/>
      <c r="C1103" s="150" t="s">
        <v>1500</v>
      </c>
      <c r="D1103" s="150" t="s">
        <v>210</v>
      </c>
      <c r="E1103" s="151" t="s">
        <v>1501</v>
      </c>
      <c r="F1103" s="152" t="s">
        <v>1502</v>
      </c>
      <c r="G1103" s="153" t="s">
        <v>330</v>
      </c>
      <c r="H1103" s="154">
        <v>1</v>
      </c>
      <c r="I1103" s="155"/>
      <c r="J1103" s="156">
        <f>ROUND(I1103*H1103,2)</f>
        <v>0</v>
      </c>
      <c r="K1103" s="152" t="s">
        <v>1</v>
      </c>
      <c r="L1103" s="34"/>
      <c r="M1103" s="157" t="s">
        <v>1</v>
      </c>
      <c r="N1103" s="158" t="s">
        <v>41</v>
      </c>
      <c r="O1103" s="59"/>
      <c r="P1103" s="159">
        <f>O1103*H1103</f>
        <v>0</v>
      </c>
      <c r="Q1103" s="159">
        <v>0</v>
      </c>
      <c r="R1103" s="159">
        <f>Q1103*H1103</f>
        <v>0</v>
      </c>
      <c r="S1103" s="159">
        <v>0</v>
      </c>
      <c r="T1103" s="160">
        <f>S1103*H1103</f>
        <v>0</v>
      </c>
      <c r="U1103" s="33"/>
      <c r="V1103" s="33"/>
      <c r="W1103" s="33"/>
      <c r="X1103" s="33"/>
      <c r="Y1103" s="33"/>
      <c r="Z1103" s="33"/>
      <c r="AA1103" s="33"/>
      <c r="AB1103" s="33"/>
      <c r="AC1103" s="33"/>
      <c r="AD1103" s="33"/>
      <c r="AE1103" s="33"/>
      <c r="AR1103" s="161" t="s">
        <v>215</v>
      </c>
      <c r="AT1103" s="161" t="s">
        <v>210</v>
      </c>
      <c r="AU1103" s="161" t="s">
        <v>84</v>
      </c>
      <c r="AY1103" s="18" t="s">
        <v>208</v>
      </c>
      <c r="BE1103" s="162">
        <f>IF(N1103="základní",J1103,0)</f>
        <v>0</v>
      </c>
      <c r="BF1103" s="162">
        <f>IF(N1103="snížená",J1103,0)</f>
        <v>0</v>
      </c>
      <c r="BG1103" s="162">
        <f>IF(N1103="zákl. přenesená",J1103,0)</f>
        <v>0</v>
      </c>
      <c r="BH1103" s="162">
        <f>IF(N1103="sníž. přenesená",J1103,0)</f>
        <v>0</v>
      </c>
      <c r="BI1103" s="162">
        <f>IF(N1103="nulová",J1103,0)</f>
        <v>0</v>
      </c>
      <c r="BJ1103" s="18" t="s">
        <v>82</v>
      </c>
      <c r="BK1103" s="162">
        <f>ROUND(I1103*H1103,2)</f>
        <v>0</v>
      </c>
      <c r="BL1103" s="18" t="s">
        <v>215</v>
      </c>
      <c r="BM1103" s="161" t="s">
        <v>1503</v>
      </c>
    </row>
    <row r="1104" spans="1:65" s="2" customFormat="1" ht="11.25">
      <c r="A1104" s="33"/>
      <c r="B1104" s="34"/>
      <c r="C1104" s="33"/>
      <c r="D1104" s="163" t="s">
        <v>217</v>
      </c>
      <c r="E1104" s="33"/>
      <c r="F1104" s="164" t="s">
        <v>1502</v>
      </c>
      <c r="G1104" s="33"/>
      <c r="H1104" s="33"/>
      <c r="I1104" s="165"/>
      <c r="J1104" s="33"/>
      <c r="K1104" s="33"/>
      <c r="L1104" s="34"/>
      <c r="M1104" s="166"/>
      <c r="N1104" s="167"/>
      <c r="O1104" s="59"/>
      <c r="P1104" s="59"/>
      <c r="Q1104" s="59"/>
      <c r="R1104" s="59"/>
      <c r="S1104" s="59"/>
      <c r="T1104" s="60"/>
      <c r="U1104" s="33"/>
      <c r="V1104" s="33"/>
      <c r="W1104" s="33"/>
      <c r="X1104" s="33"/>
      <c r="Y1104" s="33"/>
      <c r="Z1104" s="33"/>
      <c r="AA1104" s="33"/>
      <c r="AB1104" s="33"/>
      <c r="AC1104" s="33"/>
      <c r="AD1104" s="33"/>
      <c r="AE1104" s="33"/>
      <c r="AT1104" s="18" t="s">
        <v>217</v>
      </c>
      <c r="AU1104" s="18" t="s">
        <v>84</v>
      </c>
    </row>
    <row r="1105" spans="1:65" s="2" customFormat="1" ht="19.5">
      <c r="A1105" s="33"/>
      <c r="B1105" s="34"/>
      <c r="C1105" s="33"/>
      <c r="D1105" s="163" t="s">
        <v>219</v>
      </c>
      <c r="E1105" s="33"/>
      <c r="F1105" s="168" t="s">
        <v>220</v>
      </c>
      <c r="G1105" s="33"/>
      <c r="H1105" s="33"/>
      <c r="I1105" s="165"/>
      <c r="J1105" s="33"/>
      <c r="K1105" s="33"/>
      <c r="L1105" s="34"/>
      <c r="M1105" s="166"/>
      <c r="N1105" s="167"/>
      <c r="O1105" s="59"/>
      <c r="P1105" s="59"/>
      <c r="Q1105" s="59"/>
      <c r="R1105" s="59"/>
      <c r="S1105" s="59"/>
      <c r="T1105" s="60"/>
      <c r="U1105" s="33"/>
      <c r="V1105" s="33"/>
      <c r="W1105" s="33"/>
      <c r="X1105" s="33"/>
      <c r="Y1105" s="33"/>
      <c r="Z1105" s="33"/>
      <c r="AA1105" s="33"/>
      <c r="AB1105" s="33"/>
      <c r="AC1105" s="33"/>
      <c r="AD1105" s="33"/>
      <c r="AE1105" s="33"/>
      <c r="AT1105" s="18" t="s">
        <v>219</v>
      </c>
      <c r="AU1105" s="18" t="s">
        <v>84</v>
      </c>
    </row>
    <row r="1106" spans="1:65" s="13" customFormat="1" ht="11.25">
      <c r="B1106" s="169"/>
      <c r="D1106" s="163" t="s">
        <v>221</v>
      </c>
      <c r="E1106" s="170" t="s">
        <v>1</v>
      </c>
      <c r="F1106" s="171" t="s">
        <v>82</v>
      </c>
      <c r="H1106" s="172">
        <v>1</v>
      </c>
      <c r="I1106" s="173"/>
      <c r="L1106" s="169"/>
      <c r="M1106" s="174"/>
      <c r="N1106" s="175"/>
      <c r="O1106" s="175"/>
      <c r="P1106" s="175"/>
      <c r="Q1106" s="175"/>
      <c r="R1106" s="175"/>
      <c r="S1106" s="175"/>
      <c r="T1106" s="176"/>
      <c r="AT1106" s="170" t="s">
        <v>221</v>
      </c>
      <c r="AU1106" s="170" t="s">
        <v>84</v>
      </c>
      <c r="AV1106" s="13" t="s">
        <v>84</v>
      </c>
      <c r="AW1106" s="13" t="s">
        <v>32</v>
      </c>
      <c r="AX1106" s="13" t="s">
        <v>82</v>
      </c>
      <c r="AY1106" s="170" t="s">
        <v>208</v>
      </c>
    </row>
    <row r="1107" spans="1:65" s="2" customFormat="1" ht="21.75" customHeight="1">
      <c r="A1107" s="33"/>
      <c r="B1107" s="149"/>
      <c r="C1107" s="150" t="s">
        <v>1504</v>
      </c>
      <c r="D1107" s="150" t="s">
        <v>210</v>
      </c>
      <c r="E1107" s="151" t="s">
        <v>1505</v>
      </c>
      <c r="F1107" s="152" t="s">
        <v>1506</v>
      </c>
      <c r="G1107" s="153" t="s">
        <v>330</v>
      </c>
      <c r="H1107" s="154">
        <v>1</v>
      </c>
      <c r="I1107" s="155"/>
      <c r="J1107" s="156">
        <f>ROUND(I1107*H1107,2)</f>
        <v>0</v>
      </c>
      <c r="K1107" s="152" t="s">
        <v>1</v>
      </c>
      <c r="L1107" s="34"/>
      <c r="M1107" s="157" t="s">
        <v>1</v>
      </c>
      <c r="N1107" s="158" t="s">
        <v>41</v>
      </c>
      <c r="O1107" s="59"/>
      <c r="P1107" s="159">
        <f>O1107*H1107</f>
        <v>0</v>
      </c>
      <c r="Q1107" s="159">
        <v>0</v>
      </c>
      <c r="R1107" s="159">
        <f>Q1107*H1107</f>
        <v>0</v>
      </c>
      <c r="S1107" s="159">
        <v>0</v>
      </c>
      <c r="T1107" s="160">
        <f>S1107*H1107</f>
        <v>0</v>
      </c>
      <c r="U1107" s="33"/>
      <c r="V1107" s="33"/>
      <c r="W1107" s="33"/>
      <c r="X1107" s="33"/>
      <c r="Y1107" s="33"/>
      <c r="Z1107" s="33"/>
      <c r="AA1107" s="33"/>
      <c r="AB1107" s="33"/>
      <c r="AC1107" s="33"/>
      <c r="AD1107" s="33"/>
      <c r="AE1107" s="33"/>
      <c r="AR1107" s="161" t="s">
        <v>215</v>
      </c>
      <c r="AT1107" s="161" t="s">
        <v>210</v>
      </c>
      <c r="AU1107" s="161" t="s">
        <v>84</v>
      </c>
      <c r="AY1107" s="18" t="s">
        <v>208</v>
      </c>
      <c r="BE1107" s="162">
        <f>IF(N1107="základní",J1107,0)</f>
        <v>0</v>
      </c>
      <c r="BF1107" s="162">
        <f>IF(N1107="snížená",J1107,0)</f>
        <v>0</v>
      </c>
      <c r="BG1107" s="162">
        <f>IF(N1107="zákl. přenesená",J1107,0)</f>
        <v>0</v>
      </c>
      <c r="BH1107" s="162">
        <f>IF(N1107="sníž. přenesená",J1107,0)</f>
        <v>0</v>
      </c>
      <c r="BI1107" s="162">
        <f>IF(N1107="nulová",J1107,0)</f>
        <v>0</v>
      </c>
      <c r="BJ1107" s="18" t="s">
        <v>82</v>
      </c>
      <c r="BK1107" s="162">
        <f>ROUND(I1107*H1107,2)</f>
        <v>0</v>
      </c>
      <c r="BL1107" s="18" t="s">
        <v>215</v>
      </c>
      <c r="BM1107" s="161" t="s">
        <v>1507</v>
      </c>
    </row>
    <row r="1108" spans="1:65" s="2" customFormat="1" ht="11.25">
      <c r="A1108" s="33"/>
      <c r="B1108" s="34"/>
      <c r="C1108" s="33"/>
      <c r="D1108" s="163" t="s">
        <v>217</v>
      </c>
      <c r="E1108" s="33"/>
      <c r="F1108" s="164" t="s">
        <v>1506</v>
      </c>
      <c r="G1108" s="33"/>
      <c r="H1108" s="33"/>
      <c r="I1108" s="165"/>
      <c r="J1108" s="33"/>
      <c r="K1108" s="33"/>
      <c r="L1108" s="34"/>
      <c r="M1108" s="166"/>
      <c r="N1108" s="167"/>
      <c r="O1108" s="59"/>
      <c r="P1108" s="59"/>
      <c r="Q1108" s="59"/>
      <c r="R1108" s="59"/>
      <c r="S1108" s="59"/>
      <c r="T1108" s="60"/>
      <c r="U1108" s="33"/>
      <c r="V1108" s="33"/>
      <c r="W1108" s="33"/>
      <c r="X1108" s="33"/>
      <c r="Y1108" s="33"/>
      <c r="Z1108" s="33"/>
      <c r="AA1108" s="33"/>
      <c r="AB1108" s="33"/>
      <c r="AC1108" s="33"/>
      <c r="AD1108" s="33"/>
      <c r="AE1108" s="33"/>
      <c r="AT1108" s="18" t="s">
        <v>217</v>
      </c>
      <c r="AU1108" s="18" t="s">
        <v>84</v>
      </c>
    </row>
    <row r="1109" spans="1:65" s="2" customFormat="1" ht="19.5">
      <c r="A1109" s="33"/>
      <c r="B1109" s="34"/>
      <c r="C1109" s="33"/>
      <c r="D1109" s="163" t="s">
        <v>219</v>
      </c>
      <c r="E1109" s="33"/>
      <c r="F1109" s="168" t="s">
        <v>220</v>
      </c>
      <c r="G1109" s="33"/>
      <c r="H1109" s="33"/>
      <c r="I1109" s="165"/>
      <c r="J1109" s="33"/>
      <c r="K1109" s="33"/>
      <c r="L1109" s="34"/>
      <c r="M1109" s="166"/>
      <c r="N1109" s="167"/>
      <c r="O1109" s="59"/>
      <c r="P1109" s="59"/>
      <c r="Q1109" s="59"/>
      <c r="R1109" s="59"/>
      <c r="S1109" s="59"/>
      <c r="T1109" s="60"/>
      <c r="U1109" s="33"/>
      <c r="V1109" s="33"/>
      <c r="W1109" s="33"/>
      <c r="X1109" s="33"/>
      <c r="Y1109" s="33"/>
      <c r="Z1109" s="33"/>
      <c r="AA1109" s="33"/>
      <c r="AB1109" s="33"/>
      <c r="AC1109" s="33"/>
      <c r="AD1109" s="33"/>
      <c r="AE1109" s="33"/>
      <c r="AT1109" s="18" t="s">
        <v>219</v>
      </c>
      <c r="AU1109" s="18" t="s">
        <v>84</v>
      </c>
    </row>
    <row r="1110" spans="1:65" s="13" customFormat="1" ht="11.25">
      <c r="B1110" s="169"/>
      <c r="D1110" s="163" t="s">
        <v>221</v>
      </c>
      <c r="E1110" s="170" t="s">
        <v>1</v>
      </c>
      <c r="F1110" s="171" t="s">
        <v>82</v>
      </c>
      <c r="H1110" s="172">
        <v>1</v>
      </c>
      <c r="I1110" s="173"/>
      <c r="L1110" s="169"/>
      <c r="M1110" s="174"/>
      <c r="N1110" s="175"/>
      <c r="O1110" s="175"/>
      <c r="P1110" s="175"/>
      <c r="Q1110" s="175"/>
      <c r="R1110" s="175"/>
      <c r="S1110" s="175"/>
      <c r="T1110" s="176"/>
      <c r="AT1110" s="170" t="s">
        <v>221</v>
      </c>
      <c r="AU1110" s="170" t="s">
        <v>84</v>
      </c>
      <c r="AV1110" s="13" t="s">
        <v>84</v>
      </c>
      <c r="AW1110" s="13" t="s">
        <v>32</v>
      </c>
      <c r="AX1110" s="13" t="s">
        <v>82</v>
      </c>
      <c r="AY1110" s="170" t="s">
        <v>208</v>
      </c>
    </row>
    <row r="1111" spans="1:65" s="2" customFormat="1" ht="33" customHeight="1">
      <c r="A1111" s="33"/>
      <c r="B1111" s="149"/>
      <c r="C1111" s="150" t="s">
        <v>1508</v>
      </c>
      <c r="D1111" s="150" t="s">
        <v>210</v>
      </c>
      <c r="E1111" s="151" t="s">
        <v>1509</v>
      </c>
      <c r="F1111" s="152" t="s">
        <v>1510</v>
      </c>
      <c r="G1111" s="153" t="s">
        <v>330</v>
      </c>
      <c r="H1111" s="154">
        <v>4</v>
      </c>
      <c r="I1111" s="155"/>
      <c r="J1111" s="156">
        <f>ROUND(I1111*H1111,2)</f>
        <v>0</v>
      </c>
      <c r="K1111" s="152" t="s">
        <v>1</v>
      </c>
      <c r="L1111" s="34"/>
      <c r="M1111" s="157" t="s">
        <v>1</v>
      </c>
      <c r="N1111" s="158" t="s">
        <v>41</v>
      </c>
      <c r="O1111" s="59"/>
      <c r="P1111" s="159">
        <f>O1111*H1111</f>
        <v>0</v>
      </c>
      <c r="Q1111" s="159">
        <v>0</v>
      </c>
      <c r="R1111" s="159">
        <f>Q1111*H1111</f>
        <v>0</v>
      </c>
      <c r="S1111" s="159">
        <v>0</v>
      </c>
      <c r="T1111" s="160">
        <f>S1111*H1111</f>
        <v>0</v>
      </c>
      <c r="U1111" s="33"/>
      <c r="V1111" s="33"/>
      <c r="W1111" s="33"/>
      <c r="X1111" s="33"/>
      <c r="Y1111" s="33"/>
      <c r="Z1111" s="33"/>
      <c r="AA1111" s="33"/>
      <c r="AB1111" s="33"/>
      <c r="AC1111" s="33"/>
      <c r="AD1111" s="33"/>
      <c r="AE1111" s="33"/>
      <c r="AR1111" s="161" t="s">
        <v>215</v>
      </c>
      <c r="AT1111" s="161" t="s">
        <v>210</v>
      </c>
      <c r="AU1111" s="161" t="s">
        <v>84</v>
      </c>
      <c r="AY1111" s="18" t="s">
        <v>208</v>
      </c>
      <c r="BE1111" s="162">
        <f>IF(N1111="základní",J1111,0)</f>
        <v>0</v>
      </c>
      <c r="BF1111" s="162">
        <f>IF(N1111="snížená",J1111,0)</f>
        <v>0</v>
      </c>
      <c r="BG1111" s="162">
        <f>IF(N1111="zákl. přenesená",J1111,0)</f>
        <v>0</v>
      </c>
      <c r="BH1111" s="162">
        <f>IF(N1111="sníž. přenesená",J1111,0)</f>
        <v>0</v>
      </c>
      <c r="BI1111" s="162">
        <f>IF(N1111="nulová",J1111,0)</f>
        <v>0</v>
      </c>
      <c r="BJ1111" s="18" t="s">
        <v>82</v>
      </c>
      <c r="BK1111" s="162">
        <f>ROUND(I1111*H1111,2)</f>
        <v>0</v>
      </c>
      <c r="BL1111" s="18" t="s">
        <v>215</v>
      </c>
      <c r="BM1111" s="161" t="s">
        <v>1511</v>
      </c>
    </row>
    <row r="1112" spans="1:65" s="2" customFormat="1" ht="19.5">
      <c r="A1112" s="33"/>
      <c r="B1112" s="34"/>
      <c r="C1112" s="33"/>
      <c r="D1112" s="163" t="s">
        <v>217</v>
      </c>
      <c r="E1112" s="33"/>
      <c r="F1112" s="164" t="s">
        <v>1510</v>
      </c>
      <c r="G1112" s="33"/>
      <c r="H1112" s="33"/>
      <c r="I1112" s="165"/>
      <c r="J1112" s="33"/>
      <c r="K1112" s="33"/>
      <c r="L1112" s="34"/>
      <c r="M1112" s="166"/>
      <c r="N1112" s="167"/>
      <c r="O1112" s="59"/>
      <c r="P1112" s="59"/>
      <c r="Q1112" s="59"/>
      <c r="R1112" s="59"/>
      <c r="S1112" s="59"/>
      <c r="T1112" s="60"/>
      <c r="U1112" s="33"/>
      <c r="V1112" s="33"/>
      <c r="W1112" s="33"/>
      <c r="X1112" s="33"/>
      <c r="Y1112" s="33"/>
      <c r="Z1112" s="33"/>
      <c r="AA1112" s="33"/>
      <c r="AB1112" s="33"/>
      <c r="AC1112" s="33"/>
      <c r="AD1112" s="33"/>
      <c r="AE1112" s="33"/>
      <c r="AT1112" s="18" t="s">
        <v>217</v>
      </c>
      <c r="AU1112" s="18" t="s">
        <v>84</v>
      </c>
    </row>
    <row r="1113" spans="1:65" s="2" customFormat="1" ht="19.5">
      <c r="A1113" s="33"/>
      <c r="B1113" s="34"/>
      <c r="C1113" s="33"/>
      <c r="D1113" s="163" t="s">
        <v>219</v>
      </c>
      <c r="E1113" s="33"/>
      <c r="F1113" s="168" t="s">
        <v>1512</v>
      </c>
      <c r="G1113" s="33"/>
      <c r="H1113" s="33"/>
      <c r="I1113" s="165"/>
      <c r="J1113" s="33"/>
      <c r="K1113" s="33"/>
      <c r="L1113" s="34"/>
      <c r="M1113" s="166"/>
      <c r="N1113" s="167"/>
      <c r="O1113" s="59"/>
      <c r="P1113" s="59"/>
      <c r="Q1113" s="59"/>
      <c r="R1113" s="59"/>
      <c r="S1113" s="59"/>
      <c r="T1113" s="60"/>
      <c r="U1113" s="33"/>
      <c r="V1113" s="33"/>
      <c r="W1113" s="33"/>
      <c r="X1113" s="33"/>
      <c r="Y1113" s="33"/>
      <c r="Z1113" s="33"/>
      <c r="AA1113" s="33"/>
      <c r="AB1113" s="33"/>
      <c r="AC1113" s="33"/>
      <c r="AD1113" s="33"/>
      <c r="AE1113" s="33"/>
      <c r="AT1113" s="18" t="s">
        <v>219</v>
      </c>
      <c r="AU1113" s="18" t="s">
        <v>84</v>
      </c>
    </row>
    <row r="1114" spans="1:65" s="13" customFormat="1" ht="11.25">
      <c r="B1114" s="169"/>
      <c r="D1114" s="163" t="s">
        <v>221</v>
      </c>
      <c r="E1114" s="170" t="s">
        <v>1</v>
      </c>
      <c r="F1114" s="171" t="s">
        <v>215</v>
      </c>
      <c r="H1114" s="172">
        <v>4</v>
      </c>
      <c r="I1114" s="173"/>
      <c r="L1114" s="169"/>
      <c r="M1114" s="174"/>
      <c r="N1114" s="175"/>
      <c r="O1114" s="175"/>
      <c r="P1114" s="175"/>
      <c r="Q1114" s="175"/>
      <c r="R1114" s="175"/>
      <c r="S1114" s="175"/>
      <c r="T1114" s="176"/>
      <c r="AT1114" s="170" t="s">
        <v>221</v>
      </c>
      <c r="AU1114" s="170" t="s">
        <v>84</v>
      </c>
      <c r="AV1114" s="13" t="s">
        <v>84</v>
      </c>
      <c r="AW1114" s="13" t="s">
        <v>32</v>
      </c>
      <c r="AX1114" s="13" t="s">
        <v>82</v>
      </c>
      <c r="AY1114" s="170" t="s">
        <v>208</v>
      </c>
    </row>
    <row r="1115" spans="1:65" s="2" customFormat="1" ht="33" customHeight="1">
      <c r="A1115" s="33"/>
      <c r="B1115" s="149"/>
      <c r="C1115" s="150" t="s">
        <v>1513</v>
      </c>
      <c r="D1115" s="150" t="s">
        <v>210</v>
      </c>
      <c r="E1115" s="151" t="s">
        <v>1514</v>
      </c>
      <c r="F1115" s="152" t="s">
        <v>1515</v>
      </c>
      <c r="G1115" s="153" t="s">
        <v>330</v>
      </c>
      <c r="H1115" s="154">
        <v>2</v>
      </c>
      <c r="I1115" s="155"/>
      <c r="J1115" s="156">
        <f>ROUND(I1115*H1115,2)</f>
        <v>0</v>
      </c>
      <c r="K1115" s="152" t="s">
        <v>1</v>
      </c>
      <c r="L1115" s="34"/>
      <c r="M1115" s="157" t="s">
        <v>1</v>
      </c>
      <c r="N1115" s="158" t="s">
        <v>41</v>
      </c>
      <c r="O1115" s="59"/>
      <c r="P1115" s="159">
        <f>O1115*H1115</f>
        <v>0</v>
      </c>
      <c r="Q1115" s="159">
        <v>0</v>
      </c>
      <c r="R1115" s="159">
        <f>Q1115*H1115</f>
        <v>0</v>
      </c>
      <c r="S1115" s="159">
        <v>0</v>
      </c>
      <c r="T1115" s="160">
        <f>S1115*H1115</f>
        <v>0</v>
      </c>
      <c r="U1115" s="33"/>
      <c r="V1115" s="33"/>
      <c r="W1115" s="33"/>
      <c r="X1115" s="33"/>
      <c r="Y1115" s="33"/>
      <c r="Z1115" s="33"/>
      <c r="AA1115" s="33"/>
      <c r="AB1115" s="33"/>
      <c r="AC1115" s="33"/>
      <c r="AD1115" s="33"/>
      <c r="AE1115" s="33"/>
      <c r="AR1115" s="161" t="s">
        <v>215</v>
      </c>
      <c r="AT1115" s="161" t="s">
        <v>210</v>
      </c>
      <c r="AU1115" s="161" t="s">
        <v>84</v>
      </c>
      <c r="AY1115" s="18" t="s">
        <v>208</v>
      </c>
      <c r="BE1115" s="162">
        <f>IF(N1115="základní",J1115,0)</f>
        <v>0</v>
      </c>
      <c r="BF1115" s="162">
        <f>IF(N1115="snížená",J1115,0)</f>
        <v>0</v>
      </c>
      <c r="BG1115" s="162">
        <f>IF(N1115="zákl. přenesená",J1115,0)</f>
        <v>0</v>
      </c>
      <c r="BH1115" s="162">
        <f>IF(N1115="sníž. přenesená",J1115,0)</f>
        <v>0</v>
      </c>
      <c r="BI1115" s="162">
        <f>IF(N1115="nulová",J1115,0)</f>
        <v>0</v>
      </c>
      <c r="BJ1115" s="18" t="s">
        <v>82</v>
      </c>
      <c r="BK1115" s="162">
        <f>ROUND(I1115*H1115,2)</f>
        <v>0</v>
      </c>
      <c r="BL1115" s="18" t="s">
        <v>215</v>
      </c>
      <c r="BM1115" s="161" t="s">
        <v>1516</v>
      </c>
    </row>
    <row r="1116" spans="1:65" s="2" customFormat="1" ht="19.5">
      <c r="A1116" s="33"/>
      <c r="B1116" s="34"/>
      <c r="C1116" s="33"/>
      <c r="D1116" s="163" t="s">
        <v>217</v>
      </c>
      <c r="E1116" s="33"/>
      <c r="F1116" s="164" t="s">
        <v>1515</v>
      </c>
      <c r="G1116" s="33"/>
      <c r="H1116" s="33"/>
      <c r="I1116" s="165"/>
      <c r="J1116" s="33"/>
      <c r="K1116" s="33"/>
      <c r="L1116" s="34"/>
      <c r="M1116" s="166"/>
      <c r="N1116" s="167"/>
      <c r="O1116" s="59"/>
      <c r="P1116" s="59"/>
      <c r="Q1116" s="59"/>
      <c r="R1116" s="59"/>
      <c r="S1116" s="59"/>
      <c r="T1116" s="60"/>
      <c r="U1116" s="33"/>
      <c r="V1116" s="33"/>
      <c r="W1116" s="33"/>
      <c r="X1116" s="33"/>
      <c r="Y1116" s="33"/>
      <c r="Z1116" s="33"/>
      <c r="AA1116" s="33"/>
      <c r="AB1116" s="33"/>
      <c r="AC1116" s="33"/>
      <c r="AD1116" s="33"/>
      <c r="AE1116" s="33"/>
      <c r="AT1116" s="18" t="s">
        <v>217</v>
      </c>
      <c r="AU1116" s="18" t="s">
        <v>84</v>
      </c>
    </row>
    <row r="1117" spans="1:65" s="2" customFormat="1" ht="19.5">
      <c r="A1117" s="33"/>
      <c r="B1117" s="34"/>
      <c r="C1117" s="33"/>
      <c r="D1117" s="163" t="s">
        <v>219</v>
      </c>
      <c r="E1117" s="33"/>
      <c r="F1117" s="168" t="s">
        <v>1512</v>
      </c>
      <c r="G1117" s="33"/>
      <c r="H1117" s="33"/>
      <c r="I1117" s="165"/>
      <c r="J1117" s="33"/>
      <c r="K1117" s="33"/>
      <c r="L1117" s="34"/>
      <c r="M1117" s="166"/>
      <c r="N1117" s="167"/>
      <c r="O1117" s="59"/>
      <c r="P1117" s="59"/>
      <c r="Q1117" s="59"/>
      <c r="R1117" s="59"/>
      <c r="S1117" s="59"/>
      <c r="T1117" s="60"/>
      <c r="U1117" s="33"/>
      <c r="V1117" s="33"/>
      <c r="W1117" s="33"/>
      <c r="X1117" s="33"/>
      <c r="Y1117" s="33"/>
      <c r="Z1117" s="33"/>
      <c r="AA1117" s="33"/>
      <c r="AB1117" s="33"/>
      <c r="AC1117" s="33"/>
      <c r="AD1117" s="33"/>
      <c r="AE1117" s="33"/>
      <c r="AT1117" s="18" t="s">
        <v>219</v>
      </c>
      <c r="AU1117" s="18" t="s">
        <v>84</v>
      </c>
    </row>
    <row r="1118" spans="1:65" s="13" customFormat="1" ht="11.25">
      <c r="B1118" s="169"/>
      <c r="D1118" s="163" t="s">
        <v>221</v>
      </c>
      <c r="E1118" s="170" t="s">
        <v>1</v>
      </c>
      <c r="F1118" s="171" t="s">
        <v>84</v>
      </c>
      <c r="H1118" s="172">
        <v>2</v>
      </c>
      <c r="I1118" s="173"/>
      <c r="L1118" s="169"/>
      <c r="M1118" s="174"/>
      <c r="N1118" s="175"/>
      <c r="O1118" s="175"/>
      <c r="P1118" s="175"/>
      <c r="Q1118" s="175"/>
      <c r="R1118" s="175"/>
      <c r="S1118" s="175"/>
      <c r="T1118" s="176"/>
      <c r="AT1118" s="170" t="s">
        <v>221</v>
      </c>
      <c r="AU1118" s="170" t="s">
        <v>84</v>
      </c>
      <c r="AV1118" s="13" t="s">
        <v>84</v>
      </c>
      <c r="AW1118" s="13" t="s">
        <v>32</v>
      </c>
      <c r="AX1118" s="13" t="s">
        <v>82</v>
      </c>
      <c r="AY1118" s="170" t="s">
        <v>208</v>
      </c>
    </row>
    <row r="1119" spans="1:65" s="2" customFormat="1" ht="33" customHeight="1">
      <c r="A1119" s="33"/>
      <c r="B1119" s="149"/>
      <c r="C1119" s="150" t="s">
        <v>1517</v>
      </c>
      <c r="D1119" s="150" t="s">
        <v>210</v>
      </c>
      <c r="E1119" s="151" t="s">
        <v>1518</v>
      </c>
      <c r="F1119" s="152" t="s">
        <v>1519</v>
      </c>
      <c r="G1119" s="153" t="s">
        <v>330</v>
      </c>
      <c r="H1119" s="154">
        <v>2</v>
      </c>
      <c r="I1119" s="155"/>
      <c r="J1119" s="156">
        <f>ROUND(I1119*H1119,2)</f>
        <v>0</v>
      </c>
      <c r="K1119" s="152" t="s">
        <v>1</v>
      </c>
      <c r="L1119" s="34"/>
      <c r="M1119" s="157" t="s">
        <v>1</v>
      </c>
      <c r="N1119" s="158" t="s">
        <v>41</v>
      </c>
      <c r="O1119" s="59"/>
      <c r="P1119" s="159">
        <f>O1119*H1119</f>
        <v>0</v>
      </c>
      <c r="Q1119" s="159">
        <v>0</v>
      </c>
      <c r="R1119" s="159">
        <f>Q1119*H1119</f>
        <v>0</v>
      </c>
      <c r="S1119" s="159">
        <v>0</v>
      </c>
      <c r="T1119" s="160">
        <f>S1119*H1119</f>
        <v>0</v>
      </c>
      <c r="U1119" s="33"/>
      <c r="V1119" s="33"/>
      <c r="W1119" s="33"/>
      <c r="X1119" s="33"/>
      <c r="Y1119" s="33"/>
      <c r="Z1119" s="33"/>
      <c r="AA1119" s="33"/>
      <c r="AB1119" s="33"/>
      <c r="AC1119" s="33"/>
      <c r="AD1119" s="33"/>
      <c r="AE1119" s="33"/>
      <c r="AR1119" s="161" t="s">
        <v>215</v>
      </c>
      <c r="AT1119" s="161" t="s">
        <v>210</v>
      </c>
      <c r="AU1119" s="161" t="s">
        <v>84</v>
      </c>
      <c r="AY1119" s="18" t="s">
        <v>208</v>
      </c>
      <c r="BE1119" s="162">
        <f>IF(N1119="základní",J1119,0)</f>
        <v>0</v>
      </c>
      <c r="BF1119" s="162">
        <f>IF(N1119="snížená",J1119,0)</f>
        <v>0</v>
      </c>
      <c r="BG1119" s="162">
        <f>IF(N1119="zákl. přenesená",J1119,0)</f>
        <v>0</v>
      </c>
      <c r="BH1119" s="162">
        <f>IF(N1119="sníž. přenesená",J1119,0)</f>
        <v>0</v>
      </c>
      <c r="BI1119" s="162">
        <f>IF(N1119="nulová",J1119,0)</f>
        <v>0</v>
      </c>
      <c r="BJ1119" s="18" t="s">
        <v>82</v>
      </c>
      <c r="BK1119" s="162">
        <f>ROUND(I1119*H1119,2)</f>
        <v>0</v>
      </c>
      <c r="BL1119" s="18" t="s">
        <v>215</v>
      </c>
      <c r="BM1119" s="161" t="s">
        <v>1520</v>
      </c>
    </row>
    <row r="1120" spans="1:65" s="2" customFormat="1" ht="19.5">
      <c r="A1120" s="33"/>
      <c r="B1120" s="34"/>
      <c r="C1120" s="33"/>
      <c r="D1120" s="163" t="s">
        <v>217</v>
      </c>
      <c r="E1120" s="33"/>
      <c r="F1120" s="164" t="s">
        <v>1519</v>
      </c>
      <c r="G1120" s="33"/>
      <c r="H1120" s="33"/>
      <c r="I1120" s="165"/>
      <c r="J1120" s="33"/>
      <c r="K1120" s="33"/>
      <c r="L1120" s="34"/>
      <c r="M1120" s="166"/>
      <c r="N1120" s="167"/>
      <c r="O1120" s="59"/>
      <c r="P1120" s="59"/>
      <c r="Q1120" s="59"/>
      <c r="R1120" s="59"/>
      <c r="S1120" s="59"/>
      <c r="T1120" s="60"/>
      <c r="U1120" s="33"/>
      <c r="V1120" s="33"/>
      <c r="W1120" s="33"/>
      <c r="X1120" s="33"/>
      <c r="Y1120" s="33"/>
      <c r="Z1120" s="33"/>
      <c r="AA1120" s="33"/>
      <c r="AB1120" s="33"/>
      <c r="AC1120" s="33"/>
      <c r="AD1120" s="33"/>
      <c r="AE1120" s="33"/>
      <c r="AT1120" s="18" t="s">
        <v>217</v>
      </c>
      <c r="AU1120" s="18" t="s">
        <v>84</v>
      </c>
    </row>
    <row r="1121" spans="1:65" s="2" customFormat="1" ht="19.5">
      <c r="A1121" s="33"/>
      <c r="B1121" s="34"/>
      <c r="C1121" s="33"/>
      <c r="D1121" s="163" t="s">
        <v>219</v>
      </c>
      <c r="E1121" s="33"/>
      <c r="F1121" s="168" t="s">
        <v>1512</v>
      </c>
      <c r="G1121" s="33"/>
      <c r="H1121" s="33"/>
      <c r="I1121" s="165"/>
      <c r="J1121" s="33"/>
      <c r="K1121" s="33"/>
      <c r="L1121" s="34"/>
      <c r="M1121" s="166"/>
      <c r="N1121" s="167"/>
      <c r="O1121" s="59"/>
      <c r="P1121" s="59"/>
      <c r="Q1121" s="59"/>
      <c r="R1121" s="59"/>
      <c r="S1121" s="59"/>
      <c r="T1121" s="60"/>
      <c r="U1121" s="33"/>
      <c r="V1121" s="33"/>
      <c r="W1121" s="33"/>
      <c r="X1121" s="33"/>
      <c r="Y1121" s="33"/>
      <c r="Z1121" s="33"/>
      <c r="AA1121" s="33"/>
      <c r="AB1121" s="33"/>
      <c r="AC1121" s="33"/>
      <c r="AD1121" s="33"/>
      <c r="AE1121" s="33"/>
      <c r="AT1121" s="18" t="s">
        <v>219</v>
      </c>
      <c r="AU1121" s="18" t="s">
        <v>84</v>
      </c>
    </row>
    <row r="1122" spans="1:65" s="13" customFormat="1" ht="11.25">
      <c r="B1122" s="169"/>
      <c r="D1122" s="163" t="s">
        <v>221</v>
      </c>
      <c r="E1122" s="170" t="s">
        <v>1</v>
      </c>
      <c r="F1122" s="171" t="s">
        <v>84</v>
      </c>
      <c r="H1122" s="172">
        <v>2</v>
      </c>
      <c r="I1122" s="173"/>
      <c r="L1122" s="169"/>
      <c r="M1122" s="174"/>
      <c r="N1122" s="175"/>
      <c r="O1122" s="175"/>
      <c r="P1122" s="175"/>
      <c r="Q1122" s="175"/>
      <c r="R1122" s="175"/>
      <c r="S1122" s="175"/>
      <c r="T1122" s="176"/>
      <c r="AT1122" s="170" t="s">
        <v>221</v>
      </c>
      <c r="AU1122" s="170" t="s">
        <v>84</v>
      </c>
      <c r="AV1122" s="13" t="s">
        <v>84</v>
      </c>
      <c r="AW1122" s="13" t="s">
        <v>32</v>
      </c>
      <c r="AX1122" s="13" t="s">
        <v>82</v>
      </c>
      <c r="AY1122" s="170" t="s">
        <v>208</v>
      </c>
    </row>
    <row r="1123" spans="1:65" s="12" customFormat="1" ht="22.9" customHeight="1">
      <c r="B1123" s="136"/>
      <c r="D1123" s="137" t="s">
        <v>75</v>
      </c>
      <c r="E1123" s="147" t="s">
        <v>283</v>
      </c>
      <c r="F1123" s="147" t="s">
        <v>284</v>
      </c>
      <c r="I1123" s="139"/>
      <c r="J1123" s="148">
        <f>BK1123</f>
        <v>0</v>
      </c>
      <c r="L1123" s="136"/>
      <c r="M1123" s="141"/>
      <c r="N1123" s="142"/>
      <c r="O1123" s="142"/>
      <c r="P1123" s="143">
        <f>SUM(P1124:P1145)</f>
        <v>0</v>
      </c>
      <c r="Q1123" s="142"/>
      <c r="R1123" s="143">
        <f>SUM(R1124:R1145)</f>
        <v>0</v>
      </c>
      <c r="S1123" s="142"/>
      <c r="T1123" s="144">
        <f>SUM(T1124:T1145)</f>
        <v>0</v>
      </c>
      <c r="AR1123" s="137" t="s">
        <v>82</v>
      </c>
      <c r="AT1123" s="145" t="s">
        <v>75</v>
      </c>
      <c r="AU1123" s="145" t="s">
        <v>82</v>
      </c>
      <c r="AY1123" s="137" t="s">
        <v>208</v>
      </c>
      <c r="BK1123" s="146">
        <f>SUM(BK1124:BK1145)</f>
        <v>0</v>
      </c>
    </row>
    <row r="1124" spans="1:65" s="2" customFormat="1" ht="33" customHeight="1">
      <c r="A1124" s="33"/>
      <c r="B1124" s="149"/>
      <c r="C1124" s="150" t="s">
        <v>1521</v>
      </c>
      <c r="D1124" s="150" t="s">
        <v>210</v>
      </c>
      <c r="E1124" s="151" t="s">
        <v>285</v>
      </c>
      <c r="F1124" s="152" t="s">
        <v>286</v>
      </c>
      <c r="G1124" s="153" t="s">
        <v>253</v>
      </c>
      <c r="H1124" s="154">
        <v>13.397</v>
      </c>
      <c r="I1124" s="155"/>
      <c r="J1124" s="156">
        <f>ROUND(I1124*H1124,2)</f>
        <v>0</v>
      </c>
      <c r="K1124" s="152" t="s">
        <v>214</v>
      </c>
      <c r="L1124" s="34"/>
      <c r="M1124" s="157" t="s">
        <v>1</v>
      </c>
      <c r="N1124" s="158" t="s">
        <v>41</v>
      </c>
      <c r="O1124" s="59"/>
      <c r="P1124" s="159">
        <f>O1124*H1124</f>
        <v>0</v>
      </c>
      <c r="Q1124" s="159">
        <v>0</v>
      </c>
      <c r="R1124" s="159">
        <f>Q1124*H1124</f>
        <v>0</v>
      </c>
      <c r="S1124" s="159">
        <v>0</v>
      </c>
      <c r="T1124" s="160">
        <f>S1124*H1124</f>
        <v>0</v>
      </c>
      <c r="U1124" s="33"/>
      <c r="V1124" s="33"/>
      <c r="W1124" s="33"/>
      <c r="X1124" s="33"/>
      <c r="Y1124" s="33"/>
      <c r="Z1124" s="33"/>
      <c r="AA1124" s="33"/>
      <c r="AB1124" s="33"/>
      <c r="AC1124" s="33"/>
      <c r="AD1124" s="33"/>
      <c r="AE1124" s="33"/>
      <c r="AR1124" s="161" t="s">
        <v>215</v>
      </c>
      <c r="AT1124" s="161" t="s">
        <v>210</v>
      </c>
      <c r="AU1124" s="161" t="s">
        <v>84</v>
      </c>
      <c r="AY1124" s="18" t="s">
        <v>208</v>
      </c>
      <c r="BE1124" s="162">
        <f>IF(N1124="základní",J1124,0)</f>
        <v>0</v>
      </c>
      <c r="BF1124" s="162">
        <f>IF(N1124="snížená",J1124,0)</f>
        <v>0</v>
      </c>
      <c r="BG1124" s="162">
        <f>IF(N1124="zákl. přenesená",J1124,0)</f>
        <v>0</v>
      </c>
      <c r="BH1124" s="162">
        <f>IF(N1124="sníž. přenesená",J1124,0)</f>
        <v>0</v>
      </c>
      <c r="BI1124" s="162">
        <f>IF(N1124="nulová",J1124,0)</f>
        <v>0</v>
      </c>
      <c r="BJ1124" s="18" t="s">
        <v>82</v>
      </c>
      <c r="BK1124" s="162">
        <f>ROUND(I1124*H1124,2)</f>
        <v>0</v>
      </c>
      <c r="BL1124" s="18" t="s">
        <v>215</v>
      </c>
      <c r="BM1124" s="161" t="s">
        <v>1522</v>
      </c>
    </row>
    <row r="1125" spans="1:65" s="2" customFormat="1" ht="19.5">
      <c r="A1125" s="33"/>
      <c r="B1125" s="34"/>
      <c r="C1125" s="33"/>
      <c r="D1125" s="163" t="s">
        <v>217</v>
      </c>
      <c r="E1125" s="33"/>
      <c r="F1125" s="164" t="s">
        <v>288</v>
      </c>
      <c r="G1125" s="33"/>
      <c r="H1125" s="33"/>
      <c r="I1125" s="165"/>
      <c r="J1125" s="33"/>
      <c r="K1125" s="33"/>
      <c r="L1125" s="34"/>
      <c r="M1125" s="166"/>
      <c r="N1125" s="167"/>
      <c r="O1125" s="59"/>
      <c r="P1125" s="59"/>
      <c r="Q1125" s="59"/>
      <c r="R1125" s="59"/>
      <c r="S1125" s="59"/>
      <c r="T1125" s="60"/>
      <c r="U1125" s="33"/>
      <c r="V1125" s="33"/>
      <c r="W1125" s="33"/>
      <c r="X1125" s="33"/>
      <c r="Y1125" s="33"/>
      <c r="Z1125" s="33"/>
      <c r="AA1125" s="33"/>
      <c r="AB1125" s="33"/>
      <c r="AC1125" s="33"/>
      <c r="AD1125" s="33"/>
      <c r="AE1125" s="33"/>
      <c r="AT1125" s="18" t="s">
        <v>217</v>
      </c>
      <c r="AU1125" s="18" t="s">
        <v>84</v>
      </c>
    </row>
    <row r="1126" spans="1:65" s="13" customFormat="1" ht="11.25">
      <c r="B1126" s="169"/>
      <c r="D1126" s="163" t="s">
        <v>221</v>
      </c>
      <c r="E1126" s="170" t="s">
        <v>1</v>
      </c>
      <c r="F1126" s="171" t="s">
        <v>1523</v>
      </c>
      <c r="H1126" s="172">
        <v>10.173999999999999</v>
      </c>
      <c r="I1126" s="173"/>
      <c r="L1126" s="169"/>
      <c r="M1126" s="174"/>
      <c r="N1126" s="175"/>
      <c r="O1126" s="175"/>
      <c r="P1126" s="175"/>
      <c r="Q1126" s="175"/>
      <c r="R1126" s="175"/>
      <c r="S1126" s="175"/>
      <c r="T1126" s="176"/>
      <c r="AT1126" s="170" t="s">
        <v>221</v>
      </c>
      <c r="AU1126" s="170" t="s">
        <v>84</v>
      </c>
      <c r="AV1126" s="13" t="s">
        <v>84</v>
      </c>
      <c r="AW1126" s="13" t="s">
        <v>32</v>
      </c>
      <c r="AX1126" s="13" t="s">
        <v>76</v>
      </c>
      <c r="AY1126" s="170" t="s">
        <v>208</v>
      </c>
    </row>
    <row r="1127" spans="1:65" s="13" customFormat="1" ht="11.25">
      <c r="B1127" s="169"/>
      <c r="D1127" s="163" t="s">
        <v>221</v>
      </c>
      <c r="E1127" s="170" t="s">
        <v>1</v>
      </c>
      <c r="F1127" s="171" t="s">
        <v>1524</v>
      </c>
      <c r="H1127" s="172">
        <v>0.42</v>
      </c>
      <c r="I1127" s="173"/>
      <c r="L1127" s="169"/>
      <c r="M1127" s="174"/>
      <c r="N1127" s="175"/>
      <c r="O1127" s="175"/>
      <c r="P1127" s="175"/>
      <c r="Q1127" s="175"/>
      <c r="R1127" s="175"/>
      <c r="S1127" s="175"/>
      <c r="T1127" s="176"/>
      <c r="AT1127" s="170" t="s">
        <v>221</v>
      </c>
      <c r="AU1127" s="170" t="s">
        <v>84</v>
      </c>
      <c r="AV1127" s="13" t="s">
        <v>84</v>
      </c>
      <c r="AW1127" s="13" t="s">
        <v>32</v>
      </c>
      <c r="AX1127" s="13" t="s">
        <v>76</v>
      </c>
      <c r="AY1127" s="170" t="s">
        <v>208</v>
      </c>
    </row>
    <row r="1128" spans="1:65" s="13" customFormat="1" ht="11.25">
      <c r="B1128" s="169"/>
      <c r="D1128" s="163" t="s">
        <v>221</v>
      </c>
      <c r="E1128" s="170" t="s">
        <v>1</v>
      </c>
      <c r="F1128" s="171" t="s">
        <v>1525</v>
      </c>
      <c r="H1128" s="172">
        <v>2.3889999999999998</v>
      </c>
      <c r="I1128" s="173"/>
      <c r="L1128" s="169"/>
      <c r="M1128" s="174"/>
      <c r="N1128" s="175"/>
      <c r="O1128" s="175"/>
      <c r="P1128" s="175"/>
      <c r="Q1128" s="175"/>
      <c r="R1128" s="175"/>
      <c r="S1128" s="175"/>
      <c r="T1128" s="176"/>
      <c r="AT1128" s="170" t="s">
        <v>221</v>
      </c>
      <c r="AU1128" s="170" t="s">
        <v>84</v>
      </c>
      <c r="AV1128" s="13" t="s">
        <v>84</v>
      </c>
      <c r="AW1128" s="13" t="s">
        <v>32</v>
      </c>
      <c r="AX1128" s="13" t="s">
        <v>76</v>
      </c>
      <c r="AY1128" s="170" t="s">
        <v>208</v>
      </c>
    </row>
    <row r="1129" spans="1:65" s="13" customFormat="1" ht="11.25">
      <c r="B1129" s="169"/>
      <c r="D1129" s="163" t="s">
        <v>221</v>
      </c>
      <c r="E1129" s="170" t="s">
        <v>1</v>
      </c>
      <c r="F1129" s="171" t="s">
        <v>1526</v>
      </c>
      <c r="H1129" s="172">
        <v>0.41399999999999998</v>
      </c>
      <c r="I1129" s="173"/>
      <c r="L1129" s="169"/>
      <c r="M1129" s="174"/>
      <c r="N1129" s="175"/>
      <c r="O1129" s="175"/>
      <c r="P1129" s="175"/>
      <c r="Q1129" s="175"/>
      <c r="R1129" s="175"/>
      <c r="S1129" s="175"/>
      <c r="T1129" s="176"/>
      <c r="AT1129" s="170" t="s">
        <v>221</v>
      </c>
      <c r="AU1129" s="170" t="s">
        <v>84</v>
      </c>
      <c r="AV1129" s="13" t="s">
        <v>84</v>
      </c>
      <c r="AW1129" s="13" t="s">
        <v>32</v>
      </c>
      <c r="AX1129" s="13" t="s">
        <v>76</v>
      </c>
      <c r="AY1129" s="170" t="s">
        <v>208</v>
      </c>
    </row>
    <row r="1130" spans="1:65" s="15" customFormat="1" ht="11.25">
      <c r="B1130" s="184"/>
      <c r="D1130" s="163" t="s">
        <v>221</v>
      </c>
      <c r="E1130" s="185" t="s">
        <v>1</v>
      </c>
      <c r="F1130" s="186" t="s">
        <v>233</v>
      </c>
      <c r="H1130" s="187">
        <v>13.397</v>
      </c>
      <c r="I1130" s="188"/>
      <c r="L1130" s="184"/>
      <c r="M1130" s="189"/>
      <c r="N1130" s="190"/>
      <c r="O1130" s="190"/>
      <c r="P1130" s="190"/>
      <c r="Q1130" s="190"/>
      <c r="R1130" s="190"/>
      <c r="S1130" s="190"/>
      <c r="T1130" s="191"/>
      <c r="AT1130" s="185" t="s">
        <v>221</v>
      </c>
      <c r="AU1130" s="185" t="s">
        <v>84</v>
      </c>
      <c r="AV1130" s="15" t="s">
        <v>215</v>
      </c>
      <c r="AW1130" s="15" t="s">
        <v>32</v>
      </c>
      <c r="AX1130" s="15" t="s">
        <v>82</v>
      </c>
      <c r="AY1130" s="185" t="s">
        <v>208</v>
      </c>
    </row>
    <row r="1131" spans="1:65" s="2" customFormat="1" ht="24.2" customHeight="1">
      <c r="A1131" s="33"/>
      <c r="B1131" s="149"/>
      <c r="C1131" s="150" t="s">
        <v>1527</v>
      </c>
      <c r="D1131" s="150" t="s">
        <v>210</v>
      </c>
      <c r="E1131" s="151" t="s">
        <v>292</v>
      </c>
      <c r="F1131" s="152" t="s">
        <v>293</v>
      </c>
      <c r="G1131" s="153" t="s">
        <v>253</v>
      </c>
      <c r="H1131" s="154">
        <v>120.56399999999999</v>
      </c>
      <c r="I1131" s="155"/>
      <c r="J1131" s="156">
        <f>ROUND(I1131*H1131,2)</f>
        <v>0</v>
      </c>
      <c r="K1131" s="152" t="s">
        <v>214</v>
      </c>
      <c r="L1131" s="34"/>
      <c r="M1131" s="157" t="s">
        <v>1</v>
      </c>
      <c r="N1131" s="158" t="s">
        <v>41</v>
      </c>
      <c r="O1131" s="59"/>
      <c r="P1131" s="159">
        <f>O1131*H1131</f>
        <v>0</v>
      </c>
      <c r="Q1131" s="159">
        <v>0</v>
      </c>
      <c r="R1131" s="159">
        <f>Q1131*H1131</f>
        <v>0</v>
      </c>
      <c r="S1131" s="159">
        <v>0</v>
      </c>
      <c r="T1131" s="160">
        <f>S1131*H1131</f>
        <v>0</v>
      </c>
      <c r="U1131" s="33"/>
      <c r="V1131" s="33"/>
      <c r="W1131" s="33"/>
      <c r="X1131" s="33"/>
      <c r="Y1131" s="33"/>
      <c r="Z1131" s="33"/>
      <c r="AA1131" s="33"/>
      <c r="AB1131" s="33"/>
      <c r="AC1131" s="33"/>
      <c r="AD1131" s="33"/>
      <c r="AE1131" s="33"/>
      <c r="AR1131" s="161" t="s">
        <v>215</v>
      </c>
      <c r="AT1131" s="161" t="s">
        <v>210</v>
      </c>
      <c r="AU1131" s="161" t="s">
        <v>84</v>
      </c>
      <c r="AY1131" s="18" t="s">
        <v>208</v>
      </c>
      <c r="BE1131" s="162">
        <f>IF(N1131="základní",J1131,0)</f>
        <v>0</v>
      </c>
      <c r="BF1131" s="162">
        <f>IF(N1131="snížená",J1131,0)</f>
        <v>0</v>
      </c>
      <c r="BG1131" s="162">
        <f>IF(N1131="zákl. přenesená",J1131,0)</f>
        <v>0</v>
      </c>
      <c r="BH1131" s="162">
        <f>IF(N1131="sníž. přenesená",J1131,0)</f>
        <v>0</v>
      </c>
      <c r="BI1131" s="162">
        <f>IF(N1131="nulová",J1131,0)</f>
        <v>0</v>
      </c>
      <c r="BJ1131" s="18" t="s">
        <v>82</v>
      </c>
      <c r="BK1131" s="162">
        <f>ROUND(I1131*H1131,2)</f>
        <v>0</v>
      </c>
      <c r="BL1131" s="18" t="s">
        <v>215</v>
      </c>
      <c r="BM1131" s="161" t="s">
        <v>1528</v>
      </c>
    </row>
    <row r="1132" spans="1:65" s="2" customFormat="1" ht="29.25">
      <c r="A1132" s="33"/>
      <c r="B1132" s="34"/>
      <c r="C1132" s="33"/>
      <c r="D1132" s="163" t="s">
        <v>217</v>
      </c>
      <c r="E1132" s="33"/>
      <c r="F1132" s="164" t="s">
        <v>295</v>
      </c>
      <c r="G1132" s="33"/>
      <c r="H1132" s="33"/>
      <c r="I1132" s="165"/>
      <c r="J1132" s="33"/>
      <c r="K1132" s="33"/>
      <c r="L1132" s="34"/>
      <c r="M1132" s="166"/>
      <c r="N1132" s="167"/>
      <c r="O1132" s="59"/>
      <c r="P1132" s="59"/>
      <c r="Q1132" s="59"/>
      <c r="R1132" s="59"/>
      <c r="S1132" s="59"/>
      <c r="T1132" s="60"/>
      <c r="U1132" s="33"/>
      <c r="V1132" s="33"/>
      <c r="W1132" s="33"/>
      <c r="X1132" s="33"/>
      <c r="Y1132" s="33"/>
      <c r="Z1132" s="33"/>
      <c r="AA1132" s="33"/>
      <c r="AB1132" s="33"/>
      <c r="AC1132" s="33"/>
      <c r="AD1132" s="33"/>
      <c r="AE1132" s="33"/>
      <c r="AT1132" s="18" t="s">
        <v>217</v>
      </c>
      <c r="AU1132" s="18" t="s">
        <v>84</v>
      </c>
    </row>
    <row r="1133" spans="1:65" s="13" customFormat="1" ht="11.25">
      <c r="B1133" s="169"/>
      <c r="D1133" s="163" t="s">
        <v>221</v>
      </c>
      <c r="F1133" s="171" t="s">
        <v>1529</v>
      </c>
      <c r="H1133" s="172">
        <v>120.56399999999999</v>
      </c>
      <c r="I1133" s="173"/>
      <c r="L1133" s="169"/>
      <c r="M1133" s="174"/>
      <c r="N1133" s="175"/>
      <c r="O1133" s="175"/>
      <c r="P1133" s="175"/>
      <c r="Q1133" s="175"/>
      <c r="R1133" s="175"/>
      <c r="S1133" s="175"/>
      <c r="T1133" s="176"/>
      <c r="AT1133" s="170" t="s">
        <v>221</v>
      </c>
      <c r="AU1133" s="170" t="s">
        <v>84</v>
      </c>
      <c r="AV1133" s="13" t="s">
        <v>84</v>
      </c>
      <c r="AW1133" s="13" t="s">
        <v>3</v>
      </c>
      <c r="AX1133" s="13" t="s">
        <v>82</v>
      </c>
      <c r="AY1133" s="170" t="s">
        <v>208</v>
      </c>
    </row>
    <row r="1134" spans="1:65" s="2" customFormat="1" ht="37.9" customHeight="1">
      <c r="A1134" s="33"/>
      <c r="B1134" s="149"/>
      <c r="C1134" s="150" t="s">
        <v>1530</v>
      </c>
      <c r="D1134" s="150" t="s">
        <v>210</v>
      </c>
      <c r="E1134" s="151" t="s">
        <v>298</v>
      </c>
      <c r="F1134" s="152" t="s">
        <v>299</v>
      </c>
      <c r="G1134" s="153" t="s">
        <v>253</v>
      </c>
      <c r="H1134" s="154">
        <v>10.173999999999999</v>
      </c>
      <c r="I1134" s="155"/>
      <c r="J1134" s="156">
        <f>ROUND(I1134*H1134,2)</f>
        <v>0</v>
      </c>
      <c r="K1134" s="152" t="s">
        <v>214</v>
      </c>
      <c r="L1134" s="34"/>
      <c r="M1134" s="157" t="s">
        <v>1</v>
      </c>
      <c r="N1134" s="158" t="s">
        <v>41</v>
      </c>
      <c r="O1134" s="59"/>
      <c r="P1134" s="159">
        <f>O1134*H1134</f>
        <v>0</v>
      </c>
      <c r="Q1134" s="159">
        <v>0</v>
      </c>
      <c r="R1134" s="159">
        <f>Q1134*H1134</f>
        <v>0</v>
      </c>
      <c r="S1134" s="159">
        <v>0</v>
      </c>
      <c r="T1134" s="160">
        <f>S1134*H1134</f>
        <v>0</v>
      </c>
      <c r="U1134" s="33"/>
      <c r="V1134" s="33"/>
      <c r="W1134" s="33"/>
      <c r="X1134" s="33"/>
      <c r="Y1134" s="33"/>
      <c r="Z1134" s="33"/>
      <c r="AA1134" s="33"/>
      <c r="AB1134" s="33"/>
      <c r="AC1134" s="33"/>
      <c r="AD1134" s="33"/>
      <c r="AE1134" s="33"/>
      <c r="AR1134" s="161" t="s">
        <v>215</v>
      </c>
      <c r="AT1134" s="161" t="s">
        <v>210</v>
      </c>
      <c r="AU1134" s="161" t="s">
        <v>84</v>
      </c>
      <c r="AY1134" s="18" t="s">
        <v>208</v>
      </c>
      <c r="BE1134" s="162">
        <f>IF(N1134="základní",J1134,0)</f>
        <v>0</v>
      </c>
      <c r="BF1134" s="162">
        <f>IF(N1134="snížená",J1134,0)</f>
        <v>0</v>
      </c>
      <c r="BG1134" s="162">
        <f>IF(N1134="zákl. přenesená",J1134,0)</f>
        <v>0</v>
      </c>
      <c r="BH1134" s="162">
        <f>IF(N1134="sníž. přenesená",J1134,0)</f>
        <v>0</v>
      </c>
      <c r="BI1134" s="162">
        <f>IF(N1134="nulová",J1134,0)</f>
        <v>0</v>
      </c>
      <c r="BJ1134" s="18" t="s">
        <v>82</v>
      </c>
      <c r="BK1134" s="162">
        <f>ROUND(I1134*H1134,2)</f>
        <v>0</v>
      </c>
      <c r="BL1134" s="18" t="s">
        <v>215</v>
      </c>
      <c r="BM1134" s="161" t="s">
        <v>1531</v>
      </c>
    </row>
    <row r="1135" spans="1:65" s="2" customFormat="1" ht="29.25">
      <c r="A1135" s="33"/>
      <c r="B1135" s="34"/>
      <c r="C1135" s="33"/>
      <c r="D1135" s="163" t="s">
        <v>217</v>
      </c>
      <c r="E1135" s="33"/>
      <c r="F1135" s="164" t="s">
        <v>301</v>
      </c>
      <c r="G1135" s="33"/>
      <c r="H1135" s="33"/>
      <c r="I1135" s="165"/>
      <c r="J1135" s="33"/>
      <c r="K1135" s="33"/>
      <c r="L1135" s="34"/>
      <c r="M1135" s="166"/>
      <c r="N1135" s="167"/>
      <c r="O1135" s="59"/>
      <c r="P1135" s="59"/>
      <c r="Q1135" s="59"/>
      <c r="R1135" s="59"/>
      <c r="S1135" s="59"/>
      <c r="T1135" s="60"/>
      <c r="U1135" s="33"/>
      <c r="V1135" s="33"/>
      <c r="W1135" s="33"/>
      <c r="X1135" s="33"/>
      <c r="Y1135" s="33"/>
      <c r="Z1135" s="33"/>
      <c r="AA1135" s="33"/>
      <c r="AB1135" s="33"/>
      <c r="AC1135" s="33"/>
      <c r="AD1135" s="33"/>
      <c r="AE1135" s="33"/>
      <c r="AT1135" s="18" t="s">
        <v>217</v>
      </c>
      <c r="AU1135" s="18" t="s">
        <v>84</v>
      </c>
    </row>
    <row r="1136" spans="1:65" s="13" customFormat="1" ht="11.25">
      <c r="B1136" s="169"/>
      <c r="D1136" s="163" t="s">
        <v>221</v>
      </c>
      <c r="E1136" s="170" t="s">
        <v>1</v>
      </c>
      <c r="F1136" s="171" t="s">
        <v>1523</v>
      </c>
      <c r="H1136" s="172">
        <v>10.173999999999999</v>
      </c>
      <c r="I1136" s="173"/>
      <c r="L1136" s="169"/>
      <c r="M1136" s="174"/>
      <c r="N1136" s="175"/>
      <c r="O1136" s="175"/>
      <c r="P1136" s="175"/>
      <c r="Q1136" s="175"/>
      <c r="R1136" s="175"/>
      <c r="S1136" s="175"/>
      <c r="T1136" s="176"/>
      <c r="AT1136" s="170" t="s">
        <v>221</v>
      </c>
      <c r="AU1136" s="170" t="s">
        <v>84</v>
      </c>
      <c r="AV1136" s="13" t="s">
        <v>84</v>
      </c>
      <c r="AW1136" s="13" t="s">
        <v>32</v>
      </c>
      <c r="AX1136" s="13" t="s">
        <v>82</v>
      </c>
      <c r="AY1136" s="170" t="s">
        <v>208</v>
      </c>
    </row>
    <row r="1137" spans="1:65" s="2" customFormat="1" ht="37.9" customHeight="1">
      <c r="A1137" s="33"/>
      <c r="B1137" s="149"/>
      <c r="C1137" s="150" t="s">
        <v>1532</v>
      </c>
      <c r="D1137" s="150" t="s">
        <v>210</v>
      </c>
      <c r="E1137" s="151" t="s">
        <v>1533</v>
      </c>
      <c r="F1137" s="152" t="s">
        <v>1534</v>
      </c>
      <c r="G1137" s="153" t="s">
        <v>253</v>
      </c>
      <c r="H1137" s="154">
        <v>0.42</v>
      </c>
      <c r="I1137" s="155"/>
      <c r="J1137" s="156">
        <f>ROUND(I1137*H1137,2)</f>
        <v>0</v>
      </c>
      <c r="K1137" s="152" t="s">
        <v>214</v>
      </c>
      <c r="L1137" s="34"/>
      <c r="M1137" s="157" t="s">
        <v>1</v>
      </c>
      <c r="N1137" s="158" t="s">
        <v>41</v>
      </c>
      <c r="O1137" s="59"/>
      <c r="P1137" s="159">
        <f>O1137*H1137</f>
        <v>0</v>
      </c>
      <c r="Q1137" s="159">
        <v>0</v>
      </c>
      <c r="R1137" s="159">
        <f>Q1137*H1137</f>
        <v>0</v>
      </c>
      <c r="S1137" s="159">
        <v>0</v>
      </c>
      <c r="T1137" s="160">
        <f>S1137*H1137</f>
        <v>0</v>
      </c>
      <c r="U1137" s="33"/>
      <c r="V1137" s="33"/>
      <c r="W1137" s="33"/>
      <c r="X1137" s="33"/>
      <c r="Y1137" s="33"/>
      <c r="Z1137" s="33"/>
      <c r="AA1137" s="33"/>
      <c r="AB1137" s="33"/>
      <c r="AC1137" s="33"/>
      <c r="AD1137" s="33"/>
      <c r="AE1137" s="33"/>
      <c r="AR1137" s="161" t="s">
        <v>215</v>
      </c>
      <c r="AT1137" s="161" t="s">
        <v>210</v>
      </c>
      <c r="AU1137" s="161" t="s">
        <v>84</v>
      </c>
      <c r="AY1137" s="18" t="s">
        <v>208</v>
      </c>
      <c r="BE1137" s="162">
        <f>IF(N1137="základní",J1137,0)</f>
        <v>0</v>
      </c>
      <c r="BF1137" s="162">
        <f>IF(N1137="snížená",J1137,0)</f>
        <v>0</v>
      </c>
      <c r="BG1137" s="162">
        <f>IF(N1137="zákl. přenesená",J1137,0)</f>
        <v>0</v>
      </c>
      <c r="BH1137" s="162">
        <f>IF(N1137="sníž. přenesená",J1137,0)</f>
        <v>0</v>
      </c>
      <c r="BI1137" s="162">
        <f>IF(N1137="nulová",J1137,0)</f>
        <v>0</v>
      </c>
      <c r="BJ1137" s="18" t="s">
        <v>82</v>
      </c>
      <c r="BK1137" s="162">
        <f>ROUND(I1137*H1137,2)</f>
        <v>0</v>
      </c>
      <c r="BL1137" s="18" t="s">
        <v>215</v>
      </c>
      <c r="BM1137" s="161" t="s">
        <v>1535</v>
      </c>
    </row>
    <row r="1138" spans="1:65" s="2" customFormat="1" ht="29.25">
      <c r="A1138" s="33"/>
      <c r="B1138" s="34"/>
      <c r="C1138" s="33"/>
      <c r="D1138" s="163" t="s">
        <v>217</v>
      </c>
      <c r="E1138" s="33"/>
      <c r="F1138" s="164" t="s">
        <v>1536</v>
      </c>
      <c r="G1138" s="33"/>
      <c r="H1138" s="33"/>
      <c r="I1138" s="165"/>
      <c r="J1138" s="33"/>
      <c r="K1138" s="33"/>
      <c r="L1138" s="34"/>
      <c r="M1138" s="166"/>
      <c r="N1138" s="167"/>
      <c r="O1138" s="59"/>
      <c r="P1138" s="59"/>
      <c r="Q1138" s="59"/>
      <c r="R1138" s="59"/>
      <c r="S1138" s="59"/>
      <c r="T1138" s="60"/>
      <c r="U1138" s="33"/>
      <c r="V1138" s="33"/>
      <c r="W1138" s="33"/>
      <c r="X1138" s="33"/>
      <c r="Y1138" s="33"/>
      <c r="Z1138" s="33"/>
      <c r="AA1138" s="33"/>
      <c r="AB1138" s="33"/>
      <c r="AC1138" s="33"/>
      <c r="AD1138" s="33"/>
      <c r="AE1138" s="33"/>
      <c r="AT1138" s="18" t="s">
        <v>217</v>
      </c>
      <c r="AU1138" s="18" t="s">
        <v>84</v>
      </c>
    </row>
    <row r="1139" spans="1:65" s="13" customFormat="1" ht="11.25">
      <c r="B1139" s="169"/>
      <c r="D1139" s="163" t="s">
        <v>221</v>
      </c>
      <c r="E1139" s="170" t="s">
        <v>1</v>
      </c>
      <c r="F1139" s="171" t="s">
        <v>1524</v>
      </c>
      <c r="H1139" s="172">
        <v>0.42</v>
      </c>
      <c r="I1139" s="173"/>
      <c r="L1139" s="169"/>
      <c r="M1139" s="174"/>
      <c r="N1139" s="175"/>
      <c r="O1139" s="175"/>
      <c r="P1139" s="175"/>
      <c r="Q1139" s="175"/>
      <c r="R1139" s="175"/>
      <c r="S1139" s="175"/>
      <c r="T1139" s="176"/>
      <c r="AT1139" s="170" t="s">
        <v>221</v>
      </c>
      <c r="AU1139" s="170" t="s">
        <v>84</v>
      </c>
      <c r="AV1139" s="13" t="s">
        <v>84</v>
      </c>
      <c r="AW1139" s="13" t="s">
        <v>32</v>
      </c>
      <c r="AX1139" s="13" t="s">
        <v>82</v>
      </c>
      <c r="AY1139" s="170" t="s">
        <v>208</v>
      </c>
    </row>
    <row r="1140" spans="1:65" s="2" customFormat="1" ht="33" customHeight="1">
      <c r="A1140" s="33"/>
      <c r="B1140" s="149"/>
      <c r="C1140" s="150" t="s">
        <v>1537</v>
      </c>
      <c r="D1140" s="150" t="s">
        <v>210</v>
      </c>
      <c r="E1140" s="151" t="s">
        <v>1538</v>
      </c>
      <c r="F1140" s="152" t="s">
        <v>1539</v>
      </c>
      <c r="G1140" s="153" t="s">
        <v>253</v>
      </c>
      <c r="H1140" s="154">
        <v>0.41399999999999998</v>
      </c>
      <c r="I1140" s="155"/>
      <c r="J1140" s="156">
        <f>ROUND(I1140*H1140,2)</f>
        <v>0</v>
      </c>
      <c r="K1140" s="152" t="s">
        <v>214</v>
      </c>
      <c r="L1140" s="34"/>
      <c r="M1140" s="157" t="s">
        <v>1</v>
      </c>
      <c r="N1140" s="158" t="s">
        <v>41</v>
      </c>
      <c r="O1140" s="59"/>
      <c r="P1140" s="159">
        <f>O1140*H1140</f>
        <v>0</v>
      </c>
      <c r="Q1140" s="159">
        <v>0</v>
      </c>
      <c r="R1140" s="159">
        <f>Q1140*H1140</f>
        <v>0</v>
      </c>
      <c r="S1140" s="159">
        <v>0</v>
      </c>
      <c r="T1140" s="160">
        <f>S1140*H1140</f>
        <v>0</v>
      </c>
      <c r="U1140" s="33"/>
      <c r="V1140" s="33"/>
      <c r="W1140" s="33"/>
      <c r="X1140" s="33"/>
      <c r="Y1140" s="33"/>
      <c r="Z1140" s="33"/>
      <c r="AA1140" s="33"/>
      <c r="AB1140" s="33"/>
      <c r="AC1140" s="33"/>
      <c r="AD1140" s="33"/>
      <c r="AE1140" s="33"/>
      <c r="AR1140" s="161" t="s">
        <v>215</v>
      </c>
      <c r="AT1140" s="161" t="s">
        <v>210</v>
      </c>
      <c r="AU1140" s="161" t="s">
        <v>84</v>
      </c>
      <c r="AY1140" s="18" t="s">
        <v>208</v>
      </c>
      <c r="BE1140" s="162">
        <f>IF(N1140="základní",J1140,0)</f>
        <v>0</v>
      </c>
      <c r="BF1140" s="162">
        <f>IF(N1140="snížená",J1140,0)</f>
        <v>0</v>
      </c>
      <c r="BG1140" s="162">
        <f>IF(N1140="zákl. přenesená",J1140,0)</f>
        <v>0</v>
      </c>
      <c r="BH1140" s="162">
        <f>IF(N1140="sníž. přenesená",J1140,0)</f>
        <v>0</v>
      </c>
      <c r="BI1140" s="162">
        <f>IF(N1140="nulová",J1140,0)</f>
        <v>0</v>
      </c>
      <c r="BJ1140" s="18" t="s">
        <v>82</v>
      </c>
      <c r="BK1140" s="162">
        <f>ROUND(I1140*H1140,2)</f>
        <v>0</v>
      </c>
      <c r="BL1140" s="18" t="s">
        <v>215</v>
      </c>
      <c r="BM1140" s="161" t="s">
        <v>1540</v>
      </c>
    </row>
    <row r="1141" spans="1:65" s="2" customFormat="1" ht="29.25">
      <c r="A1141" s="33"/>
      <c r="B1141" s="34"/>
      <c r="C1141" s="33"/>
      <c r="D1141" s="163" t="s">
        <v>217</v>
      </c>
      <c r="E1141" s="33"/>
      <c r="F1141" s="164" t="s">
        <v>1541</v>
      </c>
      <c r="G1141" s="33"/>
      <c r="H1141" s="33"/>
      <c r="I1141" s="165"/>
      <c r="J1141" s="33"/>
      <c r="K1141" s="33"/>
      <c r="L1141" s="34"/>
      <c r="M1141" s="166"/>
      <c r="N1141" s="167"/>
      <c r="O1141" s="59"/>
      <c r="P1141" s="59"/>
      <c r="Q1141" s="59"/>
      <c r="R1141" s="59"/>
      <c r="S1141" s="59"/>
      <c r="T1141" s="60"/>
      <c r="U1141" s="33"/>
      <c r="V1141" s="33"/>
      <c r="W1141" s="33"/>
      <c r="X1141" s="33"/>
      <c r="Y1141" s="33"/>
      <c r="Z1141" s="33"/>
      <c r="AA1141" s="33"/>
      <c r="AB1141" s="33"/>
      <c r="AC1141" s="33"/>
      <c r="AD1141" s="33"/>
      <c r="AE1141" s="33"/>
      <c r="AT1141" s="18" t="s">
        <v>217</v>
      </c>
      <c r="AU1141" s="18" t="s">
        <v>84</v>
      </c>
    </row>
    <row r="1142" spans="1:65" s="13" customFormat="1" ht="11.25">
      <c r="B1142" s="169"/>
      <c r="D1142" s="163" t="s">
        <v>221</v>
      </c>
      <c r="E1142" s="170" t="s">
        <v>1</v>
      </c>
      <c r="F1142" s="171" t="s">
        <v>1526</v>
      </c>
      <c r="H1142" s="172">
        <v>0.41399999999999998</v>
      </c>
      <c r="I1142" s="173"/>
      <c r="L1142" s="169"/>
      <c r="M1142" s="174"/>
      <c r="N1142" s="175"/>
      <c r="O1142" s="175"/>
      <c r="P1142" s="175"/>
      <c r="Q1142" s="175"/>
      <c r="R1142" s="175"/>
      <c r="S1142" s="175"/>
      <c r="T1142" s="176"/>
      <c r="AT1142" s="170" t="s">
        <v>221</v>
      </c>
      <c r="AU1142" s="170" t="s">
        <v>84</v>
      </c>
      <c r="AV1142" s="13" t="s">
        <v>84</v>
      </c>
      <c r="AW1142" s="13" t="s">
        <v>32</v>
      </c>
      <c r="AX1142" s="13" t="s">
        <v>82</v>
      </c>
      <c r="AY1142" s="170" t="s">
        <v>208</v>
      </c>
    </row>
    <row r="1143" spans="1:65" s="2" customFormat="1" ht="44.25" customHeight="1">
      <c r="A1143" s="33"/>
      <c r="B1143" s="149"/>
      <c r="C1143" s="150" t="s">
        <v>1542</v>
      </c>
      <c r="D1143" s="150" t="s">
        <v>210</v>
      </c>
      <c r="E1143" s="151" t="s">
        <v>303</v>
      </c>
      <c r="F1143" s="152" t="s">
        <v>304</v>
      </c>
      <c r="G1143" s="153" t="s">
        <v>253</v>
      </c>
      <c r="H1143" s="154">
        <v>2.3889999999999998</v>
      </c>
      <c r="I1143" s="155"/>
      <c r="J1143" s="156">
        <f>ROUND(I1143*H1143,2)</f>
        <v>0</v>
      </c>
      <c r="K1143" s="152" t="s">
        <v>214</v>
      </c>
      <c r="L1143" s="34"/>
      <c r="M1143" s="157" t="s">
        <v>1</v>
      </c>
      <c r="N1143" s="158" t="s">
        <v>41</v>
      </c>
      <c r="O1143" s="59"/>
      <c r="P1143" s="159">
        <f>O1143*H1143</f>
        <v>0</v>
      </c>
      <c r="Q1143" s="159">
        <v>0</v>
      </c>
      <c r="R1143" s="159">
        <f>Q1143*H1143</f>
        <v>0</v>
      </c>
      <c r="S1143" s="159">
        <v>0</v>
      </c>
      <c r="T1143" s="160">
        <f>S1143*H1143</f>
        <v>0</v>
      </c>
      <c r="U1143" s="33"/>
      <c r="V1143" s="33"/>
      <c r="W1143" s="33"/>
      <c r="X1143" s="33"/>
      <c r="Y1143" s="33"/>
      <c r="Z1143" s="33"/>
      <c r="AA1143" s="33"/>
      <c r="AB1143" s="33"/>
      <c r="AC1143" s="33"/>
      <c r="AD1143" s="33"/>
      <c r="AE1143" s="33"/>
      <c r="AR1143" s="161" t="s">
        <v>215</v>
      </c>
      <c r="AT1143" s="161" t="s">
        <v>210</v>
      </c>
      <c r="AU1143" s="161" t="s">
        <v>84</v>
      </c>
      <c r="AY1143" s="18" t="s">
        <v>208</v>
      </c>
      <c r="BE1143" s="162">
        <f>IF(N1143="základní",J1143,0)</f>
        <v>0</v>
      </c>
      <c r="BF1143" s="162">
        <f>IF(N1143="snížená",J1143,0)</f>
        <v>0</v>
      </c>
      <c r="BG1143" s="162">
        <f>IF(N1143="zákl. přenesená",J1143,0)</f>
        <v>0</v>
      </c>
      <c r="BH1143" s="162">
        <f>IF(N1143="sníž. přenesená",J1143,0)</f>
        <v>0</v>
      </c>
      <c r="BI1143" s="162">
        <f>IF(N1143="nulová",J1143,0)</f>
        <v>0</v>
      </c>
      <c r="BJ1143" s="18" t="s">
        <v>82</v>
      </c>
      <c r="BK1143" s="162">
        <f>ROUND(I1143*H1143,2)</f>
        <v>0</v>
      </c>
      <c r="BL1143" s="18" t="s">
        <v>215</v>
      </c>
      <c r="BM1143" s="161" t="s">
        <v>1543</v>
      </c>
    </row>
    <row r="1144" spans="1:65" s="2" customFormat="1" ht="29.25">
      <c r="A1144" s="33"/>
      <c r="B1144" s="34"/>
      <c r="C1144" s="33"/>
      <c r="D1144" s="163" t="s">
        <v>217</v>
      </c>
      <c r="E1144" s="33"/>
      <c r="F1144" s="164" t="s">
        <v>306</v>
      </c>
      <c r="G1144" s="33"/>
      <c r="H1144" s="33"/>
      <c r="I1144" s="165"/>
      <c r="J1144" s="33"/>
      <c r="K1144" s="33"/>
      <c r="L1144" s="34"/>
      <c r="M1144" s="166"/>
      <c r="N1144" s="167"/>
      <c r="O1144" s="59"/>
      <c r="P1144" s="59"/>
      <c r="Q1144" s="59"/>
      <c r="R1144" s="59"/>
      <c r="S1144" s="59"/>
      <c r="T1144" s="60"/>
      <c r="U1144" s="33"/>
      <c r="V1144" s="33"/>
      <c r="W1144" s="33"/>
      <c r="X1144" s="33"/>
      <c r="Y1144" s="33"/>
      <c r="Z1144" s="33"/>
      <c r="AA1144" s="33"/>
      <c r="AB1144" s="33"/>
      <c r="AC1144" s="33"/>
      <c r="AD1144" s="33"/>
      <c r="AE1144" s="33"/>
      <c r="AT1144" s="18" t="s">
        <v>217</v>
      </c>
      <c r="AU1144" s="18" t="s">
        <v>84</v>
      </c>
    </row>
    <row r="1145" spans="1:65" s="13" customFormat="1" ht="11.25">
      <c r="B1145" s="169"/>
      <c r="D1145" s="163" t="s">
        <v>221</v>
      </c>
      <c r="E1145" s="170" t="s">
        <v>1</v>
      </c>
      <c r="F1145" s="171" t="s">
        <v>1525</v>
      </c>
      <c r="H1145" s="172">
        <v>2.3889999999999998</v>
      </c>
      <c r="I1145" s="173"/>
      <c r="L1145" s="169"/>
      <c r="M1145" s="174"/>
      <c r="N1145" s="175"/>
      <c r="O1145" s="175"/>
      <c r="P1145" s="175"/>
      <c r="Q1145" s="175"/>
      <c r="R1145" s="175"/>
      <c r="S1145" s="175"/>
      <c r="T1145" s="176"/>
      <c r="AT1145" s="170" t="s">
        <v>221</v>
      </c>
      <c r="AU1145" s="170" t="s">
        <v>84</v>
      </c>
      <c r="AV1145" s="13" t="s">
        <v>84</v>
      </c>
      <c r="AW1145" s="13" t="s">
        <v>32</v>
      </c>
      <c r="AX1145" s="13" t="s">
        <v>82</v>
      </c>
      <c r="AY1145" s="170" t="s">
        <v>208</v>
      </c>
    </row>
    <row r="1146" spans="1:65" s="12" customFormat="1" ht="22.9" customHeight="1">
      <c r="B1146" s="136"/>
      <c r="D1146" s="137" t="s">
        <v>75</v>
      </c>
      <c r="E1146" s="147" t="s">
        <v>1544</v>
      </c>
      <c r="F1146" s="147" t="s">
        <v>1545</v>
      </c>
      <c r="I1146" s="139"/>
      <c r="J1146" s="148">
        <f>BK1146</f>
        <v>0</v>
      </c>
      <c r="L1146" s="136"/>
      <c r="M1146" s="141"/>
      <c r="N1146" s="142"/>
      <c r="O1146" s="142"/>
      <c r="P1146" s="143">
        <f>SUM(P1147:P1148)</f>
        <v>0</v>
      </c>
      <c r="Q1146" s="142"/>
      <c r="R1146" s="143">
        <f>SUM(R1147:R1148)</f>
        <v>0</v>
      </c>
      <c r="S1146" s="142"/>
      <c r="T1146" s="144">
        <f>SUM(T1147:T1148)</f>
        <v>0</v>
      </c>
      <c r="AR1146" s="137" t="s">
        <v>82</v>
      </c>
      <c r="AT1146" s="145" t="s">
        <v>75</v>
      </c>
      <c r="AU1146" s="145" t="s">
        <v>82</v>
      </c>
      <c r="AY1146" s="137" t="s">
        <v>208</v>
      </c>
      <c r="BK1146" s="146">
        <f>SUM(BK1147:BK1148)</f>
        <v>0</v>
      </c>
    </row>
    <row r="1147" spans="1:65" s="2" customFormat="1" ht="24.2" customHeight="1">
      <c r="A1147" s="33"/>
      <c r="B1147" s="149"/>
      <c r="C1147" s="150" t="s">
        <v>1546</v>
      </c>
      <c r="D1147" s="150" t="s">
        <v>210</v>
      </c>
      <c r="E1147" s="151" t="s">
        <v>1547</v>
      </c>
      <c r="F1147" s="152" t="s">
        <v>1548</v>
      </c>
      <c r="G1147" s="153" t="s">
        <v>253</v>
      </c>
      <c r="H1147" s="154">
        <v>1897.037</v>
      </c>
      <c r="I1147" s="155"/>
      <c r="J1147" s="156">
        <f>ROUND(I1147*H1147,2)</f>
        <v>0</v>
      </c>
      <c r="K1147" s="152" t="s">
        <v>214</v>
      </c>
      <c r="L1147" s="34"/>
      <c r="M1147" s="157" t="s">
        <v>1</v>
      </c>
      <c r="N1147" s="158" t="s">
        <v>41</v>
      </c>
      <c r="O1147" s="59"/>
      <c r="P1147" s="159">
        <f>O1147*H1147</f>
        <v>0</v>
      </c>
      <c r="Q1147" s="159">
        <v>0</v>
      </c>
      <c r="R1147" s="159">
        <f>Q1147*H1147</f>
        <v>0</v>
      </c>
      <c r="S1147" s="159">
        <v>0</v>
      </c>
      <c r="T1147" s="160">
        <f>S1147*H1147</f>
        <v>0</v>
      </c>
      <c r="U1147" s="33"/>
      <c r="V1147" s="33"/>
      <c r="W1147" s="33"/>
      <c r="X1147" s="33"/>
      <c r="Y1147" s="33"/>
      <c r="Z1147" s="33"/>
      <c r="AA1147" s="33"/>
      <c r="AB1147" s="33"/>
      <c r="AC1147" s="33"/>
      <c r="AD1147" s="33"/>
      <c r="AE1147" s="33"/>
      <c r="AR1147" s="161" t="s">
        <v>215</v>
      </c>
      <c r="AT1147" s="161" t="s">
        <v>210</v>
      </c>
      <c r="AU1147" s="161" t="s">
        <v>84</v>
      </c>
      <c r="AY1147" s="18" t="s">
        <v>208</v>
      </c>
      <c r="BE1147" s="162">
        <f>IF(N1147="základní",J1147,0)</f>
        <v>0</v>
      </c>
      <c r="BF1147" s="162">
        <f>IF(N1147="snížená",J1147,0)</f>
        <v>0</v>
      </c>
      <c r="BG1147" s="162">
        <f>IF(N1147="zákl. přenesená",J1147,0)</f>
        <v>0</v>
      </c>
      <c r="BH1147" s="162">
        <f>IF(N1147="sníž. přenesená",J1147,0)</f>
        <v>0</v>
      </c>
      <c r="BI1147" s="162">
        <f>IF(N1147="nulová",J1147,0)</f>
        <v>0</v>
      </c>
      <c r="BJ1147" s="18" t="s">
        <v>82</v>
      </c>
      <c r="BK1147" s="162">
        <f>ROUND(I1147*H1147,2)</f>
        <v>0</v>
      </c>
      <c r="BL1147" s="18" t="s">
        <v>215</v>
      </c>
      <c r="BM1147" s="161" t="s">
        <v>1549</v>
      </c>
    </row>
    <row r="1148" spans="1:65" s="2" customFormat="1" ht="29.25">
      <c r="A1148" s="33"/>
      <c r="B1148" s="34"/>
      <c r="C1148" s="33"/>
      <c r="D1148" s="163" t="s">
        <v>217</v>
      </c>
      <c r="E1148" s="33"/>
      <c r="F1148" s="164" t="s">
        <v>1550</v>
      </c>
      <c r="G1148" s="33"/>
      <c r="H1148" s="33"/>
      <c r="I1148" s="165"/>
      <c r="J1148" s="33"/>
      <c r="K1148" s="33"/>
      <c r="L1148" s="34"/>
      <c r="M1148" s="166"/>
      <c r="N1148" s="167"/>
      <c r="O1148" s="59"/>
      <c r="P1148" s="59"/>
      <c r="Q1148" s="59"/>
      <c r="R1148" s="59"/>
      <c r="S1148" s="59"/>
      <c r="T1148" s="60"/>
      <c r="U1148" s="33"/>
      <c r="V1148" s="33"/>
      <c r="W1148" s="33"/>
      <c r="X1148" s="33"/>
      <c r="Y1148" s="33"/>
      <c r="Z1148" s="33"/>
      <c r="AA1148" s="33"/>
      <c r="AB1148" s="33"/>
      <c r="AC1148" s="33"/>
      <c r="AD1148" s="33"/>
      <c r="AE1148" s="33"/>
      <c r="AT1148" s="18" t="s">
        <v>217</v>
      </c>
      <c r="AU1148" s="18" t="s">
        <v>84</v>
      </c>
    </row>
    <row r="1149" spans="1:65" s="12" customFormat="1" ht="25.9" customHeight="1">
      <c r="B1149" s="136"/>
      <c r="D1149" s="137" t="s">
        <v>75</v>
      </c>
      <c r="E1149" s="138" t="s">
        <v>1551</v>
      </c>
      <c r="F1149" s="138" t="s">
        <v>1552</v>
      </c>
      <c r="I1149" s="139"/>
      <c r="J1149" s="140">
        <f>BK1149</f>
        <v>0</v>
      </c>
      <c r="L1149" s="136"/>
      <c r="M1149" s="141"/>
      <c r="N1149" s="142"/>
      <c r="O1149" s="142"/>
      <c r="P1149" s="143">
        <f>P1150+P1236+P1274+P1281+P1289+P1306+P1399+P1431+P1451+P1488+P1556</f>
        <v>0</v>
      </c>
      <c r="Q1149" s="142"/>
      <c r="R1149" s="143">
        <f>R1150+R1236+R1274+R1281+R1289+R1306+R1399+R1431+R1451+R1488+R1556</f>
        <v>25.553387240000003</v>
      </c>
      <c r="S1149" s="142"/>
      <c r="T1149" s="144">
        <f>T1150+T1236+T1274+T1281+T1289+T1306+T1399+T1431+T1451+T1488+T1556</f>
        <v>0</v>
      </c>
      <c r="AR1149" s="137" t="s">
        <v>84</v>
      </c>
      <c r="AT1149" s="145" t="s">
        <v>75</v>
      </c>
      <c r="AU1149" s="145" t="s">
        <v>76</v>
      </c>
      <c r="AY1149" s="137" t="s">
        <v>208</v>
      </c>
      <c r="BK1149" s="146">
        <f>BK1150+BK1236+BK1274+BK1281+BK1289+BK1306+BK1399+BK1431+BK1451+BK1488+BK1556</f>
        <v>0</v>
      </c>
    </row>
    <row r="1150" spans="1:65" s="12" customFormat="1" ht="22.9" customHeight="1">
      <c r="B1150" s="136"/>
      <c r="D1150" s="137" t="s">
        <v>75</v>
      </c>
      <c r="E1150" s="147" t="s">
        <v>1553</v>
      </c>
      <c r="F1150" s="147" t="s">
        <v>1554</v>
      </c>
      <c r="I1150" s="139"/>
      <c r="J1150" s="148">
        <f>BK1150</f>
        <v>0</v>
      </c>
      <c r="L1150" s="136"/>
      <c r="M1150" s="141"/>
      <c r="N1150" s="142"/>
      <c r="O1150" s="142"/>
      <c r="P1150" s="143">
        <f>SUM(P1151:P1235)</f>
        <v>0</v>
      </c>
      <c r="Q1150" s="142"/>
      <c r="R1150" s="143">
        <f>SUM(R1151:R1235)</f>
        <v>15.048004800000001</v>
      </c>
      <c r="S1150" s="142"/>
      <c r="T1150" s="144">
        <f>SUM(T1151:T1235)</f>
        <v>0</v>
      </c>
      <c r="AR1150" s="137" t="s">
        <v>84</v>
      </c>
      <c r="AT1150" s="145" t="s">
        <v>75</v>
      </c>
      <c r="AU1150" s="145" t="s">
        <v>82</v>
      </c>
      <c r="AY1150" s="137" t="s">
        <v>208</v>
      </c>
      <c r="BK1150" s="146">
        <f>SUM(BK1151:BK1235)</f>
        <v>0</v>
      </c>
    </row>
    <row r="1151" spans="1:65" s="2" customFormat="1" ht="24.2" customHeight="1">
      <c r="A1151" s="33"/>
      <c r="B1151" s="149"/>
      <c r="C1151" s="150" t="s">
        <v>1555</v>
      </c>
      <c r="D1151" s="150" t="s">
        <v>210</v>
      </c>
      <c r="E1151" s="151" t="s">
        <v>1556</v>
      </c>
      <c r="F1151" s="152" t="s">
        <v>1557</v>
      </c>
      <c r="G1151" s="153" t="s">
        <v>213</v>
      </c>
      <c r="H1151" s="154">
        <v>712.53</v>
      </c>
      <c r="I1151" s="155"/>
      <c r="J1151" s="156">
        <f>ROUND(I1151*H1151,2)</f>
        <v>0</v>
      </c>
      <c r="K1151" s="152" t="s">
        <v>214</v>
      </c>
      <c r="L1151" s="34"/>
      <c r="M1151" s="157" t="s">
        <v>1</v>
      </c>
      <c r="N1151" s="158" t="s">
        <v>41</v>
      </c>
      <c r="O1151" s="59"/>
      <c r="P1151" s="159">
        <f>O1151*H1151</f>
        <v>0</v>
      </c>
      <c r="Q1151" s="159">
        <v>0</v>
      </c>
      <c r="R1151" s="159">
        <f>Q1151*H1151</f>
        <v>0</v>
      </c>
      <c r="S1151" s="159">
        <v>0</v>
      </c>
      <c r="T1151" s="160">
        <f>S1151*H1151</f>
        <v>0</v>
      </c>
      <c r="U1151" s="33"/>
      <c r="V1151" s="33"/>
      <c r="W1151" s="33"/>
      <c r="X1151" s="33"/>
      <c r="Y1151" s="33"/>
      <c r="Z1151" s="33"/>
      <c r="AA1151" s="33"/>
      <c r="AB1151" s="33"/>
      <c r="AC1151" s="33"/>
      <c r="AD1151" s="33"/>
      <c r="AE1151" s="33"/>
      <c r="AR1151" s="161" t="s">
        <v>422</v>
      </c>
      <c r="AT1151" s="161" t="s">
        <v>210</v>
      </c>
      <c r="AU1151" s="161" t="s">
        <v>84</v>
      </c>
      <c r="AY1151" s="18" t="s">
        <v>208</v>
      </c>
      <c r="BE1151" s="162">
        <f>IF(N1151="základní",J1151,0)</f>
        <v>0</v>
      </c>
      <c r="BF1151" s="162">
        <f>IF(N1151="snížená",J1151,0)</f>
        <v>0</v>
      </c>
      <c r="BG1151" s="162">
        <f>IF(N1151="zákl. přenesená",J1151,0)</f>
        <v>0</v>
      </c>
      <c r="BH1151" s="162">
        <f>IF(N1151="sníž. přenesená",J1151,0)</f>
        <v>0</v>
      </c>
      <c r="BI1151" s="162">
        <f>IF(N1151="nulová",J1151,0)</f>
        <v>0</v>
      </c>
      <c r="BJ1151" s="18" t="s">
        <v>82</v>
      </c>
      <c r="BK1151" s="162">
        <f>ROUND(I1151*H1151,2)</f>
        <v>0</v>
      </c>
      <c r="BL1151" s="18" t="s">
        <v>422</v>
      </c>
      <c r="BM1151" s="161" t="s">
        <v>1558</v>
      </c>
    </row>
    <row r="1152" spans="1:65" s="2" customFormat="1" ht="19.5">
      <c r="A1152" s="33"/>
      <c r="B1152" s="34"/>
      <c r="C1152" s="33"/>
      <c r="D1152" s="163" t="s">
        <v>217</v>
      </c>
      <c r="E1152" s="33"/>
      <c r="F1152" s="164" t="s">
        <v>1559</v>
      </c>
      <c r="G1152" s="33"/>
      <c r="H1152" s="33"/>
      <c r="I1152" s="165"/>
      <c r="J1152" s="33"/>
      <c r="K1152" s="33"/>
      <c r="L1152" s="34"/>
      <c r="M1152" s="166"/>
      <c r="N1152" s="167"/>
      <c r="O1152" s="59"/>
      <c r="P1152" s="59"/>
      <c r="Q1152" s="59"/>
      <c r="R1152" s="59"/>
      <c r="S1152" s="59"/>
      <c r="T1152" s="60"/>
      <c r="U1152" s="33"/>
      <c r="V1152" s="33"/>
      <c r="W1152" s="33"/>
      <c r="X1152" s="33"/>
      <c r="Y1152" s="33"/>
      <c r="Z1152" s="33"/>
      <c r="AA1152" s="33"/>
      <c r="AB1152" s="33"/>
      <c r="AC1152" s="33"/>
      <c r="AD1152" s="33"/>
      <c r="AE1152" s="33"/>
      <c r="AT1152" s="18" t="s">
        <v>217</v>
      </c>
      <c r="AU1152" s="18" t="s">
        <v>84</v>
      </c>
    </row>
    <row r="1153" spans="1:65" s="2" customFormat="1" ht="19.5">
      <c r="A1153" s="33"/>
      <c r="B1153" s="34"/>
      <c r="C1153" s="33"/>
      <c r="D1153" s="163" t="s">
        <v>219</v>
      </c>
      <c r="E1153" s="33"/>
      <c r="F1153" s="168" t="s">
        <v>220</v>
      </c>
      <c r="G1153" s="33"/>
      <c r="H1153" s="33"/>
      <c r="I1153" s="165"/>
      <c r="J1153" s="33"/>
      <c r="K1153" s="33"/>
      <c r="L1153" s="34"/>
      <c r="M1153" s="166"/>
      <c r="N1153" s="167"/>
      <c r="O1153" s="59"/>
      <c r="P1153" s="59"/>
      <c r="Q1153" s="59"/>
      <c r="R1153" s="59"/>
      <c r="S1153" s="59"/>
      <c r="T1153" s="60"/>
      <c r="U1153" s="33"/>
      <c r="V1153" s="33"/>
      <c r="W1153" s="33"/>
      <c r="X1153" s="33"/>
      <c r="Y1153" s="33"/>
      <c r="Z1153" s="33"/>
      <c r="AA1153" s="33"/>
      <c r="AB1153" s="33"/>
      <c r="AC1153" s="33"/>
      <c r="AD1153" s="33"/>
      <c r="AE1153" s="33"/>
      <c r="AT1153" s="18" t="s">
        <v>219</v>
      </c>
      <c r="AU1153" s="18" t="s">
        <v>84</v>
      </c>
    </row>
    <row r="1154" spans="1:65" s="13" customFormat="1" ht="11.25">
      <c r="B1154" s="169"/>
      <c r="D1154" s="163" t="s">
        <v>221</v>
      </c>
      <c r="E1154" s="170" t="s">
        <v>1</v>
      </c>
      <c r="F1154" s="171" t="s">
        <v>1560</v>
      </c>
      <c r="H1154" s="172">
        <v>165.48</v>
      </c>
      <c r="I1154" s="173"/>
      <c r="L1154" s="169"/>
      <c r="M1154" s="174"/>
      <c r="N1154" s="175"/>
      <c r="O1154" s="175"/>
      <c r="P1154" s="175"/>
      <c r="Q1154" s="175"/>
      <c r="R1154" s="175"/>
      <c r="S1154" s="175"/>
      <c r="T1154" s="176"/>
      <c r="AT1154" s="170" t="s">
        <v>221</v>
      </c>
      <c r="AU1154" s="170" t="s">
        <v>84</v>
      </c>
      <c r="AV1154" s="13" t="s">
        <v>84</v>
      </c>
      <c r="AW1154" s="13" t="s">
        <v>32</v>
      </c>
      <c r="AX1154" s="13" t="s">
        <v>76</v>
      </c>
      <c r="AY1154" s="170" t="s">
        <v>208</v>
      </c>
    </row>
    <row r="1155" spans="1:65" s="14" customFormat="1" ht="11.25">
      <c r="B1155" s="177"/>
      <c r="D1155" s="163" t="s">
        <v>221</v>
      </c>
      <c r="E1155" s="178" t="s">
        <v>1</v>
      </c>
      <c r="F1155" s="179" t="s">
        <v>611</v>
      </c>
      <c r="H1155" s="178" t="s">
        <v>1</v>
      </c>
      <c r="I1155" s="180"/>
      <c r="L1155" s="177"/>
      <c r="M1155" s="181"/>
      <c r="N1155" s="182"/>
      <c r="O1155" s="182"/>
      <c r="P1155" s="182"/>
      <c r="Q1155" s="182"/>
      <c r="R1155" s="182"/>
      <c r="S1155" s="182"/>
      <c r="T1155" s="183"/>
      <c r="AT1155" s="178" t="s">
        <v>221</v>
      </c>
      <c r="AU1155" s="178" t="s">
        <v>84</v>
      </c>
      <c r="AV1155" s="14" t="s">
        <v>82</v>
      </c>
      <c r="AW1155" s="14" t="s">
        <v>32</v>
      </c>
      <c r="AX1155" s="14" t="s">
        <v>76</v>
      </c>
      <c r="AY1155" s="178" t="s">
        <v>208</v>
      </c>
    </row>
    <row r="1156" spans="1:65" s="13" customFormat="1" ht="11.25">
      <c r="B1156" s="169"/>
      <c r="D1156" s="163" t="s">
        <v>221</v>
      </c>
      <c r="E1156" s="170" t="s">
        <v>1</v>
      </c>
      <c r="F1156" s="171" t="s">
        <v>1561</v>
      </c>
      <c r="H1156" s="172">
        <v>547.04999999999995</v>
      </c>
      <c r="I1156" s="173"/>
      <c r="L1156" s="169"/>
      <c r="M1156" s="174"/>
      <c r="N1156" s="175"/>
      <c r="O1156" s="175"/>
      <c r="P1156" s="175"/>
      <c r="Q1156" s="175"/>
      <c r="R1156" s="175"/>
      <c r="S1156" s="175"/>
      <c r="T1156" s="176"/>
      <c r="AT1156" s="170" t="s">
        <v>221</v>
      </c>
      <c r="AU1156" s="170" t="s">
        <v>84</v>
      </c>
      <c r="AV1156" s="13" t="s">
        <v>84</v>
      </c>
      <c r="AW1156" s="13" t="s">
        <v>32</v>
      </c>
      <c r="AX1156" s="13" t="s">
        <v>76</v>
      </c>
      <c r="AY1156" s="170" t="s">
        <v>208</v>
      </c>
    </row>
    <row r="1157" spans="1:65" s="15" customFormat="1" ht="11.25">
      <c r="B1157" s="184"/>
      <c r="D1157" s="163" t="s">
        <v>221</v>
      </c>
      <c r="E1157" s="185" t="s">
        <v>1</v>
      </c>
      <c r="F1157" s="186" t="s">
        <v>233</v>
      </c>
      <c r="H1157" s="187">
        <v>712.53</v>
      </c>
      <c r="I1157" s="188"/>
      <c r="L1157" s="184"/>
      <c r="M1157" s="189"/>
      <c r="N1157" s="190"/>
      <c r="O1157" s="190"/>
      <c r="P1157" s="190"/>
      <c r="Q1157" s="190"/>
      <c r="R1157" s="190"/>
      <c r="S1157" s="190"/>
      <c r="T1157" s="191"/>
      <c r="AT1157" s="185" t="s">
        <v>221</v>
      </c>
      <c r="AU1157" s="185" t="s">
        <v>84</v>
      </c>
      <c r="AV1157" s="15" t="s">
        <v>215</v>
      </c>
      <c r="AW1157" s="15" t="s">
        <v>32</v>
      </c>
      <c r="AX1157" s="15" t="s">
        <v>82</v>
      </c>
      <c r="AY1157" s="185" t="s">
        <v>208</v>
      </c>
    </row>
    <row r="1158" spans="1:65" s="2" customFormat="1" ht="16.5" customHeight="1">
      <c r="A1158" s="33"/>
      <c r="B1158" s="149"/>
      <c r="C1158" s="195" t="s">
        <v>1562</v>
      </c>
      <c r="D1158" s="195" t="s">
        <v>403</v>
      </c>
      <c r="E1158" s="196" t="s">
        <v>1563</v>
      </c>
      <c r="F1158" s="197" t="s">
        <v>1564</v>
      </c>
      <c r="G1158" s="198" t="s">
        <v>253</v>
      </c>
      <c r="H1158" s="199">
        <v>0.23499999999999999</v>
      </c>
      <c r="I1158" s="200"/>
      <c r="J1158" s="201">
        <f>ROUND(I1158*H1158,2)</f>
        <v>0</v>
      </c>
      <c r="K1158" s="197" t="s">
        <v>214</v>
      </c>
      <c r="L1158" s="202"/>
      <c r="M1158" s="203" t="s">
        <v>1</v>
      </c>
      <c r="N1158" s="204" t="s">
        <v>41</v>
      </c>
      <c r="O1158" s="59"/>
      <c r="P1158" s="159">
        <f>O1158*H1158</f>
        <v>0</v>
      </c>
      <c r="Q1158" s="159">
        <v>1</v>
      </c>
      <c r="R1158" s="159">
        <f>Q1158*H1158</f>
        <v>0.23499999999999999</v>
      </c>
      <c r="S1158" s="159">
        <v>0</v>
      </c>
      <c r="T1158" s="160">
        <f>S1158*H1158</f>
        <v>0</v>
      </c>
      <c r="U1158" s="33"/>
      <c r="V1158" s="33"/>
      <c r="W1158" s="33"/>
      <c r="X1158" s="33"/>
      <c r="Y1158" s="33"/>
      <c r="Z1158" s="33"/>
      <c r="AA1158" s="33"/>
      <c r="AB1158" s="33"/>
      <c r="AC1158" s="33"/>
      <c r="AD1158" s="33"/>
      <c r="AE1158" s="33"/>
      <c r="AR1158" s="161" t="s">
        <v>551</v>
      </c>
      <c r="AT1158" s="161" t="s">
        <v>403</v>
      </c>
      <c r="AU1158" s="161" t="s">
        <v>84</v>
      </c>
      <c r="AY1158" s="18" t="s">
        <v>208</v>
      </c>
      <c r="BE1158" s="162">
        <f>IF(N1158="základní",J1158,0)</f>
        <v>0</v>
      </c>
      <c r="BF1158" s="162">
        <f>IF(N1158="snížená",J1158,0)</f>
        <v>0</v>
      </c>
      <c r="BG1158" s="162">
        <f>IF(N1158="zákl. přenesená",J1158,0)</f>
        <v>0</v>
      </c>
      <c r="BH1158" s="162">
        <f>IF(N1158="sníž. přenesená",J1158,0)</f>
        <v>0</v>
      </c>
      <c r="BI1158" s="162">
        <f>IF(N1158="nulová",J1158,0)</f>
        <v>0</v>
      </c>
      <c r="BJ1158" s="18" t="s">
        <v>82</v>
      </c>
      <c r="BK1158" s="162">
        <f>ROUND(I1158*H1158,2)</f>
        <v>0</v>
      </c>
      <c r="BL1158" s="18" t="s">
        <v>422</v>
      </c>
      <c r="BM1158" s="161" t="s">
        <v>1565</v>
      </c>
    </row>
    <row r="1159" spans="1:65" s="2" customFormat="1" ht="11.25">
      <c r="A1159" s="33"/>
      <c r="B1159" s="34"/>
      <c r="C1159" s="33"/>
      <c r="D1159" s="163" t="s">
        <v>217</v>
      </c>
      <c r="E1159" s="33"/>
      <c r="F1159" s="164" t="s">
        <v>1564</v>
      </c>
      <c r="G1159" s="33"/>
      <c r="H1159" s="33"/>
      <c r="I1159" s="165"/>
      <c r="J1159" s="33"/>
      <c r="K1159" s="33"/>
      <c r="L1159" s="34"/>
      <c r="M1159" s="166"/>
      <c r="N1159" s="167"/>
      <c r="O1159" s="59"/>
      <c r="P1159" s="59"/>
      <c r="Q1159" s="59"/>
      <c r="R1159" s="59"/>
      <c r="S1159" s="59"/>
      <c r="T1159" s="60"/>
      <c r="U1159" s="33"/>
      <c r="V1159" s="33"/>
      <c r="W1159" s="33"/>
      <c r="X1159" s="33"/>
      <c r="Y1159" s="33"/>
      <c r="Z1159" s="33"/>
      <c r="AA1159" s="33"/>
      <c r="AB1159" s="33"/>
      <c r="AC1159" s="33"/>
      <c r="AD1159" s="33"/>
      <c r="AE1159" s="33"/>
      <c r="AT1159" s="18" t="s">
        <v>217</v>
      </c>
      <c r="AU1159" s="18" t="s">
        <v>84</v>
      </c>
    </row>
    <row r="1160" spans="1:65" s="13" customFormat="1" ht="11.25">
      <c r="B1160" s="169"/>
      <c r="D1160" s="163" t="s">
        <v>221</v>
      </c>
      <c r="F1160" s="171" t="s">
        <v>1566</v>
      </c>
      <c r="H1160" s="172">
        <v>0.23499999999999999</v>
      </c>
      <c r="I1160" s="173"/>
      <c r="L1160" s="169"/>
      <c r="M1160" s="174"/>
      <c r="N1160" s="175"/>
      <c r="O1160" s="175"/>
      <c r="P1160" s="175"/>
      <c r="Q1160" s="175"/>
      <c r="R1160" s="175"/>
      <c r="S1160" s="175"/>
      <c r="T1160" s="176"/>
      <c r="AT1160" s="170" t="s">
        <v>221</v>
      </c>
      <c r="AU1160" s="170" t="s">
        <v>84</v>
      </c>
      <c r="AV1160" s="13" t="s">
        <v>84</v>
      </c>
      <c r="AW1160" s="13" t="s">
        <v>3</v>
      </c>
      <c r="AX1160" s="13" t="s">
        <v>82</v>
      </c>
      <c r="AY1160" s="170" t="s">
        <v>208</v>
      </c>
    </row>
    <row r="1161" spans="1:65" s="2" customFormat="1" ht="24.2" customHeight="1">
      <c r="A1161" s="33"/>
      <c r="B1161" s="149"/>
      <c r="C1161" s="150" t="s">
        <v>1567</v>
      </c>
      <c r="D1161" s="150" t="s">
        <v>210</v>
      </c>
      <c r="E1161" s="151" t="s">
        <v>1568</v>
      </c>
      <c r="F1161" s="152" t="s">
        <v>1569</v>
      </c>
      <c r="G1161" s="153" t="s">
        <v>213</v>
      </c>
      <c r="H1161" s="154">
        <v>332.36900000000003</v>
      </c>
      <c r="I1161" s="155"/>
      <c r="J1161" s="156">
        <f>ROUND(I1161*H1161,2)</f>
        <v>0</v>
      </c>
      <c r="K1161" s="152" t="s">
        <v>214</v>
      </c>
      <c r="L1161" s="34"/>
      <c r="M1161" s="157" t="s">
        <v>1</v>
      </c>
      <c r="N1161" s="158" t="s">
        <v>41</v>
      </c>
      <c r="O1161" s="59"/>
      <c r="P1161" s="159">
        <f>O1161*H1161</f>
        <v>0</v>
      </c>
      <c r="Q1161" s="159">
        <v>0</v>
      </c>
      <c r="R1161" s="159">
        <f>Q1161*H1161</f>
        <v>0</v>
      </c>
      <c r="S1161" s="159">
        <v>0</v>
      </c>
      <c r="T1161" s="160">
        <f>S1161*H1161</f>
        <v>0</v>
      </c>
      <c r="U1161" s="33"/>
      <c r="V1161" s="33"/>
      <c r="W1161" s="33"/>
      <c r="X1161" s="33"/>
      <c r="Y1161" s="33"/>
      <c r="Z1161" s="33"/>
      <c r="AA1161" s="33"/>
      <c r="AB1161" s="33"/>
      <c r="AC1161" s="33"/>
      <c r="AD1161" s="33"/>
      <c r="AE1161" s="33"/>
      <c r="AR1161" s="161" t="s">
        <v>422</v>
      </c>
      <c r="AT1161" s="161" t="s">
        <v>210</v>
      </c>
      <c r="AU1161" s="161" t="s">
        <v>84</v>
      </c>
      <c r="AY1161" s="18" t="s">
        <v>208</v>
      </c>
      <c r="BE1161" s="162">
        <f>IF(N1161="základní",J1161,0)</f>
        <v>0</v>
      </c>
      <c r="BF1161" s="162">
        <f>IF(N1161="snížená",J1161,0)</f>
        <v>0</v>
      </c>
      <c r="BG1161" s="162">
        <f>IF(N1161="zákl. přenesená",J1161,0)</f>
        <v>0</v>
      </c>
      <c r="BH1161" s="162">
        <f>IF(N1161="sníž. přenesená",J1161,0)</f>
        <v>0</v>
      </c>
      <c r="BI1161" s="162">
        <f>IF(N1161="nulová",J1161,0)</f>
        <v>0</v>
      </c>
      <c r="BJ1161" s="18" t="s">
        <v>82</v>
      </c>
      <c r="BK1161" s="162">
        <f>ROUND(I1161*H1161,2)</f>
        <v>0</v>
      </c>
      <c r="BL1161" s="18" t="s">
        <v>422</v>
      </c>
      <c r="BM1161" s="161" t="s">
        <v>1570</v>
      </c>
    </row>
    <row r="1162" spans="1:65" s="2" customFormat="1" ht="19.5">
      <c r="A1162" s="33"/>
      <c r="B1162" s="34"/>
      <c r="C1162" s="33"/>
      <c r="D1162" s="163" t="s">
        <v>217</v>
      </c>
      <c r="E1162" s="33"/>
      <c r="F1162" s="164" t="s">
        <v>1571</v>
      </c>
      <c r="G1162" s="33"/>
      <c r="H1162" s="33"/>
      <c r="I1162" s="165"/>
      <c r="J1162" s="33"/>
      <c r="K1162" s="33"/>
      <c r="L1162" s="34"/>
      <c r="M1162" s="166"/>
      <c r="N1162" s="167"/>
      <c r="O1162" s="59"/>
      <c r="P1162" s="59"/>
      <c r="Q1162" s="59"/>
      <c r="R1162" s="59"/>
      <c r="S1162" s="59"/>
      <c r="T1162" s="60"/>
      <c r="U1162" s="33"/>
      <c r="V1162" s="33"/>
      <c r="W1162" s="33"/>
      <c r="X1162" s="33"/>
      <c r="Y1162" s="33"/>
      <c r="Z1162" s="33"/>
      <c r="AA1162" s="33"/>
      <c r="AB1162" s="33"/>
      <c r="AC1162" s="33"/>
      <c r="AD1162" s="33"/>
      <c r="AE1162" s="33"/>
      <c r="AT1162" s="18" t="s">
        <v>217</v>
      </c>
      <c r="AU1162" s="18" t="s">
        <v>84</v>
      </c>
    </row>
    <row r="1163" spans="1:65" s="2" customFormat="1" ht="19.5">
      <c r="A1163" s="33"/>
      <c r="B1163" s="34"/>
      <c r="C1163" s="33"/>
      <c r="D1163" s="163" t="s">
        <v>219</v>
      </c>
      <c r="E1163" s="33"/>
      <c r="F1163" s="168" t="s">
        <v>220</v>
      </c>
      <c r="G1163" s="33"/>
      <c r="H1163" s="33"/>
      <c r="I1163" s="165"/>
      <c r="J1163" s="33"/>
      <c r="K1163" s="33"/>
      <c r="L1163" s="34"/>
      <c r="M1163" s="166"/>
      <c r="N1163" s="167"/>
      <c r="O1163" s="59"/>
      <c r="P1163" s="59"/>
      <c r="Q1163" s="59"/>
      <c r="R1163" s="59"/>
      <c r="S1163" s="59"/>
      <c r="T1163" s="60"/>
      <c r="U1163" s="33"/>
      <c r="V1163" s="33"/>
      <c r="W1163" s="33"/>
      <c r="X1163" s="33"/>
      <c r="Y1163" s="33"/>
      <c r="Z1163" s="33"/>
      <c r="AA1163" s="33"/>
      <c r="AB1163" s="33"/>
      <c r="AC1163" s="33"/>
      <c r="AD1163" s="33"/>
      <c r="AE1163" s="33"/>
      <c r="AT1163" s="18" t="s">
        <v>219</v>
      </c>
      <c r="AU1163" s="18" t="s">
        <v>84</v>
      </c>
    </row>
    <row r="1164" spans="1:65" s="14" customFormat="1" ht="11.25">
      <c r="B1164" s="177"/>
      <c r="D1164" s="163" t="s">
        <v>221</v>
      </c>
      <c r="E1164" s="178" t="s">
        <v>1</v>
      </c>
      <c r="F1164" s="179" t="s">
        <v>867</v>
      </c>
      <c r="H1164" s="178" t="s">
        <v>1</v>
      </c>
      <c r="I1164" s="180"/>
      <c r="L1164" s="177"/>
      <c r="M1164" s="181"/>
      <c r="N1164" s="182"/>
      <c r="O1164" s="182"/>
      <c r="P1164" s="182"/>
      <c r="Q1164" s="182"/>
      <c r="R1164" s="182"/>
      <c r="S1164" s="182"/>
      <c r="T1164" s="183"/>
      <c r="AT1164" s="178" t="s">
        <v>221</v>
      </c>
      <c r="AU1164" s="178" t="s">
        <v>84</v>
      </c>
      <c r="AV1164" s="14" t="s">
        <v>82</v>
      </c>
      <c r="AW1164" s="14" t="s">
        <v>32</v>
      </c>
      <c r="AX1164" s="14" t="s">
        <v>76</v>
      </c>
      <c r="AY1164" s="178" t="s">
        <v>208</v>
      </c>
    </row>
    <row r="1165" spans="1:65" s="13" customFormat="1" ht="11.25">
      <c r="B1165" s="169"/>
      <c r="D1165" s="163" t="s">
        <v>221</v>
      </c>
      <c r="E1165" s="170" t="s">
        <v>1</v>
      </c>
      <c r="F1165" s="171" t="s">
        <v>881</v>
      </c>
      <c r="H1165" s="172">
        <v>20.239999999999998</v>
      </c>
      <c r="I1165" s="173"/>
      <c r="L1165" s="169"/>
      <c r="M1165" s="174"/>
      <c r="N1165" s="175"/>
      <c r="O1165" s="175"/>
      <c r="P1165" s="175"/>
      <c r="Q1165" s="175"/>
      <c r="R1165" s="175"/>
      <c r="S1165" s="175"/>
      <c r="T1165" s="176"/>
      <c r="AT1165" s="170" t="s">
        <v>221</v>
      </c>
      <c r="AU1165" s="170" t="s">
        <v>84</v>
      </c>
      <c r="AV1165" s="13" t="s">
        <v>84</v>
      </c>
      <c r="AW1165" s="13" t="s">
        <v>32</v>
      </c>
      <c r="AX1165" s="13" t="s">
        <v>76</v>
      </c>
      <c r="AY1165" s="170" t="s">
        <v>208</v>
      </c>
    </row>
    <row r="1166" spans="1:65" s="13" customFormat="1" ht="11.25">
      <c r="B1166" s="169"/>
      <c r="D1166" s="163" t="s">
        <v>221</v>
      </c>
      <c r="E1166" s="170" t="s">
        <v>1</v>
      </c>
      <c r="F1166" s="171" t="s">
        <v>882</v>
      </c>
      <c r="H1166" s="172">
        <v>3.8</v>
      </c>
      <c r="I1166" s="173"/>
      <c r="L1166" s="169"/>
      <c r="M1166" s="174"/>
      <c r="N1166" s="175"/>
      <c r="O1166" s="175"/>
      <c r="P1166" s="175"/>
      <c r="Q1166" s="175"/>
      <c r="R1166" s="175"/>
      <c r="S1166" s="175"/>
      <c r="T1166" s="176"/>
      <c r="AT1166" s="170" t="s">
        <v>221</v>
      </c>
      <c r="AU1166" s="170" t="s">
        <v>84</v>
      </c>
      <c r="AV1166" s="13" t="s">
        <v>84</v>
      </c>
      <c r="AW1166" s="13" t="s">
        <v>32</v>
      </c>
      <c r="AX1166" s="13" t="s">
        <v>76</v>
      </c>
      <c r="AY1166" s="170" t="s">
        <v>208</v>
      </c>
    </row>
    <row r="1167" spans="1:65" s="13" customFormat="1" ht="11.25">
      <c r="B1167" s="169"/>
      <c r="D1167" s="163" t="s">
        <v>221</v>
      </c>
      <c r="E1167" s="170" t="s">
        <v>1</v>
      </c>
      <c r="F1167" s="171" t="s">
        <v>883</v>
      </c>
      <c r="H1167" s="172">
        <v>13.2</v>
      </c>
      <c r="I1167" s="173"/>
      <c r="L1167" s="169"/>
      <c r="M1167" s="174"/>
      <c r="N1167" s="175"/>
      <c r="O1167" s="175"/>
      <c r="P1167" s="175"/>
      <c r="Q1167" s="175"/>
      <c r="R1167" s="175"/>
      <c r="S1167" s="175"/>
      <c r="T1167" s="176"/>
      <c r="AT1167" s="170" t="s">
        <v>221</v>
      </c>
      <c r="AU1167" s="170" t="s">
        <v>84</v>
      </c>
      <c r="AV1167" s="13" t="s">
        <v>84</v>
      </c>
      <c r="AW1167" s="13" t="s">
        <v>32</v>
      </c>
      <c r="AX1167" s="13" t="s">
        <v>76</v>
      </c>
      <c r="AY1167" s="170" t="s">
        <v>208</v>
      </c>
    </row>
    <row r="1168" spans="1:65" s="13" customFormat="1" ht="11.25">
      <c r="B1168" s="169"/>
      <c r="D1168" s="163" t="s">
        <v>221</v>
      </c>
      <c r="E1168" s="170" t="s">
        <v>1</v>
      </c>
      <c r="F1168" s="171" t="s">
        <v>884</v>
      </c>
      <c r="H1168" s="172">
        <v>1.6519999999999999</v>
      </c>
      <c r="I1168" s="173"/>
      <c r="L1168" s="169"/>
      <c r="M1168" s="174"/>
      <c r="N1168" s="175"/>
      <c r="O1168" s="175"/>
      <c r="P1168" s="175"/>
      <c r="Q1168" s="175"/>
      <c r="R1168" s="175"/>
      <c r="S1168" s="175"/>
      <c r="T1168" s="176"/>
      <c r="AT1168" s="170" t="s">
        <v>221</v>
      </c>
      <c r="AU1168" s="170" t="s">
        <v>84</v>
      </c>
      <c r="AV1168" s="13" t="s">
        <v>84</v>
      </c>
      <c r="AW1168" s="13" t="s">
        <v>32</v>
      </c>
      <c r="AX1168" s="13" t="s">
        <v>76</v>
      </c>
      <c r="AY1168" s="170" t="s">
        <v>208</v>
      </c>
    </row>
    <row r="1169" spans="2:51" s="14" customFormat="1" ht="11.25">
      <c r="B1169" s="177"/>
      <c r="D1169" s="163" t="s">
        <v>221</v>
      </c>
      <c r="E1169" s="178" t="s">
        <v>1</v>
      </c>
      <c r="F1169" s="179" t="s">
        <v>872</v>
      </c>
      <c r="H1169" s="178" t="s">
        <v>1</v>
      </c>
      <c r="I1169" s="180"/>
      <c r="L1169" s="177"/>
      <c r="M1169" s="181"/>
      <c r="N1169" s="182"/>
      <c r="O1169" s="182"/>
      <c r="P1169" s="182"/>
      <c r="Q1169" s="182"/>
      <c r="R1169" s="182"/>
      <c r="S1169" s="182"/>
      <c r="T1169" s="183"/>
      <c r="AT1169" s="178" t="s">
        <v>221</v>
      </c>
      <c r="AU1169" s="178" t="s">
        <v>84</v>
      </c>
      <c r="AV1169" s="14" t="s">
        <v>82</v>
      </c>
      <c r="AW1169" s="14" t="s">
        <v>32</v>
      </c>
      <c r="AX1169" s="14" t="s">
        <v>76</v>
      </c>
      <c r="AY1169" s="178" t="s">
        <v>208</v>
      </c>
    </row>
    <row r="1170" spans="2:51" s="13" customFormat="1" ht="11.25">
      <c r="B1170" s="169"/>
      <c r="D1170" s="163" t="s">
        <v>221</v>
      </c>
      <c r="E1170" s="170" t="s">
        <v>1</v>
      </c>
      <c r="F1170" s="171" t="s">
        <v>1572</v>
      </c>
      <c r="H1170" s="172">
        <v>7.44</v>
      </c>
      <c r="I1170" s="173"/>
      <c r="L1170" s="169"/>
      <c r="M1170" s="174"/>
      <c r="N1170" s="175"/>
      <c r="O1170" s="175"/>
      <c r="P1170" s="175"/>
      <c r="Q1170" s="175"/>
      <c r="R1170" s="175"/>
      <c r="S1170" s="175"/>
      <c r="T1170" s="176"/>
      <c r="AT1170" s="170" t="s">
        <v>221</v>
      </c>
      <c r="AU1170" s="170" t="s">
        <v>84</v>
      </c>
      <c r="AV1170" s="13" t="s">
        <v>84</v>
      </c>
      <c r="AW1170" s="13" t="s">
        <v>32</v>
      </c>
      <c r="AX1170" s="13" t="s">
        <v>76</v>
      </c>
      <c r="AY1170" s="170" t="s">
        <v>208</v>
      </c>
    </row>
    <row r="1171" spans="2:51" s="16" customFormat="1" ht="11.25">
      <c r="B1171" s="205"/>
      <c r="D1171" s="163" t="s">
        <v>221</v>
      </c>
      <c r="E1171" s="206" t="s">
        <v>1</v>
      </c>
      <c r="F1171" s="207" t="s">
        <v>470</v>
      </c>
      <c r="H1171" s="208">
        <v>46.332000000000001</v>
      </c>
      <c r="I1171" s="209"/>
      <c r="L1171" s="205"/>
      <c r="M1171" s="210"/>
      <c r="N1171" s="211"/>
      <c r="O1171" s="211"/>
      <c r="P1171" s="211"/>
      <c r="Q1171" s="211"/>
      <c r="R1171" s="211"/>
      <c r="S1171" s="211"/>
      <c r="T1171" s="212"/>
      <c r="AT1171" s="206" t="s">
        <v>221</v>
      </c>
      <c r="AU1171" s="206" t="s">
        <v>84</v>
      </c>
      <c r="AV1171" s="16" t="s">
        <v>92</v>
      </c>
      <c r="AW1171" s="16" t="s">
        <v>32</v>
      </c>
      <c r="AX1171" s="16" t="s">
        <v>76</v>
      </c>
      <c r="AY1171" s="206" t="s">
        <v>208</v>
      </c>
    </row>
    <row r="1172" spans="2:51" s="14" customFormat="1" ht="22.5">
      <c r="B1172" s="177"/>
      <c r="D1172" s="163" t="s">
        <v>221</v>
      </c>
      <c r="E1172" s="178" t="s">
        <v>1</v>
      </c>
      <c r="F1172" s="179" t="s">
        <v>844</v>
      </c>
      <c r="H1172" s="178" t="s">
        <v>1</v>
      </c>
      <c r="I1172" s="180"/>
      <c r="L1172" s="177"/>
      <c r="M1172" s="181"/>
      <c r="N1172" s="182"/>
      <c r="O1172" s="182"/>
      <c r="P1172" s="182"/>
      <c r="Q1172" s="182"/>
      <c r="R1172" s="182"/>
      <c r="S1172" s="182"/>
      <c r="T1172" s="183"/>
      <c r="AT1172" s="178" t="s">
        <v>221</v>
      </c>
      <c r="AU1172" s="178" t="s">
        <v>84</v>
      </c>
      <c r="AV1172" s="14" t="s">
        <v>82</v>
      </c>
      <c r="AW1172" s="14" t="s">
        <v>32</v>
      </c>
      <c r="AX1172" s="14" t="s">
        <v>76</v>
      </c>
      <c r="AY1172" s="178" t="s">
        <v>208</v>
      </c>
    </row>
    <row r="1173" spans="2:51" s="13" customFormat="1" ht="33.75">
      <c r="B1173" s="169"/>
      <c r="D1173" s="163" t="s">
        <v>221</v>
      </c>
      <c r="E1173" s="170" t="s">
        <v>1</v>
      </c>
      <c r="F1173" s="171" t="s">
        <v>888</v>
      </c>
      <c r="H1173" s="172">
        <v>67.650000000000006</v>
      </c>
      <c r="I1173" s="173"/>
      <c r="L1173" s="169"/>
      <c r="M1173" s="174"/>
      <c r="N1173" s="175"/>
      <c r="O1173" s="175"/>
      <c r="P1173" s="175"/>
      <c r="Q1173" s="175"/>
      <c r="R1173" s="175"/>
      <c r="S1173" s="175"/>
      <c r="T1173" s="176"/>
      <c r="AT1173" s="170" t="s">
        <v>221</v>
      </c>
      <c r="AU1173" s="170" t="s">
        <v>84</v>
      </c>
      <c r="AV1173" s="13" t="s">
        <v>84</v>
      </c>
      <c r="AW1173" s="13" t="s">
        <v>32</v>
      </c>
      <c r="AX1173" s="13" t="s">
        <v>76</v>
      </c>
      <c r="AY1173" s="170" t="s">
        <v>208</v>
      </c>
    </row>
    <row r="1174" spans="2:51" s="16" customFormat="1" ht="11.25">
      <c r="B1174" s="205"/>
      <c r="D1174" s="163" t="s">
        <v>221</v>
      </c>
      <c r="E1174" s="206" t="s">
        <v>1</v>
      </c>
      <c r="F1174" s="207" t="s">
        <v>470</v>
      </c>
      <c r="H1174" s="208">
        <v>67.650000000000006</v>
      </c>
      <c r="I1174" s="209"/>
      <c r="L1174" s="205"/>
      <c r="M1174" s="210"/>
      <c r="N1174" s="211"/>
      <c r="O1174" s="211"/>
      <c r="P1174" s="211"/>
      <c r="Q1174" s="211"/>
      <c r="R1174" s="211"/>
      <c r="S1174" s="211"/>
      <c r="T1174" s="212"/>
      <c r="AT1174" s="206" t="s">
        <v>221</v>
      </c>
      <c r="AU1174" s="206" t="s">
        <v>84</v>
      </c>
      <c r="AV1174" s="16" t="s">
        <v>92</v>
      </c>
      <c r="AW1174" s="16" t="s">
        <v>32</v>
      </c>
      <c r="AX1174" s="16" t="s">
        <v>76</v>
      </c>
      <c r="AY1174" s="206" t="s">
        <v>208</v>
      </c>
    </row>
    <row r="1175" spans="2:51" s="14" customFormat="1" ht="11.25">
      <c r="B1175" s="177"/>
      <c r="D1175" s="163" t="s">
        <v>221</v>
      </c>
      <c r="E1175" s="178" t="s">
        <v>1</v>
      </c>
      <c r="F1175" s="179" t="s">
        <v>847</v>
      </c>
      <c r="H1175" s="178" t="s">
        <v>1</v>
      </c>
      <c r="I1175" s="180"/>
      <c r="L1175" s="177"/>
      <c r="M1175" s="181"/>
      <c r="N1175" s="182"/>
      <c r="O1175" s="182"/>
      <c r="P1175" s="182"/>
      <c r="Q1175" s="182"/>
      <c r="R1175" s="182"/>
      <c r="S1175" s="182"/>
      <c r="T1175" s="183"/>
      <c r="AT1175" s="178" t="s">
        <v>221</v>
      </c>
      <c r="AU1175" s="178" t="s">
        <v>84</v>
      </c>
      <c r="AV1175" s="14" t="s">
        <v>82</v>
      </c>
      <c r="AW1175" s="14" t="s">
        <v>32</v>
      </c>
      <c r="AX1175" s="14" t="s">
        <v>76</v>
      </c>
      <c r="AY1175" s="178" t="s">
        <v>208</v>
      </c>
    </row>
    <row r="1176" spans="2:51" s="13" customFormat="1" ht="33.75">
      <c r="B1176" s="169"/>
      <c r="D1176" s="163" t="s">
        <v>221</v>
      </c>
      <c r="E1176" s="170" t="s">
        <v>1</v>
      </c>
      <c r="F1176" s="171" t="s">
        <v>890</v>
      </c>
      <c r="H1176" s="172">
        <v>159.5</v>
      </c>
      <c r="I1176" s="173"/>
      <c r="L1176" s="169"/>
      <c r="M1176" s="174"/>
      <c r="N1176" s="175"/>
      <c r="O1176" s="175"/>
      <c r="P1176" s="175"/>
      <c r="Q1176" s="175"/>
      <c r="R1176" s="175"/>
      <c r="S1176" s="175"/>
      <c r="T1176" s="176"/>
      <c r="AT1176" s="170" t="s">
        <v>221</v>
      </c>
      <c r="AU1176" s="170" t="s">
        <v>84</v>
      </c>
      <c r="AV1176" s="13" t="s">
        <v>84</v>
      </c>
      <c r="AW1176" s="13" t="s">
        <v>32</v>
      </c>
      <c r="AX1176" s="13" t="s">
        <v>76</v>
      </c>
      <c r="AY1176" s="170" t="s">
        <v>208</v>
      </c>
    </row>
    <row r="1177" spans="2:51" s="16" customFormat="1" ht="11.25">
      <c r="B1177" s="205"/>
      <c r="D1177" s="163" t="s">
        <v>221</v>
      </c>
      <c r="E1177" s="206" t="s">
        <v>1</v>
      </c>
      <c r="F1177" s="207" t="s">
        <v>470</v>
      </c>
      <c r="H1177" s="208">
        <v>159.5</v>
      </c>
      <c r="I1177" s="209"/>
      <c r="L1177" s="205"/>
      <c r="M1177" s="210"/>
      <c r="N1177" s="211"/>
      <c r="O1177" s="211"/>
      <c r="P1177" s="211"/>
      <c r="Q1177" s="211"/>
      <c r="R1177" s="211"/>
      <c r="S1177" s="211"/>
      <c r="T1177" s="212"/>
      <c r="AT1177" s="206" t="s">
        <v>221</v>
      </c>
      <c r="AU1177" s="206" t="s">
        <v>84</v>
      </c>
      <c r="AV1177" s="16" t="s">
        <v>92</v>
      </c>
      <c r="AW1177" s="16" t="s">
        <v>32</v>
      </c>
      <c r="AX1177" s="16" t="s">
        <v>76</v>
      </c>
      <c r="AY1177" s="206" t="s">
        <v>208</v>
      </c>
    </row>
    <row r="1178" spans="2:51" s="14" customFormat="1" ht="11.25">
      <c r="B1178" s="177"/>
      <c r="D1178" s="163" t="s">
        <v>221</v>
      </c>
      <c r="E1178" s="178" t="s">
        <v>1</v>
      </c>
      <c r="F1178" s="179" t="s">
        <v>1573</v>
      </c>
      <c r="H1178" s="178" t="s">
        <v>1</v>
      </c>
      <c r="I1178" s="180"/>
      <c r="L1178" s="177"/>
      <c r="M1178" s="181"/>
      <c r="N1178" s="182"/>
      <c r="O1178" s="182"/>
      <c r="P1178" s="182"/>
      <c r="Q1178" s="182"/>
      <c r="R1178" s="182"/>
      <c r="S1178" s="182"/>
      <c r="T1178" s="183"/>
      <c r="AT1178" s="178" t="s">
        <v>221</v>
      </c>
      <c r="AU1178" s="178" t="s">
        <v>84</v>
      </c>
      <c r="AV1178" s="14" t="s">
        <v>82</v>
      </c>
      <c r="AW1178" s="14" t="s">
        <v>32</v>
      </c>
      <c r="AX1178" s="14" t="s">
        <v>76</v>
      </c>
      <c r="AY1178" s="178" t="s">
        <v>208</v>
      </c>
    </row>
    <row r="1179" spans="2:51" s="14" customFormat="1" ht="11.25">
      <c r="B1179" s="177"/>
      <c r="D1179" s="163" t="s">
        <v>221</v>
      </c>
      <c r="E1179" s="178" t="s">
        <v>1</v>
      </c>
      <c r="F1179" s="179" t="s">
        <v>1574</v>
      </c>
      <c r="H1179" s="178" t="s">
        <v>1</v>
      </c>
      <c r="I1179" s="180"/>
      <c r="L1179" s="177"/>
      <c r="M1179" s="181"/>
      <c r="N1179" s="182"/>
      <c r="O1179" s="182"/>
      <c r="P1179" s="182"/>
      <c r="Q1179" s="182"/>
      <c r="R1179" s="182"/>
      <c r="S1179" s="182"/>
      <c r="T1179" s="183"/>
      <c r="AT1179" s="178" t="s">
        <v>221</v>
      </c>
      <c r="AU1179" s="178" t="s">
        <v>84</v>
      </c>
      <c r="AV1179" s="14" t="s">
        <v>82</v>
      </c>
      <c r="AW1179" s="14" t="s">
        <v>32</v>
      </c>
      <c r="AX1179" s="14" t="s">
        <v>76</v>
      </c>
      <c r="AY1179" s="178" t="s">
        <v>208</v>
      </c>
    </row>
    <row r="1180" spans="2:51" s="13" customFormat="1" ht="11.25">
      <c r="B1180" s="169"/>
      <c r="D1180" s="163" t="s">
        <v>221</v>
      </c>
      <c r="E1180" s="170" t="s">
        <v>1</v>
      </c>
      <c r="F1180" s="171" t="s">
        <v>1575</v>
      </c>
      <c r="H1180" s="172">
        <v>32.767000000000003</v>
      </c>
      <c r="I1180" s="173"/>
      <c r="L1180" s="169"/>
      <c r="M1180" s="174"/>
      <c r="N1180" s="175"/>
      <c r="O1180" s="175"/>
      <c r="P1180" s="175"/>
      <c r="Q1180" s="175"/>
      <c r="R1180" s="175"/>
      <c r="S1180" s="175"/>
      <c r="T1180" s="176"/>
      <c r="AT1180" s="170" t="s">
        <v>221</v>
      </c>
      <c r="AU1180" s="170" t="s">
        <v>84</v>
      </c>
      <c r="AV1180" s="13" t="s">
        <v>84</v>
      </c>
      <c r="AW1180" s="13" t="s">
        <v>32</v>
      </c>
      <c r="AX1180" s="13" t="s">
        <v>76</v>
      </c>
      <c r="AY1180" s="170" t="s">
        <v>208</v>
      </c>
    </row>
    <row r="1181" spans="2:51" s="14" customFormat="1" ht="11.25">
      <c r="B1181" s="177"/>
      <c r="D1181" s="163" t="s">
        <v>221</v>
      </c>
      <c r="E1181" s="178" t="s">
        <v>1</v>
      </c>
      <c r="F1181" s="179" t="s">
        <v>1576</v>
      </c>
      <c r="H1181" s="178" t="s">
        <v>1</v>
      </c>
      <c r="I1181" s="180"/>
      <c r="L1181" s="177"/>
      <c r="M1181" s="181"/>
      <c r="N1181" s="182"/>
      <c r="O1181" s="182"/>
      <c r="P1181" s="182"/>
      <c r="Q1181" s="182"/>
      <c r="R1181" s="182"/>
      <c r="S1181" s="182"/>
      <c r="T1181" s="183"/>
      <c r="AT1181" s="178" t="s">
        <v>221</v>
      </c>
      <c r="AU1181" s="178" t="s">
        <v>84</v>
      </c>
      <c r="AV1181" s="14" t="s">
        <v>82</v>
      </c>
      <c r="AW1181" s="14" t="s">
        <v>32</v>
      </c>
      <c r="AX1181" s="14" t="s">
        <v>76</v>
      </c>
      <c r="AY1181" s="178" t="s">
        <v>208</v>
      </c>
    </row>
    <row r="1182" spans="2:51" s="13" customFormat="1" ht="22.5">
      <c r="B1182" s="169"/>
      <c r="D1182" s="163" t="s">
        <v>221</v>
      </c>
      <c r="E1182" s="170" t="s">
        <v>1</v>
      </c>
      <c r="F1182" s="171" t="s">
        <v>1577</v>
      </c>
      <c r="H1182" s="172">
        <v>11.52</v>
      </c>
      <c r="I1182" s="173"/>
      <c r="L1182" s="169"/>
      <c r="M1182" s="174"/>
      <c r="N1182" s="175"/>
      <c r="O1182" s="175"/>
      <c r="P1182" s="175"/>
      <c r="Q1182" s="175"/>
      <c r="R1182" s="175"/>
      <c r="S1182" s="175"/>
      <c r="T1182" s="176"/>
      <c r="AT1182" s="170" t="s">
        <v>221</v>
      </c>
      <c r="AU1182" s="170" t="s">
        <v>84</v>
      </c>
      <c r="AV1182" s="13" t="s">
        <v>84</v>
      </c>
      <c r="AW1182" s="13" t="s">
        <v>32</v>
      </c>
      <c r="AX1182" s="13" t="s">
        <v>76</v>
      </c>
      <c r="AY1182" s="170" t="s">
        <v>208</v>
      </c>
    </row>
    <row r="1183" spans="2:51" s="14" customFormat="1" ht="11.25">
      <c r="B1183" s="177"/>
      <c r="D1183" s="163" t="s">
        <v>221</v>
      </c>
      <c r="E1183" s="178" t="s">
        <v>1</v>
      </c>
      <c r="F1183" s="179" t="s">
        <v>1578</v>
      </c>
      <c r="H1183" s="178" t="s">
        <v>1</v>
      </c>
      <c r="I1183" s="180"/>
      <c r="L1183" s="177"/>
      <c r="M1183" s="181"/>
      <c r="N1183" s="182"/>
      <c r="O1183" s="182"/>
      <c r="P1183" s="182"/>
      <c r="Q1183" s="182"/>
      <c r="R1183" s="182"/>
      <c r="S1183" s="182"/>
      <c r="T1183" s="183"/>
      <c r="AT1183" s="178" t="s">
        <v>221</v>
      </c>
      <c r="AU1183" s="178" t="s">
        <v>84</v>
      </c>
      <c r="AV1183" s="14" t="s">
        <v>82</v>
      </c>
      <c r="AW1183" s="14" t="s">
        <v>32</v>
      </c>
      <c r="AX1183" s="14" t="s">
        <v>76</v>
      </c>
      <c r="AY1183" s="178" t="s">
        <v>208</v>
      </c>
    </row>
    <row r="1184" spans="2:51" s="13" customFormat="1" ht="11.25">
      <c r="B1184" s="169"/>
      <c r="D1184" s="163" t="s">
        <v>221</v>
      </c>
      <c r="E1184" s="170" t="s">
        <v>1</v>
      </c>
      <c r="F1184" s="171" t="s">
        <v>1579</v>
      </c>
      <c r="H1184" s="172">
        <v>14.6</v>
      </c>
      <c r="I1184" s="173"/>
      <c r="L1184" s="169"/>
      <c r="M1184" s="174"/>
      <c r="N1184" s="175"/>
      <c r="O1184" s="175"/>
      <c r="P1184" s="175"/>
      <c r="Q1184" s="175"/>
      <c r="R1184" s="175"/>
      <c r="S1184" s="175"/>
      <c r="T1184" s="176"/>
      <c r="AT1184" s="170" t="s">
        <v>221</v>
      </c>
      <c r="AU1184" s="170" t="s">
        <v>84</v>
      </c>
      <c r="AV1184" s="13" t="s">
        <v>84</v>
      </c>
      <c r="AW1184" s="13" t="s">
        <v>32</v>
      </c>
      <c r="AX1184" s="13" t="s">
        <v>76</v>
      </c>
      <c r="AY1184" s="170" t="s">
        <v>208</v>
      </c>
    </row>
    <row r="1185" spans="1:65" s="16" customFormat="1" ht="11.25">
      <c r="B1185" s="205"/>
      <c r="D1185" s="163" t="s">
        <v>221</v>
      </c>
      <c r="E1185" s="206" t="s">
        <v>1</v>
      </c>
      <c r="F1185" s="207" t="s">
        <v>470</v>
      </c>
      <c r="H1185" s="208">
        <v>58.887</v>
      </c>
      <c r="I1185" s="209"/>
      <c r="L1185" s="205"/>
      <c r="M1185" s="210"/>
      <c r="N1185" s="211"/>
      <c r="O1185" s="211"/>
      <c r="P1185" s="211"/>
      <c r="Q1185" s="211"/>
      <c r="R1185" s="211"/>
      <c r="S1185" s="211"/>
      <c r="T1185" s="212"/>
      <c r="AT1185" s="206" t="s">
        <v>221</v>
      </c>
      <c r="AU1185" s="206" t="s">
        <v>84</v>
      </c>
      <c r="AV1185" s="16" t="s">
        <v>92</v>
      </c>
      <c r="AW1185" s="16" t="s">
        <v>32</v>
      </c>
      <c r="AX1185" s="16" t="s">
        <v>76</v>
      </c>
      <c r="AY1185" s="206" t="s">
        <v>208</v>
      </c>
    </row>
    <row r="1186" spans="1:65" s="15" customFormat="1" ht="11.25">
      <c r="B1186" s="184"/>
      <c r="D1186" s="163" t="s">
        <v>221</v>
      </c>
      <c r="E1186" s="185" t="s">
        <v>1</v>
      </c>
      <c r="F1186" s="186" t="s">
        <v>233</v>
      </c>
      <c r="H1186" s="187">
        <v>332.36900000000003</v>
      </c>
      <c r="I1186" s="188"/>
      <c r="L1186" s="184"/>
      <c r="M1186" s="189"/>
      <c r="N1186" s="190"/>
      <c r="O1186" s="190"/>
      <c r="P1186" s="190"/>
      <c r="Q1186" s="190"/>
      <c r="R1186" s="190"/>
      <c r="S1186" s="190"/>
      <c r="T1186" s="191"/>
      <c r="AT1186" s="185" t="s">
        <v>221</v>
      </c>
      <c r="AU1186" s="185" t="s">
        <v>84</v>
      </c>
      <c r="AV1186" s="15" t="s">
        <v>215</v>
      </c>
      <c r="AW1186" s="15" t="s">
        <v>32</v>
      </c>
      <c r="AX1186" s="15" t="s">
        <v>82</v>
      </c>
      <c r="AY1186" s="185" t="s">
        <v>208</v>
      </c>
    </row>
    <row r="1187" spans="1:65" s="2" customFormat="1" ht="16.5" customHeight="1">
      <c r="A1187" s="33"/>
      <c r="B1187" s="149"/>
      <c r="C1187" s="195" t="s">
        <v>1580</v>
      </c>
      <c r="D1187" s="195" t="s">
        <v>403</v>
      </c>
      <c r="E1187" s="196" t="s">
        <v>1563</v>
      </c>
      <c r="F1187" s="197" t="s">
        <v>1564</v>
      </c>
      <c r="G1187" s="198" t="s">
        <v>253</v>
      </c>
      <c r="H1187" s="199">
        <v>0.113</v>
      </c>
      <c r="I1187" s="200"/>
      <c r="J1187" s="201">
        <f>ROUND(I1187*H1187,2)</f>
        <v>0</v>
      </c>
      <c r="K1187" s="197" t="s">
        <v>214</v>
      </c>
      <c r="L1187" s="202"/>
      <c r="M1187" s="203" t="s">
        <v>1</v>
      </c>
      <c r="N1187" s="204" t="s">
        <v>41</v>
      </c>
      <c r="O1187" s="59"/>
      <c r="P1187" s="159">
        <f>O1187*H1187</f>
        <v>0</v>
      </c>
      <c r="Q1187" s="159">
        <v>1</v>
      </c>
      <c r="R1187" s="159">
        <f>Q1187*H1187</f>
        <v>0.113</v>
      </c>
      <c r="S1187" s="159">
        <v>0</v>
      </c>
      <c r="T1187" s="160">
        <f>S1187*H1187</f>
        <v>0</v>
      </c>
      <c r="U1187" s="33"/>
      <c r="V1187" s="33"/>
      <c r="W1187" s="33"/>
      <c r="X1187" s="33"/>
      <c r="Y1187" s="33"/>
      <c r="Z1187" s="33"/>
      <c r="AA1187" s="33"/>
      <c r="AB1187" s="33"/>
      <c r="AC1187" s="33"/>
      <c r="AD1187" s="33"/>
      <c r="AE1187" s="33"/>
      <c r="AR1187" s="161" t="s">
        <v>551</v>
      </c>
      <c r="AT1187" s="161" t="s">
        <v>403</v>
      </c>
      <c r="AU1187" s="161" t="s">
        <v>84</v>
      </c>
      <c r="AY1187" s="18" t="s">
        <v>208</v>
      </c>
      <c r="BE1187" s="162">
        <f>IF(N1187="základní",J1187,0)</f>
        <v>0</v>
      </c>
      <c r="BF1187" s="162">
        <f>IF(N1187="snížená",J1187,0)</f>
        <v>0</v>
      </c>
      <c r="BG1187" s="162">
        <f>IF(N1187="zákl. přenesená",J1187,0)</f>
        <v>0</v>
      </c>
      <c r="BH1187" s="162">
        <f>IF(N1187="sníž. přenesená",J1187,0)</f>
        <v>0</v>
      </c>
      <c r="BI1187" s="162">
        <f>IF(N1187="nulová",J1187,0)</f>
        <v>0</v>
      </c>
      <c r="BJ1187" s="18" t="s">
        <v>82</v>
      </c>
      <c r="BK1187" s="162">
        <f>ROUND(I1187*H1187,2)</f>
        <v>0</v>
      </c>
      <c r="BL1187" s="18" t="s">
        <v>422</v>
      </c>
      <c r="BM1187" s="161" t="s">
        <v>1581</v>
      </c>
    </row>
    <row r="1188" spans="1:65" s="2" customFormat="1" ht="11.25">
      <c r="A1188" s="33"/>
      <c r="B1188" s="34"/>
      <c r="C1188" s="33"/>
      <c r="D1188" s="163" t="s">
        <v>217</v>
      </c>
      <c r="E1188" s="33"/>
      <c r="F1188" s="164" t="s">
        <v>1564</v>
      </c>
      <c r="G1188" s="33"/>
      <c r="H1188" s="33"/>
      <c r="I1188" s="165"/>
      <c r="J1188" s="33"/>
      <c r="K1188" s="33"/>
      <c r="L1188" s="34"/>
      <c r="M1188" s="166"/>
      <c r="N1188" s="167"/>
      <c r="O1188" s="59"/>
      <c r="P1188" s="59"/>
      <c r="Q1188" s="59"/>
      <c r="R1188" s="59"/>
      <c r="S1188" s="59"/>
      <c r="T1188" s="60"/>
      <c r="U1188" s="33"/>
      <c r="V1188" s="33"/>
      <c r="W1188" s="33"/>
      <c r="X1188" s="33"/>
      <c r="Y1188" s="33"/>
      <c r="Z1188" s="33"/>
      <c r="AA1188" s="33"/>
      <c r="AB1188" s="33"/>
      <c r="AC1188" s="33"/>
      <c r="AD1188" s="33"/>
      <c r="AE1188" s="33"/>
      <c r="AT1188" s="18" t="s">
        <v>217</v>
      </c>
      <c r="AU1188" s="18" t="s">
        <v>84</v>
      </c>
    </row>
    <row r="1189" spans="1:65" s="13" customFormat="1" ht="11.25">
      <c r="B1189" s="169"/>
      <c r="D1189" s="163" t="s">
        <v>221</v>
      </c>
      <c r="F1189" s="171" t="s">
        <v>1582</v>
      </c>
      <c r="H1189" s="172">
        <v>0.113</v>
      </c>
      <c r="I1189" s="173"/>
      <c r="L1189" s="169"/>
      <c r="M1189" s="174"/>
      <c r="N1189" s="175"/>
      <c r="O1189" s="175"/>
      <c r="P1189" s="175"/>
      <c r="Q1189" s="175"/>
      <c r="R1189" s="175"/>
      <c r="S1189" s="175"/>
      <c r="T1189" s="176"/>
      <c r="AT1189" s="170" t="s">
        <v>221</v>
      </c>
      <c r="AU1189" s="170" t="s">
        <v>84</v>
      </c>
      <c r="AV1189" s="13" t="s">
        <v>84</v>
      </c>
      <c r="AW1189" s="13" t="s">
        <v>3</v>
      </c>
      <c r="AX1189" s="13" t="s">
        <v>82</v>
      </c>
      <c r="AY1189" s="170" t="s">
        <v>208</v>
      </c>
    </row>
    <row r="1190" spans="1:65" s="2" customFormat="1" ht="24.2" customHeight="1">
      <c r="A1190" s="33"/>
      <c r="B1190" s="149"/>
      <c r="C1190" s="150" t="s">
        <v>1583</v>
      </c>
      <c r="D1190" s="150" t="s">
        <v>210</v>
      </c>
      <c r="E1190" s="151" t="s">
        <v>1584</v>
      </c>
      <c r="F1190" s="152" t="s">
        <v>1585</v>
      </c>
      <c r="G1190" s="153" t="s">
        <v>213</v>
      </c>
      <c r="H1190" s="154">
        <v>712.53</v>
      </c>
      <c r="I1190" s="155"/>
      <c r="J1190" s="156">
        <f>ROUND(I1190*H1190,2)</f>
        <v>0</v>
      </c>
      <c r="K1190" s="152" t="s">
        <v>214</v>
      </c>
      <c r="L1190" s="34"/>
      <c r="M1190" s="157" t="s">
        <v>1</v>
      </c>
      <c r="N1190" s="158" t="s">
        <v>41</v>
      </c>
      <c r="O1190" s="59"/>
      <c r="P1190" s="159">
        <f>O1190*H1190</f>
        <v>0</v>
      </c>
      <c r="Q1190" s="159">
        <v>0</v>
      </c>
      <c r="R1190" s="159">
        <f>Q1190*H1190</f>
        <v>0</v>
      </c>
      <c r="S1190" s="159">
        <v>0</v>
      </c>
      <c r="T1190" s="160">
        <f>S1190*H1190</f>
        <v>0</v>
      </c>
      <c r="U1190" s="33"/>
      <c r="V1190" s="33"/>
      <c r="W1190" s="33"/>
      <c r="X1190" s="33"/>
      <c r="Y1190" s="33"/>
      <c r="Z1190" s="33"/>
      <c r="AA1190" s="33"/>
      <c r="AB1190" s="33"/>
      <c r="AC1190" s="33"/>
      <c r="AD1190" s="33"/>
      <c r="AE1190" s="33"/>
      <c r="AR1190" s="161" t="s">
        <v>422</v>
      </c>
      <c r="AT1190" s="161" t="s">
        <v>210</v>
      </c>
      <c r="AU1190" s="161" t="s">
        <v>84</v>
      </c>
      <c r="AY1190" s="18" t="s">
        <v>208</v>
      </c>
      <c r="BE1190" s="162">
        <f>IF(N1190="základní",J1190,0)</f>
        <v>0</v>
      </c>
      <c r="BF1190" s="162">
        <f>IF(N1190="snížená",J1190,0)</f>
        <v>0</v>
      </c>
      <c r="BG1190" s="162">
        <f>IF(N1190="zákl. přenesená",J1190,0)</f>
        <v>0</v>
      </c>
      <c r="BH1190" s="162">
        <f>IF(N1190="sníž. přenesená",J1190,0)</f>
        <v>0</v>
      </c>
      <c r="BI1190" s="162">
        <f>IF(N1190="nulová",J1190,0)</f>
        <v>0</v>
      </c>
      <c r="BJ1190" s="18" t="s">
        <v>82</v>
      </c>
      <c r="BK1190" s="162">
        <f>ROUND(I1190*H1190,2)</f>
        <v>0</v>
      </c>
      <c r="BL1190" s="18" t="s">
        <v>422</v>
      </c>
      <c r="BM1190" s="161" t="s">
        <v>1586</v>
      </c>
    </row>
    <row r="1191" spans="1:65" s="2" customFormat="1" ht="19.5">
      <c r="A1191" s="33"/>
      <c r="B1191" s="34"/>
      <c r="C1191" s="33"/>
      <c r="D1191" s="163" t="s">
        <v>217</v>
      </c>
      <c r="E1191" s="33"/>
      <c r="F1191" s="164" t="s">
        <v>1587</v>
      </c>
      <c r="G1191" s="33"/>
      <c r="H1191" s="33"/>
      <c r="I1191" s="165"/>
      <c r="J1191" s="33"/>
      <c r="K1191" s="33"/>
      <c r="L1191" s="34"/>
      <c r="M1191" s="166"/>
      <c r="N1191" s="167"/>
      <c r="O1191" s="59"/>
      <c r="P1191" s="59"/>
      <c r="Q1191" s="59"/>
      <c r="R1191" s="59"/>
      <c r="S1191" s="59"/>
      <c r="T1191" s="60"/>
      <c r="U1191" s="33"/>
      <c r="V1191" s="33"/>
      <c r="W1191" s="33"/>
      <c r="X1191" s="33"/>
      <c r="Y1191" s="33"/>
      <c r="Z1191" s="33"/>
      <c r="AA1191" s="33"/>
      <c r="AB1191" s="33"/>
      <c r="AC1191" s="33"/>
      <c r="AD1191" s="33"/>
      <c r="AE1191" s="33"/>
      <c r="AT1191" s="18" t="s">
        <v>217</v>
      </c>
      <c r="AU1191" s="18" t="s">
        <v>84</v>
      </c>
    </row>
    <row r="1192" spans="1:65" s="2" customFormat="1" ht="19.5">
      <c r="A1192" s="33"/>
      <c r="B1192" s="34"/>
      <c r="C1192" s="33"/>
      <c r="D1192" s="163" t="s">
        <v>219</v>
      </c>
      <c r="E1192" s="33"/>
      <c r="F1192" s="168" t="s">
        <v>220</v>
      </c>
      <c r="G1192" s="33"/>
      <c r="H1192" s="33"/>
      <c r="I1192" s="165"/>
      <c r="J1192" s="33"/>
      <c r="K1192" s="33"/>
      <c r="L1192" s="34"/>
      <c r="M1192" s="166"/>
      <c r="N1192" s="167"/>
      <c r="O1192" s="59"/>
      <c r="P1192" s="59"/>
      <c r="Q1192" s="59"/>
      <c r="R1192" s="59"/>
      <c r="S1192" s="59"/>
      <c r="T1192" s="60"/>
      <c r="U1192" s="33"/>
      <c r="V1192" s="33"/>
      <c r="W1192" s="33"/>
      <c r="X1192" s="33"/>
      <c r="Y1192" s="33"/>
      <c r="Z1192" s="33"/>
      <c r="AA1192" s="33"/>
      <c r="AB1192" s="33"/>
      <c r="AC1192" s="33"/>
      <c r="AD1192" s="33"/>
      <c r="AE1192" s="33"/>
      <c r="AT1192" s="18" t="s">
        <v>219</v>
      </c>
      <c r="AU1192" s="18" t="s">
        <v>84</v>
      </c>
    </row>
    <row r="1193" spans="1:65" s="2" customFormat="1" ht="24.2" customHeight="1">
      <c r="A1193" s="33"/>
      <c r="B1193" s="149"/>
      <c r="C1193" s="195" t="s">
        <v>1588</v>
      </c>
      <c r="D1193" s="195" t="s">
        <v>403</v>
      </c>
      <c r="E1193" s="196" t="s">
        <v>1589</v>
      </c>
      <c r="F1193" s="197" t="s">
        <v>1590</v>
      </c>
      <c r="G1193" s="198" t="s">
        <v>213</v>
      </c>
      <c r="H1193" s="199">
        <v>819.41</v>
      </c>
      <c r="I1193" s="200"/>
      <c r="J1193" s="201">
        <f>ROUND(I1193*H1193,2)</f>
        <v>0</v>
      </c>
      <c r="K1193" s="197" t="s">
        <v>214</v>
      </c>
      <c r="L1193" s="202"/>
      <c r="M1193" s="203" t="s">
        <v>1</v>
      </c>
      <c r="N1193" s="204" t="s">
        <v>41</v>
      </c>
      <c r="O1193" s="59"/>
      <c r="P1193" s="159">
        <f>O1193*H1193</f>
        <v>0</v>
      </c>
      <c r="Q1193" s="159">
        <v>5.0000000000000001E-4</v>
      </c>
      <c r="R1193" s="159">
        <f>Q1193*H1193</f>
        <v>0.40970499999999999</v>
      </c>
      <c r="S1193" s="159">
        <v>0</v>
      </c>
      <c r="T1193" s="160">
        <f>S1193*H1193</f>
        <v>0</v>
      </c>
      <c r="U1193" s="33"/>
      <c r="V1193" s="33"/>
      <c r="W1193" s="33"/>
      <c r="X1193" s="33"/>
      <c r="Y1193" s="33"/>
      <c r="Z1193" s="33"/>
      <c r="AA1193" s="33"/>
      <c r="AB1193" s="33"/>
      <c r="AC1193" s="33"/>
      <c r="AD1193" s="33"/>
      <c r="AE1193" s="33"/>
      <c r="AR1193" s="161" t="s">
        <v>551</v>
      </c>
      <c r="AT1193" s="161" t="s">
        <v>403</v>
      </c>
      <c r="AU1193" s="161" t="s">
        <v>84</v>
      </c>
      <c r="AY1193" s="18" t="s">
        <v>208</v>
      </c>
      <c r="BE1193" s="162">
        <f>IF(N1193="základní",J1193,0)</f>
        <v>0</v>
      </c>
      <c r="BF1193" s="162">
        <f>IF(N1193="snížená",J1193,0)</f>
        <v>0</v>
      </c>
      <c r="BG1193" s="162">
        <f>IF(N1193="zákl. přenesená",J1193,0)</f>
        <v>0</v>
      </c>
      <c r="BH1193" s="162">
        <f>IF(N1193="sníž. přenesená",J1193,0)</f>
        <v>0</v>
      </c>
      <c r="BI1193" s="162">
        <f>IF(N1193="nulová",J1193,0)</f>
        <v>0</v>
      </c>
      <c r="BJ1193" s="18" t="s">
        <v>82</v>
      </c>
      <c r="BK1193" s="162">
        <f>ROUND(I1193*H1193,2)</f>
        <v>0</v>
      </c>
      <c r="BL1193" s="18" t="s">
        <v>422</v>
      </c>
      <c r="BM1193" s="161" t="s">
        <v>1591</v>
      </c>
    </row>
    <row r="1194" spans="1:65" s="2" customFormat="1" ht="19.5">
      <c r="A1194" s="33"/>
      <c r="B1194" s="34"/>
      <c r="C1194" s="33"/>
      <c r="D1194" s="163" t="s">
        <v>217</v>
      </c>
      <c r="E1194" s="33"/>
      <c r="F1194" s="164" t="s">
        <v>1590</v>
      </c>
      <c r="G1194" s="33"/>
      <c r="H1194" s="33"/>
      <c r="I1194" s="165"/>
      <c r="J1194" s="33"/>
      <c r="K1194" s="33"/>
      <c r="L1194" s="34"/>
      <c r="M1194" s="166"/>
      <c r="N1194" s="167"/>
      <c r="O1194" s="59"/>
      <c r="P1194" s="59"/>
      <c r="Q1194" s="59"/>
      <c r="R1194" s="59"/>
      <c r="S1194" s="59"/>
      <c r="T1194" s="60"/>
      <c r="U1194" s="33"/>
      <c r="V1194" s="33"/>
      <c r="W1194" s="33"/>
      <c r="X1194" s="33"/>
      <c r="Y1194" s="33"/>
      <c r="Z1194" s="33"/>
      <c r="AA1194" s="33"/>
      <c r="AB1194" s="33"/>
      <c r="AC1194" s="33"/>
      <c r="AD1194" s="33"/>
      <c r="AE1194" s="33"/>
      <c r="AT1194" s="18" t="s">
        <v>217</v>
      </c>
      <c r="AU1194" s="18" t="s">
        <v>84</v>
      </c>
    </row>
    <row r="1195" spans="1:65" s="13" customFormat="1" ht="11.25">
      <c r="B1195" s="169"/>
      <c r="D1195" s="163" t="s">
        <v>221</v>
      </c>
      <c r="F1195" s="171" t="s">
        <v>1592</v>
      </c>
      <c r="H1195" s="172">
        <v>819.41</v>
      </c>
      <c r="I1195" s="173"/>
      <c r="L1195" s="169"/>
      <c r="M1195" s="174"/>
      <c r="N1195" s="175"/>
      <c r="O1195" s="175"/>
      <c r="P1195" s="175"/>
      <c r="Q1195" s="175"/>
      <c r="R1195" s="175"/>
      <c r="S1195" s="175"/>
      <c r="T1195" s="176"/>
      <c r="AT1195" s="170" t="s">
        <v>221</v>
      </c>
      <c r="AU1195" s="170" t="s">
        <v>84</v>
      </c>
      <c r="AV1195" s="13" t="s">
        <v>84</v>
      </c>
      <c r="AW1195" s="13" t="s">
        <v>3</v>
      </c>
      <c r="AX1195" s="13" t="s">
        <v>82</v>
      </c>
      <c r="AY1195" s="170" t="s">
        <v>208</v>
      </c>
    </row>
    <row r="1196" spans="1:65" s="2" customFormat="1" ht="24.2" customHeight="1">
      <c r="A1196" s="33"/>
      <c r="B1196" s="149"/>
      <c r="C1196" s="150" t="s">
        <v>1593</v>
      </c>
      <c r="D1196" s="150" t="s">
        <v>210</v>
      </c>
      <c r="E1196" s="151" t="s">
        <v>1594</v>
      </c>
      <c r="F1196" s="152" t="s">
        <v>1595</v>
      </c>
      <c r="G1196" s="153" t="s">
        <v>213</v>
      </c>
      <c r="H1196" s="154">
        <v>421.08600000000001</v>
      </c>
      <c r="I1196" s="155"/>
      <c r="J1196" s="156">
        <f>ROUND(I1196*H1196,2)</f>
        <v>0</v>
      </c>
      <c r="K1196" s="152" t="s">
        <v>214</v>
      </c>
      <c r="L1196" s="34"/>
      <c r="M1196" s="157" t="s">
        <v>1</v>
      </c>
      <c r="N1196" s="158" t="s">
        <v>41</v>
      </c>
      <c r="O1196" s="59"/>
      <c r="P1196" s="159">
        <f>O1196*H1196</f>
        <v>0</v>
      </c>
      <c r="Q1196" s="159">
        <v>0</v>
      </c>
      <c r="R1196" s="159">
        <f>Q1196*H1196</f>
        <v>0</v>
      </c>
      <c r="S1196" s="159">
        <v>0</v>
      </c>
      <c r="T1196" s="160">
        <f>S1196*H1196</f>
        <v>0</v>
      </c>
      <c r="U1196" s="33"/>
      <c r="V1196" s="33"/>
      <c r="W1196" s="33"/>
      <c r="X1196" s="33"/>
      <c r="Y1196" s="33"/>
      <c r="Z1196" s="33"/>
      <c r="AA1196" s="33"/>
      <c r="AB1196" s="33"/>
      <c r="AC1196" s="33"/>
      <c r="AD1196" s="33"/>
      <c r="AE1196" s="33"/>
      <c r="AR1196" s="161" t="s">
        <v>422</v>
      </c>
      <c r="AT1196" s="161" t="s">
        <v>210</v>
      </c>
      <c r="AU1196" s="161" t="s">
        <v>84</v>
      </c>
      <c r="AY1196" s="18" t="s">
        <v>208</v>
      </c>
      <c r="BE1196" s="162">
        <f>IF(N1196="základní",J1196,0)</f>
        <v>0</v>
      </c>
      <c r="BF1196" s="162">
        <f>IF(N1196="snížená",J1196,0)</f>
        <v>0</v>
      </c>
      <c r="BG1196" s="162">
        <f>IF(N1196="zákl. přenesená",J1196,0)</f>
        <v>0</v>
      </c>
      <c r="BH1196" s="162">
        <f>IF(N1196="sníž. přenesená",J1196,0)</f>
        <v>0</v>
      </c>
      <c r="BI1196" s="162">
        <f>IF(N1196="nulová",J1196,0)</f>
        <v>0</v>
      </c>
      <c r="BJ1196" s="18" t="s">
        <v>82</v>
      </c>
      <c r="BK1196" s="162">
        <f>ROUND(I1196*H1196,2)</f>
        <v>0</v>
      </c>
      <c r="BL1196" s="18" t="s">
        <v>422</v>
      </c>
      <c r="BM1196" s="161" t="s">
        <v>1596</v>
      </c>
    </row>
    <row r="1197" spans="1:65" s="2" customFormat="1" ht="19.5">
      <c r="A1197" s="33"/>
      <c r="B1197" s="34"/>
      <c r="C1197" s="33"/>
      <c r="D1197" s="163" t="s">
        <v>217</v>
      </c>
      <c r="E1197" s="33"/>
      <c r="F1197" s="164" t="s">
        <v>1597</v>
      </c>
      <c r="G1197" s="33"/>
      <c r="H1197" s="33"/>
      <c r="I1197" s="165"/>
      <c r="J1197" s="33"/>
      <c r="K1197" s="33"/>
      <c r="L1197" s="34"/>
      <c r="M1197" s="166"/>
      <c r="N1197" s="167"/>
      <c r="O1197" s="59"/>
      <c r="P1197" s="59"/>
      <c r="Q1197" s="59"/>
      <c r="R1197" s="59"/>
      <c r="S1197" s="59"/>
      <c r="T1197" s="60"/>
      <c r="U1197" s="33"/>
      <c r="V1197" s="33"/>
      <c r="W1197" s="33"/>
      <c r="X1197" s="33"/>
      <c r="Y1197" s="33"/>
      <c r="Z1197" s="33"/>
      <c r="AA1197" s="33"/>
      <c r="AB1197" s="33"/>
      <c r="AC1197" s="33"/>
      <c r="AD1197" s="33"/>
      <c r="AE1197" s="33"/>
      <c r="AT1197" s="18" t="s">
        <v>217</v>
      </c>
      <c r="AU1197" s="18" t="s">
        <v>84</v>
      </c>
    </row>
    <row r="1198" spans="1:65" s="2" customFormat="1" ht="19.5">
      <c r="A1198" s="33"/>
      <c r="B1198" s="34"/>
      <c r="C1198" s="33"/>
      <c r="D1198" s="163" t="s">
        <v>219</v>
      </c>
      <c r="E1198" s="33"/>
      <c r="F1198" s="168" t="s">
        <v>220</v>
      </c>
      <c r="G1198" s="33"/>
      <c r="H1198" s="33"/>
      <c r="I1198" s="165"/>
      <c r="J1198" s="33"/>
      <c r="K1198" s="33"/>
      <c r="L1198" s="34"/>
      <c r="M1198" s="166"/>
      <c r="N1198" s="167"/>
      <c r="O1198" s="59"/>
      <c r="P1198" s="59"/>
      <c r="Q1198" s="59"/>
      <c r="R1198" s="59"/>
      <c r="S1198" s="59"/>
      <c r="T1198" s="60"/>
      <c r="U1198" s="33"/>
      <c r="V1198" s="33"/>
      <c r="W1198" s="33"/>
      <c r="X1198" s="33"/>
      <c r="Y1198" s="33"/>
      <c r="Z1198" s="33"/>
      <c r="AA1198" s="33"/>
      <c r="AB1198" s="33"/>
      <c r="AC1198" s="33"/>
      <c r="AD1198" s="33"/>
      <c r="AE1198" s="33"/>
      <c r="AT1198" s="18" t="s">
        <v>219</v>
      </c>
      <c r="AU1198" s="18" t="s">
        <v>84</v>
      </c>
    </row>
    <row r="1199" spans="1:65" s="14" customFormat="1" ht="11.25">
      <c r="B1199" s="177"/>
      <c r="D1199" s="163" t="s">
        <v>221</v>
      </c>
      <c r="E1199" s="178" t="s">
        <v>1</v>
      </c>
      <c r="F1199" s="179" t="s">
        <v>1598</v>
      </c>
      <c r="H1199" s="178" t="s">
        <v>1</v>
      </c>
      <c r="I1199" s="180"/>
      <c r="L1199" s="177"/>
      <c r="M1199" s="181"/>
      <c r="N1199" s="182"/>
      <c r="O1199" s="182"/>
      <c r="P1199" s="182"/>
      <c r="Q1199" s="182"/>
      <c r="R1199" s="182"/>
      <c r="S1199" s="182"/>
      <c r="T1199" s="183"/>
      <c r="AT1199" s="178" t="s">
        <v>221</v>
      </c>
      <c r="AU1199" s="178" t="s">
        <v>84</v>
      </c>
      <c r="AV1199" s="14" t="s">
        <v>82</v>
      </c>
      <c r="AW1199" s="14" t="s">
        <v>32</v>
      </c>
      <c r="AX1199" s="14" t="s">
        <v>76</v>
      </c>
      <c r="AY1199" s="178" t="s">
        <v>208</v>
      </c>
    </row>
    <row r="1200" spans="1:65" s="14" customFormat="1" ht="11.25">
      <c r="B1200" s="177"/>
      <c r="D1200" s="163" t="s">
        <v>221</v>
      </c>
      <c r="E1200" s="178" t="s">
        <v>1</v>
      </c>
      <c r="F1200" s="179" t="s">
        <v>1599</v>
      </c>
      <c r="H1200" s="178" t="s">
        <v>1</v>
      </c>
      <c r="I1200" s="180"/>
      <c r="L1200" s="177"/>
      <c r="M1200" s="181"/>
      <c r="N1200" s="182"/>
      <c r="O1200" s="182"/>
      <c r="P1200" s="182"/>
      <c r="Q1200" s="182"/>
      <c r="R1200" s="182"/>
      <c r="S1200" s="182"/>
      <c r="T1200" s="183"/>
      <c r="AT1200" s="178" t="s">
        <v>221</v>
      </c>
      <c r="AU1200" s="178" t="s">
        <v>84</v>
      </c>
      <c r="AV1200" s="14" t="s">
        <v>82</v>
      </c>
      <c r="AW1200" s="14" t="s">
        <v>32</v>
      </c>
      <c r="AX1200" s="14" t="s">
        <v>76</v>
      </c>
      <c r="AY1200" s="178" t="s">
        <v>208</v>
      </c>
    </row>
    <row r="1201" spans="1:65" s="13" customFormat="1" ht="11.25">
      <c r="B1201" s="169"/>
      <c r="D1201" s="163" t="s">
        <v>221</v>
      </c>
      <c r="E1201" s="170" t="s">
        <v>1</v>
      </c>
      <c r="F1201" s="171" t="s">
        <v>1600</v>
      </c>
      <c r="H1201" s="172">
        <v>141.13</v>
      </c>
      <c r="I1201" s="173"/>
      <c r="L1201" s="169"/>
      <c r="M1201" s="174"/>
      <c r="N1201" s="175"/>
      <c r="O1201" s="175"/>
      <c r="P1201" s="175"/>
      <c r="Q1201" s="175"/>
      <c r="R1201" s="175"/>
      <c r="S1201" s="175"/>
      <c r="T1201" s="176"/>
      <c r="AT1201" s="170" t="s">
        <v>221</v>
      </c>
      <c r="AU1201" s="170" t="s">
        <v>84</v>
      </c>
      <c r="AV1201" s="13" t="s">
        <v>84</v>
      </c>
      <c r="AW1201" s="13" t="s">
        <v>32</v>
      </c>
      <c r="AX1201" s="13" t="s">
        <v>76</v>
      </c>
      <c r="AY1201" s="170" t="s">
        <v>208</v>
      </c>
    </row>
    <row r="1202" spans="1:65" s="14" customFormat="1" ht="11.25">
      <c r="B1202" s="177"/>
      <c r="D1202" s="163" t="s">
        <v>221</v>
      </c>
      <c r="E1202" s="178" t="s">
        <v>1</v>
      </c>
      <c r="F1202" s="179" t="s">
        <v>1601</v>
      </c>
      <c r="H1202" s="178" t="s">
        <v>1</v>
      </c>
      <c r="I1202" s="180"/>
      <c r="L1202" s="177"/>
      <c r="M1202" s="181"/>
      <c r="N1202" s="182"/>
      <c r="O1202" s="182"/>
      <c r="P1202" s="182"/>
      <c r="Q1202" s="182"/>
      <c r="R1202" s="182"/>
      <c r="S1202" s="182"/>
      <c r="T1202" s="183"/>
      <c r="AT1202" s="178" t="s">
        <v>221</v>
      </c>
      <c r="AU1202" s="178" t="s">
        <v>84</v>
      </c>
      <c r="AV1202" s="14" t="s">
        <v>82</v>
      </c>
      <c r="AW1202" s="14" t="s">
        <v>32</v>
      </c>
      <c r="AX1202" s="14" t="s">
        <v>76</v>
      </c>
      <c r="AY1202" s="178" t="s">
        <v>208</v>
      </c>
    </row>
    <row r="1203" spans="1:65" s="13" customFormat="1" ht="11.25">
      <c r="B1203" s="169"/>
      <c r="D1203" s="163" t="s">
        <v>221</v>
      </c>
      <c r="E1203" s="170" t="s">
        <v>1</v>
      </c>
      <c r="F1203" s="171" t="s">
        <v>1602</v>
      </c>
      <c r="H1203" s="172">
        <v>-52.412999999999997</v>
      </c>
      <c r="I1203" s="173"/>
      <c r="L1203" s="169"/>
      <c r="M1203" s="174"/>
      <c r="N1203" s="175"/>
      <c r="O1203" s="175"/>
      <c r="P1203" s="175"/>
      <c r="Q1203" s="175"/>
      <c r="R1203" s="175"/>
      <c r="S1203" s="175"/>
      <c r="T1203" s="176"/>
      <c r="AT1203" s="170" t="s">
        <v>221</v>
      </c>
      <c r="AU1203" s="170" t="s">
        <v>84</v>
      </c>
      <c r="AV1203" s="13" t="s">
        <v>84</v>
      </c>
      <c r="AW1203" s="13" t="s">
        <v>32</v>
      </c>
      <c r="AX1203" s="13" t="s">
        <v>76</v>
      </c>
      <c r="AY1203" s="170" t="s">
        <v>208</v>
      </c>
    </row>
    <row r="1204" spans="1:65" s="16" customFormat="1" ht="11.25">
      <c r="B1204" s="205"/>
      <c r="D1204" s="163" t="s">
        <v>221</v>
      </c>
      <c r="E1204" s="206" t="s">
        <v>1</v>
      </c>
      <c r="F1204" s="207" t="s">
        <v>470</v>
      </c>
      <c r="H1204" s="208">
        <v>88.716999999999999</v>
      </c>
      <c r="I1204" s="209"/>
      <c r="L1204" s="205"/>
      <c r="M1204" s="210"/>
      <c r="N1204" s="211"/>
      <c r="O1204" s="211"/>
      <c r="P1204" s="211"/>
      <c r="Q1204" s="211"/>
      <c r="R1204" s="211"/>
      <c r="S1204" s="211"/>
      <c r="T1204" s="212"/>
      <c r="AT1204" s="206" t="s">
        <v>221</v>
      </c>
      <c r="AU1204" s="206" t="s">
        <v>84</v>
      </c>
      <c r="AV1204" s="16" t="s">
        <v>92</v>
      </c>
      <c r="AW1204" s="16" t="s">
        <v>32</v>
      </c>
      <c r="AX1204" s="16" t="s">
        <v>76</v>
      </c>
      <c r="AY1204" s="206" t="s">
        <v>208</v>
      </c>
    </row>
    <row r="1205" spans="1:65" s="14" customFormat="1" ht="11.25">
      <c r="B1205" s="177"/>
      <c r="D1205" s="163" t="s">
        <v>221</v>
      </c>
      <c r="E1205" s="178" t="s">
        <v>1</v>
      </c>
      <c r="F1205" s="179" t="s">
        <v>1603</v>
      </c>
      <c r="H1205" s="178" t="s">
        <v>1</v>
      </c>
      <c r="I1205" s="180"/>
      <c r="L1205" s="177"/>
      <c r="M1205" s="181"/>
      <c r="N1205" s="182"/>
      <c r="O1205" s="182"/>
      <c r="P1205" s="182"/>
      <c r="Q1205" s="182"/>
      <c r="R1205" s="182"/>
      <c r="S1205" s="182"/>
      <c r="T1205" s="183"/>
      <c r="AT1205" s="178" t="s">
        <v>221</v>
      </c>
      <c r="AU1205" s="178" t="s">
        <v>84</v>
      </c>
      <c r="AV1205" s="14" t="s">
        <v>82</v>
      </c>
      <c r="AW1205" s="14" t="s">
        <v>32</v>
      </c>
      <c r="AX1205" s="14" t="s">
        <v>76</v>
      </c>
      <c r="AY1205" s="178" t="s">
        <v>208</v>
      </c>
    </row>
    <row r="1206" spans="1:65" s="13" customFormat="1" ht="11.25">
      <c r="B1206" s="169"/>
      <c r="D1206" s="163" t="s">
        <v>221</v>
      </c>
      <c r="E1206" s="170" t="s">
        <v>1</v>
      </c>
      <c r="F1206" s="171" t="s">
        <v>1604</v>
      </c>
      <c r="H1206" s="172">
        <v>332.36900000000003</v>
      </c>
      <c r="I1206" s="173"/>
      <c r="L1206" s="169"/>
      <c r="M1206" s="174"/>
      <c r="N1206" s="175"/>
      <c r="O1206" s="175"/>
      <c r="P1206" s="175"/>
      <c r="Q1206" s="175"/>
      <c r="R1206" s="175"/>
      <c r="S1206" s="175"/>
      <c r="T1206" s="176"/>
      <c r="AT1206" s="170" t="s">
        <v>221</v>
      </c>
      <c r="AU1206" s="170" t="s">
        <v>84</v>
      </c>
      <c r="AV1206" s="13" t="s">
        <v>84</v>
      </c>
      <c r="AW1206" s="13" t="s">
        <v>32</v>
      </c>
      <c r="AX1206" s="13" t="s">
        <v>76</v>
      </c>
      <c r="AY1206" s="170" t="s">
        <v>208</v>
      </c>
    </row>
    <row r="1207" spans="1:65" s="16" customFormat="1" ht="11.25">
      <c r="B1207" s="205"/>
      <c r="D1207" s="163" t="s">
        <v>221</v>
      </c>
      <c r="E1207" s="206" t="s">
        <v>1</v>
      </c>
      <c r="F1207" s="207" t="s">
        <v>470</v>
      </c>
      <c r="H1207" s="208">
        <v>332.36900000000003</v>
      </c>
      <c r="I1207" s="209"/>
      <c r="L1207" s="205"/>
      <c r="M1207" s="210"/>
      <c r="N1207" s="211"/>
      <c r="O1207" s="211"/>
      <c r="P1207" s="211"/>
      <c r="Q1207" s="211"/>
      <c r="R1207" s="211"/>
      <c r="S1207" s="211"/>
      <c r="T1207" s="212"/>
      <c r="AT1207" s="206" t="s">
        <v>221</v>
      </c>
      <c r="AU1207" s="206" t="s">
        <v>84</v>
      </c>
      <c r="AV1207" s="16" t="s">
        <v>92</v>
      </c>
      <c r="AW1207" s="16" t="s">
        <v>32</v>
      </c>
      <c r="AX1207" s="16" t="s">
        <v>76</v>
      </c>
      <c r="AY1207" s="206" t="s">
        <v>208</v>
      </c>
    </row>
    <row r="1208" spans="1:65" s="15" customFormat="1" ht="11.25">
      <c r="B1208" s="184"/>
      <c r="D1208" s="163" t="s">
        <v>221</v>
      </c>
      <c r="E1208" s="185" t="s">
        <v>1</v>
      </c>
      <c r="F1208" s="186" t="s">
        <v>233</v>
      </c>
      <c r="H1208" s="187">
        <v>421.08600000000001</v>
      </c>
      <c r="I1208" s="188"/>
      <c r="L1208" s="184"/>
      <c r="M1208" s="189"/>
      <c r="N1208" s="190"/>
      <c r="O1208" s="190"/>
      <c r="P1208" s="190"/>
      <c r="Q1208" s="190"/>
      <c r="R1208" s="190"/>
      <c r="S1208" s="190"/>
      <c r="T1208" s="191"/>
      <c r="AT1208" s="185" t="s">
        <v>221</v>
      </c>
      <c r="AU1208" s="185" t="s">
        <v>84</v>
      </c>
      <c r="AV1208" s="15" t="s">
        <v>215</v>
      </c>
      <c r="AW1208" s="15" t="s">
        <v>32</v>
      </c>
      <c r="AX1208" s="15" t="s">
        <v>82</v>
      </c>
      <c r="AY1208" s="185" t="s">
        <v>208</v>
      </c>
    </row>
    <row r="1209" spans="1:65" s="2" customFormat="1" ht="24.2" customHeight="1">
      <c r="A1209" s="33"/>
      <c r="B1209" s="149"/>
      <c r="C1209" s="195" t="s">
        <v>1605</v>
      </c>
      <c r="D1209" s="195" t="s">
        <v>403</v>
      </c>
      <c r="E1209" s="196" t="s">
        <v>1606</v>
      </c>
      <c r="F1209" s="197" t="s">
        <v>1607</v>
      </c>
      <c r="G1209" s="198" t="s">
        <v>213</v>
      </c>
      <c r="H1209" s="199">
        <v>102.02500000000001</v>
      </c>
      <c r="I1209" s="200"/>
      <c r="J1209" s="201">
        <f>ROUND(I1209*H1209,2)</f>
        <v>0</v>
      </c>
      <c r="K1209" s="197" t="s">
        <v>214</v>
      </c>
      <c r="L1209" s="202"/>
      <c r="M1209" s="203" t="s">
        <v>1</v>
      </c>
      <c r="N1209" s="204" t="s">
        <v>41</v>
      </c>
      <c r="O1209" s="59"/>
      <c r="P1209" s="159">
        <f>O1209*H1209</f>
        <v>0</v>
      </c>
      <c r="Q1209" s="159">
        <v>2.9999999999999997E-4</v>
      </c>
      <c r="R1209" s="159">
        <f>Q1209*H1209</f>
        <v>3.0607499999999999E-2</v>
      </c>
      <c r="S1209" s="159">
        <v>0</v>
      </c>
      <c r="T1209" s="160">
        <f>S1209*H1209</f>
        <v>0</v>
      </c>
      <c r="U1209" s="33"/>
      <c r="V1209" s="33"/>
      <c r="W1209" s="33"/>
      <c r="X1209" s="33"/>
      <c r="Y1209" s="33"/>
      <c r="Z1209" s="33"/>
      <c r="AA1209" s="33"/>
      <c r="AB1209" s="33"/>
      <c r="AC1209" s="33"/>
      <c r="AD1209" s="33"/>
      <c r="AE1209" s="33"/>
      <c r="AR1209" s="161" t="s">
        <v>551</v>
      </c>
      <c r="AT1209" s="161" t="s">
        <v>403</v>
      </c>
      <c r="AU1209" s="161" t="s">
        <v>84</v>
      </c>
      <c r="AY1209" s="18" t="s">
        <v>208</v>
      </c>
      <c r="BE1209" s="162">
        <f>IF(N1209="základní",J1209,0)</f>
        <v>0</v>
      </c>
      <c r="BF1209" s="162">
        <f>IF(N1209="snížená",J1209,0)</f>
        <v>0</v>
      </c>
      <c r="BG1209" s="162">
        <f>IF(N1209="zákl. přenesená",J1209,0)</f>
        <v>0</v>
      </c>
      <c r="BH1209" s="162">
        <f>IF(N1209="sníž. přenesená",J1209,0)</f>
        <v>0</v>
      </c>
      <c r="BI1209" s="162">
        <f>IF(N1209="nulová",J1209,0)</f>
        <v>0</v>
      </c>
      <c r="BJ1209" s="18" t="s">
        <v>82</v>
      </c>
      <c r="BK1209" s="162">
        <f>ROUND(I1209*H1209,2)</f>
        <v>0</v>
      </c>
      <c r="BL1209" s="18" t="s">
        <v>422</v>
      </c>
      <c r="BM1209" s="161" t="s">
        <v>1608</v>
      </c>
    </row>
    <row r="1210" spans="1:65" s="2" customFormat="1" ht="19.5">
      <c r="A1210" s="33"/>
      <c r="B1210" s="34"/>
      <c r="C1210" s="33"/>
      <c r="D1210" s="163" t="s">
        <v>217</v>
      </c>
      <c r="E1210" s="33"/>
      <c r="F1210" s="164" t="s">
        <v>1607</v>
      </c>
      <c r="G1210" s="33"/>
      <c r="H1210" s="33"/>
      <c r="I1210" s="165"/>
      <c r="J1210" s="33"/>
      <c r="K1210" s="33"/>
      <c r="L1210" s="34"/>
      <c r="M1210" s="166"/>
      <c r="N1210" s="167"/>
      <c r="O1210" s="59"/>
      <c r="P1210" s="59"/>
      <c r="Q1210" s="59"/>
      <c r="R1210" s="59"/>
      <c r="S1210" s="59"/>
      <c r="T1210" s="60"/>
      <c r="U1210" s="33"/>
      <c r="V1210" s="33"/>
      <c r="W1210" s="33"/>
      <c r="X1210" s="33"/>
      <c r="Y1210" s="33"/>
      <c r="Z1210" s="33"/>
      <c r="AA1210" s="33"/>
      <c r="AB1210" s="33"/>
      <c r="AC1210" s="33"/>
      <c r="AD1210" s="33"/>
      <c r="AE1210" s="33"/>
      <c r="AT1210" s="18" t="s">
        <v>217</v>
      </c>
      <c r="AU1210" s="18" t="s">
        <v>84</v>
      </c>
    </row>
    <row r="1211" spans="1:65" s="14" customFormat="1" ht="11.25">
      <c r="B1211" s="177"/>
      <c r="D1211" s="163" t="s">
        <v>221</v>
      </c>
      <c r="E1211" s="178" t="s">
        <v>1</v>
      </c>
      <c r="F1211" s="179" t="s">
        <v>1598</v>
      </c>
      <c r="H1211" s="178" t="s">
        <v>1</v>
      </c>
      <c r="I1211" s="180"/>
      <c r="L1211" s="177"/>
      <c r="M1211" s="181"/>
      <c r="N1211" s="182"/>
      <c r="O1211" s="182"/>
      <c r="P1211" s="182"/>
      <c r="Q1211" s="182"/>
      <c r="R1211" s="182"/>
      <c r="S1211" s="182"/>
      <c r="T1211" s="183"/>
      <c r="AT1211" s="178" t="s">
        <v>221</v>
      </c>
      <c r="AU1211" s="178" t="s">
        <v>84</v>
      </c>
      <c r="AV1211" s="14" t="s">
        <v>82</v>
      </c>
      <c r="AW1211" s="14" t="s">
        <v>32</v>
      </c>
      <c r="AX1211" s="14" t="s">
        <v>76</v>
      </c>
      <c r="AY1211" s="178" t="s">
        <v>208</v>
      </c>
    </row>
    <row r="1212" spans="1:65" s="13" customFormat="1" ht="11.25">
      <c r="B1212" s="169"/>
      <c r="D1212" s="163" t="s">
        <v>221</v>
      </c>
      <c r="E1212" s="170" t="s">
        <v>1</v>
      </c>
      <c r="F1212" s="171" t="s">
        <v>1609</v>
      </c>
      <c r="H1212" s="172">
        <v>88.716999999999999</v>
      </c>
      <c r="I1212" s="173"/>
      <c r="L1212" s="169"/>
      <c r="M1212" s="174"/>
      <c r="N1212" s="175"/>
      <c r="O1212" s="175"/>
      <c r="P1212" s="175"/>
      <c r="Q1212" s="175"/>
      <c r="R1212" s="175"/>
      <c r="S1212" s="175"/>
      <c r="T1212" s="176"/>
      <c r="AT1212" s="170" t="s">
        <v>221</v>
      </c>
      <c r="AU1212" s="170" t="s">
        <v>84</v>
      </c>
      <c r="AV1212" s="13" t="s">
        <v>84</v>
      </c>
      <c r="AW1212" s="13" t="s">
        <v>32</v>
      </c>
      <c r="AX1212" s="13" t="s">
        <v>82</v>
      </c>
      <c r="AY1212" s="170" t="s">
        <v>208</v>
      </c>
    </row>
    <row r="1213" spans="1:65" s="13" customFormat="1" ht="11.25">
      <c r="B1213" s="169"/>
      <c r="D1213" s="163" t="s">
        <v>221</v>
      </c>
      <c r="F1213" s="171" t="s">
        <v>1610</v>
      </c>
      <c r="H1213" s="172">
        <v>102.02500000000001</v>
      </c>
      <c r="I1213" s="173"/>
      <c r="L1213" s="169"/>
      <c r="M1213" s="174"/>
      <c r="N1213" s="175"/>
      <c r="O1213" s="175"/>
      <c r="P1213" s="175"/>
      <c r="Q1213" s="175"/>
      <c r="R1213" s="175"/>
      <c r="S1213" s="175"/>
      <c r="T1213" s="176"/>
      <c r="AT1213" s="170" t="s">
        <v>221</v>
      </c>
      <c r="AU1213" s="170" t="s">
        <v>84</v>
      </c>
      <c r="AV1213" s="13" t="s">
        <v>84</v>
      </c>
      <c r="AW1213" s="13" t="s">
        <v>3</v>
      </c>
      <c r="AX1213" s="13" t="s">
        <v>82</v>
      </c>
      <c r="AY1213" s="170" t="s">
        <v>208</v>
      </c>
    </row>
    <row r="1214" spans="1:65" s="2" customFormat="1" ht="24.2" customHeight="1">
      <c r="A1214" s="33"/>
      <c r="B1214" s="149"/>
      <c r="C1214" s="195" t="s">
        <v>1611</v>
      </c>
      <c r="D1214" s="195" t="s">
        <v>403</v>
      </c>
      <c r="E1214" s="196" t="s">
        <v>1589</v>
      </c>
      <c r="F1214" s="197" t="s">
        <v>1590</v>
      </c>
      <c r="G1214" s="198" t="s">
        <v>213</v>
      </c>
      <c r="H1214" s="199">
        <v>398.84300000000002</v>
      </c>
      <c r="I1214" s="200"/>
      <c r="J1214" s="201">
        <f>ROUND(I1214*H1214,2)</f>
        <v>0</v>
      </c>
      <c r="K1214" s="197" t="s">
        <v>214</v>
      </c>
      <c r="L1214" s="202"/>
      <c r="M1214" s="203" t="s">
        <v>1</v>
      </c>
      <c r="N1214" s="204" t="s">
        <v>41</v>
      </c>
      <c r="O1214" s="59"/>
      <c r="P1214" s="159">
        <f>O1214*H1214</f>
        <v>0</v>
      </c>
      <c r="Q1214" s="159">
        <v>5.0000000000000001E-4</v>
      </c>
      <c r="R1214" s="159">
        <f>Q1214*H1214</f>
        <v>0.1994215</v>
      </c>
      <c r="S1214" s="159">
        <v>0</v>
      </c>
      <c r="T1214" s="160">
        <f>S1214*H1214</f>
        <v>0</v>
      </c>
      <c r="U1214" s="33"/>
      <c r="V1214" s="33"/>
      <c r="W1214" s="33"/>
      <c r="X1214" s="33"/>
      <c r="Y1214" s="33"/>
      <c r="Z1214" s="33"/>
      <c r="AA1214" s="33"/>
      <c r="AB1214" s="33"/>
      <c r="AC1214" s="33"/>
      <c r="AD1214" s="33"/>
      <c r="AE1214" s="33"/>
      <c r="AR1214" s="161" t="s">
        <v>551</v>
      </c>
      <c r="AT1214" s="161" t="s">
        <v>403</v>
      </c>
      <c r="AU1214" s="161" t="s">
        <v>84</v>
      </c>
      <c r="AY1214" s="18" t="s">
        <v>208</v>
      </c>
      <c r="BE1214" s="162">
        <f>IF(N1214="základní",J1214,0)</f>
        <v>0</v>
      </c>
      <c r="BF1214" s="162">
        <f>IF(N1214="snížená",J1214,0)</f>
        <v>0</v>
      </c>
      <c r="BG1214" s="162">
        <f>IF(N1214="zákl. přenesená",J1214,0)</f>
        <v>0</v>
      </c>
      <c r="BH1214" s="162">
        <f>IF(N1214="sníž. přenesená",J1214,0)</f>
        <v>0</v>
      </c>
      <c r="BI1214" s="162">
        <f>IF(N1214="nulová",J1214,0)</f>
        <v>0</v>
      </c>
      <c r="BJ1214" s="18" t="s">
        <v>82</v>
      </c>
      <c r="BK1214" s="162">
        <f>ROUND(I1214*H1214,2)</f>
        <v>0</v>
      </c>
      <c r="BL1214" s="18" t="s">
        <v>422</v>
      </c>
      <c r="BM1214" s="161" t="s">
        <v>1612</v>
      </c>
    </row>
    <row r="1215" spans="1:65" s="2" customFormat="1" ht="19.5">
      <c r="A1215" s="33"/>
      <c r="B1215" s="34"/>
      <c r="C1215" s="33"/>
      <c r="D1215" s="163" t="s">
        <v>217</v>
      </c>
      <c r="E1215" s="33"/>
      <c r="F1215" s="164" t="s">
        <v>1590</v>
      </c>
      <c r="G1215" s="33"/>
      <c r="H1215" s="33"/>
      <c r="I1215" s="165"/>
      <c r="J1215" s="33"/>
      <c r="K1215" s="33"/>
      <c r="L1215" s="34"/>
      <c r="M1215" s="166"/>
      <c r="N1215" s="167"/>
      <c r="O1215" s="59"/>
      <c r="P1215" s="59"/>
      <c r="Q1215" s="59"/>
      <c r="R1215" s="59"/>
      <c r="S1215" s="59"/>
      <c r="T1215" s="60"/>
      <c r="U1215" s="33"/>
      <c r="V1215" s="33"/>
      <c r="W1215" s="33"/>
      <c r="X1215" s="33"/>
      <c r="Y1215" s="33"/>
      <c r="Z1215" s="33"/>
      <c r="AA1215" s="33"/>
      <c r="AB1215" s="33"/>
      <c r="AC1215" s="33"/>
      <c r="AD1215" s="33"/>
      <c r="AE1215" s="33"/>
      <c r="AT1215" s="18" t="s">
        <v>217</v>
      </c>
      <c r="AU1215" s="18" t="s">
        <v>84</v>
      </c>
    </row>
    <row r="1216" spans="1:65" s="14" customFormat="1" ht="11.25">
      <c r="B1216" s="177"/>
      <c r="D1216" s="163" t="s">
        <v>221</v>
      </c>
      <c r="E1216" s="178" t="s">
        <v>1</v>
      </c>
      <c r="F1216" s="179" t="s">
        <v>1603</v>
      </c>
      <c r="H1216" s="178" t="s">
        <v>1</v>
      </c>
      <c r="I1216" s="180"/>
      <c r="L1216" s="177"/>
      <c r="M1216" s="181"/>
      <c r="N1216" s="182"/>
      <c r="O1216" s="182"/>
      <c r="P1216" s="182"/>
      <c r="Q1216" s="182"/>
      <c r="R1216" s="182"/>
      <c r="S1216" s="182"/>
      <c r="T1216" s="183"/>
      <c r="AT1216" s="178" t="s">
        <v>221</v>
      </c>
      <c r="AU1216" s="178" t="s">
        <v>84</v>
      </c>
      <c r="AV1216" s="14" t="s">
        <v>82</v>
      </c>
      <c r="AW1216" s="14" t="s">
        <v>32</v>
      </c>
      <c r="AX1216" s="14" t="s">
        <v>76</v>
      </c>
      <c r="AY1216" s="178" t="s">
        <v>208</v>
      </c>
    </row>
    <row r="1217" spans="1:65" s="13" customFormat="1" ht="11.25">
      <c r="B1217" s="169"/>
      <c r="D1217" s="163" t="s">
        <v>221</v>
      </c>
      <c r="E1217" s="170" t="s">
        <v>1</v>
      </c>
      <c r="F1217" s="171" t="s">
        <v>1604</v>
      </c>
      <c r="H1217" s="172">
        <v>332.36900000000003</v>
      </c>
      <c r="I1217" s="173"/>
      <c r="L1217" s="169"/>
      <c r="M1217" s="174"/>
      <c r="N1217" s="175"/>
      <c r="O1217" s="175"/>
      <c r="P1217" s="175"/>
      <c r="Q1217" s="175"/>
      <c r="R1217" s="175"/>
      <c r="S1217" s="175"/>
      <c r="T1217" s="176"/>
      <c r="AT1217" s="170" t="s">
        <v>221</v>
      </c>
      <c r="AU1217" s="170" t="s">
        <v>84</v>
      </c>
      <c r="AV1217" s="13" t="s">
        <v>84</v>
      </c>
      <c r="AW1217" s="13" t="s">
        <v>32</v>
      </c>
      <c r="AX1217" s="13" t="s">
        <v>82</v>
      </c>
      <c r="AY1217" s="170" t="s">
        <v>208</v>
      </c>
    </row>
    <row r="1218" spans="1:65" s="13" customFormat="1" ht="11.25">
      <c r="B1218" s="169"/>
      <c r="D1218" s="163" t="s">
        <v>221</v>
      </c>
      <c r="F1218" s="171" t="s">
        <v>1613</v>
      </c>
      <c r="H1218" s="172">
        <v>398.84300000000002</v>
      </c>
      <c r="I1218" s="173"/>
      <c r="L1218" s="169"/>
      <c r="M1218" s="174"/>
      <c r="N1218" s="175"/>
      <c r="O1218" s="175"/>
      <c r="P1218" s="175"/>
      <c r="Q1218" s="175"/>
      <c r="R1218" s="175"/>
      <c r="S1218" s="175"/>
      <c r="T1218" s="176"/>
      <c r="AT1218" s="170" t="s">
        <v>221</v>
      </c>
      <c r="AU1218" s="170" t="s">
        <v>84</v>
      </c>
      <c r="AV1218" s="13" t="s">
        <v>84</v>
      </c>
      <c r="AW1218" s="13" t="s">
        <v>3</v>
      </c>
      <c r="AX1218" s="13" t="s">
        <v>82</v>
      </c>
      <c r="AY1218" s="170" t="s">
        <v>208</v>
      </c>
    </row>
    <row r="1219" spans="1:65" s="2" customFormat="1" ht="24.2" customHeight="1">
      <c r="A1219" s="33"/>
      <c r="B1219" s="149"/>
      <c r="C1219" s="150" t="s">
        <v>1614</v>
      </c>
      <c r="D1219" s="150" t="s">
        <v>210</v>
      </c>
      <c r="E1219" s="151" t="s">
        <v>1615</v>
      </c>
      <c r="F1219" s="152" t="s">
        <v>1616</v>
      </c>
      <c r="G1219" s="153" t="s">
        <v>213</v>
      </c>
      <c r="H1219" s="154">
        <v>1425.06</v>
      </c>
      <c r="I1219" s="155"/>
      <c r="J1219" s="156">
        <f>ROUND(I1219*H1219,2)</f>
        <v>0</v>
      </c>
      <c r="K1219" s="152" t="s">
        <v>214</v>
      </c>
      <c r="L1219" s="34"/>
      <c r="M1219" s="157" t="s">
        <v>1</v>
      </c>
      <c r="N1219" s="158" t="s">
        <v>41</v>
      </c>
      <c r="O1219" s="59"/>
      <c r="P1219" s="159">
        <f>O1219*H1219</f>
        <v>0</v>
      </c>
      <c r="Q1219" s="159">
        <v>4.0000000000000002E-4</v>
      </c>
      <c r="R1219" s="159">
        <f>Q1219*H1219</f>
        <v>0.57002399999999998</v>
      </c>
      <c r="S1219" s="159">
        <v>0</v>
      </c>
      <c r="T1219" s="160">
        <f>S1219*H1219</f>
        <v>0</v>
      </c>
      <c r="U1219" s="33"/>
      <c r="V1219" s="33"/>
      <c r="W1219" s="33"/>
      <c r="X1219" s="33"/>
      <c r="Y1219" s="33"/>
      <c r="Z1219" s="33"/>
      <c r="AA1219" s="33"/>
      <c r="AB1219" s="33"/>
      <c r="AC1219" s="33"/>
      <c r="AD1219" s="33"/>
      <c r="AE1219" s="33"/>
      <c r="AR1219" s="161" t="s">
        <v>422</v>
      </c>
      <c r="AT1219" s="161" t="s">
        <v>210</v>
      </c>
      <c r="AU1219" s="161" t="s">
        <v>84</v>
      </c>
      <c r="AY1219" s="18" t="s">
        <v>208</v>
      </c>
      <c r="BE1219" s="162">
        <f>IF(N1219="základní",J1219,0)</f>
        <v>0</v>
      </c>
      <c r="BF1219" s="162">
        <f>IF(N1219="snížená",J1219,0)</f>
        <v>0</v>
      </c>
      <c r="BG1219" s="162">
        <f>IF(N1219="zákl. přenesená",J1219,0)</f>
        <v>0</v>
      </c>
      <c r="BH1219" s="162">
        <f>IF(N1219="sníž. přenesená",J1219,0)</f>
        <v>0</v>
      </c>
      <c r="BI1219" s="162">
        <f>IF(N1219="nulová",J1219,0)</f>
        <v>0</v>
      </c>
      <c r="BJ1219" s="18" t="s">
        <v>82</v>
      </c>
      <c r="BK1219" s="162">
        <f>ROUND(I1219*H1219,2)</f>
        <v>0</v>
      </c>
      <c r="BL1219" s="18" t="s">
        <v>422</v>
      </c>
      <c r="BM1219" s="161" t="s">
        <v>1617</v>
      </c>
    </row>
    <row r="1220" spans="1:65" s="2" customFormat="1" ht="19.5">
      <c r="A1220" s="33"/>
      <c r="B1220" s="34"/>
      <c r="C1220" s="33"/>
      <c r="D1220" s="163" t="s">
        <v>217</v>
      </c>
      <c r="E1220" s="33"/>
      <c r="F1220" s="164" t="s">
        <v>1618</v>
      </c>
      <c r="G1220" s="33"/>
      <c r="H1220" s="33"/>
      <c r="I1220" s="165"/>
      <c r="J1220" s="33"/>
      <c r="K1220" s="33"/>
      <c r="L1220" s="34"/>
      <c r="M1220" s="166"/>
      <c r="N1220" s="167"/>
      <c r="O1220" s="59"/>
      <c r="P1220" s="59"/>
      <c r="Q1220" s="59"/>
      <c r="R1220" s="59"/>
      <c r="S1220" s="59"/>
      <c r="T1220" s="60"/>
      <c r="U1220" s="33"/>
      <c r="V1220" s="33"/>
      <c r="W1220" s="33"/>
      <c r="X1220" s="33"/>
      <c r="Y1220" s="33"/>
      <c r="Z1220" s="33"/>
      <c r="AA1220" s="33"/>
      <c r="AB1220" s="33"/>
      <c r="AC1220" s="33"/>
      <c r="AD1220" s="33"/>
      <c r="AE1220" s="33"/>
      <c r="AT1220" s="18" t="s">
        <v>217</v>
      </c>
      <c r="AU1220" s="18" t="s">
        <v>84</v>
      </c>
    </row>
    <row r="1221" spans="1:65" s="2" customFormat="1" ht="19.5">
      <c r="A1221" s="33"/>
      <c r="B1221" s="34"/>
      <c r="C1221" s="33"/>
      <c r="D1221" s="163" t="s">
        <v>219</v>
      </c>
      <c r="E1221" s="33"/>
      <c r="F1221" s="168" t="s">
        <v>220</v>
      </c>
      <c r="G1221" s="33"/>
      <c r="H1221" s="33"/>
      <c r="I1221" s="165"/>
      <c r="J1221" s="33"/>
      <c r="K1221" s="33"/>
      <c r="L1221" s="34"/>
      <c r="M1221" s="166"/>
      <c r="N1221" s="167"/>
      <c r="O1221" s="59"/>
      <c r="P1221" s="59"/>
      <c r="Q1221" s="59"/>
      <c r="R1221" s="59"/>
      <c r="S1221" s="59"/>
      <c r="T1221" s="60"/>
      <c r="U1221" s="33"/>
      <c r="V1221" s="33"/>
      <c r="W1221" s="33"/>
      <c r="X1221" s="33"/>
      <c r="Y1221" s="33"/>
      <c r="Z1221" s="33"/>
      <c r="AA1221" s="33"/>
      <c r="AB1221" s="33"/>
      <c r="AC1221" s="33"/>
      <c r="AD1221" s="33"/>
      <c r="AE1221" s="33"/>
      <c r="AT1221" s="18" t="s">
        <v>219</v>
      </c>
      <c r="AU1221" s="18" t="s">
        <v>84</v>
      </c>
    </row>
    <row r="1222" spans="1:65" s="13" customFormat="1" ht="11.25">
      <c r="B1222" s="169"/>
      <c r="D1222" s="163" t="s">
        <v>221</v>
      </c>
      <c r="E1222" s="170" t="s">
        <v>1</v>
      </c>
      <c r="F1222" s="171" t="s">
        <v>1619</v>
      </c>
      <c r="H1222" s="172">
        <v>1425.06</v>
      </c>
      <c r="I1222" s="173"/>
      <c r="L1222" s="169"/>
      <c r="M1222" s="174"/>
      <c r="N1222" s="175"/>
      <c r="O1222" s="175"/>
      <c r="P1222" s="175"/>
      <c r="Q1222" s="175"/>
      <c r="R1222" s="175"/>
      <c r="S1222" s="175"/>
      <c r="T1222" s="176"/>
      <c r="AT1222" s="170" t="s">
        <v>221</v>
      </c>
      <c r="AU1222" s="170" t="s">
        <v>84</v>
      </c>
      <c r="AV1222" s="13" t="s">
        <v>84</v>
      </c>
      <c r="AW1222" s="13" t="s">
        <v>32</v>
      </c>
      <c r="AX1222" s="13" t="s">
        <v>82</v>
      </c>
      <c r="AY1222" s="170" t="s">
        <v>208</v>
      </c>
    </row>
    <row r="1223" spans="1:65" s="2" customFormat="1" ht="44.25" customHeight="1">
      <c r="A1223" s="33"/>
      <c r="B1223" s="149"/>
      <c r="C1223" s="195" t="s">
        <v>1620</v>
      </c>
      <c r="D1223" s="195" t="s">
        <v>403</v>
      </c>
      <c r="E1223" s="196" t="s">
        <v>1621</v>
      </c>
      <c r="F1223" s="197" t="s">
        <v>1622</v>
      </c>
      <c r="G1223" s="198" t="s">
        <v>213</v>
      </c>
      <c r="H1223" s="199">
        <v>1660.9069999999999</v>
      </c>
      <c r="I1223" s="200"/>
      <c r="J1223" s="201">
        <f>ROUND(I1223*H1223,2)</f>
        <v>0</v>
      </c>
      <c r="K1223" s="197" t="s">
        <v>214</v>
      </c>
      <c r="L1223" s="202"/>
      <c r="M1223" s="203" t="s">
        <v>1</v>
      </c>
      <c r="N1223" s="204" t="s">
        <v>41</v>
      </c>
      <c r="O1223" s="59"/>
      <c r="P1223" s="159">
        <f>O1223*H1223</f>
        <v>0</v>
      </c>
      <c r="Q1223" s="159">
        <v>5.4000000000000003E-3</v>
      </c>
      <c r="R1223" s="159">
        <f>Q1223*H1223</f>
        <v>8.9688978000000006</v>
      </c>
      <c r="S1223" s="159">
        <v>0</v>
      </c>
      <c r="T1223" s="160">
        <f>S1223*H1223</f>
        <v>0</v>
      </c>
      <c r="U1223" s="33"/>
      <c r="V1223" s="33"/>
      <c r="W1223" s="33"/>
      <c r="X1223" s="33"/>
      <c r="Y1223" s="33"/>
      <c r="Z1223" s="33"/>
      <c r="AA1223" s="33"/>
      <c r="AB1223" s="33"/>
      <c r="AC1223" s="33"/>
      <c r="AD1223" s="33"/>
      <c r="AE1223" s="33"/>
      <c r="AR1223" s="161" t="s">
        <v>551</v>
      </c>
      <c r="AT1223" s="161" t="s">
        <v>403</v>
      </c>
      <c r="AU1223" s="161" t="s">
        <v>84</v>
      </c>
      <c r="AY1223" s="18" t="s">
        <v>208</v>
      </c>
      <c r="BE1223" s="162">
        <f>IF(N1223="základní",J1223,0)</f>
        <v>0</v>
      </c>
      <c r="BF1223" s="162">
        <f>IF(N1223="snížená",J1223,0)</f>
        <v>0</v>
      </c>
      <c r="BG1223" s="162">
        <f>IF(N1223="zákl. přenesená",J1223,0)</f>
        <v>0</v>
      </c>
      <c r="BH1223" s="162">
        <f>IF(N1223="sníž. přenesená",J1223,0)</f>
        <v>0</v>
      </c>
      <c r="BI1223" s="162">
        <f>IF(N1223="nulová",J1223,0)</f>
        <v>0</v>
      </c>
      <c r="BJ1223" s="18" t="s">
        <v>82</v>
      </c>
      <c r="BK1223" s="162">
        <f>ROUND(I1223*H1223,2)</f>
        <v>0</v>
      </c>
      <c r="BL1223" s="18" t="s">
        <v>422</v>
      </c>
      <c r="BM1223" s="161" t="s">
        <v>1623</v>
      </c>
    </row>
    <row r="1224" spans="1:65" s="2" customFormat="1" ht="29.25">
      <c r="A1224" s="33"/>
      <c r="B1224" s="34"/>
      <c r="C1224" s="33"/>
      <c r="D1224" s="163" t="s">
        <v>217</v>
      </c>
      <c r="E1224" s="33"/>
      <c r="F1224" s="164" t="s">
        <v>1622</v>
      </c>
      <c r="G1224" s="33"/>
      <c r="H1224" s="33"/>
      <c r="I1224" s="165"/>
      <c r="J1224" s="33"/>
      <c r="K1224" s="33"/>
      <c r="L1224" s="34"/>
      <c r="M1224" s="166"/>
      <c r="N1224" s="167"/>
      <c r="O1224" s="59"/>
      <c r="P1224" s="59"/>
      <c r="Q1224" s="59"/>
      <c r="R1224" s="59"/>
      <c r="S1224" s="59"/>
      <c r="T1224" s="60"/>
      <c r="U1224" s="33"/>
      <c r="V1224" s="33"/>
      <c r="W1224" s="33"/>
      <c r="X1224" s="33"/>
      <c r="Y1224" s="33"/>
      <c r="Z1224" s="33"/>
      <c r="AA1224" s="33"/>
      <c r="AB1224" s="33"/>
      <c r="AC1224" s="33"/>
      <c r="AD1224" s="33"/>
      <c r="AE1224" s="33"/>
      <c r="AT1224" s="18" t="s">
        <v>217</v>
      </c>
      <c r="AU1224" s="18" t="s">
        <v>84</v>
      </c>
    </row>
    <row r="1225" spans="1:65" s="13" customFormat="1" ht="11.25">
      <c r="B1225" s="169"/>
      <c r="D1225" s="163" t="s">
        <v>221</v>
      </c>
      <c r="F1225" s="171" t="s">
        <v>1624</v>
      </c>
      <c r="H1225" s="172">
        <v>1660.9069999999999</v>
      </c>
      <c r="I1225" s="173"/>
      <c r="L1225" s="169"/>
      <c r="M1225" s="174"/>
      <c r="N1225" s="175"/>
      <c r="O1225" s="175"/>
      <c r="P1225" s="175"/>
      <c r="Q1225" s="175"/>
      <c r="R1225" s="175"/>
      <c r="S1225" s="175"/>
      <c r="T1225" s="176"/>
      <c r="AT1225" s="170" t="s">
        <v>221</v>
      </c>
      <c r="AU1225" s="170" t="s">
        <v>84</v>
      </c>
      <c r="AV1225" s="13" t="s">
        <v>84</v>
      </c>
      <c r="AW1225" s="13" t="s">
        <v>3</v>
      </c>
      <c r="AX1225" s="13" t="s">
        <v>82</v>
      </c>
      <c r="AY1225" s="170" t="s">
        <v>208</v>
      </c>
    </row>
    <row r="1226" spans="1:65" s="2" customFormat="1" ht="24.2" customHeight="1">
      <c r="A1226" s="33"/>
      <c r="B1226" s="149"/>
      <c r="C1226" s="150" t="s">
        <v>1625</v>
      </c>
      <c r="D1226" s="150" t="s">
        <v>210</v>
      </c>
      <c r="E1226" s="151" t="s">
        <v>1626</v>
      </c>
      <c r="F1226" s="152" t="s">
        <v>1627</v>
      </c>
      <c r="G1226" s="153" t="s">
        <v>213</v>
      </c>
      <c r="H1226" s="154">
        <v>664.73800000000006</v>
      </c>
      <c r="I1226" s="155"/>
      <c r="J1226" s="156">
        <f>ROUND(I1226*H1226,2)</f>
        <v>0</v>
      </c>
      <c r="K1226" s="152" t="s">
        <v>214</v>
      </c>
      <c r="L1226" s="34"/>
      <c r="M1226" s="157" t="s">
        <v>1</v>
      </c>
      <c r="N1226" s="158" t="s">
        <v>41</v>
      </c>
      <c r="O1226" s="59"/>
      <c r="P1226" s="159">
        <f>O1226*H1226</f>
        <v>0</v>
      </c>
      <c r="Q1226" s="159">
        <v>4.0000000000000002E-4</v>
      </c>
      <c r="R1226" s="159">
        <f>Q1226*H1226</f>
        <v>0.26589520000000005</v>
      </c>
      <c r="S1226" s="159">
        <v>0</v>
      </c>
      <c r="T1226" s="160">
        <f>S1226*H1226</f>
        <v>0</v>
      </c>
      <c r="U1226" s="33"/>
      <c r="V1226" s="33"/>
      <c r="W1226" s="33"/>
      <c r="X1226" s="33"/>
      <c r="Y1226" s="33"/>
      <c r="Z1226" s="33"/>
      <c r="AA1226" s="33"/>
      <c r="AB1226" s="33"/>
      <c r="AC1226" s="33"/>
      <c r="AD1226" s="33"/>
      <c r="AE1226" s="33"/>
      <c r="AR1226" s="161" t="s">
        <v>422</v>
      </c>
      <c r="AT1226" s="161" t="s">
        <v>210</v>
      </c>
      <c r="AU1226" s="161" t="s">
        <v>84</v>
      </c>
      <c r="AY1226" s="18" t="s">
        <v>208</v>
      </c>
      <c r="BE1226" s="162">
        <f>IF(N1226="základní",J1226,0)</f>
        <v>0</v>
      </c>
      <c r="BF1226" s="162">
        <f>IF(N1226="snížená",J1226,0)</f>
        <v>0</v>
      </c>
      <c r="BG1226" s="162">
        <f>IF(N1226="zákl. přenesená",J1226,0)</f>
        <v>0</v>
      </c>
      <c r="BH1226" s="162">
        <f>IF(N1226="sníž. přenesená",J1226,0)</f>
        <v>0</v>
      </c>
      <c r="BI1226" s="162">
        <f>IF(N1226="nulová",J1226,0)</f>
        <v>0</v>
      </c>
      <c r="BJ1226" s="18" t="s">
        <v>82</v>
      </c>
      <c r="BK1226" s="162">
        <f>ROUND(I1226*H1226,2)</f>
        <v>0</v>
      </c>
      <c r="BL1226" s="18" t="s">
        <v>422</v>
      </c>
      <c r="BM1226" s="161" t="s">
        <v>1628</v>
      </c>
    </row>
    <row r="1227" spans="1:65" s="2" customFormat="1" ht="19.5">
      <c r="A1227" s="33"/>
      <c r="B1227" s="34"/>
      <c r="C1227" s="33"/>
      <c r="D1227" s="163" t="s">
        <v>217</v>
      </c>
      <c r="E1227" s="33"/>
      <c r="F1227" s="164" t="s">
        <v>1629</v>
      </c>
      <c r="G1227" s="33"/>
      <c r="H1227" s="33"/>
      <c r="I1227" s="165"/>
      <c r="J1227" s="33"/>
      <c r="K1227" s="33"/>
      <c r="L1227" s="34"/>
      <c r="M1227" s="166"/>
      <c r="N1227" s="167"/>
      <c r="O1227" s="59"/>
      <c r="P1227" s="59"/>
      <c r="Q1227" s="59"/>
      <c r="R1227" s="59"/>
      <c r="S1227" s="59"/>
      <c r="T1227" s="60"/>
      <c r="U1227" s="33"/>
      <c r="V1227" s="33"/>
      <c r="W1227" s="33"/>
      <c r="X1227" s="33"/>
      <c r="Y1227" s="33"/>
      <c r="Z1227" s="33"/>
      <c r="AA1227" s="33"/>
      <c r="AB1227" s="33"/>
      <c r="AC1227" s="33"/>
      <c r="AD1227" s="33"/>
      <c r="AE1227" s="33"/>
      <c r="AT1227" s="18" t="s">
        <v>217</v>
      </c>
      <c r="AU1227" s="18" t="s">
        <v>84</v>
      </c>
    </row>
    <row r="1228" spans="1:65" s="2" customFormat="1" ht="19.5">
      <c r="A1228" s="33"/>
      <c r="B1228" s="34"/>
      <c r="C1228" s="33"/>
      <c r="D1228" s="163" t="s">
        <v>219</v>
      </c>
      <c r="E1228" s="33"/>
      <c r="F1228" s="168" t="s">
        <v>220</v>
      </c>
      <c r="G1228" s="33"/>
      <c r="H1228" s="33"/>
      <c r="I1228" s="165"/>
      <c r="J1228" s="33"/>
      <c r="K1228" s="33"/>
      <c r="L1228" s="34"/>
      <c r="M1228" s="166"/>
      <c r="N1228" s="167"/>
      <c r="O1228" s="59"/>
      <c r="P1228" s="59"/>
      <c r="Q1228" s="59"/>
      <c r="R1228" s="59"/>
      <c r="S1228" s="59"/>
      <c r="T1228" s="60"/>
      <c r="U1228" s="33"/>
      <c r="V1228" s="33"/>
      <c r="W1228" s="33"/>
      <c r="X1228" s="33"/>
      <c r="Y1228" s="33"/>
      <c r="Z1228" s="33"/>
      <c r="AA1228" s="33"/>
      <c r="AB1228" s="33"/>
      <c r="AC1228" s="33"/>
      <c r="AD1228" s="33"/>
      <c r="AE1228" s="33"/>
      <c r="AT1228" s="18" t="s">
        <v>219</v>
      </c>
      <c r="AU1228" s="18" t="s">
        <v>84</v>
      </c>
    </row>
    <row r="1229" spans="1:65" s="14" customFormat="1" ht="11.25">
      <c r="B1229" s="177"/>
      <c r="D1229" s="163" t="s">
        <v>221</v>
      </c>
      <c r="E1229" s="178" t="s">
        <v>1</v>
      </c>
      <c r="F1229" s="179" t="s">
        <v>1603</v>
      </c>
      <c r="H1229" s="178" t="s">
        <v>1</v>
      </c>
      <c r="I1229" s="180"/>
      <c r="L1229" s="177"/>
      <c r="M1229" s="181"/>
      <c r="N1229" s="182"/>
      <c r="O1229" s="182"/>
      <c r="P1229" s="182"/>
      <c r="Q1229" s="182"/>
      <c r="R1229" s="182"/>
      <c r="S1229" s="182"/>
      <c r="T1229" s="183"/>
      <c r="AT1229" s="178" t="s">
        <v>221</v>
      </c>
      <c r="AU1229" s="178" t="s">
        <v>84</v>
      </c>
      <c r="AV1229" s="14" t="s">
        <v>82</v>
      </c>
      <c r="AW1229" s="14" t="s">
        <v>32</v>
      </c>
      <c r="AX1229" s="14" t="s">
        <v>76</v>
      </c>
      <c r="AY1229" s="178" t="s">
        <v>208</v>
      </c>
    </row>
    <row r="1230" spans="1:65" s="13" customFormat="1" ht="11.25">
      <c r="B1230" s="169"/>
      <c r="D1230" s="163" t="s">
        <v>221</v>
      </c>
      <c r="E1230" s="170" t="s">
        <v>1</v>
      </c>
      <c r="F1230" s="171" t="s">
        <v>1630</v>
      </c>
      <c r="H1230" s="172">
        <v>664.73800000000006</v>
      </c>
      <c r="I1230" s="173"/>
      <c r="L1230" s="169"/>
      <c r="M1230" s="174"/>
      <c r="N1230" s="175"/>
      <c r="O1230" s="175"/>
      <c r="P1230" s="175"/>
      <c r="Q1230" s="175"/>
      <c r="R1230" s="175"/>
      <c r="S1230" s="175"/>
      <c r="T1230" s="176"/>
      <c r="AT1230" s="170" t="s">
        <v>221</v>
      </c>
      <c r="AU1230" s="170" t="s">
        <v>84</v>
      </c>
      <c r="AV1230" s="13" t="s">
        <v>84</v>
      </c>
      <c r="AW1230" s="13" t="s">
        <v>32</v>
      </c>
      <c r="AX1230" s="13" t="s">
        <v>82</v>
      </c>
      <c r="AY1230" s="170" t="s">
        <v>208</v>
      </c>
    </row>
    <row r="1231" spans="1:65" s="2" customFormat="1" ht="44.25" customHeight="1">
      <c r="A1231" s="33"/>
      <c r="B1231" s="149"/>
      <c r="C1231" s="195" t="s">
        <v>1631</v>
      </c>
      <c r="D1231" s="195" t="s">
        <v>403</v>
      </c>
      <c r="E1231" s="196" t="s">
        <v>1621</v>
      </c>
      <c r="F1231" s="197" t="s">
        <v>1622</v>
      </c>
      <c r="G1231" s="198" t="s">
        <v>213</v>
      </c>
      <c r="H1231" s="199">
        <v>788.04700000000003</v>
      </c>
      <c r="I1231" s="200"/>
      <c r="J1231" s="201">
        <f>ROUND(I1231*H1231,2)</f>
        <v>0</v>
      </c>
      <c r="K1231" s="197" t="s">
        <v>214</v>
      </c>
      <c r="L1231" s="202"/>
      <c r="M1231" s="203" t="s">
        <v>1</v>
      </c>
      <c r="N1231" s="204" t="s">
        <v>41</v>
      </c>
      <c r="O1231" s="59"/>
      <c r="P1231" s="159">
        <f>O1231*H1231</f>
        <v>0</v>
      </c>
      <c r="Q1231" s="159">
        <v>5.4000000000000003E-3</v>
      </c>
      <c r="R1231" s="159">
        <f>Q1231*H1231</f>
        <v>4.2554538000000006</v>
      </c>
      <c r="S1231" s="159">
        <v>0</v>
      </c>
      <c r="T1231" s="160">
        <f>S1231*H1231</f>
        <v>0</v>
      </c>
      <c r="U1231" s="33"/>
      <c r="V1231" s="33"/>
      <c r="W1231" s="33"/>
      <c r="X1231" s="33"/>
      <c r="Y1231" s="33"/>
      <c r="Z1231" s="33"/>
      <c r="AA1231" s="33"/>
      <c r="AB1231" s="33"/>
      <c r="AC1231" s="33"/>
      <c r="AD1231" s="33"/>
      <c r="AE1231" s="33"/>
      <c r="AR1231" s="161" t="s">
        <v>551</v>
      </c>
      <c r="AT1231" s="161" t="s">
        <v>403</v>
      </c>
      <c r="AU1231" s="161" t="s">
        <v>84</v>
      </c>
      <c r="AY1231" s="18" t="s">
        <v>208</v>
      </c>
      <c r="BE1231" s="162">
        <f>IF(N1231="základní",J1231,0)</f>
        <v>0</v>
      </c>
      <c r="BF1231" s="162">
        <f>IF(N1231="snížená",J1231,0)</f>
        <v>0</v>
      </c>
      <c r="BG1231" s="162">
        <f>IF(N1231="zákl. přenesená",J1231,0)</f>
        <v>0</v>
      </c>
      <c r="BH1231" s="162">
        <f>IF(N1231="sníž. přenesená",J1231,0)</f>
        <v>0</v>
      </c>
      <c r="BI1231" s="162">
        <f>IF(N1231="nulová",J1231,0)</f>
        <v>0</v>
      </c>
      <c r="BJ1231" s="18" t="s">
        <v>82</v>
      </c>
      <c r="BK1231" s="162">
        <f>ROUND(I1231*H1231,2)</f>
        <v>0</v>
      </c>
      <c r="BL1231" s="18" t="s">
        <v>422</v>
      </c>
      <c r="BM1231" s="161" t="s">
        <v>1632</v>
      </c>
    </row>
    <row r="1232" spans="1:65" s="2" customFormat="1" ht="29.25">
      <c r="A1232" s="33"/>
      <c r="B1232" s="34"/>
      <c r="C1232" s="33"/>
      <c r="D1232" s="163" t="s">
        <v>217</v>
      </c>
      <c r="E1232" s="33"/>
      <c r="F1232" s="164" t="s">
        <v>1622</v>
      </c>
      <c r="G1232" s="33"/>
      <c r="H1232" s="33"/>
      <c r="I1232" s="165"/>
      <c r="J1232" s="33"/>
      <c r="K1232" s="33"/>
      <c r="L1232" s="34"/>
      <c r="M1232" s="166"/>
      <c r="N1232" s="167"/>
      <c r="O1232" s="59"/>
      <c r="P1232" s="59"/>
      <c r="Q1232" s="59"/>
      <c r="R1232" s="59"/>
      <c r="S1232" s="59"/>
      <c r="T1232" s="60"/>
      <c r="U1232" s="33"/>
      <c r="V1232" s="33"/>
      <c r="W1232" s="33"/>
      <c r="X1232" s="33"/>
      <c r="Y1232" s="33"/>
      <c r="Z1232" s="33"/>
      <c r="AA1232" s="33"/>
      <c r="AB1232" s="33"/>
      <c r="AC1232" s="33"/>
      <c r="AD1232" s="33"/>
      <c r="AE1232" s="33"/>
      <c r="AT1232" s="18" t="s">
        <v>217</v>
      </c>
      <c r="AU1232" s="18" t="s">
        <v>84</v>
      </c>
    </row>
    <row r="1233" spans="1:65" s="13" customFormat="1" ht="11.25">
      <c r="B1233" s="169"/>
      <c r="D1233" s="163" t="s">
        <v>221</v>
      </c>
      <c r="F1233" s="171" t="s">
        <v>1633</v>
      </c>
      <c r="H1233" s="172">
        <v>788.04700000000003</v>
      </c>
      <c r="I1233" s="173"/>
      <c r="L1233" s="169"/>
      <c r="M1233" s="174"/>
      <c r="N1233" s="175"/>
      <c r="O1233" s="175"/>
      <c r="P1233" s="175"/>
      <c r="Q1233" s="175"/>
      <c r="R1233" s="175"/>
      <c r="S1233" s="175"/>
      <c r="T1233" s="176"/>
      <c r="AT1233" s="170" t="s">
        <v>221</v>
      </c>
      <c r="AU1233" s="170" t="s">
        <v>84</v>
      </c>
      <c r="AV1233" s="13" t="s">
        <v>84</v>
      </c>
      <c r="AW1233" s="13" t="s">
        <v>3</v>
      </c>
      <c r="AX1233" s="13" t="s">
        <v>82</v>
      </c>
      <c r="AY1233" s="170" t="s">
        <v>208</v>
      </c>
    </row>
    <row r="1234" spans="1:65" s="2" customFormat="1" ht="33" customHeight="1">
      <c r="A1234" s="33"/>
      <c r="B1234" s="149"/>
      <c r="C1234" s="150" t="s">
        <v>1634</v>
      </c>
      <c r="D1234" s="150" t="s">
        <v>210</v>
      </c>
      <c r="E1234" s="151" t="s">
        <v>1635</v>
      </c>
      <c r="F1234" s="152" t="s">
        <v>1636</v>
      </c>
      <c r="G1234" s="153" t="s">
        <v>1637</v>
      </c>
      <c r="H1234" s="213"/>
      <c r="I1234" s="155"/>
      <c r="J1234" s="156">
        <f>ROUND(I1234*H1234,2)</f>
        <v>0</v>
      </c>
      <c r="K1234" s="152" t="s">
        <v>214</v>
      </c>
      <c r="L1234" s="34"/>
      <c r="M1234" s="157" t="s">
        <v>1</v>
      </c>
      <c r="N1234" s="158" t="s">
        <v>41</v>
      </c>
      <c r="O1234" s="59"/>
      <c r="P1234" s="159">
        <f>O1234*H1234</f>
        <v>0</v>
      </c>
      <c r="Q1234" s="159">
        <v>0</v>
      </c>
      <c r="R1234" s="159">
        <f>Q1234*H1234</f>
        <v>0</v>
      </c>
      <c r="S1234" s="159">
        <v>0</v>
      </c>
      <c r="T1234" s="160">
        <f>S1234*H1234</f>
        <v>0</v>
      </c>
      <c r="U1234" s="33"/>
      <c r="V1234" s="33"/>
      <c r="W1234" s="33"/>
      <c r="X1234" s="33"/>
      <c r="Y1234" s="33"/>
      <c r="Z1234" s="33"/>
      <c r="AA1234" s="33"/>
      <c r="AB1234" s="33"/>
      <c r="AC1234" s="33"/>
      <c r="AD1234" s="33"/>
      <c r="AE1234" s="33"/>
      <c r="AR1234" s="161" t="s">
        <v>422</v>
      </c>
      <c r="AT1234" s="161" t="s">
        <v>210</v>
      </c>
      <c r="AU1234" s="161" t="s">
        <v>84</v>
      </c>
      <c r="AY1234" s="18" t="s">
        <v>208</v>
      </c>
      <c r="BE1234" s="162">
        <f>IF(N1234="základní",J1234,0)</f>
        <v>0</v>
      </c>
      <c r="BF1234" s="162">
        <f>IF(N1234="snížená",J1234,0)</f>
        <v>0</v>
      </c>
      <c r="BG1234" s="162">
        <f>IF(N1234="zákl. přenesená",J1234,0)</f>
        <v>0</v>
      </c>
      <c r="BH1234" s="162">
        <f>IF(N1234="sníž. přenesená",J1234,0)</f>
        <v>0</v>
      </c>
      <c r="BI1234" s="162">
        <f>IF(N1234="nulová",J1234,0)</f>
        <v>0</v>
      </c>
      <c r="BJ1234" s="18" t="s">
        <v>82</v>
      </c>
      <c r="BK1234" s="162">
        <f>ROUND(I1234*H1234,2)</f>
        <v>0</v>
      </c>
      <c r="BL1234" s="18" t="s">
        <v>422</v>
      </c>
      <c r="BM1234" s="161" t="s">
        <v>1638</v>
      </c>
    </row>
    <row r="1235" spans="1:65" s="2" customFormat="1" ht="29.25">
      <c r="A1235" s="33"/>
      <c r="B1235" s="34"/>
      <c r="C1235" s="33"/>
      <c r="D1235" s="163" t="s">
        <v>217</v>
      </c>
      <c r="E1235" s="33"/>
      <c r="F1235" s="164" t="s">
        <v>1639</v>
      </c>
      <c r="G1235" s="33"/>
      <c r="H1235" s="33"/>
      <c r="I1235" s="165"/>
      <c r="J1235" s="33"/>
      <c r="K1235" s="33"/>
      <c r="L1235" s="34"/>
      <c r="M1235" s="166"/>
      <c r="N1235" s="167"/>
      <c r="O1235" s="59"/>
      <c r="P1235" s="59"/>
      <c r="Q1235" s="59"/>
      <c r="R1235" s="59"/>
      <c r="S1235" s="59"/>
      <c r="T1235" s="60"/>
      <c r="U1235" s="33"/>
      <c r="V1235" s="33"/>
      <c r="W1235" s="33"/>
      <c r="X1235" s="33"/>
      <c r="Y1235" s="33"/>
      <c r="Z1235" s="33"/>
      <c r="AA1235" s="33"/>
      <c r="AB1235" s="33"/>
      <c r="AC1235" s="33"/>
      <c r="AD1235" s="33"/>
      <c r="AE1235" s="33"/>
      <c r="AT1235" s="18" t="s">
        <v>217</v>
      </c>
      <c r="AU1235" s="18" t="s">
        <v>84</v>
      </c>
    </row>
    <row r="1236" spans="1:65" s="12" customFormat="1" ht="22.9" customHeight="1">
      <c r="B1236" s="136"/>
      <c r="D1236" s="137" t="s">
        <v>75</v>
      </c>
      <c r="E1236" s="147" t="s">
        <v>1640</v>
      </c>
      <c r="F1236" s="147" t="s">
        <v>1641</v>
      </c>
      <c r="I1236" s="139"/>
      <c r="J1236" s="148">
        <f>BK1236</f>
        <v>0</v>
      </c>
      <c r="L1236" s="136"/>
      <c r="M1236" s="141"/>
      <c r="N1236" s="142"/>
      <c r="O1236" s="142"/>
      <c r="P1236" s="143">
        <f>SUM(P1237:P1273)</f>
        <v>0</v>
      </c>
      <c r="Q1236" s="142"/>
      <c r="R1236" s="143">
        <f>SUM(R1237:R1273)</f>
        <v>1.9752441599999999</v>
      </c>
      <c r="S1236" s="142"/>
      <c r="T1236" s="144">
        <f>SUM(T1237:T1273)</f>
        <v>0</v>
      </c>
      <c r="AR1236" s="137" t="s">
        <v>84</v>
      </c>
      <c r="AT1236" s="145" t="s">
        <v>75</v>
      </c>
      <c r="AU1236" s="145" t="s">
        <v>82</v>
      </c>
      <c r="AY1236" s="137" t="s">
        <v>208</v>
      </c>
      <c r="BK1236" s="146">
        <f>SUM(BK1237:BK1273)</f>
        <v>0</v>
      </c>
    </row>
    <row r="1237" spans="1:65" s="2" customFormat="1" ht="24.2" customHeight="1">
      <c r="A1237" s="33"/>
      <c r="B1237" s="149"/>
      <c r="C1237" s="150" t="s">
        <v>1642</v>
      </c>
      <c r="D1237" s="150" t="s">
        <v>210</v>
      </c>
      <c r="E1237" s="151" t="s">
        <v>1643</v>
      </c>
      <c r="F1237" s="152" t="s">
        <v>1644</v>
      </c>
      <c r="G1237" s="153" t="s">
        <v>213</v>
      </c>
      <c r="H1237" s="154">
        <v>66.150000000000006</v>
      </c>
      <c r="I1237" s="155"/>
      <c r="J1237" s="156">
        <f>ROUND(I1237*H1237,2)</f>
        <v>0</v>
      </c>
      <c r="K1237" s="152" t="s">
        <v>1</v>
      </c>
      <c r="L1237" s="34"/>
      <c r="M1237" s="157" t="s">
        <v>1</v>
      </c>
      <c r="N1237" s="158" t="s">
        <v>41</v>
      </c>
      <c r="O1237" s="59"/>
      <c r="P1237" s="159">
        <f>O1237*H1237</f>
        <v>0</v>
      </c>
      <c r="Q1237" s="159">
        <v>0</v>
      </c>
      <c r="R1237" s="159">
        <f>Q1237*H1237</f>
        <v>0</v>
      </c>
      <c r="S1237" s="159">
        <v>0</v>
      </c>
      <c r="T1237" s="160">
        <f>S1237*H1237</f>
        <v>0</v>
      </c>
      <c r="U1237" s="33"/>
      <c r="V1237" s="33"/>
      <c r="W1237" s="33"/>
      <c r="X1237" s="33"/>
      <c r="Y1237" s="33"/>
      <c r="Z1237" s="33"/>
      <c r="AA1237" s="33"/>
      <c r="AB1237" s="33"/>
      <c r="AC1237" s="33"/>
      <c r="AD1237" s="33"/>
      <c r="AE1237" s="33"/>
      <c r="AR1237" s="161" t="s">
        <v>422</v>
      </c>
      <c r="AT1237" s="161" t="s">
        <v>210</v>
      </c>
      <c r="AU1237" s="161" t="s">
        <v>84</v>
      </c>
      <c r="AY1237" s="18" t="s">
        <v>208</v>
      </c>
      <c r="BE1237" s="162">
        <f>IF(N1237="základní",J1237,0)</f>
        <v>0</v>
      </c>
      <c r="BF1237" s="162">
        <f>IF(N1237="snížená",J1237,0)</f>
        <v>0</v>
      </c>
      <c r="BG1237" s="162">
        <f>IF(N1237="zákl. přenesená",J1237,0)</f>
        <v>0</v>
      </c>
      <c r="BH1237" s="162">
        <f>IF(N1237="sníž. přenesená",J1237,0)</f>
        <v>0</v>
      </c>
      <c r="BI1237" s="162">
        <f>IF(N1237="nulová",J1237,0)</f>
        <v>0</v>
      </c>
      <c r="BJ1237" s="18" t="s">
        <v>82</v>
      </c>
      <c r="BK1237" s="162">
        <f>ROUND(I1237*H1237,2)</f>
        <v>0</v>
      </c>
      <c r="BL1237" s="18" t="s">
        <v>422</v>
      </c>
      <c r="BM1237" s="161" t="s">
        <v>1645</v>
      </c>
    </row>
    <row r="1238" spans="1:65" s="2" customFormat="1" ht="19.5">
      <c r="A1238" s="33"/>
      <c r="B1238" s="34"/>
      <c r="C1238" s="33"/>
      <c r="D1238" s="163" t="s">
        <v>217</v>
      </c>
      <c r="E1238" s="33"/>
      <c r="F1238" s="164" t="s">
        <v>1644</v>
      </c>
      <c r="G1238" s="33"/>
      <c r="H1238" s="33"/>
      <c r="I1238" s="165"/>
      <c r="J1238" s="33"/>
      <c r="K1238" s="33"/>
      <c r="L1238" s="34"/>
      <c r="M1238" s="166"/>
      <c r="N1238" s="167"/>
      <c r="O1238" s="59"/>
      <c r="P1238" s="59"/>
      <c r="Q1238" s="59"/>
      <c r="R1238" s="59"/>
      <c r="S1238" s="59"/>
      <c r="T1238" s="60"/>
      <c r="U1238" s="33"/>
      <c r="V1238" s="33"/>
      <c r="W1238" s="33"/>
      <c r="X1238" s="33"/>
      <c r="Y1238" s="33"/>
      <c r="Z1238" s="33"/>
      <c r="AA1238" s="33"/>
      <c r="AB1238" s="33"/>
      <c r="AC1238" s="33"/>
      <c r="AD1238" s="33"/>
      <c r="AE1238" s="33"/>
      <c r="AT1238" s="18" t="s">
        <v>217</v>
      </c>
      <c r="AU1238" s="18" t="s">
        <v>84</v>
      </c>
    </row>
    <row r="1239" spans="1:65" s="2" customFormat="1" ht="39">
      <c r="A1239" s="33"/>
      <c r="B1239" s="34"/>
      <c r="C1239" s="33"/>
      <c r="D1239" s="163" t="s">
        <v>219</v>
      </c>
      <c r="E1239" s="33"/>
      <c r="F1239" s="168" t="s">
        <v>618</v>
      </c>
      <c r="G1239" s="33"/>
      <c r="H1239" s="33"/>
      <c r="I1239" s="165"/>
      <c r="J1239" s="33"/>
      <c r="K1239" s="33"/>
      <c r="L1239" s="34"/>
      <c r="M1239" s="166"/>
      <c r="N1239" s="167"/>
      <c r="O1239" s="59"/>
      <c r="P1239" s="59"/>
      <c r="Q1239" s="59"/>
      <c r="R1239" s="59"/>
      <c r="S1239" s="59"/>
      <c r="T1239" s="60"/>
      <c r="U1239" s="33"/>
      <c r="V1239" s="33"/>
      <c r="W1239" s="33"/>
      <c r="X1239" s="33"/>
      <c r="Y1239" s="33"/>
      <c r="Z1239" s="33"/>
      <c r="AA1239" s="33"/>
      <c r="AB1239" s="33"/>
      <c r="AC1239" s="33"/>
      <c r="AD1239" s="33"/>
      <c r="AE1239" s="33"/>
      <c r="AT1239" s="18" t="s">
        <v>219</v>
      </c>
      <c r="AU1239" s="18" t="s">
        <v>84</v>
      </c>
    </row>
    <row r="1240" spans="1:65" s="14" customFormat="1" ht="11.25">
      <c r="B1240" s="177"/>
      <c r="D1240" s="163" t="s">
        <v>221</v>
      </c>
      <c r="E1240" s="178" t="s">
        <v>1</v>
      </c>
      <c r="F1240" s="179" t="s">
        <v>1646</v>
      </c>
      <c r="H1240" s="178" t="s">
        <v>1</v>
      </c>
      <c r="I1240" s="180"/>
      <c r="L1240" s="177"/>
      <c r="M1240" s="181"/>
      <c r="N1240" s="182"/>
      <c r="O1240" s="182"/>
      <c r="P1240" s="182"/>
      <c r="Q1240" s="182"/>
      <c r="R1240" s="182"/>
      <c r="S1240" s="182"/>
      <c r="T1240" s="183"/>
      <c r="AT1240" s="178" t="s">
        <v>221</v>
      </c>
      <c r="AU1240" s="178" t="s">
        <v>84</v>
      </c>
      <c r="AV1240" s="14" t="s">
        <v>82</v>
      </c>
      <c r="AW1240" s="14" t="s">
        <v>32</v>
      </c>
      <c r="AX1240" s="14" t="s">
        <v>76</v>
      </c>
      <c r="AY1240" s="178" t="s">
        <v>208</v>
      </c>
    </row>
    <row r="1241" spans="1:65" s="13" customFormat="1" ht="11.25">
      <c r="B1241" s="169"/>
      <c r="D1241" s="163" t="s">
        <v>221</v>
      </c>
      <c r="E1241" s="170" t="s">
        <v>1</v>
      </c>
      <c r="F1241" s="171" t="s">
        <v>1647</v>
      </c>
      <c r="H1241" s="172">
        <v>66.150000000000006</v>
      </c>
      <c r="I1241" s="173"/>
      <c r="L1241" s="169"/>
      <c r="M1241" s="174"/>
      <c r="N1241" s="175"/>
      <c r="O1241" s="175"/>
      <c r="P1241" s="175"/>
      <c r="Q1241" s="175"/>
      <c r="R1241" s="175"/>
      <c r="S1241" s="175"/>
      <c r="T1241" s="176"/>
      <c r="AT1241" s="170" t="s">
        <v>221</v>
      </c>
      <c r="AU1241" s="170" t="s">
        <v>84</v>
      </c>
      <c r="AV1241" s="13" t="s">
        <v>84</v>
      </c>
      <c r="AW1241" s="13" t="s">
        <v>32</v>
      </c>
      <c r="AX1241" s="13" t="s">
        <v>82</v>
      </c>
      <c r="AY1241" s="170" t="s">
        <v>208</v>
      </c>
    </row>
    <row r="1242" spans="1:65" s="2" customFormat="1" ht="49.15" customHeight="1">
      <c r="A1242" s="33"/>
      <c r="B1242" s="149"/>
      <c r="C1242" s="195" t="s">
        <v>1648</v>
      </c>
      <c r="D1242" s="195" t="s">
        <v>403</v>
      </c>
      <c r="E1242" s="196" t="s">
        <v>1649</v>
      </c>
      <c r="F1242" s="197" t="s">
        <v>1650</v>
      </c>
      <c r="G1242" s="198" t="s">
        <v>213</v>
      </c>
      <c r="H1242" s="199">
        <v>72.765000000000001</v>
      </c>
      <c r="I1242" s="200"/>
      <c r="J1242" s="201">
        <f>ROUND(I1242*H1242,2)</f>
        <v>0</v>
      </c>
      <c r="K1242" s="197" t="s">
        <v>1</v>
      </c>
      <c r="L1242" s="202"/>
      <c r="M1242" s="203" t="s">
        <v>1</v>
      </c>
      <c r="N1242" s="204" t="s">
        <v>41</v>
      </c>
      <c r="O1242" s="59"/>
      <c r="P1242" s="159">
        <f>O1242*H1242</f>
        <v>0</v>
      </c>
      <c r="Q1242" s="159">
        <v>6.0000000000000001E-3</v>
      </c>
      <c r="R1242" s="159">
        <f>Q1242*H1242</f>
        <v>0.43659000000000003</v>
      </c>
      <c r="S1242" s="159">
        <v>0</v>
      </c>
      <c r="T1242" s="160">
        <f>S1242*H1242</f>
        <v>0</v>
      </c>
      <c r="U1242" s="33"/>
      <c r="V1242" s="33"/>
      <c r="W1242" s="33"/>
      <c r="X1242" s="33"/>
      <c r="Y1242" s="33"/>
      <c r="Z1242" s="33"/>
      <c r="AA1242" s="33"/>
      <c r="AB1242" s="33"/>
      <c r="AC1242" s="33"/>
      <c r="AD1242" s="33"/>
      <c r="AE1242" s="33"/>
      <c r="AR1242" s="161" t="s">
        <v>551</v>
      </c>
      <c r="AT1242" s="161" t="s">
        <v>403</v>
      </c>
      <c r="AU1242" s="161" t="s">
        <v>84</v>
      </c>
      <c r="AY1242" s="18" t="s">
        <v>208</v>
      </c>
      <c r="BE1242" s="162">
        <f>IF(N1242="základní",J1242,0)</f>
        <v>0</v>
      </c>
      <c r="BF1242" s="162">
        <f>IF(N1242="snížená",J1242,0)</f>
        <v>0</v>
      </c>
      <c r="BG1242" s="162">
        <f>IF(N1242="zákl. přenesená",J1242,0)</f>
        <v>0</v>
      </c>
      <c r="BH1242" s="162">
        <f>IF(N1242="sníž. přenesená",J1242,0)</f>
        <v>0</v>
      </c>
      <c r="BI1242" s="162">
        <f>IF(N1242="nulová",J1242,0)</f>
        <v>0</v>
      </c>
      <c r="BJ1242" s="18" t="s">
        <v>82</v>
      </c>
      <c r="BK1242" s="162">
        <f>ROUND(I1242*H1242,2)</f>
        <v>0</v>
      </c>
      <c r="BL1242" s="18" t="s">
        <v>422</v>
      </c>
      <c r="BM1242" s="161" t="s">
        <v>1651</v>
      </c>
    </row>
    <row r="1243" spans="1:65" s="2" customFormat="1" ht="19.5">
      <c r="A1243" s="33"/>
      <c r="B1243" s="34"/>
      <c r="C1243" s="33"/>
      <c r="D1243" s="163" t="s">
        <v>217</v>
      </c>
      <c r="E1243" s="33"/>
      <c r="F1243" s="164" t="s">
        <v>1652</v>
      </c>
      <c r="G1243" s="33"/>
      <c r="H1243" s="33"/>
      <c r="I1243" s="165"/>
      <c r="J1243" s="33"/>
      <c r="K1243" s="33"/>
      <c r="L1243" s="34"/>
      <c r="M1243" s="166"/>
      <c r="N1243" s="167"/>
      <c r="O1243" s="59"/>
      <c r="P1243" s="59"/>
      <c r="Q1243" s="59"/>
      <c r="R1243" s="59"/>
      <c r="S1243" s="59"/>
      <c r="T1243" s="60"/>
      <c r="U1243" s="33"/>
      <c r="V1243" s="33"/>
      <c r="W1243" s="33"/>
      <c r="X1243" s="33"/>
      <c r="Y1243" s="33"/>
      <c r="Z1243" s="33"/>
      <c r="AA1243" s="33"/>
      <c r="AB1243" s="33"/>
      <c r="AC1243" s="33"/>
      <c r="AD1243" s="33"/>
      <c r="AE1243" s="33"/>
      <c r="AT1243" s="18" t="s">
        <v>217</v>
      </c>
      <c r="AU1243" s="18" t="s">
        <v>84</v>
      </c>
    </row>
    <row r="1244" spans="1:65" s="13" customFormat="1" ht="11.25">
      <c r="B1244" s="169"/>
      <c r="D1244" s="163" t="s">
        <v>221</v>
      </c>
      <c r="F1244" s="171" t="s">
        <v>1653</v>
      </c>
      <c r="H1244" s="172">
        <v>72.765000000000001</v>
      </c>
      <c r="I1244" s="173"/>
      <c r="L1244" s="169"/>
      <c r="M1244" s="174"/>
      <c r="N1244" s="175"/>
      <c r="O1244" s="175"/>
      <c r="P1244" s="175"/>
      <c r="Q1244" s="175"/>
      <c r="R1244" s="175"/>
      <c r="S1244" s="175"/>
      <c r="T1244" s="176"/>
      <c r="AT1244" s="170" t="s">
        <v>221</v>
      </c>
      <c r="AU1244" s="170" t="s">
        <v>84</v>
      </c>
      <c r="AV1244" s="13" t="s">
        <v>84</v>
      </c>
      <c r="AW1244" s="13" t="s">
        <v>3</v>
      </c>
      <c r="AX1244" s="13" t="s">
        <v>82</v>
      </c>
      <c r="AY1244" s="170" t="s">
        <v>208</v>
      </c>
    </row>
    <row r="1245" spans="1:65" s="2" customFormat="1" ht="37.9" customHeight="1">
      <c r="A1245" s="33"/>
      <c r="B1245" s="149"/>
      <c r="C1245" s="150" t="s">
        <v>1654</v>
      </c>
      <c r="D1245" s="150" t="s">
        <v>210</v>
      </c>
      <c r="E1245" s="151" t="s">
        <v>1655</v>
      </c>
      <c r="F1245" s="152" t="s">
        <v>1656</v>
      </c>
      <c r="G1245" s="153" t="s">
        <v>213</v>
      </c>
      <c r="H1245" s="154">
        <v>164.386</v>
      </c>
      <c r="I1245" s="155"/>
      <c r="J1245" s="156">
        <f>ROUND(I1245*H1245,2)</f>
        <v>0</v>
      </c>
      <c r="K1245" s="152" t="s">
        <v>214</v>
      </c>
      <c r="L1245" s="34"/>
      <c r="M1245" s="157" t="s">
        <v>1</v>
      </c>
      <c r="N1245" s="158" t="s">
        <v>41</v>
      </c>
      <c r="O1245" s="59"/>
      <c r="P1245" s="159">
        <f>O1245*H1245</f>
        <v>0</v>
      </c>
      <c r="Q1245" s="159">
        <v>6.0600000000000003E-3</v>
      </c>
      <c r="R1245" s="159">
        <f>Q1245*H1245</f>
        <v>0.99617916000000006</v>
      </c>
      <c r="S1245" s="159">
        <v>0</v>
      </c>
      <c r="T1245" s="160">
        <f>S1245*H1245</f>
        <v>0</v>
      </c>
      <c r="U1245" s="33"/>
      <c r="V1245" s="33"/>
      <c r="W1245" s="33"/>
      <c r="X1245" s="33"/>
      <c r="Y1245" s="33"/>
      <c r="Z1245" s="33"/>
      <c r="AA1245" s="33"/>
      <c r="AB1245" s="33"/>
      <c r="AC1245" s="33"/>
      <c r="AD1245" s="33"/>
      <c r="AE1245" s="33"/>
      <c r="AR1245" s="161" t="s">
        <v>422</v>
      </c>
      <c r="AT1245" s="161" t="s">
        <v>210</v>
      </c>
      <c r="AU1245" s="161" t="s">
        <v>84</v>
      </c>
      <c r="AY1245" s="18" t="s">
        <v>208</v>
      </c>
      <c r="BE1245" s="162">
        <f>IF(N1245="základní",J1245,0)</f>
        <v>0</v>
      </c>
      <c r="BF1245" s="162">
        <f>IF(N1245="snížená",J1245,0)</f>
        <v>0</v>
      </c>
      <c r="BG1245" s="162">
        <f>IF(N1245="zákl. přenesená",J1245,0)</f>
        <v>0</v>
      </c>
      <c r="BH1245" s="162">
        <f>IF(N1245="sníž. přenesená",J1245,0)</f>
        <v>0</v>
      </c>
      <c r="BI1245" s="162">
        <f>IF(N1245="nulová",J1245,0)</f>
        <v>0</v>
      </c>
      <c r="BJ1245" s="18" t="s">
        <v>82</v>
      </c>
      <c r="BK1245" s="162">
        <f>ROUND(I1245*H1245,2)</f>
        <v>0</v>
      </c>
      <c r="BL1245" s="18" t="s">
        <v>422</v>
      </c>
      <c r="BM1245" s="161" t="s">
        <v>1657</v>
      </c>
    </row>
    <row r="1246" spans="1:65" s="2" customFormat="1" ht="29.25">
      <c r="A1246" s="33"/>
      <c r="B1246" s="34"/>
      <c r="C1246" s="33"/>
      <c r="D1246" s="163" t="s">
        <v>217</v>
      </c>
      <c r="E1246" s="33"/>
      <c r="F1246" s="164" t="s">
        <v>1658</v>
      </c>
      <c r="G1246" s="33"/>
      <c r="H1246" s="33"/>
      <c r="I1246" s="165"/>
      <c r="J1246" s="33"/>
      <c r="K1246" s="33"/>
      <c r="L1246" s="34"/>
      <c r="M1246" s="166"/>
      <c r="N1246" s="167"/>
      <c r="O1246" s="59"/>
      <c r="P1246" s="59"/>
      <c r="Q1246" s="59"/>
      <c r="R1246" s="59"/>
      <c r="S1246" s="59"/>
      <c r="T1246" s="60"/>
      <c r="U1246" s="33"/>
      <c r="V1246" s="33"/>
      <c r="W1246" s="33"/>
      <c r="X1246" s="33"/>
      <c r="Y1246" s="33"/>
      <c r="Z1246" s="33"/>
      <c r="AA1246" s="33"/>
      <c r="AB1246" s="33"/>
      <c r="AC1246" s="33"/>
      <c r="AD1246" s="33"/>
      <c r="AE1246" s="33"/>
      <c r="AT1246" s="18" t="s">
        <v>217</v>
      </c>
      <c r="AU1246" s="18" t="s">
        <v>84</v>
      </c>
    </row>
    <row r="1247" spans="1:65" s="2" customFormat="1" ht="19.5">
      <c r="A1247" s="33"/>
      <c r="B1247" s="34"/>
      <c r="C1247" s="33"/>
      <c r="D1247" s="163" t="s">
        <v>219</v>
      </c>
      <c r="E1247" s="33"/>
      <c r="F1247" s="168" t="s">
        <v>220</v>
      </c>
      <c r="G1247" s="33"/>
      <c r="H1247" s="33"/>
      <c r="I1247" s="165"/>
      <c r="J1247" s="33"/>
      <c r="K1247" s="33"/>
      <c r="L1247" s="34"/>
      <c r="M1247" s="166"/>
      <c r="N1247" s="167"/>
      <c r="O1247" s="59"/>
      <c r="P1247" s="59"/>
      <c r="Q1247" s="59"/>
      <c r="R1247" s="59"/>
      <c r="S1247" s="59"/>
      <c r="T1247" s="60"/>
      <c r="U1247" s="33"/>
      <c r="V1247" s="33"/>
      <c r="W1247" s="33"/>
      <c r="X1247" s="33"/>
      <c r="Y1247" s="33"/>
      <c r="Z1247" s="33"/>
      <c r="AA1247" s="33"/>
      <c r="AB1247" s="33"/>
      <c r="AC1247" s="33"/>
      <c r="AD1247" s="33"/>
      <c r="AE1247" s="33"/>
      <c r="AT1247" s="18" t="s">
        <v>219</v>
      </c>
      <c r="AU1247" s="18" t="s">
        <v>84</v>
      </c>
    </row>
    <row r="1248" spans="1:65" s="14" customFormat="1" ht="11.25">
      <c r="B1248" s="177"/>
      <c r="D1248" s="163" t="s">
        <v>221</v>
      </c>
      <c r="E1248" s="178" t="s">
        <v>1</v>
      </c>
      <c r="F1248" s="179" t="s">
        <v>1659</v>
      </c>
      <c r="H1248" s="178" t="s">
        <v>1</v>
      </c>
      <c r="I1248" s="180"/>
      <c r="L1248" s="177"/>
      <c r="M1248" s="181"/>
      <c r="N1248" s="182"/>
      <c r="O1248" s="182"/>
      <c r="P1248" s="182"/>
      <c r="Q1248" s="182"/>
      <c r="R1248" s="182"/>
      <c r="S1248" s="182"/>
      <c r="T1248" s="183"/>
      <c r="AT1248" s="178" t="s">
        <v>221</v>
      </c>
      <c r="AU1248" s="178" t="s">
        <v>84</v>
      </c>
      <c r="AV1248" s="14" t="s">
        <v>82</v>
      </c>
      <c r="AW1248" s="14" t="s">
        <v>32</v>
      </c>
      <c r="AX1248" s="14" t="s">
        <v>76</v>
      </c>
      <c r="AY1248" s="178" t="s">
        <v>208</v>
      </c>
    </row>
    <row r="1249" spans="2:51" s="14" customFormat="1" ht="11.25">
      <c r="B1249" s="177"/>
      <c r="D1249" s="163" t="s">
        <v>221</v>
      </c>
      <c r="E1249" s="178" t="s">
        <v>1</v>
      </c>
      <c r="F1249" s="179" t="s">
        <v>588</v>
      </c>
      <c r="H1249" s="178" t="s">
        <v>1</v>
      </c>
      <c r="I1249" s="180"/>
      <c r="L1249" s="177"/>
      <c r="M1249" s="181"/>
      <c r="N1249" s="182"/>
      <c r="O1249" s="182"/>
      <c r="P1249" s="182"/>
      <c r="Q1249" s="182"/>
      <c r="R1249" s="182"/>
      <c r="S1249" s="182"/>
      <c r="T1249" s="183"/>
      <c r="AT1249" s="178" t="s">
        <v>221</v>
      </c>
      <c r="AU1249" s="178" t="s">
        <v>84</v>
      </c>
      <c r="AV1249" s="14" t="s">
        <v>82</v>
      </c>
      <c r="AW1249" s="14" t="s">
        <v>32</v>
      </c>
      <c r="AX1249" s="14" t="s">
        <v>76</v>
      </c>
      <c r="AY1249" s="178" t="s">
        <v>208</v>
      </c>
    </row>
    <row r="1250" spans="2:51" s="13" customFormat="1" ht="11.25">
      <c r="B1250" s="169"/>
      <c r="D1250" s="163" t="s">
        <v>221</v>
      </c>
      <c r="E1250" s="170" t="s">
        <v>1</v>
      </c>
      <c r="F1250" s="171" t="s">
        <v>1660</v>
      </c>
      <c r="H1250" s="172">
        <v>47.65</v>
      </c>
      <c r="I1250" s="173"/>
      <c r="L1250" s="169"/>
      <c r="M1250" s="174"/>
      <c r="N1250" s="175"/>
      <c r="O1250" s="175"/>
      <c r="P1250" s="175"/>
      <c r="Q1250" s="175"/>
      <c r="R1250" s="175"/>
      <c r="S1250" s="175"/>
      <c r="T1250" s="176"/>
      <c r="AT1250" s="170" t="s">
        <v>221</v>
      </c>
      <c r="AU1250" s="170" t="s">
        <v>84</v>
      </c>
      <c r="AV1250" s="13" t="s">
        <v>84</v>
      </c>
      <c r="AW1250" s="13" t="s">
        <v>32</v>
      </c>
      <c r="AX1250" s="13" t="s">
        <v>76</v>
      </c>
      <c r="AY1250" s="170" t="s">
        <v>208</v>
      </c>
    </row>
    <row r="1251" spans="2:51" s="13" customFormat="1" ht="11.25">
      <c r="B1251" s="169"/>
      <c r="D1251" s="163" t="s">
        <v>221</v>
      </c>
      <c r="E1251" s="170" t="s">
        <v>1</v>
      </c>
      <c r="F1251" s="171" t="s">
        <v>1661</v>
      </c>
      <c r="H1251" s="172">
        <v>5.45</v>
      </c>
      <c r="I1251" s="173"/>
      <c r="L1251" s="169"/>
      <c r="M1251" s="174"/>
      <c r="N1251" s="175"/>
      <c r="O1251" s="175"/>
      <c r="P1251" s="175"/>
      <c r="Q1251" s="175"/>
      <c r="R1251" s="175"/>
      <c r="S1251" s="175"/>
      <c r="T1251" s="176"/>
      <c r="AT1251" s="170" t="s">
        <v>221</v>
      </c>
      <c r="AU1251" s="170" t="s">
        <v>84</v>
      </c>
      <c r="AV1251" s="13" t="s">
        <v>84</v>
      </c>
      <c r="AW1251" s="13" t="s">
        <v>32</v>
      </c>
      <c r="AX1251" s="13" t="s">
        <v>76</v>
      </c>
      <c r="AY1251" s="170" t="s">
        <v>208</v>
      </c>
    </row>
    <row r="1252" spans="2:51" s="13" customFormat="1" ht="11.25">
      <c r="B1252" s="169"/>
      <c r="D1252" s="163" t="s">
        <v>221</v>
      </c>
      <c r="E1252" s="170" t="s">
        <v>1</v>
      </c>
      <c r="F1252" s="171" t="s">
        <v>1662</v>
      </c>
      <c r="H1252" s="172">
        <v>4.68</v>
      </c>
      <c r="I1252" s="173"/>
      <c r="L1252" s="169"/>
      <c r="M1252" s="174"/>
      <c r="N1252" s="175"/>
      <c r="O1252" s="175"/>
      <c r="P1252" s="175"/>
      <c r="Q1252" s="175"/>
      <c r="R1252" s="175"/>
      <c r="S1252" s="175"/>
      <c r="T1252" s="176"/>
      <c r="AT1252" s="170" t="s">
        <v>221</v>
      </c>
      <c r="AU1252" s="170" t="s">
        <v>84</v>
      </c>
      <c r="AV1252" s="13" t="s">
        <v>84</v>
      </c>
      <c r="AW1252" s="13" t="s">
        <v>32</v>
      </c>
      <c r="AX1252" s="13" t="s">
        <v>76</v>
      </c>
      <c r="AY1252" s="170" t="s">
        <v>208</v>
      </c>
    </row>
    <row r="1253" spans="2:51" s="13" customFormat="1" ht="11.25">
      <c r="B1253" s="169"/>
      <c r="D1253" s="163" t="s">
        <v>221</v>
      </c>
      <c r="E1253" s="170" t="s">
        <v>1</v>
      </c>
      <c r="F1253" s="171" t="s">
        <v>1663</v>
      </c>
      <c r="H1253" s="172">
        <v>5.14</v>
      </c>
      <c r="I1253" s="173"/>
      <c r="L1253" s="169"/>
      <c r="M1253" s="174"/>
      <c r="N1253" s="175"/>
      <c r="O1253" s="175"/>
      <c r="P1253" s="175"/>
      <c r="Q1253" s="175"/>
      <c r="R1253" s="175"/>
      <c r="S1253" s="175"/>
      <c r="T1253" s="176"/>
      <c r="AT1253" s="170" t="s">
        <v>221</v>
      </c>
      <c r="AU1253" s="170" t="s">
        <v>84</v>
      </c>
      <c r="AV1253" s="13" t="s">
        <v>84</v>
      </c>
      <c r="AW1253" s="13" t="s">
        <v>32</v>
      </c>
      <c r="AX1253" s="13" t="s">
        <v>76</v>
      </c>
      <c r="AY1253" s="170" t="s">
        <v>208</v>
      </c>
    </row>
    <row r="1254" spans="2:51" s="13" customFormat="1" ht="11.25">
      <c r="B1254" s="169"/>
      <c r="D1254" s="163" t="s">
        <v>221</v>
      </c>
      <c r="E1254" s="170" t="s">
        <v>1</v>
      </c>
      <c r="F1254" s="171" t="s">
        <v>1664</v>
      </c>
      <c r="H1254" s="172">
        <v>5.86</v>
      </c>
      <c r="I1254" s="173"/>
      <c r="L1254" s="169"/>
      <c r="M1254" s="174"/>
      <c r="N1254" s="175"/>
      <c r="O1254" s="175"/>
      <c r="P1254" s="175"/>
      <c r="Q1254" s="175"/>
      <c r="R1254" s="175"/>
      <c r="S1254" s="175"/>
      <c r="T1254" s="176"/>
      <c r="AT1254" s="170" t="s">
        <v>221</v>
      </c>
      <c r="AU1254" s="170" t="s">
        <v>84</v>
      </c>
      <c r="AV1254" s="13" t="s">
        <v>84</v>
      </c>
      <c r="AW1254" s="13" t="s">
        <v>32</v>
      </c>
      <c r="AX1254" s="13" t="s">
        <v>76</v>
      </c>
      <c r="AY1254" s="170" t="s">
        <v>208</v>
      </c>
    </row>
    <row r="1255" spans="2:51" s="13" customFormat="1" ht="11.25">
      <c r="B1255" s="169"/>
      <c r="D1255" s="163" t="s">
        <v>221</v>
      </c>
      <c r="E1255" s="170" t="s">
        <v>1</v>
      </c>
      <c r="F1255" s="171" t="s">
        <v>1665</v>
      </c>
      <c r="H1255" s="172">
        <v>8.2200000000000006</v>
      </c>
      <c r="I1255" s="173"/>
      <c r="L1255" s="169"/>
      <c r="M1255" s="174"/>
      <c r="N1255" s="175"/>
      <c r="O1255" s="175"/>
      <c r="P1255" s="175"/>
      <c r="Q1255" s="175"/>
      <c r="R1255" s="175"/>
      <c r="S1255" s="175"/>
      <c r="T1255" s="176"/>
      <c r="AT1255" s="170" t="s">
        <v>221</v>
      </c>
      <c r="AU1255" s="170" t="s">
        <v>84</v>
      </c>
      <c r="AV1255" s="13" t="s">
        <v>84</v>
      </c>
      <c r="AW1255" s="13" t="s">
        <v>32</v>
      </c>
      <c r="AX1255" s="13" t="s">
        <v>76</v>
      </c>
      <c r="AY1255" s="170" t="s">
        <v>208</v>
      </c>
    </row>
    <row r="1256" spans="2:51" s="13" customFormat="1" ht="11.25">
      <c r="B1256" s="169"/>
      <c r="D1256" s="163" t="s">
        <v>221</v>
      </c>
      <c r="E1256" s="170" t="s">
        <v>1</v>
      </c>
      <c r="F1256" s="171" t="s">
        <v>1666</v>
      </c>
      <c r="H1256" s="172">
        <v>6.06</v>
      </c>
      <c r="I1256" s="173"/>
      <c r="L1256" s="169"/>
      <c r="M1256" s="174"/>
      <c r="N1256" s="175"/>
      <c r="O1256" s="175"/>
      <c r="P1256" s="175"/>
      <c r="Q1256" s="175"/>
      <c r="R1256" s="175"/>
      <c r="S1256" s="175"/>
      <c r="T1256" s="176"/>
      <c r="AT1256" s="170" t="s">
        <v>221</v>
      </c>
      <c r="AU1256" s="170" t="s">
        <v>84</v>
      </c>
      <c r="AV1256" s="13" t="s">
        <v>84</v>
      </c>
      <c r="AW1256" s="13" t="s">
        <v>32</v>
      </c>
      <c r="AX1256" s="13" t="s">
        <v>76</v>
      </c>
      <c r="AY1256" s="170" t="s">
        <v>208</v>
      </c>
    </row>
    <row r="1257" spans="2:51" s="13" customFormat="1" ht="11.25">
      <c r="B1257" s="169"/>
      <c r="D1257" s="163" t="s">
        <v>221</v>
      </c>
      <c r="E1257" s="170" t="s">
        <v>1</v>
      </c>
      <c r="F1257" s="171" t="s">
        <v>1667</v>
      </c>
      <c r="H1257" s="172">
        <v>9.2899999999999991</v>
      </c>
      <c r="I1257" s="173"/>
      <c r="L1257" s="169"/>
      <c r="M1257" s="174"/>
      <c r="N1257" s="175"/>
      <c r="O1257" s="175"/>
      <c r="P1257" s="175"/>
      <c r="Q1257" s="175"/>
      <c r="R1257" s="175"/>
      <c r="S1257" s="175"/>
      <c r="T1257" s="176"/>
      <c r="AT1257" s="170" t="s">
        <v>221</v>
      </c>
      <c r="AU1257" s="170" t="s">
        <v>84</v>
      </c>
      <c r="AV1257" s="13" t="s">
        <v>84</v>
      </c>
      <c r="AW1257" s="13" t="s">
        <v>32</v>
      </c>
      <c r="AX1257" s="13" t="s">
        <v>76</v>
      </c>
      <c r="AY1257" s="170" t="s">
        <v>208</v>
      </c>
    </row>
    <row r="1258" spans="2:51" s="13" customFormat="1" ht="11.25">
      <c r="B1258" s="169"/>
      <c r="D1258" s="163" t="s">
        <v>221</v>
      </c>
      <c r="E1258" s="170" t="s">
        <v>1</v>
      </c>
      <c r="F1258" s="171" t="s">
        <v>1668</v>
      </c>
      <c r="H1258" s="172">
        <v>9.2200000000000006</v>
      </c>
      <c r="I1258" s="173"/>
      <c r="L1258" s="169"/>
      <c r="M1258" s="174"/>
      <c r="N1258" s="175"/>
      <c r="O1258" s="175"/>
      <c r="P1258" s="175"/>
      <c r="Q1258" s="175"/>
      <c r="R1258" s="175"/>
      <c r="S1258" s="175"/>
      <c r="T1258" s="176"/>
      <c r="AT1258" s="170" t="s">
        <v>221</v>
      </c>
      <c r="AU1258" s="170" t="s">
        <v>84</v>
      </c>
      <c r="AV1258" s="13" t="s">
        <v>84</v>
      </c>
      <c r="AW1258" s="13" t="s">
        <v>32</v>
      </c>
      <c r="AX1258" s="13" t="s">
        <v>76</v>
      </c>
      <c r="AY1258" s="170" t="s">
        <v>208</v>
      </c>
    </row>
    <row r="1259" spans="2:51" s="13" customFormat="1" ht="11.25">
      <c r="B1259" s="169"/>
      <c r="D1259" s="163" t="s">
        <v>221</v>
      </c>
      <c r="E1259" s="170" t="s">
        <v>1</v>
      </c>
      <c r="F1259" s="171" t="s">
        <v>1669</v>
      </c>
      <c r="H1259" s="172">
        <v>9.5399999999999991</v>
      </c>
      <c r="I1259" s="173"/>
      <c r="L1259" s="169"/>
      <c r="M1259" s="174"/>
      <c r="N1259" s="175"/>
      <c r="O1259" s="175"/>
      <c r="P1259" s="175"/>
      <c r="Q1259" s="175"/>
      <c r="R1259" s="175"/>
      <c r="S1259" s="175"/>
      <c r="T1259" s="176"/>
      <c r="AT1259" s="170" t="s">
        <v>221</v>
      </c>
      <c r="AU1259" s="170" t="s">
        <v>84</v>
      </c>
      <c r="AV1259" s="13" t="s">
        <v>84</v>
      </c>
      <c r="AW1259" s="13" t="s">
        <v>32</v>
      </c>
      <c r="AX1259" s="13" t="s">
        <v>76</v>
      </c>
      <c r="AY1259" s="170" t="s">
        <v>208</v>
      </c>
    </row>
    <row r="1260" spans="2:51" s="13" customFormat="1" ht="11.25">
      <c r="B1260" s="169"/>
      <c r="D1260" s="163" t="s">
        <v>221</v>
      </c>
      <c r="E1260" s="170" t="s">
        <v>1</v>
      </c>
      <c r="F1260" s="171" t="s">
        <v>1670</v>
      </c>
      <c r="H1260" s="172">
        <v>8.02</v>
      </c>
      <c r="I1260" s="173"/>
      <c r="L1260" s="169"/>
      <c r="M1260" s="174"/>
      <c r="N1260" s="175"/>
      <c r="O1260" s="175"/>
      <c r="P1260" s="175"/>
      <c r="Q1260" s="175"/>
      <c r="R1260" s="175"/>
      <c r="S1260" s="175"/>
      <c r="T1260" s="176"/>
      <c r="AT1260" s="170" t="s">
        <v>221</v>
      </c>
      <c r="AU1260" s="170" t="s">
        <v>84</v>
      </c>
      <c r="AV1260" s="13" t="s">
        <v>84</v>
      </c>
      <c r="AW1260" s="13" t="s">
        <v>32</v>
      </c>
      <c r="AX1260" s="13" t="s">
        <v>76</v>
      </c>
      <c r="AY1260" s="170" t="s">
        <v>208</v>
      </c>
    </row>
    <row r="1261" spans="2:51" s="13" customFormat="1" ht="11.25">
      <c r="B1261" s="169"/>
      <c r="D1261" s="163" t="s">
        <v>221</v>
      </c>
      <c r="E1261" s="170" t="s">
        <v>1</v>
      </c>
      <c r="F1261" s="171" t="s">
        <v>1671</v>
      </c>
      <c r="H1261" s="172">
        <v>8.02</v>
      </c>
      <c r="I1261" s="173"/>
      <c r="L1261" s="169"/>
      <c r="M1261" s="174"/>
      <c r="N1261" s="175"/>
      <c r="O1261" s="175"/>
      <c r="P1261" s="175"/>
      <c r="Q1261" s="175"/>
      <c r="R1261" s="175"/>
      <c r="S1261" s="175"/>
      <c r="T1261" s="176"/>
      <c r="AT1261" s="170" t="s">
        <v>221</v>
      </c>
      <c r="AU1261" s="170" t="s">
        <v>84</v>
      </c>
      <c r="AV1261" s="13" t="s">
        <v>84</v>
      </c>
      <c r="AW1261" s="13" t="s">
        <v>32</v>
      </c>
      <c r="AX1261" s="13" t="s">
        <v>76</v>
      </c>
      <c r="AY1261" s="170" t="s">
        <v>208</v>
      </c>
    </row>
    <row r="1262" spans="2:51" s="13" customFormat="1" ht="11.25">
      <c r="B1262" s="169"/>
      <c r="D1262" s="163" t="s">
        <v>221</v>
      </c>
      <c r="E1262" s="170" t="s">
        <v>1</v>
      </c>
      <c r="F1262" s="171" t="s">
        <v>1672</v>
      </c>
      <c r="H1262" s="172">
        <v>6.44</v>
      </c>
      <c r="I1262" s="173"/>
      <c r="L1262" s="169"/>
      <c r="M1262" s="174"/>
      <c r="N1262" s="175"/>
      <c r="O1262" s="175"/>
      <c r="P1262" s="175"/>
      <c r="Q1262" s="175"/>
      <c r="R1262" s="175"/>
      <c r="S1262" s="175"/>
      <c r="T1262" s="176"/>
      <c r="AT1262" s="170" t="s">
        <v>221</v>
      </c>
      <c r="AU1262" s="170" t="s">
        <v>84</v>
      </c>
      <c r="AV1262" s="13" t="s">
        <v>84</v>
      </c>
      <c r="AW1262" s="13" t="s">
        <v>32</v>
      </c>
      <c r="AX1262" s="13" t="s">
        <v>76</v>
      </c>
      <c r="AY1262" s="170" t="s">
        <v>208</v>
      </c>
    </row>
    <row r="1263" spans="2:51" s="13" customFormat="1" ht="11.25">
      <c r="B1263" s="169"/>
      <c r="D1263" s="163" t="s">
        <v>221</v>
      </c>
      <c r="E1263" s="170" t="s">
        <v>1</v>
      </c>
      <c r="F1263" s="171" t="s">
        <v>1673</v>
      </c>
      <c r="H1263" s="172">
        <v>7.54</v>
      </c>
      <c r="I1263" s="173"/>
      <c r="L1263" s="169"/>
      <c r="M1263" s="174"/>
      <c r="N1263" s="175"/>
      <c r="O1263" s="175"/>
      <c r="P1263" s="175"/>
      <c r="Q1263" s="175"/>
      <c r="R1263" s="175"/>
      <c r="S1263" s="175"/>
      <c r="T1263" s="176"/>
      <c r="AT1263" s="170" t="s">
        <v>221</v>
      </c>
      <c r="AU1263" s="170" t="s">
        <v>84</v>
      </c>
      <c r="AV1263" s="13" t="s">
        <v>84</v>
      </c>
      <c r="AW1263" s="13" t="s">
        <v>32</v>
      </c>
      <c r="AX1263" s="13" t="s">
        <v>76</v>
      </c>
      <c r="AY1263" s="170" t="s">
        <v>208</v>
      </c>
    </row>
    <row r="1264" spans="2:51" s="16" customFormat="1" ht="11.25">
      <c r="B1264" s="205"/>
      <c r="D1264" s="163" t="s">
        <v>221</v>
      </c>
      <c r="E1264" s="206" t="s">
        <v>1</v>
      </c>
      <c r="F1264" s="207" t="s">
        <v>1674</v>
      </c>
      <c r="H1264" s="208">
        <v>141.13</v>
      </c>
      <c r="I1264" s="209"/>
      <c r="L1264" s="205"/>
      <c r="M1264" s="210"/>
      <c r="N1264" s="211"/>
      <c r="O1264" s="211"/>
      <c r="P1264" s="211"/>
      <c r="Q1264" s="211"/>
      <c r="R1264" s="211"/>
      <c r="S1264" s="211"/>
      <c r="T1264" s="212"/>
      <c r="AT1264" s="206" t="s">
        <v>221</v>
      </c>
      <c r="AU1264" s="206" t="s">
        <v>84</v>
      </c>
      <c r="AV1264" s="16" t="s">
        <v>92</v>
      </c>
      <c r="AW1264" s="16" t="s">
        <v>32</v>
      </c>
      <c r="AX1264" s="16" t="s">
        <v>76</v>
      </c>
      <c r="AY1264" s="206" t="s">
        <v>208</v>
      </c>
    </row>
    <row r="1265" spans="1:65" s="14" customFormat="1" ht="11.25">
      <c r="B1265" s="177"/>
      <c r="D1265" s="163" t="s">
        <v>221</v>
      </c>
      <c r="E1265" s="178" t="s">
        <v>1</v>
      </c>
      <c r="F1265" s="179" t="s">
        <v>1119</v>
      </c>
      <c r="H1265" s="178" t="s">
        <v>1</v>
      </c>
      <c r="I1265" s="180"/>
      <c r="L1265" s="177"/>
      <c r="M1265" s="181"/>
      <c r="N1265" s="182"/>
      <c r="O1265" s="182"/>
      <c r="P1265" s="182"/>
      <c r="Q1265" s="182"/>
      <c r="R1265" s="182"/>
      <c r="S1265" s="182"/>
      <c r="T1265" s="183"/>
      <c r="AT1265" s="178" t="s">
        <v>221</v>
      </c>
      <c r="AU1265" s="178" t="s">
        <v>84</v>
      </c>
      <c r="AV1265" s="14" t="s">
        <v>82</v>
      </c>
      <c r="AW1265" s="14" t="s">
        <v>32</v>
      </c>
      <c r="AX1265" s="14" t="s">
        <v>76</v>
      </c>
      <c r="AY1265" s="178" t="s">
        <v>208</v>
      </c>
    </row>
    <row r="1266" spans="1:65" s="13" customFormat="1" ht="11.25">
      <c r="B1266" s="169"/>
      <c r="D1266" s="163" t="s">
        <v>221</v>
      </c>
      <c r="E1266" s="170" t="s">
        <v>1</v>
      </c>
      <c r="F1266" s="171" t="s">
        <v>1675</v>
      </c>
      <c r="H1266" s="172">
        <v>23.256</v>
      </c>
      <c r="I1266" s="173"/>
      <c r="L1266" s="169"/>
      <c r="M1266" s="174"/>
      <c r="N1266" s="175"/>
      <c r="O1266" s="175"/>
      <c r="P1266" s="175"/>
      <c r="Q1266" s="175"/>
      <c r="R1266" s="175"/>
      <c r="S1266" s="175"/>
      <c r="T1266" s="176"/>
      <c r="AT1266" s="170" t="s">
        <v>221</v>
      </c>
      <c r="AU1266" s="170" t="s">
        <v>84</v>
      </c>
      <c r="AV1266" s="13" t="s">
        <v>84</v>
      </c>
      <c r="AW1266" s="13" t="s">
        <v>32</v>
      </c>
      <c r="AX1266" s="13" t="s">
        <v>76</v>
      </c>
      <c r="AY1266" s="170" t="s">
        <v>208</v>
      </c>
    </row>
    <row r="1267" spans="1:65" s="16" customFormat="1" ht="11.25">
      <c r="B1267" s="205"/>
      <c r="D1267" s="163" t="s">
        <v>221</v>
      </c>
      <c r="E1267" s="206" t="s">
        <v>1</v>
      </c>
      <c r="F1267" s="207" t="s">
        <v>470</v>
      </c>
      <c r="H1267" s="208">
        <v>23.256</v>
      </c>
      <c r="I1267" s="209"/>
      <c r="L1267" s="205"/>
      <c r="M1267" s="210"/>
      <c r="N1267" s="211"/>
      <c r="O1267" s="211"/>
      <c r="P1267" s="211"/>
      <c r="Q1267" s="211"/>
      <c r="R1267" s="211"/>
      <c r="S1267" s="211"/>
      <c r="T1267" s="212"/>
      <c r="AT1267" s="206" t="s">
        <v>221</v>
      </c>
      <c r="AU1267" s="206" t="s">
        <v>84</v>
      </c>
      <c r="AV1267" s="16" t="s">
        <v>92</v>
      </c>
      <c r="AW1267" s="16" t="s">
        <v>32</v>
      </c>
      <c r="AX1267" s="16" t="s">
        <v>76</v>
      </c>
      <c r="AY1267" s="206" t="s">
        <v>208</v>
      </c>
    </row>
    <row r="1268" spans="1:65" s="15" customFormat="1" ht="11.25">
      <c r="B1268" s="184"/>
      <c r="D1268" s="163" t="s">
        <v>221</v>
      </c>
      <c r="E1268" s="185" t="s">
        <v>1</v>
      </c>
      <c r="F1268" s="186" t="s">
        <v>233</v>
      </c>
      <c r="H1268" s="187">
        <v>164.386</v>
      </c>
      <c r="I1268" s="188"/>
      <c r="L1268" s="184"/>
      <c r="M1268" s="189"/>
      <c r="N1268" s="190"/>
      <c r="O1268" s="190"/>
      <c r="P1268" s="190"/>
      <c r="Q1268" s="190"/>
      <c r="R1268" s="190"/>
      <c r="S1268" s="190"/>
      <c r="T1268" s="191"/>
      <c r="AT1268" s="185" t="s">
        <v>221</v>
      </c>
      <c r="AU1268" s="185" t="s">
        <v>84</v>
      </c>
      <c r="AV1268" s="15" t="s">
        <v>215</v>
      </c>
      <c r="AW1268" s="15" t="s">
        <v>32</v>
      </c>
      <c r="AX1268" s="15" t="s">
        <v>82</v>
      </c>
      <c r="AY1268" s="185" t="s">
        <v>208</v>
      </c>
    </row>
    <row r="1269" spans="1:65" s="2" customFormat="1" ht="16.5" customHeight="1">
      <c r="A1269" s="33"/>
      <c r="B1269" s="149"/>
      <c r="C1269" s="195" t="s">
        <v>1676</v>
      </c>
      <c r="D1269" s="195" t="s">
        <v>403</v>
      </c>
      <c r="E1269" s="196" t="s">
        <v>1677</v>
      </c>
      <c r="F1269" s="197" t="s">
        <v>1678</v>
      </c>
      <c r="G1269" s="198" t="s">
        <v>213</v>
      </c>
      <c r="H1269" s="199">
        <v>180.82499999999999</v>
      </c>
      <c r="I1269" s="200"/>
      <c r="J1269" s="201">
        <f>ROUND(I1269*H1269,2)</f>
        <v>0</v>
      </c>
      <c r="K1269" s="197" t="s">
        <v>214</v>
      </c>
      <c r="L1269" s="202"/>
      <c r="M1269" s="203" t="s">
        <v>1</v>
      </c>
      <c r="N1269" s="204" t="s">
        <v>41</v>
      </c>
      <c r="O1269" s="59"/>
      <c r="P1269" s="159">
        <f>O1269*H1269</f>
        <v>0</v>
      </c>
      <c r="Q1269" s="159">
        <v>3.0000000000000001E-3</v>
      </c>
      <c r="R1269" s="159">
        <f>Q1269*H1269</f>
        <v>0.54247499999999993</v>
      </c>
      <c r="S1269" s="159">
        <v>0</v>
      </c>
      <c r="T1269" s="160">
        <f>S1269*H1269</f>
        <v>0</v>
      </c>
      <c r="U1269" s="33"/>
      <c r="V1269" s="33"/>
      <c r="W1269" s="33"/>
      <c r="X1269" s="33"/>
      <c r="Y1269" s="33"/>
      <c r="Z1269" s="33"/>
      <c r="AA1269" s="33"/>
      <c r="AB1269" s="33"/>
      <c r="AC1269" s="33"/>
      <c r="AD1269" s="33"/>
      <c r="AE1269" s="33"/>
      <c r="AR1269" s="161" t="s">
        <v>551</v>
      </c>
      <c r="AT1269" s="161" t="s">
        <v>403</v>
      </c>
      <c r="AU1269" s="161" t="s">
        <v>84</v>
      </c>
      <c r="AY1269" s="18" t="s">
        <v>208</v>
      </c>
      <c r="BE1269" s="162">
        <f>IF(N1269="základní",J1269,0)</f>
        <v>0</v>
      </c>
      <c r="BF1269" s="162">
        <f>IF(N1269="snížená",J1269,0)</f>
        <v>0</v>
      </c>
      <c r="BG1269" s="162">
        <f>IF(N1269="zákl. přenesená",J1269,0)</f>
        <v>0</v>
      </c>
      <c r="BH1269" s="162">
        <f>IF(N1269="sníž. přenesená",J1269,0)</f>
        <v>0</v>
      </c>
      <c r="BI1269" s="162">
        <f>IF(N1269="nulová",J1269,0)</f>
        <v>0</v>
      </c>
      <c r="BJ1269" s="18" t="s">
        <v>82</v>
      </c>
      <c r="BK1269" s="162">
        <f>ROUND(I1269*H1269,2)</f>
        <v>0</v>
      </c>
      <c r="BL1269" s="18" t="s">
        <v>422</v>
      </c>
      <c r="BM1269" s="161" t="s">
        <v>1679</v>
      </c>
    </row>
    <row r="1270" spans="1:65" s="2" customFormat="1" ht="11.25">
      <c r="A1270" s="33"/>
      <c r="B1270" s="34"/>
      <c r="C1270" s="33"/>
      <c r="D1270" s="163" t="s">
        <v>217</v>
      </c>
      <c r="E1270" s="33"/>
      <c r="F1270" s="164" t="s">
        <v>1678</v>
      </c>
      <c r="G1270" s="33"/>
      <c r="H1270" s="33"/>
      <c r="I1270" s="165"/>
      <c r="J1270" s="33"/>
      <c r="K1270" s="33"/>
      <c r="L1270" s="34"/>
      <c r="M1270" s="166"/>
      <c r="N1270" s="167"/>
      <c r="O1270" s="59"/>
      <c r="P1270" s="59"/>
      <c r="Q1270" s="59"/>
      <c r="R1270" s="59"/>
      <c r="S1270" s="59"/>
      <c r="T1270" s="60"/>
      <c r="U1270" s="33"/>
      <c r="V1270" s="33"/>
      <c r="W1270" s="33"/>
      <c r="X1270" s="33"/>
      <c r="Y1270" s="33"/>
      <c r="Z1270" s="33"/>
      <c r="AA1270" s="33"/>
      <c r="AB1270" s="33"/>
      <c r="AC1270" s="33"/>
      <c r="AD1270" s="33"/>
      <c r="AE1270" s="33"/>
      <c r="AT1270" s="18" t="s">
        <v>217</v>
      </c>
      <c r="AU1270" s="18" t="s">
        <v>84</v>
      </c>
    </row>
    <row r="1271" spans="1:65" s="13" customFormat="1" ht="11.25">
      <c r="B1271" s="169"/>
      <c r="D1271" s="163" t="s">
        <v>221</v>
      </c>
      <c r="F1271" s="171" t="s">
        <v>1680</v>
      </c>
      <c r="H1271" s="172">
        <v>180.82499999999999</v>
      </c>
      <c r="I1271" s="173"/>
      <c r="L1271" s="169"/>
      <c r="M1271" s="174"/>
      <c r="N1271" s="175"/>
      <c r="O1271" s="175"/>
      <c r="P1271" s="175"/>
      <c r="Q1271" s="175"/>
      <c r="R1271" s="175"/>
      <c r="S1271" s="175"/>
      <c r="T1271" s="176"/>
      <c r="AT1271" s="170" t="s">
        <v>221</v>
      </c>
      <c r="AU1271" s="170" t="s">
        <v>84</v>
      </c>
      <c r="AV1271" s="13" t="s">
        <v>84</v>
      </c>
      <c r="AW1271" s="13" t="s">
        <v>3</v>
      </c>
      <c r="AX1271" s="13" t="s">
        <v>82</v>
      </c>
      <c r="AY1271" s="170" t="s">
        <v>208</v>
      </c>
    </row>
    <row r="1272" spans="1:65" s="2" customFormat="1" ht="24.2" customHeight="1">
      <c r="A1272" s="33"/>
      <c r="B1272" s="149"/>
      <c r="C1272" s="150" t="s">
        <v>1681</v>
      </c>
      <c r="D1272" s="150" t="s">
        <v>210</v>
      </c>
      <c r="E1272" s="151" t="s">
        <v>1682</v>
      </c>
      <c r="F1272" s="152" t="s">
        <v>1683</v>
      </c>
      <c r="G1272" s="153" t="s">
        <v>1637</v>
      </c>
      <c r="H1272" s="213"/>
      <c r="I1272" s="155"/>
      <c r="J1272" s="156">
        <f>ROUND(I1272*H1272,2)</f>
        <v>0</v>
      </c>
      <c r="K1272" s="152" t="s">
        <v>214</v>
      </c>
      <c r="L1272" s="34"/>
      <c r="M1272" s="157" t="s">
        <v>1</v>
      </c>
      <c r="N1272" s="158" t="s">
        <v>41</v>
      </c>
      <c r="O1272" s="59"/>
      <c r="P1272" s="159">
        <f>O1272*H1272</f>
        <v>0</v>
      </c>
      <c r="Q1272" s="159">
        <v>0</v>
      </c>
      <c r="R1272" s="159">
        <f>Q1272*H1272</f>
        <v>0</v>
      </c>
      <c r="S1272" s="159">
        <v>0</v>
      </c>
      <c r="T1272" s="160">
        <f>S1272*H1272</f>
        <v>0</v>
      </c>
      <c r="U1272" s="33"/>
      <c r="V1272" s="33"/>
      <c r="W1272" s="33"/>
      <c r="X1272" s="33"/>
      <c r="Y1272" s="33"/>
      <c r="Z1272" s="33"/>
      <c r="AA1272" s="33"/>
      <c r="AB1272" s="33"/>
      <c r="AC1272" s="33"/>
      <c r="AD1272" s="33"/>
      <c r="AE1272" s="33"/>
      <c r="AR1272" s="161" t="s">
        <v>422</v>
      </c>
      <c r="AT1272" s="161" t="s">
        <v>210</v>
      </c>
      <c r="AU1272" s="161" t="s">
        <v>84</v>
      </c>
      <c r="AY1272" s="18" t="s">
        <v>208</v>
      </c>
      <c r="BE1272" s="162">
        <f>IF(N1272="základní",J1272,0)</f>
        <v>0</v>
      </c>
      <c r="BF1272" s="162">
        <f>IF(N1272="snížená",J1272,0)</f>
        <v>0</v>
      </c>
      <c r="BG1272" s="162">
        <f>IF(N1272="zákl. přenesená",J1272,0)</f>
        <v>0</v>
      </c>
      <c r="BH1272" s="162">
        <f>IF(N1272="sníž. přenesená",J1272,0)</f>
        <v>0</v>
      </c>
      <c r="BI1272" s="162">
        <f>IF(N1272="nulová",J1272,0)</f>
        <v>0</v>
      </c>
      <c r="BJ1272" s="18" t="s">
        <v>82</v>
      </c>
      <c r="BK1272" s="162">
        <f>ROUND(I1272*H1272,2)</f>
        <v>0</v>
      </c>
      <c r="BL1272" s="18" t="s">
        <v>422</v>
      </c>
      <c r="BM1272" s="161" t="s">
        <v>1684</v>
      </c>
    </row>
    <row r="1273" spans="1:65" s="2" customFormat="1" ht="29.25">
      <c r="A1273" s="33"/>
      <c r="B1273" s="34"/>
      <c r="C1273" s="33"/>
      <c r="D1273" s="163" t="s">
        <v>217</v>
      </c>
      <c r="E1273" s="33"/>
      <c r="F1273" s="164" t="s">
        <v>1685</v>
      </c>
      <c r="G1273" s="33"/>
      <c r="H1273" s="33"/>
      <c r="I1273" s="165"/>
      <c r="J1273" s="33"/>
      <c r="K1273" s="33"/>
      <c r="L1273" s="34"/>
      <c r="M1273" s="166"/>
      <c r="N1273" s="167"/>
      <c r="O1273" s="59"/>
      <c r="P1273" s="59"/>
      <c r="Q1273" s="59"/>
      <c r="R1273" s="59"/>
      <c r="S1273" s="59"/>
      <c r="T1273" s="60"/>
      <c r="U1273" s="33"/>
      <c r="V1273" s="33"/>
      <c r="W1273" s="33"/>
      <c r="X1273" s="33"/>
      <c r="Y1273" s="33"/>
      <c r="Z1273" s="33"/>
      <c r="AA1273" s="33"/>
      <c r="AB1273" s="33"/>
      <c r="AC1273" s="33"/>
      <c r="AD1273" s="33"/>
      <c r="AE1273" s="33"/>
      <c r="AT1273" s="18" t="s">
        <v>217</v>
      </c>
      <c r="AU1273" s="18" t="s">
        <v>84</v>
      </c>
    </row>
    <row r="1274" spans="1:65" s="12" customFormat="1" ht="22.9" customHeight="1">
      <c r="B1274" s="136"/>
      <c r="D1274" s="137" t="s">
        <v>75</v>
      </c>
      <c r="E1274" s="147" t="s">
        <v>1686</v>
      </c>
      <c r="F1274" s="147" t="s">
        <v>1687</v>
      </c>
      <c r="I1274" s="139"/>
      <c r="J1274" s="148">
        <f>BK1274</f>
        <v>0</v>
      </c>
      <c r="L1274" s="136"/>
      <c r="M1274" s="141"/>
      <c r="N1274" s="142"/>
      <c r="O1274" s="142"/>
      <c r="P1274" s="143">
        <f>SUM(P1275:P1280)</f>
        <v>0</v>
      </c>
      <c r="Q1274" s="142"/>
      <c r="R1274" s="143">
        <f>SUM(R1275:R1280)</f>
        <v>6.0000000000000001E-3</v>
      </c>
      <c r="S1274" s="142"/>
      <c r="T1274" s="144">
        <f>SUM(T1275:T1280)</f>
        <v>0</v>
      </c>
      <c r="AR1274" s="137" t="s">
        <v>84</v>
      </c>
      <c r="AT1274" s="145" t="s">
        <v>75</v>
      </c>
      <c r="AU1274" s="145" t="s">
        <v>82</v>
      </c>
      <c r="AY1274" s="137" t="s">
        <v>208</v>
      </c>
      <c r="BK1274" s="146">
        <f>SUM(BK1275:BK1280)</f>
        <v>0</v>
      </c>
    </row>
    <row r="1275" spans="1:65" s="2" customFormat="1" ht="24.2" customHeight="1">
      <c r="A1275" s="33"/>
      <c r="B1275" s="149"/>
      <c r="C1275" s="150" t="s">
        <v>1688</v>
      </c>
      <c r="D1275" s="150" t="s">
        <v>210</v>
      </c>
      <c r="E1275" s="151" t="s">
        <v>1689</v>
      </c>
      <c r="F1275" s="152" t="s">
        <v>1690</v>
      </c>
      <c r="G1275" s="153" t="s">
        <v>764</v>
      </c>
      <c r="H1275" s="154">
        <v>4</v>
      </c>
      <c r="I1275" s="155"/>
      <c r="J1275" s="156">
        <f>ROUND(I1275*H1275,2)</f>
        <v>0</v>
      </c>
      <c r="K1275" s="152" t="s">
        <v>214</v>
      </c>
      <c r="L1275" s="34"/>
      <c r="M1275" s="157" t="s">
        <v>1</v>
      </c>
      <c r="N1275" s="158" t="s">
        <v>41</v>
      </c>
      <c r="O1275" s="59"/>
      <c r="P1275" s="159">
        <f>O1275*H1275</f>
        <v>0</v>
      </c>
      <c r="Q1275" s="159">
        <v>1.5E-3</v>
      </c>
      <c r="R1275" s="159">
        <f>Q1275*H1275</f>
        <v>6.0000000000000001E-3</v>
      </c>
      <c r="S1275" s="159">
        <v>0</v>
      </c>
      <c r="T1275" s="160">
        <f>S1275*H1275</f>
        <v>0</v>
      </c>
      <c r="U1275" s="33"/>
      <c r="V1275" s="33"/>
      <c r="W1275" s="33"/>
      <c r="X1275" s="33"/>
      <c r="Y1275" s="33"/>
      <c r="Z1275" s="33"/>
      <c r="AA1275" s="33"/>
      <c r="AB1275" s="33"/>
      <c r="AC1275" s="33"/>
      <c r="AD1275" s="33"/>
      <c r="AE1275" s="33"/>
      <c r="AR1275" s="161" t="s">
        <v>422</v>
      </c>
      <c r="AT1275" s="161" t="s">
        <v>210</v>
      </c>
      <c r="AU1275" s="161" t="s">
        <v>84</v>
      </c>
      <c r="AY1275" s="18" t="s">
        <v>208</v>
      </c>
      <c r="BE1275" s="162">
        <f>IF(N1275="základní",J1275,0)</f>
        <v>0</v>
      </c>
      <c r="BF1275" s="162">
        <f>IF(N1275="snížená",J1275,0)</f>
        <v>0</v>
      </c>
      <c r="BG1275" s="162">
        <f>IF(N1275="zákl. přenesená",J1275,0)</f>
        <v>0</v>
      </c>
      <c r="BH1275" s="162">
        <f>IF(N1275="sníž. přenesená",J1275,0)</f>
        <v>0</v>
      </c>
      <c r="BI1275" s="162">
        <f>IF(N1275="nulová",J1275,0)</f>
        <v>0</v>
      </c>
      <c r="BJ1275" s="18" t="s">
        <v>82</v>
      </c>
      <c r="BK1275" s="162">
        <f>ROUND(I1275*H1275,2)</f>
        <v>0</v>
      </c>
      <c r="BL1275" s="18" t="s">
        <v>422</v>
      </c>
      <c r="BM1275" s="161" t="s">
        <v>1691</v>
      </c>
    </row>
    <row r="1276" spans="1:65" s="2" customFormat="1" ht="39">
      <c r="A1276" s="33"/>
      <c r="B1276" s="34"/>
      <c r="C1276" s="33"/>
      <c r="D1276" s="163" t="s">
        <v>217</v>
      </c>
      <c r="E1276" s="33"/>
      <c r="F1276" s="164" t="s">
        <v>1692</v>
      </c>
      <c r="G1276" s="33"/>
      <c r="H1276" s="33"/>
      <c r="I1276" s="165"/>
      <c r="J1276" s="33"/>
      <c r="K1276" s="33"/>
      <c r="L1276" s="34"/>
      <c r="M1276" s="166"/>
      <c r="N1276" s="167"/>
      <c r="O1276" s="59"/>
      <c r="P1276" s="59"/>
      <c r="Q1276" s="59"/>
      <c r="R1276" s="59"/>
      <c r="S1276" s="59"/>
      <c r="T1276" s="60"/>
      <c r="U1276" s="33"/>
      <c r="V1276" s="33"/>
      <c r="W1276" s="33"/>
      <c r="X1276" s="33"/>
      <c r="Y1276" s="33"/>
      <c r="Z1276" s="33"/>
      <c r="AA1276" s="33"/>
      <c r="AB1276" s="33"/>
      <c r="AC1276" s="33"/>
      <c r="AD1276" s="33"/>
      <c r="AE1276" s="33"/>
      <c r="AT1276" s="18" t="s">
        <v>217</v>
      </c>
      <c r="AU1276" s="18" t="s">
        <v>84</v>
      </c>
    </row>
    <row r="1277" spans="1:65" s="2" customFormat="1" ht="19.5">
      <c r="A1277" s="33"/>
      <c r="B1277" s="34"/>
      <c r="C1277" s="33"/>
      <c r="D1277" s="163" t="s">
        <v>219</v>
      </c>
      <c r="E1277" s="33"/>
      <c r="F1277" s="168" t="s">
        <v>386</v>
      </c>
      <c r="G1277" s="33"/>
      <c r="H1277" s="33"/>
      <c r="I1277" s="165"/>
      <c r="J1277" s="33"/>
      <c r="K1277" s="33"/>
      <c r="L1277" s="34"/>
      <c r="M1277" s="166"/>
      <c r="N1277" s="167"/>
      <c r="O1277" s="59"/>
      <c r="P1277" s="59"/>
      <c r="Q1277" s="59"/>
      <c r="R1277" s="59"/>
      <c r="S1277" s="59"/>
      <c r="T1277" s="60"/>
      <c r="U1277" s="33"/>
      <c r="V1277" s="33"/>
      <c r="W1277" s="33"/>
      <c r="X1277" s="33"/>
      <c r="Y1277" s="33"/>
      <c r="Z1277" s="33"/>
      <c r="AA1277" s="33"/>
      <c r="AB1277" s="33"/>
      <c r="AC1277" s="33"/>
      <c r="AD1277" s="33"/>
      <c r="AE1277" s="33"/>
      <c r="AT1277" s="18" t="s">
        <v>219</v>
      </c>
      <c r="AU1277" s="18" t="s">
        <v>84</v>
      </c>
    </row>
    <row r="1278" spans="1:65" s="13" customFormat="1" ht="11.25">
      <c r="B1278" s="169"/>
      <c r="D1278" s="163" t="s">
        <v>221</v>
      </c>
      <c r="E1278" s="170" t="s">
        <v>1</v>
      </c>
      <c r="F1278" s="171" t="s">
        <v>215</v>
      </c>
      <c r="H1278" s="172">
        <v>4</v>
      </c>
      <c r="I1278" s="173"/>
      <c r="L1278" s="169"/>
      <c r="M1278" s="174"/>
      <c r="N1278" s="175"/>
      <c r="O1278" s="175"/>
      <c r="P1278" s="175"/>
      <c r="Q1278" s="175"/>
      <c r="R1278" s="175"/>
      <c r="S1278" s="175"/>
      <c r="T1278" s="176"/>
      <c r="AT1278" s="170" t="s">
        <v>221</v>
      </c>
      <c r="AU1278" s="170" t="s">
        <v>84</v>
      </c>
      <c r="AV1278" s="13" t="s">
        <v>84</v>
      </c>
      <c r="AW1278" s="13" t="s">
        <v>32</v>
      </c>
      <c r="AX1278" s="13" t="s">
        <v>82</v>
      </c>
      <c r="AY1278" s="170" t="s">
        <v>208</v>
      </c>
    </row>
    <row r="1279" spans="1:65" s="2" customFormat="1" ht="24.2" customHeight="1">
      <c r="A1279" s="33"/>
      <c r="B1279" s="149"/>
      <c r="C1279" s="150" t="s">
        <v>1693</v>
      </c>
      <c r="D1279" s="150" t="s">
        <v>210</v>
      </c>
      <c r="E1279" s="151" t="s">
        <v>1694</v>
      </c>
      <c r="F1279" s="152" t="s">
        <v>1695</v>
      </c>
      <c r="G1279" s="153" t="s">
        <v>253</v>
      </c>
      <c r="H1279" s="154">
        <v>6.0000000000000001E-3</v>
      </c>
      <c r="I1279" s="155"/>
      <c r="J1279" s="156">
        <f>ROUND(I1279*H1279,2)</f>
        <v>0</v>
      </c>
      <c r="K1279" s="152" t="s">
        <v>214</v>
      </c>
      <c r="L1279" s="34"/>
      <c r="M1279" s="157" t="s">
        <v>1</v>
      </c>
      <c r="N1279" s="158" t="s">
        <v>41</v>
      </c>
      <c r="O1279" s="59"/>
      <c r="P1279" s="159">
        <f>O1279*H1279</f>
        <v>0</v>
      </c>
      <c r="Q1279" s="159">
        <v>0</v>
      </c>
      <c r="R1279" s="159">
        <f>Q1279*H1279</f>
        <v>0</v>
      </c>
      <c r="S1279" s="159">
        <v>0</v>
      </c>
      <c r="T1279" s="160">
        <f>S1279*H1279</f>
        <v>0</v>
      </c>
      <c r="U1279" s="33"/>
      <c r="V1279" s="33"/>
      <c r="W1279" s="33"/>
      <c r="X1279" s="33"/>
      <c r="Y1279" s="33"/>
      <c r="Z1279" s="33"/>
      <c r="AA1279" s="33"/>
      <c r="AB1279" s="33"/>
      <c r="AC1279" s="33"/>
      <c r="AD1279" s="33"/>
      <c r="AE1279" s="33"/>
      <c r="AR1279" s="161" t="s">
        <v>422</v>
      </c>
      <c r="AT1279" s="161" t="s">
        <v>210</v>
      </c>
      <c r="AU1279" s="161" t="s">
        <v>84</v>
      </c>
      <c r="AY1279" s="18" t="s">
        <v>208</v>
      </c>
      <c r="BE1279" s="162">
        <f>IF(N1279="základní",J1279,0)</f>
        <v>0</v>
      </c>
      <c r="BF1279" s="162">
        <f>IF(N1279="snížená",J1279,0)</f>
        <v>0</v>
      </c>
      <c r="BG1279" s="162">
        <f>IF(N1279="zákl. přenesená",J1279,0)</f>
        <v>0</v>
      </c>
      <c r="BH1279" s="162">
        <f>IF(N1279="sníž. přenesená",J1279,0)</f>
        <v>0</v>
      </c>
      <c r="BI1279" s="162">
        <f>IF(N1279="nulová",J1279,0)</f>
        <v>0</v>
      </c>
      <c r="BJ1279" s="18" t="s">
        <v>82</v>
      </c>
      <c r="BK1279" s="162">
        <f>ROUND(I1279*H1279,2)</f>
        <v>0</v>
      </c>
      <c r="BL1279" s="18" t="s">
        <v>422</v>
      </c>
      <c r="BM1279" s="161" t="s">
        <v>1696</v>
      </c>
    </row>
    <row r="1280" spans="1:65" s="2" customFormat="1" ht="29.25">
      <c r="A1280" s="33"/>
      <c r="B1280" s="34"/>
      <c r="C1280" s="33"/>
      <c r="D1280" s="163" t="s">
        <v>217</v>
      </c>
      <c r="E1280" s="33"/>
      <c r="F1280" s="164" t="s">
        <v>1697</v>
      </c>
      <c r="G1280" s="33"/>
      <c r="H1280" s="33"/>
      <c r="I1280" s="165"/>
      <c r="J1280" s="33"/>
      <c r="K1280" s="33"/>
      <c r="L1280" s="34"/>
      <c r="M1280" s="166"/>
      <c r="N1280" s="167"/>
      <c r="O1280" s="59"/>
      <c r="P1280" s="59"/>
      <c r="Q1280" s="59"/>
      <c r="R1280" s="59"/>
      <c r="S1280" s="59"/>
      <c r="T1280" s="60"/>
      <c r="U1280" s="33"/>
      <c r="V1280" s="33"/>
      <c r="W1280" s="33"/>
      <c r="X1280" s="33"/>
      <c r="Y1280" s="33"/>
      <c r="Z1280" s="33"/>
      <c r="AA1280" s="33"/>
      <c r="AB1280" s="33"/>
      <c r="AC1280" s="33"/>
      <c r="AD1280" s="33"/>
      <c r="AE1280" s="33"/>
      <c r="AT1280" s="18" t="s">
        <v>217</v>
      </c>
      <c r="AU1280" s="18" t="s">
        <v>84</v>
      </c>
    </row>
    <row r="1281" spans="1:65" s="12" customFormat="1" ht="22.9" customHeight="1">
      <c r="B1281" s="136"/>
      <c r="D1281" s="137" t="s">
        <v>75</v>
      </c>
      <c r="E1281" s="147" t="s">
        <v>1698</v>
      </c>
      <c r="F1281" s="147" t="s">
        <v>1699</v>
      </c>
      <c r="I1281" s="139"/>
      <c r="J1281" s="148">
        <f>BK1281</f>
        <v>0</v>
      </c>
      <c r="L1281" s="136"/>
      <c r="M1281" s="141"/>
      <c r="N1281" s="142"/>
      <c r="O1281" s="142"/>
      <c r="P1281" s="143">
        <f>SUM(P1282:P1288)</f>
        <v>0</v>
      </c>
      <c r="Q1281" s="142"/>
      <c r="R1281" s="143">
        <f>SUM(R1282:R1288)</f>
        <v>3.5543999999999999E-2</v>
      </c>
      <c r="S1281" s="142"/>
      <c r="T1281" s="144">
        <f>SUM(T1282:T1288)</f>
        <v>0</v>
      </c>
      <c r="AR1281" s="137" t="s">
        <v>84</v>
      </c>
      <c r="AT1281" s="145" t="s">
        <v>75</v>
      </c>
      <c r="AU1281" s="145" t="s">
        <v>82</v>
      </c>
      <c r="AY1281" s="137" t="s">
        <v>208</v>
      </c>
      <c r="BK1281" s="146">
        <f>SUM(BK1282:BK1288)</f>
        <v>0</v>
      </c>
    </row>
    <row r="1282" spans="1:65" s="2" customFormat="1" ht="37.9" customHeight="1">
      <c r="A1282" s="33"/>
      <c r="B1282" s="149"/>
      <c r="C1282" s="150" t="s">
        <v>1700</v>
      </c>
      <c r="D1282" s="150" t="s">
        <v>210</v>
      </c>
      <c r="E1282" s="151" t="s">
        <v>1701</v>
      </c>
      <c r="F1282" s="152" t="s">
        <v>1702</v>
      </c>
      <c r="G1282" s="153" t="s">
        <v>213</v>
      </c>
      <c r="H1282" s="154">
        <v>1.2</v>
      </c>
      <c r="I1282" s="155"/>
      <c r="J1282" s="156">
        <f>ROUND(I1282*H1282,2)</f>
        <v>0</v>
      </c>
      <c r="K1282" s="152" t="s">
        <v>214</v>
      </c>
      <c r="L1282" s="34"/>
      <c r="M1282" s="157" t="s">
        <v>1</v>
      </c>
      <c r="N1282" s="158" t="s">
        <v>41</v>
      </c>
      <c r="O1282" s="59"/>
      <c r="P1282" s="159">
        <f>O1282*H1282</f>
        <v>0</v>
      </c>
      <c r="Q1282" s="159">
        <v>2.962E-2</v>
      </c>
      <c r="R1282" s="159">
        <f>Q1282*H1282</f>
        <v>3.5543999999999999E-2</v>
      </c>
      <c r="S1282" s="159">
        <v>0</v>
      </c>
      <c r="T1282" s="160">
        <f>S1282*H1282</f>
        <v>0</v>
      </c>
      <c r="U1282" s="33"/>
      <c r="V1282" s="33"/>
      <c r="W1282" s="33"/>
      <c r="X1282" s="33"/>
      <c r="Y1282" s="33"/>
      <c r="Z1282" s="33"/>
      <c r="AA1282" s="33"/>
      <c r="AB1282" s="33"/>
      <c r="AC1282" s="33"/>
      <c r="AD1282" s="33"/>
      <c r="AE1282" s="33"/>
      <c r="AR1282" s="161" t="s">
        <v>422</v>
      </c>
      <c r="AT1282" s="161" t="s">
        <v>210</v>
      </c>
      <c r="AU1282" s="161" t="s">
        <v>84</v>
      </c>
      <c r="AY1282" s="18" t="s">
        <v>208</v>
      </c>
      <c r="BE1282" s="162">
        <f>IF(N1282="základní",J1282,0)</f>
        <v>0</v>
      </c>
      <c r="BF1282" s="162">
        <f>IF(N1282="snížená",J1282,0)</f>
        <v>0</v>
      </c>
      <c r="BG1282" s="162">
        <f>IF(N1282="zákl. přenesená",J1282,0)</f>
        <v>0</v>
      </c>
      <c r="BH1282" s="162">
        <f>IF(N1282="sníž. přenesená",J1282,0)</f>
        <v>0</v>
      </c>
      <c r="BI1282" s="162">
        <f>IF(N1282="nulová",J1282,0)</f>
        <v>0</v>
      </c>
      <c r="BJ1282" s="18" t="s">
        <v>82</v>
      </c>
      <c r="BK1282" s="162">
        <f>ROUND(I1282*H1282,2)</f>
        <v>0</v>
      </c>
      <c r="BL1282" s="18" t="s">
        <v>422</v>
      </c>
      <c r="BM1282" s="161" t="s">
        <v>1703</v>
      </c>
    </row>
    <row r="1283" spans="1:65" s="2" customFormat="1" ht="19.5">
      <c r="A1283" s="33"/>
      <c r="B1283" s="34"/>
      <c r="C1283" s="33"/>
      <c r="D1283" s="163" t="s">
        <v>217</v>
      </c>
      <c r="E1283" s="33"/>
      <c r="F1283" s="164" t="s">
        <v>1704</v>
      </c>
      <c r="G1283" s="33"/>
      <c r="H1283" s="33"/>
      <c r="I1283" s="165"/>
      <c r="J1283" s="33"/>
      <c r="K1283" s="33"/>
      <c r="L1283" s="34"/>
      <c r="M1283" s="166"/>
      <c r="N1283" s="167"/>
      <c r="O1283" s="59"/>
      <c r="P1283" s="59"/>
      <c r="Q1283" s="59"/>
      <c r="R1283" s="59"/>
      <c r="S1283" s="59"/>
      <c r="T1283" s="60"/>
      <c r="U1283" s="33"/>
      <c r="V1283" s="33"/>
      <c r="W1283" s="33"/>
      <c r="X1283" s="33"/>
      <c r="Y1283" s="33"/>
      <c r="Z1283" s="33"/>
      <c r="AA1283" s="33"/>
      <c r="AB1283" s="33"/>
      <c r="AC1283" s="33"/>
      <c r="AD1283" s="33"/>
      <c r="AE1283" s="33"/>
      <c r="AT1283" s="18" t="s">
        <v>217</v>
      </c>
      <c r="AU1283" s="18" t="s">
        <v>84</v>
      </c>
    </row>
    <row r="1284" spans="1:65" s="2" customFormat="1" ht="19.5">
      <c r="A1284" s="33"/>
      <c r="B1284" s="34"/>
      <c r="C1284" s="33"/>
      <c r="D1284" s="163" t="s">
        <v>219</v>
      </c>
      <c r="E1284" s="33"/>
      <c r="F1284" s="168" t="s">
        <v>220</v>
      </c>
      <c r="G1284" s="33"/>
      <c r="H1284" s="33"/>
      <c r="I1284" s="165"/>
      <c r="J1284" s="33"/>
      <c r="K1284" s="33"/>
      <c r="L1284" s="34"/>
      <c r="M1284" s="166"/>
      <c r="N1284" s="167"/>
      <c r="O1284" s="59"/>
      <c r="P1284" s="59"/>
      <c r="Q1284" s="59"/>
      <c r="R1284" s="59"/>
      <c r="S1284" s="59"/>
      <c r="T1284" s="60"/>
      <c r="U1284" s="33"/>
      <c r="V1284" s="33"/>
      <c r="W1284" s="33"/>
      <c r="X1284" s="33"/>
      <c r="Y1284" s="33"/>
      <c r="Z1284" s="33"/>
      <c r="AA1284" s="33"/>
      <c r="AB1284" s="33"/>
      <c r="AC1284" s="33"/>
      <c r="AD1284" s="33"/>
      <c r="AE1284" s="33"/>
      <c r="AT1284" s="18" t="s">
        <v>219</v>
      </c>
      <c r="AU1284" s="18" t="s">
        <v>84</v>
      </c>
    </row>
    <row r="1285" spans="1:65" s="14" customFormat="1" ht="11.25">
      <c r="B1285" s="177"/>
      <c r="D1285" s="163" t="s">
        <v>221</v>
      </c>
      <c r="E1285" s="178" t="s">
        <v>1</v>
      </c>
      <c r="F1285" s="179" t="s">
        <v>734</v>
      </c>
      <c r="H1285" s="178" t="s">
        <v>1</v>
      </c>
      <c r="I1285" s="180"/>
      <c r="L1285" s="177"/>
      <c r="M1285" s="181"/>
      <c r="N1285" s="182"/>
      <c r="O1285" s="182"/>
      <c r="P1285" s="182"/>
      <c r="Q1285" s="182"/>
      <c r="R1285" s="182"/>
      <c r="S1285" s="182"/>
      <c r="T1285" s="183"/>
      <c r="AT1285" s="178" t="s">
        <v>221</v>
      </c>
      <c r="AU1285" s="178" t="s">
        <v>84</v>
      </c>
      <c r="AV1285" s="14" t="s">
        <v>82</v>
      </c>
      <c r="AW1285" s="14" t="s">
        <v>32</v>
      </c>
      <c r="AX1285" s="14" t="s">
        <v>76</v>
      </c>
      <c r="AY1285" s="178" t="s">
        <v>208</v>
      </c>
    </row>
    <row r="1286" spans="1:65" s="13" customFormat="1" ht="11.25">
      <c r="B1286" s="169"/>
      <c r="D1286" s="163" t="s">
        <v>221</v>
      </c>
      <c r="E1286" s="170" t="s">
        <v>1</v>
      </c>
      <c r="F1286" s="171" t="s">
        <v>1705</v>
      </c>
      <c r="H1286" s="172">
        <v>1.2</v>
      </c>
      <c r="I1286" s="173"/>
      <c r="L1286" s="169"/>
      <c r="M1286" s="174"/>
      <c r="N1286" s="175"/>
      <c r="O1286" s="175"/>
      <c r="P1286" s="175"/>
      <c r="Q1286" s="175"/>
      <c r="R1286" s="175"/>
      <c r="S1286" s="175"/>
      <c r="T1286" s="176"/>
      <c r="AT1286" s="170" t="s">
        <v>221</v>
      </c>
      <c r="AU1286" s="170" t="s">
        <v>84</v>
      </c>
      <c r="AV1286" s="13" t="s">
        <v>84</v>
      </c>
      <c r="AW1286" s="13" t="s">
        <v>32</v>
      </c>
      <c r="AX1286" s="13" t="s">
        <v>82</v>
      </c>
      <c r="AY1286" s="170" t="s">
        <v>208</v>
      </c>
    </row>
    <row r="1287" spans="1:65" s="2" customFormat="1" ht="24.2" customHeight="1">
      <c r="A1287" s="33"/>
      <c r="B1287" s="149"/>
      <c r="C1287" s="150" t="s">
        <v>1706</v>
      </c>
      <c r="D1287" s="150" t="s">
        <v>210</v>
      </c>
      <c r="E1287" s="151" t="s">
        <v>1707</v>
      </c>
      <c r="F1287" s="152" t="s">
        <v>1708</v>
      </c>
      <c r="G1287" s="153" t="s">
        <v>1637</v>
      </c>
      <c r="H1287" s="213"/>
      <c r="I1287" s="155"/>
      <c r="J1287" s="156">
        <f>ROUND(I1287*H1287,2)</f>
        <v>0</v>
      </c>
      <c r="K1287" s="152" t="s">
        <v>214</v>
      </c>
      <c r="L1287" s="34"/>
      <c r="M1287" s="157" t="s">
        <v>1</v>
      </c>
      <c r="N1287" s="158" t="s">
        <v>41</v>
      </c>
      <c r="O1287" s="59"/>
      <c r="P1287" s="159">
        <f>O1287*H1287</f>
        <v>0</v>
      </c>
      <c r="Q1287" s="159">
        <v>0</v>
      </c>
      <c r="R1287" s="159">
        <f>Q1287*H1287</f>
        <v>0</v>
      </c>
      <c r="S1287" s="159">
        <v>0</v>
      </c>
      <c r="T1287" s="160">
        <f>S1287*H1287</f>
        <v>0</v>
      </c>
      <c r="U1287" s="33"/>
      <c r="V1287" s="33"/>
      <c r="W1287" s="33"/>
      <c r="X1287" s="33"/>
      <c r="Y1287" s="33"/>
      <c r="Z1287" s="33"/>
      <c r="AA1287" s="33"/>
      <c r="AB1287" s="33"/>
      <c r="AC1287" s="33"/>
      <c r="AD1287" s="33"/>
      <c r="AE1287" s="33"/>
      <c r="AR1287" s="161" t="s">
        <v>422</v>
      </c>
      <c r="AT1287" s="161" t="s">
        <v>210</v>
      </c>
      <c r="AU1287" s="161" t="s">
        <v>84</v>
      </c>
      <c r="AY1287" s="18" t="s">
        <v>208</v>
      </c>
      <c r="BE1287" s="162">
        <f>IF(N1287="základní",J1287,0)</f>
        <v>0</v>
      </c>
      <c r="BF1287" s="162">
        <f>IF(N1287="snížená",J1287,0)</f>
        <v>0</v>
      </c>
      <c r="BG1287" s="162">
        <f>IF(N1287="zákl. přenesená",J1287,0)</f>
        <v>0</v>
      </c>
      <c r="BH1287" s="162">
        <f>IF(N1287="sníž. přenesená",J1287,0)</f>
        <v>0</v>
      </c>
      <c r="BI1287" s="162">
        <f>IF(N1287="nulová",J1287,0)</f>
        <v>0</v>
      </c>
      <c r="BJ1287" s="18" t="s">
        <v>82</v>
      </c>
      <c r="BK1287" s="162">
        <f>ROUND(I1287*H1287,2)</f>
        <v>0</v>
      </c>
      <c r="BL1287" s="18" t="s">
        <v>422</v>
      </c>
      <c r="BM1287" s="161" t="s">
        <v>1709</v>
      </c>
    </row>
    <row r="1288" spans="1:65" s="2" customFormat="1" ht="29.25">
      <c r="A1288" s="33"/>
      <c r="B1288" s="34"/>
      <c r="C1288" s="33"/>
      <c r="D1288" s="163" t="s">
        <v>217</v>
      </c>
      <c r="E1288" s="33"/>
      <c r="F1288" s="164" t="s">
        <v>1710</v>
      </c>
      <c r="G1288" s="33"/>
      <c r="H1288" s="33"/>
      <c r="I1288" s="165"/>
      <c r="J1288" s="33"/>
      <c r="K1288" s="33"/>
      <c r="L1288" s="34"/>
      <c r="M1288" s="166"/>
      <c r="N1288" s="167"/>
      <c r="O1288" s="59"/>
      <c r="P1288" s="59"/>
      <c r="Q1288" s="59"/>
      <c r="R1288" s="59"/>
      <c r="S1288" s="59"/>
      <c r="T1288" s="60"/>
      <c r="U1288" s="33"/>
      <c r="V1288" s="33"/>
      <c r="W1288" s="33"/>
      <c r="X1288" s="33"/>
      <c r="Y1288" s="33"/>
      <c r="Z1288" s="33"/>
      <c r="AA1288" s="33"/>
      <c r="AB1288" s="33"/>
      <c r="AC1288" s="33"/>
      <c r="AD1288" s="33"/>
      <c r="AE1288" s="33"/>
      <c r="AT1288" s="18" t="s">
        <v>217</v>
      </c>
      <c r="AU1288" s="18" t="s">
        <v>84</v>
      </c>
    </row>
    <row r="1289" spans="1:65" s="12" customFormat="1" ht="22.9" customHeight="1">
      <c r="B1289" s="136"/>
      <c r="D1289" s="137" t="s">
        <v>75</v>
      </c>
      <c r="E1289" s="147" t="s">
        <v>1711</v>
      </c>
      <c r="F1289" s="147" t="s">
        <v>1712</v>
      </c>
      <c r="I1289" s="139"/>
      <c r="J1289" s="148">
        <f>BK1289</f>
        <v>0</v>
      </c>
      <c r="L1289" s="136"/>
      <c r="M1289" s="141"/>
      <c r="N1289" s="142"/>
      <c r="O1289" s="142"/>
      <c r="P1289" s="143">
        <f>SUM(P1290:P1305)</f>
        <v>0</v>
      </c>
      <c r="Q1289" s="142"/>
      <c r="R1289" s="143">
        <f>SUM(R1290:R1305)</f>
        <v>0</v>
      </c>
      <c r="S1289" s="142"/>
      <c r="T1289" s="144">
        <f>SUM(T1290:T1305)</f>
        <v>0</v>
      </c>
      <c r="AR1289" s="137" t="s">
        <v>84</v>
      </c>
      <c r="AT1289" s="145" t="s">
        <v>75</v>
      </c>
      <c r="AU1289" s="145" t="s">
        <v>82</v>
      </c>
      <c r="AY1289" s="137" t="s">
        <v>208</v>
      </c>
      <c r="BK1289" s="146">
        <f>SUM(BK1290:BK1305)</f>
        <v>0</v>
      </c>
    </row>
    <row r="1290" spans="1:65" s="2" customFormat="1" ht="49.15" customHeight="1">
      <c r="A1290" s="33"/>
      <c r="B1290" s="149"/>
      <c r="C1290" s="150" t="s">
        <v>1713</v>
      </c>
      <c r="D1290" s="150" t="s">
        <v>210</v>
      </c>
      <c r="E1290" s="151" t="s">
        <v>1714</v>
      </c>
      <c r="F1290" s="152" t="s">
        <v>1715</v>
      </c>
      <c r="G1290" s="153" t="s">
        <v>330</v>
      </c>
      <c r="H1290" s="154">
        <v>2</v>
      </c>
      <c r="I1290" s="155"/>
      <c r="J1290" s="156">
        <f>ROUND(I1290*H1290,2)</f>
        <v>0</v>
      </c>
      <c r="K1290" s="152" t="s">
        <v>1</v>
      </c>
      <c r="L1290" s="34"/>
      <c r="M1290" s="157" t="s">
        <v>1</v>
      </c>
      <c r="N1290" s="158" t="s">
        <v>41</v>
      </c>
      <c r="O1290" s="59"/>
      <c r="P1290" s="159">
        <f>O1290*H1290</f>
        <v>0</v>
      </c>
      <c r="Q1290" s="159">
        <v>0</v>
      </c>
      <c r="R1290" s="159">
        <f>Q1290*H1290</f>
        <v>0</v>
      </c>
      <c r="S1290" s="159">
        <v>0</v>
      </c>
      <c r="T1290" s="160">
        <f>S1290*H1290</f>
        <v>0</v>
      </c>
      <c r="U1290" s="33"/>
      <c r="V1290" s="33"/>
      <c r="W1290" s="33"/>
      <c r="X1290" s="33"/>
      <c r="Y1290" s="33"/>
      <c r="Z1290" s="33"/>
      <c r="AA1290" s="33"/>
      <c r="AB1290" s="33"/>
      <c r="AC1290" s="33"/>
      <c r="AD1290" s="33"/>
      <c r="AE1290" s="33"/>
      <c r="AR1290" s="161" t="s">
        <v>422</v>
      </c>
      <c r="AT1290" s="161" t="s">
        <v>210</v>
      </c>
      <c r="AU1290" s="161" t="s">
        <v>84</v>
      </c>
      <c r="AY1290" s="18" t="s">
        <v>208</v>
      </c>
      <c r="BE1290" s="162">
        <f>IF(N1290="základní",J1290,0)</f>
        <v>0</v>
      </c>
      <c r="BF1290" s="162">
        <f>IF(N1290="snížená",J1290,0)</f>
        <v>0</v>
      </c>
      <c r="BG1290" s="162">
        <f>IF(N1290="zákl. přenesená",J1290,0)</f>
        <v>0</v>
      </c>
      <c r="BH1290" s="162">
        <f>IF(N1290="sníž. přenesená",J1290,0)</f>
        <v>0</v>
      </c>
      <c r="BI1290" s="162">
        <f>IF(N1290="nulová",J1290,0)</f>
        <v>0</v>
      </c>
      <c r="BJ1290" s="18" t="s">
        <v>82</v>
      </c>
      <c r="BK1290" s="162">
        <f>ROUND(I1290*H1290,2)</f>
        <v>0</v>
      </c>
      <c r="BL1290" s="18" t="s">
        <v>422</v>
      </c>
      <c r="BM1290" s="161" t="s">
        <v>1716</v>
      </c>
    </row>
    <row r="1291" spans="1:65" s="2" customFormat="1" ht="39">
      <c r="A1291" s="33"/>
      <c r="B1291" s="34"/>
      <c r="C1291" s="33"/>
      <c r="D1291" s="163" t="s">
        <v>217</v>
      </c>
      <c r="E1291" s="33"/>
      <c r="F1291" s="164" t="s">
        <v>1715</v>
      </c>
      <c r="G1291" s="33"/>
      <c r="H1291" s="33"/>
      <c r="I1291" s="165"/>
      <c r="J1291" s="33"/>
      <c r="K1291" s="33"/>
      <c r="L1291" s="34"/>
      <c r="M1291" s="166"/>
      <c r="N1291" s="167"/>
      <c r="O1291" s="59"/>
      <c r="P1291" s="59"/>
      <c r="Q1291" s="59"/>
      <c r="R1291" s="59"/>
      <c r="S1291" s="59"/>
      <c r="T1291" s="60"/>
      <c r="U1291" s="33"/>
      <c r="V1291" s="33"/>
      <c r="W1291" s="33"/>
      <c r="X1291" s="33"/>
      <c r="Y1291" s="33"/>
      <c r="Z1291" s="33"/>
      <c r="AA1291" s="33"/>
      <c r="AB1291" s="33"/>
      <c r="AC1291" s="33"/>
      <c r="AD1291" s="33"/>
      <c r="AE1291" s="33"/>
      <c r="AT1291" s="18" t="s">
        <v>217</v>
      </c>
      <c r="AU1291" s="18" t="s">
        <v>84</v>
      </c>
    </row>
    <row r="1292" spans="1:65" s="2" customFormat="1" ht="29.25">
      <c r="A1292" s="33"/>
      <c r="B1292" s="34"/>
      <c r="C1292" s="33"/>
      <c r="D1292" s="163" t="s">
        <v>219</v>
      </c>
      <c r="E1292" s="33"/>
      <c r="F1292" s="168" t="s">
        <v>1131</v>
      </c>
      <c r="G1292" s="33"/>
      <c r="H1292" s="33"/>
      <c r="I1292" s="165"/>
      <c r="J1292" s="33"/>
      <c r="K1292" s="33"/>
      <c r="L1292" s="34"/>
      <c r="M1292" s="166"/>
      <c r="N1292" s="167"/>
      <c r="O1292" s="59"/>
      <c r="P1292" s="59"/>
      <c r="Q1292" s="59"/>
      <c r="R1292" s="59"/>
      <c r="S1292" s="59"/>
      <c r="T1292" s="60"/>
      <c r="U1292" s="33"/>
      <c r="V1292" s="33"/>
      <c r="W1292" s="33"/>
      <c r="X1292" s="33"/>
      <c r="Y1292" s="33"/>
      <c r="Z1292" s="33"/>
      <c r="AA1292" s="33"/>
      <c r="AB1292" s="33"/>
      <c r="AC1292" s="33"/>
      <c r="AD1292" s="33"/>
      <c r="AE1292" s="33"/>
      <c r="AT1292" s="18" t="s">
        <v>219</v>
      </c>
      <c r="AU1292" s="18" t="s">
        <v>84</v>
      </c>
    </row>
    <row r="1293" spans="1:65" s="13" customFormat="1" ht="11.25">
      <c r="B1293" s="169"/>
      <c r="D1293" s="163" t="s">
        <v>221</v>
      </c>
      <c r="E1293" s="170" t="s">
        <v>1</v>
      </c>
      <c r="F1293" s="171" t="s">
        <v>1717</v>
      </c>
      <c r="H1293" s="172">
        <v>2</v>
      </c>
      <c r="I1293" s="173"/>
      <c r="L1293" s="169"/>
      <c r="M1293" s="174"/>
      <c r="N1293" s="175"/>
      <c r="O1293" s="175"/>
      <c r="P1293" s="175"/>
      <c r="Q1293" s="175"/>
      <c r="R1293" s="175"/>
      <c r="S1293" s="175"/>
      <c r="T1293" s="176"/>
      <c r="AT1293" s="170" t="s">
        <v>221</v>
      </c>
      <c r="AU1293" s="170" t="s">
        <v>84</v>
      </c>
      <c r="AV1293" s="13" t="s">
        <v>84</v>
      </c>
      <c r="AW1293" s="13" t="s">
        <v>32</v>
      </c>
      <c r="AX1293" s="13" t="s">
        <v>82</v>
      </c>
      <c r="AY1293" s="170" t="s">
        <v>208</v>
      </c>
    </row>
    <row r="1294" spans="1:65" s="2" customFormat="1" ht="49.15" customHeight="1">
      <c r="A1294" s="33"/>
      <c r="B1294" s="149"/>
      <c r="C1294" s="150" t="s">
        <v>1718</v>
      </c>
      <c r="D1294" s="150" t="s">
        <v>210</v>
      </c>
      <c r="E1294" s="151" t="s">
        <v>1719</v>
      </c>
      <c r="F1294" s="152" t="s">
        <v>1720</v>
      </c>
      <c r="G1294" s="153" t="s">
        <v>330</v>
      </c>
      <c r="H1294" s="154">
        <v>3</v>
      </c>
      <c r="I1294" s="155"/>
      <c r="J1294" s="156">
        <f>ROUND(I1294*H1294,2)</f>
        <v>0</v>
      </c>
      <c r="K1294" s="152" t="s">
        <v>1</v>
      </c>
      <c r="L1294" s="34"/>
      <c r="M1294" s="157" t="s">
        <v>1</v>
      </c>
      <c r="N1294" s="158" t="s">
        <v>41</v>
      </c>
      <c r="O1294" s="59"/>
      <c r="P1294" s="159">
        <f>O1294*H1294</f>
        <v>0</v>
      </c>
      <c r="Q1294" s="159">
        <v>0</v>
      </c>
      <c r="R1294" s="159">
        <f>Q1294*H1294</f>
        <v>0</v>
      </c>
      <c r="S1294" s="159">
        <v>0</v>
      </c>
      <c r="T1294" s="160">
        <f>S1294*H1294</f>
        <v>0</v>
      </c>
      <c r="U1294" s="33"/>
      <c r="V1294" s="33"/>
      <c r="W1294" s="33"/>
      <c r="X1294" s="33"/>
      <c r="Y1294" s="33"/>
      <c r="Z1294" s="33"/>
      <c r="AA1294" s="33"/>
      <c r="AB1294" s="33"/>
      <c r="AC1294" s="33"/>
      <c r="AD1294" s="33"/>
      <c r="AE1294" s="33"/>
      <c r="AR1294" s="161" t="s">
        <v>422</v>
      </c>
      <c r="AT1294" s="161" t="s">
        <v>210</v>
      </c>
      <c r="AU1294" s="161" t="s">
        <v>84</v>
      </c>
      <c r="AY1294" s="18" t="s">
        <v>208</v>
      </c>
      <c r="BE1294" s="162">
        <f>IF(N1294="základní",J1294,0)</f>
        <v>0</v>
      </c>
      <c r="BF1294" s="162">
        <f>IF(N1294="snížená",J1294,0)</f>
        <v>0</v>
      </c>
      <c r="BG1294" s="162">
        <f>IF(N1294="zákl. přenesená",J1294,0)</f>
        <v>0</v>
      </c>
      <c r="BH1294" s="162">
        <f>IF(N1294="sníž. přenesená",J1294,0)</f>
        <v>0</v>
      </c>
      <c r="BI1294" s="162">
        <f>IF(N1294="nulová",J1294,0)</f>
        <v>0</v>
      </c>
      <c r="BJ1294" s="18" t="s">
        <v>82</v>
      </c>
      <c r="BK1294" s="162">
        <f>ROUND(I1294*H1294,2)</f>
        <v>0</v>
      </c>
      <c r="BL1294" s="18" t="s">
        <v>422</v>
      </c>
      <c r="BM1294" s="161" t="s">
        <v>1721</v>
      </c>
    </row>
    <row r="1295" spans="1:65" s="2" customFormat="1" ht="29.25">
      <c r="A1295" s="33"/>
      <c r="B1295" s="34"/>
      <c r="C1295" s="33"/>
      <c r="D1295" s="163" t="s">
        <v>217</v>
      </c>
      <c r="E1295" s="33"/>
      <c r="F1295" s="164" t="s">
        <v>1720</v>
      </c>
      <c r="G1295" s="33"/>
      <c r="H1295" s="33"/>
      <c r="I1295" s="165"/>
      <c r="J1295" s="33"/>
      <c r="K1295" s="33"/>
      <c r="L1295" s="34"/>
      <c r="M1295" s="166"/>
      <c r="N1295" s="167"/>
      <c r="O1295" s="59"/>
      <c r="P1295" s="59"/>
      <c r="Q1295" s="59"/>
      <c r="R1295" s="59"/>
      <c r="S1295" s="59"/>
      <c r="T1295" s="60"/>
      <c r="U1295" s="33"/>
      <c r="V1295" s="33"/>
      <c r="W1295" s="33"/>
      <c r="X1295" s="33"/>
      <c r="Y1295" s="33"/>
      <c r="Z1295" s="33"/>
      <c r="AA1295" s="33"/>
      <c r="AB1295" s="33"/>
      <c r="AC1295" s="33"/>
      <c r="AD1295" s="33"/>
      <c r="AE1295" s="33"/>
      <c r="AT1295" s="18" t="s">
        <v>217</v>
      </c>
      <c r="AU1295" s="18" t="s">
        <v>84</v>
      </c>
    </row>
    <row r="1296" spans="1:65" s="2" customFormat="1" ht="29.25">
      <c r="A1296" s="33"/>
      <c r="B1296" s="34"/>
      <c r="C1296" s="33"/>
      <c r="D1296" s="163" t="s">
        <v>219</v>
      </c>
      <c r="E1296" s="33"/>
      <c r="F1296" s="168" t="s">
        <v>1131</v>
      </c>
      <c r="G1296" s="33"/>
      <c r="H1296" s="33"/>
      <c r="I1296" s="165"/>
      <c r="J1296" s="33"/>
      <c r="K1296" s="33"/>
      <c r="L1296" s="34"/>
      <c r="M1296" s="166"/>
      <c r="N1296" s="167"/>
      <c r="O1296" s="59"/>
      <c r="P1296" s="59"/>
      <c r="Q1296" s="59"/>
      <c r="R1296" s="59"/>
      <c r="S1296" s="59"/>
      <c r="T1296" s="60"/>
      <c r="U1296" s="33"/>
      <c r="V1296" s="33"/>
      <c r="W1296" s="33"/>
      <c r="X1296" s="33"/>
      <c r="Y1296" s="33"/>
      <c r="Z1296" s="33"/>
      <c r="AA1296" s="33"/>
      <c r="AB1296" s="33"/>
      <c r="AC1296" s="33"/>
      <c r="AD1296" s="33"/>
      <c r="AE1296" s="33"/>
      <c r="AT1296" s="18" t="s">
        <v>219</v>
      </c>
      <c r="AU1296" s="18" t="s">
        <v>84</v>
      </c>
    </row>
    <row r="1297" spans="1:65" s="13" customFormat="1" ht="11.25">
      <c r="B1297" s="169"/>
      <c r="D1297" s="163" t="s">
        <v>221</v>
      </c>
      <c r="E1297" s="170" t="s">
        <v>1</v>
      </c>
      <c r="F1297" s="171" t="s">
        <v>1722</v>
      </c>
      <c r="H1297" s="172">
        <v>3</v>
      </c>
      <c r="I1297" s="173"/>
      <c r="L1297" s="169"/>
      <c r="M1297" s="174"/>
      <c r="N1297" s="175"/>
      <c r="O1297" s="175"/>
      <c r="P1297" s="175"/>
      <c r="Q1297" s="175"/>
      <c r="R1297" s="175"/>
      <c r="S1297" s="175"/>
      <c r="T1297" s="176"/>
      <c r="AT1297" s="170" t="s">
        <v>221</v>
      </c>
      <c r="AU1297" s="170" t="s">
        <v>84</v>
      </c>
      <c r="AV1297" s="13" t="s">
        <v>84</v>
      </c>
      <c r="AW1297" s="13" t="s">
        <v>32</v>
      </c>
      <c r="AX1297" s="13" t="s">
        <v>82</v>
      </c>
      <c r="AY1297" s="170" t="s">
        <v>208</v>
      </c>
    </row>
    <row r="1298" spans="1:65" s="2" customFormat="1" ht="37.9" customHeight="1">
      <c r="A1298" s="33"/>
      <c r="B1298" s="149"/>
      <c r="C1298" s="150" t="s">
        <v>1723</v>
      </c>
      <c r="D1298" s="150" t="s">
        <v>210</v>
      </c>
      <c r="E1298" s="151" t="s">
        <v>1724</v>
      </c>
      <c r="F1298" s="152" t="s">
        <v>1725</v>
      </c>
      <c r="G1298" s="153" t="s">
        <v>330</v>
      </c>
      <c r="H1298" s="154">
        <v>1</v>
      </c>
      <c r="I1298" s="155"/>
      <c r="J1298" s="156">
        <f>ROUND(I1298*H1298,2)</f>
        <v>0</v>
      </c>
      <c r="K1298" s="152" t="s">
        <v>1</v>
      </c>
      <c r="L1298" s="34"/>
      <c r="M1298" s="157" t="s">
        <v>1</v>
      </c>
      <c r="N1298" s="158" t="s">
        <v>41</v>
      </c>
      <c r="O1298" s="59"/>
      <c r="P1298" s="159">
        <f>O1298*H1298</f>
        <v>0</v>
      </c>
      <c r="Q1298" s="159">
        <v>0</v>
      </c>
      <c r="R1298" s="159">
        <f>Q1298*H1298</f>
        <v>0</v>
      </c>
      <c r="S1298" s="159">
        <v>0</v>
      </c>
      <c r="T1298" s="160">
        <f>S1298*H1298</f>
        <v>0</v>
      </c>
      <c r="U1298" s="33"/>
      <c r="V1298" s="33"/>
      <c r="W1298" s="33"/>
      <c r="X1298" s="33"/>
      <c r="Y1298" s="33"/>
      <c r="Z1298" s="33"/>
      <c r="AA1298" s="33"/>
      <c r="AB1298" s="33"/>
      <c r="AC1298" s="33"/>
      <c r="AD1298" s="33"/>
      <c r="AE1298" s="33"/>
      <c r="AR1298" s="161" t="s">
        <v>422</v>
      </c>
      <c r="AT1298" s="161" t="s">
        <v>210</v>
      </c>
      <c r="AU1298" s="161" t="s">
        <v>84</v>
      </c>
      <c r="AY1298" s="18" t="s">
        <v>208</v>
      </c>
      <c r="BE1298" s="162">
        <f>IF(N1298="základní",J1298,0)</f>
        <v>0</v>
      </c>
      <c r="BF1298" s="162">
        <f>IF(N1298="snížená",J1298,0)</f>
        <v>0</v>
      </c>
      <c r="BG1298" s="162">
        <f>IF(N1298="zákl. přenesená",J1298,0)</f>
        <v>0</v>
      </c>
      <c r="BH1298" s="162">
        <f>IF(N1298="sníž. přenesená",J1298,0)</f>
        <v>0</v>
      </c>
      <c r="BI1298" s="162">
        <f>IF(N1298="nulová",J1298,0)</f>
        <v>0</v>
      </c>
      <c r="BJ1298" s="18" t="s">
        <v>82</v>
      </c>
      <c r="BK1298" s="162">
        <f>ROUND(I1298*H1298,2)</f>
        <v>0</v>
      </c>
      <c r="BL1298" s="18" t="s">
        <v>422</v>
      </c>
      <c r="BM1298" s="161" t="s">
        <v>1726</v>
      </c>
    </row>
    <row r="1299" spans="1:65" s="2" customFormat="1" ht="29.25">
      <c r="A1299" s="33"/>
      <c r="B1299" s="34"/>
      <c r="C1299" s="33"/>
      <c r="D1299" s="163" t="s">
        <v>217</v>
      </c>
      <c r="E1299" s="33"/>
      <c r="F1299" s="164" t="s">
        <v>1725</v>
      </c>
      <c r="G1299" s="33"/>
      <c r="H1299" s="33"/>
      <c r="I1299" s="165"/>
      <c r="J1299" s="33"/>
      <c r="K1299" s="33"/>
      <c r="L1299" s="34"/>
      <c r="M1299" s="166"/>
      <c r="N1299" s="167"/>
      <c r="O1299" s="59"/>
      <c r="P1299" s="59"/>
      <c r="Q1299" s="59"/>
      <c r="R1299" s="59"/>
      <c r="S1299" s="59"/>
      <c r="T1299" s="60"/>
      <c r="U1299" s="33"/>
      <c r="V1299" s="33"/>
      <c r="W1299" s="33"/>
      <c r="X1299" s="33"/>
      <c r="Y1299" s="33"/>
      <c r="Z1299" s="33"/>
      <c r="AA1299" s="33"/>
      <c r="AB1299" s="33"/>
      <c r="AC1299" s="33"/>
      <c r="AD1299" s="33"/>
      <c r="AE1299" s="33"/>
      <c r="AT1299" s="18" t="s">
        <v>217</v>
      </c>
      <c r="AU1299" s="18" t="s">
        <v>84</v>
      </c>
    </row>
    <row r="1300" spans="1:65" s="2" customFormat="1" ht="29.25">
      <c r="A1300" s="33"/>
      <c r="B1300" s="34"/>
      <c r="C1300" s="33"/>
      <c r="D1300" s="163" t="s">
        <v>219</v>
      </c>
      <c r="E1300" s="33"/>
      <c r="F1300" s="168" t="s">
        <v>1131</v>
      </c>
      <c r="G1300" s="33"/>
      <c r="H1300" s="33"/>
      <c r="I1300" s="165"/>
      <c r="J1300" s="33"/>
      <c r="K1300" s="33"/>
      <c r="L1300" s="34"/>
      <c r="M1300" s="166"/>
      <c r="N1300" s="167"/>
      <c r="O1300" s="59"/>
      <c r="P1300" s="59"/>
      <c r="Q1300" s="59"/>
      <c r="R1300" s="59"/>
      <c r="S1300" s="59"/>
      <c r="T1300" s="60"/>
      <c r="U1300" s="33"/>
      <c r="V1300" s="33"/>
      <c r="W1300" s="33"/>
      <c r="X1300" s="33"/>
      <c r="Y1300" s="33"/>
      <c r="Z1300" s="33"/>
      <c r="AA1300" s="33"/>
      <c r="AB1300" s="33"/>
      <c r="AC1300" s="33"/>
      <c r="AD1300" s="33"/>
      <c r="AE1300" s="33"/>
      <c r="AT1300" s="18" t="s">
        <v>219</v>
      </c>
      <c r="AU1300" s="18" t="s">
        <v>84</v>
      </c>
    </row>
    <row r="1301" spans="1:65" s="13" customFormat="1" ht="11.25">
      <c r="B1301" s="169"/>
      <c r="D1301" s="163" t="s">
        <v>221</v>
      </c>
      <c r="E1301" s="170" t="s">
        <v>1</v>
      </c>
      <c r="F1301" s="171" t="s">
        <v>1727</v>
      </c>
      <c r="H1301" s="172">
        <v>1</v>
      </c>
      <c r="I1301" s="173"/>
      <c r="L1301" s="169"/>
      <c r="M1301" s="174"/>
      <c r="N1301" s="175"/>
      <c r="O1301" s="175"/>
      <c r="P1301" s="175"/>
      <c r="Q1301" s="175"/>
      <c r="R1301" s="175"/>
      <c r="S1301" s="175"/>
      <c r="T1301" s="176"/>
      <c r="AT1301" s="170" t="s">
        <v>221</v>
      </c>
      <c r="AU1301" s="170" t="s">
        <v>84</v>
      </c>
      <c r="AV1301" s="13" t="s">
        <v>84</v>
      </c>
      <c r="AW1301" s="13" t="s">
        <v>32</v>
      </c>
      <c r="AX1301" s="13" t="s">
        <v>82</v>
      </c>
      <c r="AY1301" s="170" t="s">
        <v>208</v>
      </c>
    </row>
    <row r="1302" spans="1:65" s="2" customFormat="1" ht="49.15" customHeight="1">
      <c r="A1302" s="33"/>
      <c r="B1302" s="149"/>
      <c r="C1302" s="150" t="s">
        <v>1728</v>
      </c>
      <c r="D1302" s="150" t="s">
        <v>210</v>
      </c>
      <c r="E1302" s="151" t="s">
        <v>1729</v>
      </c>
      <c r="F1302" s="152" t="s">
        <v>1730</v>
      </c>
      <c r="G1302" s="153" t="s">
        <v>330</v>
      </c>
      <c r="H1302" s="154">
        <v>3</v>
      </c>
      <c r="I1302" s="155"/>
      <c r="J1302" s="156">
        <f>ROUND(I1302*H1302,2)</f>
        <v>0</v>
      </c>
      <c r="K1302" s="152" t="s">
        <v>1</v>
      </c>
      <c r="L1302" s="34"/>
      <c r="M1302" s="157" t="s">
        <v>1</v>
      </c>
      <c r="N1302" s="158" t="s">
        <v>41</v>
      </c>
      <c r="O1302" s="59"/>
      <c r="P1302" s="159">
        <f>O1302*H1302</f>
        <v>0</v>
      </c>
      <c r="Q1302" s="159">
        <v>0</v>
      </c>
      <c r="R1302" s="159">
        <f>Q1302*H1302</f>
        <v>0</v>
      </c>
      <c r="S1302" s="159">
        <v>0</v>
      </c>
      <c r="T1302" s="160">
        <f>S1302*H1302</f>
        <v>0</v>
      </c>
      <c r="U1302" s="33"/>
      <c r="V1302" s="33"/>
      <c r="W1302" s="33"/>
      <c r="X1302" s="33"/>
      <c r="Y1302" s="33"/>
      <c r="Z1302" s="33"/>
      <c r="AA1302" s="33"/>
      <c r="AB1302" s="33"/>
      <c r="AC1302" s="33"/>
      <c r="AD1302" s="33"/>
      <c r="AE1302" s="33"/>
      <c r="AR1302" s="161" t="s">
        <v>422</v>
      </c>
      <c r="AT1302" s="161" t="s">
        <v>210</v>
      </c>
      <c r="AU1302" s="161" t="s">
        <v>84</v>
      </c>
      <c r="AY1302" s="18" t="s">
        <v>208</v>
      </c>
      <c r="BE1302" s="162">
        <f>IF(N1302="základní",J1302,0)</f>
        <v>0</v>
      </c>
      <c r="BF1302" s="162">
        <f>IF(N1302="snížená",J1302,0)</f>
        <v>0</v>
      </c>
      <c r="BG1302" s="162">
        <f>IF(N1302="zákl. přenesená",J1302,0)</f>
        <v>0</v>
      </c>
      <c r="BH1302" s="162">
        <f>IF(N1302="sníž. přenesená",J1302,0)</f>
        <v>0</v>
      </c>
      <c r="BI1302" s="162">
        <f>IF(N1302="nulová",J1302,0)</f>
        <v>0</v>
      </c>
      <c r="BJ1302" s="18" t="s">
        <v>82</v>
      </c>
      <c r="BK1302" s="162">
        <f>ROUND(I1302*H1302,2)</f>
        <v>0</v>
      </c>
      <c r="BL1302" s="18" t="s">
        <v>422</v>
      </c>
      <c r="BM1302" s="161" t="s">
        <v>1731</v>
      </c>
    </row>
    <row r="1303" spans="1:65" s="2" customFormat="1" ht="29.25">
      <c r="A1303" s="33"/>
      <c r="B1303" s="34"/>
      <c r="C1303" s="33"/>
      <c r="D1303" s="163" t="s">
        <v>217</v>
      </c>
      <c r="E1303" s="33"/>
      <c r="F1303" s="164" t="s">
        <v>1730</v>
      </c>
      <c r="G1303" s="33"/>
      <c r="H1303" s="33"/>
      <c r="I1303" s="165"/>
      <c r="J1303" s="33"/>
      <c r="K1303" s="33"/>
      <c r="L1303" s="34"/>
      <c r="M1303" s="166"/>
      <c r="N1303" s="167"/>
      <c r="O1303" s="59"/>
      <c r="P1303" s="59"/>
      <c r="Q1303" s="59"/>
      <c r="R1303" s="59"/>
      <c r="S1303" s="59"/>
      <c r="T1303" s="60"/>
      <c r="U1303" s="33"/>
      <c r="V1303" s="33"/>
      <c r="W1303" s="33"/>
      <c r="X1303" s="33"/>
      <c r="Y1303" s="33"/>
      <c r="Z1303" s="33"/>
      <c r="AA1303" s="33"/>
      <c r="AB1303" s="33"/>
      <c r="AC1303" s="33"/>
      <c r="AD1303" s="33"/>
      <c r="AE1303" s="33"/>
      <c r="AT1303" s="18" t="s">
        <v>217</v>
      </c>
      <c r="AU1303" s="18" t="s">
        <v>84</v>
      </c>
    </row>
    <row r="1304" spans="1:65" s="2" customFormat="1" ht="29.25">
      <c r="A1304" s="33"/>
      <c r="B1304" s="34"/>
      <c r="C1304" s="33"/>
      <c r="D1304" s="163" t="s">
        <v>219</v>
      </c>
      <c r="E1304" s="33"/>
      <c r="F1304" s="168" t="s">
        <v>1131</v>
      </c>
      <c r="G1304" s="33"/>
      <c r="H1304" s="33"/>
      <c r="I1304" s="165"/>
      <c r="J1304" s="33"/>
      <c r="K1304" s="33"/>
      <c r="L1304" s="34"/>
      <c r="M1304" s="166"/>
      <c r="N1304" s="167"/>
      <c r="O1304" s="59"/>
      <c r="P1304" s="59"/>
      <c r="Q1304" s="59"/>
      <c r="R1304" s="59"/>
      <c r="S1304" s="59"/>
      <c r="T1304" s="60"/>
      <c r="U1304" s="33"/>
      <c r="V1304" s="33"/>
      <c r="W1304" s="33"/>
      <c r="X1304" s="33"/>
      <c r="Y1304" s="33"/>
      <c r="Z1304" s="33"/>
      <c r="AA1304" s="33"/>
      <c r="AB1304" s="33"/>
      <c r="AC1304" s="33"/>
      <c r="AD1304" s="33"/>
      <c r="AE1304" s="33"/>
      <c r="AT1304" s="18" t="s">
        <v>219</v>
      </c>
      <c r="AU1304" s="18" t="s">
        <v>84</v>
      </c>
    </row>
    <row r="1305" spans="1:65" s="13" customFormat="1" ht="11.25">
      <c r="B1305" s="169"/>
      <c r="D1305" s="163" t="s">
        <v>221</v>
      </c>
      <c r="E1305" s="170" t="s">
        <v>1</v>
      </c>
      <c r="F1305" s="171" t="s">
        <v>1732</v>
      </c>
      <c r="H1305" s="172">
        <v>3</v>
      </c>
      <c r="I1305" s="173"/>
      <c r="L1305" s="169"/>
      <c r="M1305" s="174"/>
      <c r="N1305" s="175"/>
      <c r="O1305" s="175"/>
      <c r="P1305" s="175"/>
      <c r="Q1305" s="175"/>
      <c r="R1305" s="175"/>
      <c r="S1305" s="175"/>
      <c r="T1305" s="176"/>
      <c r="AT1305" s="170" t="s">
        <v>221</v>
      </c>
      <c r="AU1305" s="170" t="s">
        <v>84</v>
      </c>
      <c r="AV1305" s="13" t="s">
        <v>84</v>
      </c>
      <c r="AW1305" s="13" t="s">
        <v>32</v>
      </c>
      <c r="AX1305" s="13" t="s">
        <v>82</v>
      </c>
      <c r="AY1305" s="170" t="s">
        <v>208</v>
      </c>
    </row>
    <row r="1306" spans="1:65" s="12" customFormat="1" ht="22.9" customHeight="1">
      <c r="B1306" s="136"/>
      <c r="D1306" s="137" t="s">
        <v>75</v>
      </c>
      <c r="E1306" s="147" t="s">
        <v>1733</v>
      </c>
      <c r="F1306" s="147" t="s">
        <v>1734</v>
      </c>
      <c r="I1306" s="139"/>
      <c r="J1306" s="148">
        <f>BK1306</f>
        <v>0</v>
      </c>
      <c r="L1306" s="136"/>
      <c r="M1306" s="141"/>
      <c r="N1306" s="142"/>
      <c r="O1306" s="142"/>
      <c r="P1306" s="143">
        <f>SUM(P1307:P1398)</f>
        <v>0</v>
      </c>
      <c r="Q1306" s="142"/>
      <c r="R1306" s="143">
        <f>SUM(R1307:R1398)</f>
        <v>0</v>
      </c>
      <c r="S1306" s="142"/>
      <c r="T1306" s="144">
        <f>SUM(T1307:T1398)</f>
        <v>0</v>
      </c>
      <c r="AR1306" s="137" t="s">
        <v>84</v>
      </c>
      <c r="AT1306" s="145" t="s">
        <v>75</v>
      </c>
      <c r="AU1306" s="145" t="s">
        <v>82</v>
      </c>
      <c r="AY1306" s="137" t="s">
        <v>208</v>
      </c>
      <c r="BK1306" s="146">
        <f>SUM(BK1307:BK1398)</f>
        <v>0</v>
      </c>
    </row>
    <row r="1307" spans="1:65" s="2" customFormat="1" ht="49.15" customHeight="1">
      <c r="A1307" s="33"/>
      <c r="B1307" s="149"/>
      <c r="C1307" s="150" t="s">
        <v>1735</v>
      </c>
      <c r="D1307" s="150" t="s">
        <v>210</v>
      </c>
      <c r="E1307" s="151" t="s">
        <v>1736</v>
      </c>
      <c r="F1307" s="152" t="s">
        <v>1737</v>
      </c>
      <c r="G1307" s="153" t="s">
        <v>330</v>
      </c>
      <c r="H1307" s="154">
        <v>1</v>
      </c>
      <c r="I1307" s="155"/>
      <c r="J1307" s="156">
        <f>ROUND(I1307*H1307,2)</f>
        <v>0</v>
      </c>
      <c r="K1307" s="152" t="s">
        <v>1</v>
      </c>
      <c r="L1307" s="34"/>
      <c r="M1307" s="157" t="s">
        <v>1</v>
      </c>
      <c r="N1307" s="158" t="s">
        <v>41</v>
      </c>
      <c r="O1307" s="59"/>
      <c r="P1307" s="159">
        <f>O1307*H1307</f>
        <v>0</v>
      </c>
      <c r="Q1307" s="159">
        <v>0</v>
      </c>
      <c r="R1307" s="159">
        <f>Q1307*H1307</f>
        <v>0</v>
      </c>
      <c r="S1307" s="159">
        <v>0</v>
      </c>
      <c r="T1307" s="160">
        <f>S1307*H1307</f>
        <v>0</v>
      </c>
      <c r="U1307" s="33"/>
      <c r="V1307" s="33"/>
      <c r="W1307" s="33"/>
      <c r="X1307" s="33"/>
      <c r="Y1307" s="33"/>
      <c r="Z1307" s="33"/>
      <c r="AA1307" s="33"/>
      <c r="AB1307" s="33"/>
      <c r="AC1307" s="33"/>
      <c r="AD1307" s="33"/>
      <c r="AE1307" s="33"/>
      <c r="AR1307" s="161" t="s">
        <v>422</v>
      </c>
      <c r="AT1307" s="161" t="s">
        <v>210</v>
      </c>
      <c r="AU1307" s="161" t="s">
        <v>84</v>
      </c>
      <c r="AY1307" s="18" t="s">
        <v>208</v>
      </c>
      <c r="BE1307" s="162">
        <f>IF(N1307="základní",J1307,0)</f>
        <v>0</v>
      </c>
      <c r="BF1307" s="162">
        <f>IF(N1307="snížená",J1307,0)</f>
        <v>0</v>
      </c>
      <c r="BG1307" s="162">
        <f>IF(N1307="zákl. přenesená",J1307,0)</f>
        <v>0</v>
      </c>
      <c r="BH1307" s="162">
        <f>IF(N1307="sníž. přenesená",J1307,0)</f>
        <v>0</v>
      </c>
      <c r="BI1307" s="162">
        <f>IF(N1307="nulová",J1307,0)</f>
        <v>0</v>
      </c>
      <c r="BJ1307" s="18" t="s">
        <v>82</v>
      </c>
      <c r="BK1307" s="162">
        <f>ROUND(I1307*H1307,2)</f>
        <v>0</v>
      </c>
      <c r="BL1307" s="18" t="s">
        <v>422</v>
      </c>
      <c r="BM1307" s="161" t="s">
        <v>1738</v>
      </c>
    </row>
    <row r="1308" spans="1:65" s="2" customFormat="1" ht="29.25">
      <c r="A1308" s="33"/>
      <c r="B1308" s="34"/>
      <c r="C1308" s="33"/>
      <c r="D1308" s="163" t="s">
        <v>217</v>
      </c>
      <c r="E1308" s="33"/>
      <c r="F1308" s="164" t="s">
        <v>1737</v>
      </c>
      <c r="G1308" s="33"/>
      <c r="H1308" s="33"/>
      <c r="I1308" s="165"/>
      <c r="J1308" s="33"/>
      <c r="K1308" s="33"/>
      <c r="L1308" s="34"/>
      <c r="M1308" s="166"/>
      <c r="N1308" s="167"/>
      <c r="O1308" s="59"/>
      <c r="P1308" s="59"/>
      <c r="Q1308" s="59"/>
      <c r="R1308" s="59"/>
      <c r="S1308" s="59"/>
      <c r="T1308" s="60"/>
      <c r="U1308" s="33"/>
      <c r="V1308" s="33"/>
      <c r="W1308" s="33"/>
      <c r="X1308" s="33"/>
      <c r="Y1308" s="33"/>
      <c r="Z1308" s="33"/>
      <c r="AA1308" s="33"/>
      <c r="AB1308" s="33"/>
      <c r="AC1308" s="33"/>
      <c r="AD1308" s="33"/>
      <c r="AE1308" s="33"/>
      <c r="AT1308" s="18" t="s">
        <v>217</v>
      </c>
      <c r="AU1308" s="18" t="s">
        <v>84</v>
      </c>
    </row>
    <row r="1309" spans="1:65" s="2" customFormat="1" ht="29.25">
      <c r="A1309" s="33"/>
      <c r="B1309" s="34"/>
      <c r="C1309" s="33"/>
      <c r="D1309" s="163" t="s">
        <v>219</v>
      </c>
      <c r="E1309" s="33"/>
      <c r="F1309" s="168" t="s">
        <v>1131</v>
      </c>
      <c r="G1309" s="33"/>
      <c r="H1309" s="33"/>
      <c r="I1309" s="165"/>
      <c r="J1309" s="33"/>
      <c r="K1309" s="33"/>
      <c r="L1309" s="34"/>
      <c r="M1309" s="166"/>
      <c r="N1309" s="167"/>
      <c r="O1309" s="59"/>
      <c r="P1309" s="59"/>
      <c r="Q1309" s="59"/>
      <c r="R1309" s="59"/>
      <c r="S1309" s="59"/>
      <c r="T1309" s="60"/>
      <c r="U1309" s="33"/>
      <c r="V1309" s="33"/>
      <c r="W1309" s="33"/>
      <c r="X1309" s="33"/>
      <c r="Y1309" s="33"/>
      <c r="Z1309" s="33"/>
      <c r="AA1309" s="33"/>
      <c r="AB1309" s="33"/>
      <c r="AC1309" s="33"/>
      <c r="AD1309" s="33"/>
      <c r="AE1309" s="33"/>
      <c r="AT1309" s="18" t="s">
        <v>219</v>
      </c>
      <c r="AU1309" s="18" t="s">
        <v>84</v>
      </c>
    </row>
    <row r="1310" spans="1:65" s="13" customFormat="1" ht="11.25">
      <c r="B1310" s="169"/>
      <c r="D1310" s="163" t="s">
        <v>221</v>
      </c>
      <c r="E1310" s="170" t="s">
        <v>1</v>
      </c>
      <c r="F1310" s="171" t="s">
        <v>1739</v>
      </c>
      <c r="H1310" s="172">
        <v>1</v>
      </c>
      <c r="I1310" s="173"/>
      <c r="L1310" s="169"/>
      <c r="M1310" s="174"/>
      <c r="N1310" s="175"/>
      <c r="O1310" s="175"/>
      <c r="P1310" s="175"/>
      <c r="Q1310" s="175"/>
      <c r="R1310" s="175"/>
      <c r="S1310" s="175"/>
      <c r="T1310" s="176"/>
      <c r="AT1310" s="170" t="s">
        <v>221</v>
      </c>
      <c r="AU1310" s="170" t="s">
        <v>84</v>
      </c>
      <c r="AV1310" s="13" t="s">
        <v>84</v>
      </c>
      <c r="AW1310" s="13" t="s">
        <v>32</v>
      </c>
      <c r="AX1310" s="13" t="s">
        <v>82</v>
      </c>
      <c r="AY1310" s="170" t="s">
        <v>208</v>
      </c>
    </row>
    <row r="1311" spans="1:65" s="2" customFormat="1" ht="62.65" customHeight="1">
      <c r="A1311" s="33"/>
      <c r="B1311" s="149"/>
      <c r="C1311" s="150" t="s">
        <v>1740</v>
      </c>
      <c r="D1311" s="150" t="s">
        <v>210</v>
      </c>
      <c r="E1311" s="151" t="s">
        <v>1741</v>
      </c>
      <c r="F1311" s="152" t="s">
        <v>1742</v>
      </c>
      <c r="G1311" s="153" t="s">
        <v>330</v>
      </c>
      <c r="H1311" s="154">
        <v>2</v>
      </c>
      <c r="I1311" s="155"/>
      <c r="J1311" s="156">
        <f>ROUND(I1311*H1311,2)</f>
        <v>0</v>
      </c>
      <c r="K1311" s="152" t="s">
        <v>1</v>
      </c>
      <c r="L1311" s="34"/>
      <c r="M1311" s="157" t="s">
        <v>1</v>
      </c>
      <c r="N1311" s="158" t="s">
        <v>41</v>
      </c>
      <c r="O1311" s="59"/>
      <c r="P1311" s="159">
        <f>O1311*H1311</f>
        <v>0</v>
      </c>
      <c r="Q1311" s="159">
        <v>0</v>
      </c>
      <c r="R1311" s="159">
        <f>Q1311*H1311</f>
        <v>0</v>
      </c>
      <c r="S1311" s="159">
        <v>0</v>
      </c>
      <c r="T1311" s="160">
        <f>S1311*H1311</f>
        <v>0</v>
      </c>
      <c r="U1311" s="33"/>
      <c r="V1311" s="33"/>
      <c r="W1311" s="33"/>
      <c r="X1311" s="33"/>
      <c r="Y1311" s="33"/>
      <c r="Z1311" s="33"/>
      <c r="AA1311" s="33"/>
      <c r="AB1311" s="33"/>
      <c r="AC1311" s="33"/>
      <c r="AD1311" s="33"/>
      <c r="AE1311" s="33"/>
      <c r="AR1311" s="161" t="s">
        <v>422</v>
      </c>
      <c r="AT1311" s="161" t="s">
        <v>210</v>
      </c>
      <c r="AU1311" s="161" t="s">
        <v>84</v>
      </c>
      <c r="AY1311" s="18" t="s">
        <v>208</v>
      </c>
      <c r="BE1311" s="162">
        <f>IF(N1311="základní",J1311,0)</f>
        <v>0</v>
      </c>
      <c r="BF1311" s="162">
        <f>IF(N1311="snížená",J1311,0)</f>
        <v>0</v>
      </c>
      <c r="BG1311" s="162">
        <f>IF(N1311="zákl. přenesená",J1311,0)</f>
        <v>0</v>
      </c>
      <c r="BH1311" s="162">
        <f>IF(N1311="sníž. přenesená",J1311,0)</f>
        <v>0</v>
      </c>
      <c r="BI1311" s="162">
        <f>IF(N1311="nulová",J1311,0)</f>
        <v>0</v>
      </c>
      <c r="BJ1311" s="18" t="s">
        <v>82</v>
      </c>
      <c r="BK1311" s="162">
        <f>ROUND(I1311*H1311,2)</f>
        <v>0</v>
      </c>
      <c r="BL1311" s="18" t="s">
        <v>422</v>
      </c>
      <c r="BM1311" s="161" t="s">
        <v>1743</v>
      </c>
    </row>
    <row r="1312" spans="1:65" s="2" customFormat="1" ht="39">
      <c r="A1312" s="33"/>
      <c r="B1312" s="34"/>
      <c r="C1312" s="33"/>
      <c r="D1312" s="163" t="s">
        <v>217</v>
      </c>
      <c r="E1312" s="33"/>
      <c r="F1312" s="164" t="s">
        <v>1742</v>
      </c>
      <c r="G1312" s="33"/>
      <c r="H1312" s="33"/>
      <c r="I1312" s="165"/>
      <c r="J1312" s="33"/>
      <c r="K1312" s="33"/>
      <c r="L1312" s="34"/>
      <c r="M1312" s="166"/>
      <c r="N1312" s="167"/>
      <c r="O1312" s="59"/>
      <c r="P1312" s="59"/>
      <c r="Q1312" s="59"/>
      <c r="R1312" s="59"/>
      <c r="S1312" s="59"/>
      <c r="T1312" s="60"/>
      <c r="U1312" s="33"/>
      <c r="V1312" s="33"/>
      <c r="W1312" s="33"/>
      <c r="X1312" s="33"/>
      <c r="Y1312" s="33"/>
      <c r="Z1312" s="33"/>
      <c r="AA1312" s="33"/>
      <c r="AB1312" s="33"/>
      <c r="AC1312" s="33"/>
      <c r="AD1312" s="33"/>
      <c r="AE1312" s="33"/>
      <c r="AT1312" s="18" t="s">
        <v>217</v>
      </c>
      <c r="AU1312" s="18" t="s">
        <v>84</v>
      </c>
    </row>
    <row r="1313" spans="1:65" s="2" customFormat="1" ht="29.25">
      <c r="A1313" s="33"/>
      <c r="B1313" s="34"/>
      <c r="C1313" s="33"/>
      <c r="D1313" s="163" t="s">
        <v>219</v>
      </c>
      <c r="E1313" s="33"/>
      <c r="F1313" s="168" t="s">
        <v>1131</v>
      </c>
      <c r="G1313" s="33"/>
      <c r="H1313" s="33"/>
      <c r="I1313" s="165"/>
      <c r="J1313" s="33"/>
      <c r="K1313" s="33"/>
      <c r="L1313" s="34"/>
      <c r="M1313" s="166"/>
      <c r="N1313" s="167"/>
      <c r="O1313" s="59"/>
      <c r="P1313" s="59"/>
      <c r="Q1313" s="59"/>
      <c r="R1313" s="59"/>
      <c r="S1313" s="59"/>
      <c r="T1313" s="60"/>
      <c r="U1313" s="33"/>
      <c r="V1313" s="33"/>
      <c r="W1313" s="33"/>
      <c r="X1313" s="33"/>
      <c r="Y1313" s="33"/>
      <c r="Z1313" s="33"/>
      <c r="AA1313" s="33"/>
      <c r="AB1313" s="33"/>
      <c r="AC1313" s="33"/>
      <c r="AD1313" s="33"/>
      <c r="AE1313" s="33"/>
      <c r="AT1313" s="18" t="s">
        <v>219</v>
      </c>
      <c r="AU1313" s="18" t="s">
        <v>84</v>
      </c>
    </row>
    <row r="1314" spans="1:65" s="13" customFormat="1" ht="11.25">
      <c r="B1314" s="169"/>
      <c r="D1314" s="163" t="s">
        <v>221</v>
      </c>
      <c r="E1314" s="170" t="s">
        <v>1</v>
      </c>
      <c r="F1314" s="171" t="s">
        <v>1744</v>
      </c>
      <c r="H1314" s="172">
        <v>2</v>
      </c>
      <c r="I1314" s="173"/>
      <c r="L1314" s="169"/>
      <c r="M1314" s="174"/>
      <c r="N1314" s="175"/>
      <c r="O1314" s="175"/>
      <c r="P1314" s="175"/>
      <c r="Q1314" s="175"/>
      <c r="R1314" s="175"/>
      <c r="S1314" s="175"/>
      <c r="T1314" s="176"/>
      <c r="AT1314" s="170" t="s">
        <v>221</v>
      </c>
      <c r="AU1314" s="170" t="s">
        <v>84</v>
      </c>
      <c r="AV1314" s="13" t="s">
        <v>84</v>
      </c>
      <c r="AW1314" s="13" t="s">
        <v>32</v>
      </c>
      <c r="AX1314" s="13" t="s">
        <v>82</v>
      </c>
      <c r="AY1314" s="170" t="s">
        <v>208</v>
      </c>
    </row>
    <row r="1315" spans="1:65" s="2" customFormat="1" ht="44.25" customHeight="1">
      <c r="A1315" s="33"/>
      <c r="B1315" s="149"/>
      <c r="C1315" s="150" t="s">
        <v>1745</v>
      </c>
      <c r="D1315" s="150" t="s">
        <v>210</v>
      </c>
      <c r="E1315" s="151" t="s">
        <v>1746</v>
      </c>
      <c r="F1315" s="152" t="s">
        <v>1747</v>
      </c>
      <c r="G1315" s="153" t="s">
        <v>330</v>
      </c>
      <c r="H1315" s="154">
        <v>1</v>
      </c>
      <c r="I1315" s="155"/>
      <c r="J1315" s="156">
        <f>ROUND(I1315*H1315,2)</f>
        <v>0</v>
      </c>
      <c r="K1315" s="152" t="s">
        <v>1</v>
      </c>
      <c r="L1315" s="34"/>
      <c r="M1315" s="157" t="s">
        <v>1</v>
      </c>
      <c r="N1315" s="158" t="s">
        <v>41</v>
      </c>
      <c r="O1315" s="59"/>
      <c r="P1315" s="159">
        <f>O1315*H1315</f>
        <v>0</v>
      </c>
      <c r="Q1315" s="159">
        <v>0</v>
      </c>
      <c r="R1315" s="159">
        <f>Q1315*H1315</f>
        <v>0</v>
      </c>
      <c r="S1315" s="159">
        <v>0</v>
      </c>
      <c r="T1315" s="160">
        <f>S1315*H1315</f>
        <v>0</v>
      </c>
      <c r="U1315" s="33"/>
      <c r="V1315" s="33"/>
      <c r="W1315" s="33"/>
      <c r="X1315" s="33"/>
      <c r="Y1315" s="33"/>
      <c r="Z1315" s="33"/>
      <c r="AA1315" s="33"/>
      <c r="AB1315" s="33"/>
      <c r="AC1315" s="33"/>
      <c r="AD1315" s="33"/>
      <c r="AE1315" s="33"/>
      <c r="AR1315" s="161" t="s">
        <v>422</v>
      </c>
      <c r="AT1315" s="161" t="s">
        <v>210</v>
      </c>
      <c r="AU1315" s="161" t="s">
        <v>84</v>
      </c>
      <c r="AY1315" s="18" t="s">
        <v>208</v>
      </c>
      <c r="BE1315" s="162">
        <f>IF(N1315="základní",J1315,0)</f>
        <v>0</v>
      </c>
      <c r="BF1315" s="162">
        <f>IF(N1315="snížená",J1315,0)</f>
        <v>0</v>
      </c>
      <c r="BG1315" s="162">
        <f>IF(N1315="zákl. přenesená",J1315,0)</f>
        <v>0</v>
      </c>
      <c r="BH1315" s="162">
        <f>IF(N1315="sníž. přenesená",J1315,0)</f>
        <v>0</v>
      </c>
      <c r="BI1315" s="162">
        <f>IF(N1315="nulová",J1315,0)</f>
        <v>0</v>
      </c>
      <c r="BJ1315" s="18" t="s">
        <v>82</v>
      </c>
      <c r="BK1315" s="162">
        <f>ROUND(I1315*H1315,2)</f>
        <v>0</v>
      </c>
      <c r="BL1315" s="18" t="s">
        <v>422</v>
      </c>
      <c r="BM1315" s="161" t="s">
        <v>1748</v>
      </c>
    </row>
    <row r="1316" spans="1:65" s="2" customFormat="1" ht="29.25">
      <c r="A1316" s="33"/>
      <c r="B1316" s="34"/>
      <c r="C1316" s="33"/>
      <c r="D1316" s="163" t="s">
        <v>217</v>
      </c>
      <c r="E1316" s="33"/>
      <c r="F1316" s="164" t="s">
        <v>1747</v>
      </c>
      <c r="G1316" s="33"/>
      <c r="H1316" s="33"/>
      <c r="I1316" s="165"/>
      <c r="J1316" s="33"/>
      <c r="K1316" s="33"/>
      <c r="L1316" s="34"/>
      <c r="M1316" s="166"/>
      <c r="N1316" s="167"/>
      <c r="O1316" s="59"/>
      <c r="P1316" s="59"/>
      <c r="Q1316" s="59"/>
      <c r="R1316" s="59"/>
      <c r="S1316" s="59"/>
      <c r="T1316" s="60"/>
      <c r="U1316" s="33"/>
      <c r="V1316" s="33"/>
      <c r="W1316" s="33"/>
      <c r="X1316" s="33"/>
      <c r="Y1316" s="33"/>
      <c r="Z1316" s="33"/>
      <c r="AA1316" s="33"/>
      <c r="AB1316" s="33"/>
      <c r="AC1316" s="33"/>
      <c r="AD1316" s="33"/>
      <c r="AE1316" s="33"/>
      <c r="AT1316" s="18" t="s">
        <v>217</v>
      </c>
      <c r="AU1316" s="18" t="s">
        <v>84</v>
      </c>
    </row>
    <row r="1317" spans="1:65" s="2" customFormat="1" ht="29.25">
      <c r="A1317" s="33"/>
      <c r="B1317" s="34"/>
      <c r="C1317" s="33"/>
      <c r="D1317" s="163" t="s">
        <v>219</v>
      </c>
      <c r="E1317" s="33"/>
      <c r="F1317" s="168" t="s">
        <v>1749</v>
      </c>
      <c r="G1317" s="33"/>
      <c r="H1317" s="33"/>
      <c r="I1317" s="165"/>
      <c r="J1317" s="33"/>
      <c r="K1317" s="33"/>
      <c r="L1317" s="34"/>
      <c r="M1317" s="166"/>
      <c r="N1317" s="167"/>
      <c r="O1317" s="59"/>
      <c r="P1317" s="59"/>
      <c r="Q1317" s="59"/>
      <c r="R1317" s="59"/>
      <c r="S1317" s="59"/>
      <c r="T1317" s="60"/>
      <c r="U1317" s="33"/>
      <c r="V1317" s="33"/>
      <c r="W1317" s="33"/>
      <c r="X1317" s="33"/>
      <c r="Y1317" s="33"/>
      <c r="Z1317" s="33"/>
      <c r="AA1317" s="33"/>
      <c r="AB1317" s="33"/>
      <c r="AC1317" s="33"/>
      <c r="AD1317" s="33"/>
      <c r="AE1317" s="33"/>
      <c r="AT1317" s="18" t="s">
        <v>219</v>
      </c>
      <c r="AU1317" s="18" t="s">
        <v>84</v>
      </c>
    </row>
    <row r="1318" spans="1:65" s="13" customFormat="1" ht="11.25">
      <c r="B1318" s="169"/>
      <c r="D1318" s="163" t="s">
        <v>221</v>
      </c>
      <c r="E1318" s="170" t="s">
        <v>1</v>
      </c>
      <c r="F1318" s="171" t="s">
        <v>1750</v>
      </c>
      <c r="H1318" s="172">
        <v>1</v>
      </c>
      <c r="I1318" s="173"/>
      <c r="L1318" s="169"/>
      <c r="M1318" s="174"/>
      <c r="N1318" s="175"/>
      <c r="O1318" s="175"/>
      <c r="P1318" s="175"/>
      <c r="Q1318" s="175"/>
      <c r="R1318" s="175"/>
      <c r="S1318" s="175"/>
      <c r="T1318" s="176"/>
      <c r="AT1318" s="170" t="s">
        <v>221</v>
      </c>
      <c r="AU1318" s="170" t="s">
        <v>84</v>
      </c>
      <c r="AV1318" s="13" t="s">
        <v>84</v>
      </c>
      <c r="AW1318" s="13" t="s">
        <v>32</v>
      </c>
      <c r="AX1318" s="13" t="s">
        <v>82</v>
      </c>
      <c r="AY1318" s="170" t="s">
        <v>208</v>
      </c>
    </row>
    <row r="1319" spans="1:65" s="2" customFormat="1" ht="44.25" customHeight="1">
      <c r="A1319" s="33"/>
      <c r="B1319" s="149"/>
      <c r="C1319" s="150" t="s">
        <v>1751</v>
      </c>
      <c r="D1319" s="150" t="s">
        <v>210</v>
      </c>
      <c r="E1319" s="151" t="s">
        <v>1752</v>
      </c>
      <c r="F1319" s="152" t="s">
        <v>1753</v>
      </c>
      <c r="G1319" s="153" t="s">
        <v>330</v>
      </c>
      <c r="H1319" s="154">
        <v>1</v>
      </c>
      <c r="I1319" s="155"/>
      <c r="J1319" s="156">
        <f>ROUND(I1319*H1319,2)</f>
        <v>0</v>
      </c>
      <c r="K1319" s="152" t="s">
        <v>1</v>
      </c>
      <c r="L1319" s="34"/>
      <c r="M1319" s="157" t="s">
        <v>1</v>
      </c>
      <c r="N1319" s="158" t="s">
        <v>41</v>
      </c>
      <c r="O1319" s="59"/>
      <c r="P1319" s="159">
        <f>O1319*H1319</f>
        <v>0</v>
      </c>
      <c r="Q1319" s="159">
        <v>0</v>
      </c>
      <c r="R1319" s="159">
        <f>Q1319*H1319</f>
        <v>0</v>
      </c>
      <c r="S1319" s="159">
        <v>0</v>
      </c>
      <c r="T1319" s="160">
        <f>S1319*H1319</f>
        <v>0</v>
      </c>
      <c r="U1319" s="33"/>
      <c r="V1319" s="33"/>
      <c r="W1319" s="33"/>
      <c r="X1319" s="33"/>
      <c r="Y1319" s="33"/>
      <c r="Z1319" s="33"/>
      <c r="AA1319" s="33"/>
      <c r="AB1319" s="33"/>
      <c r="AC1319" s="33"/>
      <c r="AD1319" s="33"/>
      <c r="AE1319" s="33"/>
      <c r="AR1319" s="161" t="s">
        <v>422</v>
      </c>
      <c r="AT1319" s="161" t="s">
        <v>210</v>
      </c>
      <c r="AU1319" s="161" t="s">
        <v>84</v>
      </c>
      <c r="AY1319" s="18" t="s">
        <v>208</v>
      </c>
      <c r="BE1319" s="162">
        <f>IF(N1319="základní",J1319,0)</f>
        <v>0</v>
      </c>
      <c r="BF1319" s="162">
        <f>IF(N1319="snížená",J1319,0)</f>
        <v>0</v>
      </c>
      <c r="BG1319" s="162">
        <f>IF(N1319="zákl. přenesená",J1319,0)</f>
        <v>0</v>
      </c>
      <c r="BH1319" s="162">
        <f>IF(N1319="sníž. přenesená",J1319,0)</f>
        <v>0</v>
      </c>
      <c r="BI1319" s="162">
        <f>IF(N1319="nulová",J1319,0)</f>
        <v>0</v>
      </c>
      <c r="BJ1319" s="18" t="s">
        <v>82</v>
      </c>
      <c r="BK1319" s="162">
        <f>ROUND(I1319*H1319,2)</f>
        <v>0</v>
      </c>
      <c r="BL1319" s="18" t="s">
        <v>422</v>
      </c>
      <c r="BM1319" s="161" t="s">
        <v>1754</v>
      </c>
    </row>
    <row r="1320" spans="1:65" s="2" customFormat="1" ht="29.25">
      <c r="A1320" s="33"/>
      <c r="B1320" s="34"/>
      <c r="C1320" s="33"/>
      <c r="D1320" s="163" t="s">
        <v>217</v>
      </c>
      <c r="E1320" s="33"/>
      <c r="F1320" s="164" t="s">
        <v>1753</v>
      </c>
      <c r="G1320" s="33"/>
      <c r="H1320" s="33"/>
      <c r="I1320" s="165"/>
      <c r="J1320" s="33"/>
      <c r="K1320" s="33"/>
      <c r="L1320" s="34"/>
      <c r="M1320" s="166"/>
      <c r="N1320" s="167"/>
      <c r="O1320" s="59"/>
      <c r="P1320" s="59"/>
      <c r="Q1320" s="59"/>
      <c r="R1320" s="59"/>
      <c r="S1320" s="59"/>
      <c r="T1320" s="60"/>
      <c r="U1320" s="33"/>
      <c r="V1320" s="33"/>
      <c r="W1320" s="33"/>
      <c r="X1320" s="33"/>
      <c r="Y1320" s="33"/>
      <c r="Z1320" s="33"/>
      <c r="AA1320" s="33"/>
      <c r="AB1320" s="33"/>
      <c r="AC1320" s="33"/>
      <c r="AD1320" s="33"/>
      <c r="AE1320" s="33"/>
      <c r="AT1320" s="18" t="s">
        <v>217</v>
      </c>
      <c r="AU1320" s="18" t="s">
        <v>84</v>
      </c>
    </row>
    <row r="1321" spans="1:65" s="2" customFormat="1" ht="29.25">
      <c r="A1321" s="33"/>
      <c r="B1321" s="34"/>
      <c r="C1321" s="33"/>
      <c r="D1321" s="163" t="s">
        <v>219</v>
      </c>
      <c r="E1321" s="33"/>
      <c r="F1321" s="168" t="s">
        <v>1131</v>
      </c>
      <c r="G1321" s="33"/>
      <c r="H1321" s="33"/>
      <c r="I1321" s="165"/>
      <c r="J1321" s="33"/>
      <c r="K1321" s="33"/>
      <c r="L1321" s="34"/>
      <c r="M1321" s="166"/>
      <c r="N1321" s="167"/>
      <c r="O1321" s="59"/>
      <c r="P1321" s="59"/>
      <c r="Q1321" s="59"/>
      <c r="R1321" s="59"/>
      <c r="S1321" s="59"/>
      <c r="T1321" s="60"/>
      <c r="U1321" s="33"/>
      <c r="V1321" s="33"/>
      <c r="W1321" s="33"/>
      <c r="X1321" s="33"/>
      <c r="Y1321" s="33"/>
      <c r="Z1321" s="33"/>
      <c r="AA1321" s="33"/>
      <c r="AB1321" s="33"/>
      <c r="AC1321" s="33"/>
      <c r="AD1321" s="33"/>
      <c r="AE1321" s="33"/>
      <c r="AT1321" s="18" t="s">
        <v>219</v>
      </c>
      <c r="AU1321" s="18" t="s">
        <v>84</v>
      </c>
    </row>
    <row r="1322" spans="1:65" s="13" customFormat="1" ht="11.25">
      <c r="B1322" s="169"/>
      <c r="D1322" s="163" t="s">
        <v>221</v>
      </c>
      <c r="E1322" s="170" t="s">
        <v>1</v>
      </c>
      <c r="F1322" s="171" t="s">
        <v>1755</v>
      </c>
      <c r="H1322" s="172">
        <v>1</v>
      </c>
      <c r="I1322" s="173"/>
      <c r="L1322" s="169"/>
      <c r="M1322" s="174"/>
      <c r="N1322" s="175"/>
      <c r="O1322" s="175"/>
      <c r="P1322" s="175"/>
      <c r="Q1322" s="175"/>
      <c r="R1322" s="175"/>
      <c r="S1322" s="175"/>
      <c r="T1322" s="176"/>
      <c r="AT1322" s="170" t="s">
        <v>221</v>
      </c>
      <c r="AU1322" s="170" t="s">
        <v>84</v>
      </c>
      <c r="AV1322" s="13" t="s">
        <v>84</v>
      </c>
      <c r="AW1322" s="13" t="s">
        <v>32</v>
      </c>
      <c r="AX1322" s="13" t="s">
        <v>82</v>
      </c>
      <c r="AY1322" s="170" t="s">
        <v>208</v>
      </c>
    </row>
    <row r="1323" spans="1:65" s="2" customFormat="1" ht="37.9" customHeight="1">
      <c r="A1323" s="33"/>
      <c r="B1323" s="149"/>
      <c r="C1323" s="150" t="s">
        <v>1756</v>
      </c>
      <c r="D1323" s="150" t="s">
        <v>210</v>
      </c>
      <c r="E1323" s="151" t="s">
        <v>1757</v>
      </c>
      <c r="F1323" s="152" t="s">
        <v>1758</v>
      </c>
      <c r="G1323" s="153" t="s">
        <v>330</v>
      </c>
      <c r="H1323" s="154">
        <v>1</v>
      </c>
      <c r="I1323" s="155"/>
      <c r="J1323" s="156">
        <f>ROUND(I1323*H1323,2)</f>
        <v>0</v>
      </c>
      <c r="K1323" s="152" t="s">
        <v>1</v>
      </c>
      <c r="L1323" s="34"/>
      <c r="M1323" s="157" t="s">
        <v>1</v>
      </c>
      <c r="N1323" s="158" t="s">
        <v>41</v>
      </c>
      <c r="O1323" s="59"/>
      <c r="P1323" s="159">
        <f>O1323*H1323</f>
        <v>0</v>
      </c>
      <c r="Q1323" s="159">
        <v>0</v>
      </c>
      <c r="R1323" s="159">
        <f>Q1323*H1323</f>
        <v>0</v>
      </c>
      <c r="S1323" s="159">
        <v>0</v>
      </c>
      <c r="T1323" s="160">
        <f>S1323*H1323</f>
        <v>0</v>
      </c>
      <c r="U1323" s="33"/>
      <c r="V1323" s="33"/>
      <c r="W1323" s="33"/>
      <c r="X1323" s="33"/>
      <c r="Y1323" s="33"/>
      <c r="Z1323" s="33"/>
      <c r="AA1323" s="33"/>
      <c r="AB1323" s="33"/>
      <c r="AC1323" s="33"/>
      <c r="AD1323" s="33"/>
      <c r="AE1323" s="33"/>
      <c r="AR1323" s="161" t="s">
        <v>422</v>
      </c>
      <c r="AT1323" s="161" t="s">
        <v>210</v>
      </c>
      <c r="AU1323" s="161" t="s">
        <v>84</v>
      </c>
      <c r="AY1323" s="18" t="s">
        <v>208</v>
      </c>
      <c r="BE1323" s="162">
        <f>IF(N1323="základní",J1323,0)</f>
        <v>0</v>
      </c>
      <c r="BF1323" s="162">
        <f>IF(N1323="snížená",J1323,0)</f>
        <v>0</v>
      </c>
      <c r="BG1323" s="162">
        <f>IF(N1323="zákl. přenesená",J1323,0)</f>
        <v>0</v>
      </c>
      <c r="BH1323" s="162">
        <f>IF(N1323="sníž. přenesená",J1323,0)</f>
        <v>0</v>
      </c>
      <c r="BI1323" s="162">
        <f>IF(N1323="nulová",J1323,0)</f>
        <v>0</v>
      </c>
      <c r="BJ1323" s="18" t="s">
        <v>82</v>
      </c>
      <c r="BK1323" s="162">
        <f>ROUND(I1323*H1323,2)</f>
        <v>0</v>
      </c>
      <c r="BL1323" s="18" t="s">
        <v>422</v>
      </c>
      <c r="BM1323" s="161" t="s">
        <v>1759</v>
      </c>
    </row>
    <row r="1324" spans="1:65" s="2" customFormat="1" ht="19.5">
      <c r="A1324" s="33"/>
      <c r="B1324" s="34"/>
      <c r="C1324" s="33"/>
      <c r="D1324" s="163" t="s">
        <v>217</v>
      </c>
      <c r="E1324" s="33"/>
      <c r="F1324" s="164" t="s">
        <v>1758</v>
      </c>
      <c r="G1324" s="33"/>
      <c r="H1324" s="33"/>
      <c r="I1324" s="165"/>
      <c r="J1324" s="33"/>
      <c r="K1324" s="33"/>
      <c r="L1324" s="34"/>
      <c r="M1324" s="166"/>
      <c r="N1324" s="167"/>
      <c r="O1324" s="59"/>
      <c r="P1324" s="59"/>
      <c r="Q1324" s="59"/>
      <c r="R1324" s="59"/>
      <c r="S1324" s="59"/>
      <c r="T1324" s="60"/>
      <c r="U1324" s="33"/>
      <c r="V1324" s="33"/>
      <c r="W1324" s="33"/>
      <c r="X1324" s="33"/>
      <c r="Y1324" s="33"/>
      <c r="Z1324" s="33"/>
      <c r="AA1324" s="33"/>
      <c r="AB1324" s="33"/>
      <c r="AC1324" s="33"/>
      <c r="AD1324" s="33"/>
      <c r="AE1324" s="33"/>
      <c r="AT1324" s="18" t="s">
        <v>217</v>
      </c>
      <c r="AU1324" s="18" t="s">
        <v>84</v>
      </c>
    </row>
    <row r="1325" spans="1:65" s="2" customFormat="1" ht="29.25">
      <c r="A1325" s="33"/>
      <c r="B1325" s="34"/>
      <c r="C1325" s="33"/>
      <c r="D1325" s="163" t="s">
        <v>219</v>
      </c>
      <c r="E1325" s="33"/>
      <c r="F1325" s="168" t="s">
        <v>1131</v>
      </c>
      <c r="G1325" s="33"/>
      <c r="H1325" s="33"/>
      <c r="I1325" s="165"/>
      <c r="J1325" s="33"/>
      <c r="K1325" s="33"/>
      <c r="L1325" s="34"/>
      <c r="M1325" s="166"/>
      <c r="N1325" s="167"/>
      <c r="O1325" s="59"/>
      <c r="P1325" s="59"/>
      <c r="Q1325" s="59"/>
      <c r="R1325" s="59"/>
      <c r="S1325" s="59"/>
      <c r="T1325" s="60"/>
      <c r="U1325" s="33"/>
      <c r="V1325" s="33"/>
      <c r="W1325" s="33"/>
      <c r="X1325" s="33"/>
      <c r="Y1325" s="33"/>
      <c r="Z1325" s="33"/>
      <c r="AA1325" s="33"/>
      <c r="AB1325" s="33"/>
      <c r="AC1325" s="33"/>
      <c r="AD1325" s="33"/>
      <c r="AE1325" s="33"/>
      <c r="AT1325" s="18" t="s">
        <v>219</v>
      </c>
      <c r="AU1325" s="18" t="s">
        <v>84</v>
      </c>
    </row>
    <row r="1326" spans="1:65" s="13" customFormat="1" ht="11.25">
      <c r="B1326" s="169"/>
      <c r="D1326" s="163" t="s">
        <v>221</v>
      </c>
      <c r="E1326" s="170" t="s">
        <v>1</v>
      </c>
      <c r="F1326" s="171" t="s">
        <v>1760</v>
      </c>
      <c r="H1326" s="172">
        <v>1</v>
      </c>
      <c r="I1326" s="173"/>
      <c r="L1326" s="169"/>
      <c r="M1326" s="174"/>
      <c r="N1326" s="175"/>
      <c r="O1326" s="175"/>
      <c r="P1326" s="175"/>
      <c r="Q1326" s="175"/>
      <c r="R1326" s="175"/>
      <c r="S1326" s="175"/>
      <c r="T1326" s="176"/>
      <c r="AT1326" s="170" t="s">
        <v>221</v>
      </c>
      <c r="AU1326" s="170" t="s">
        <v>84</v>
      </c>
      <c r="AV1326" s="13" t="s">
        <v>84</v>
      </c>
      <c r="AW1326" s="13" t="s">
        <v>32</v>
      </c>
      <c r="AX1326" s="13" t="s">
        <v>82</v>
      </c>
      <c r="AY1326" s="170" t="s">
        <v>208</v>
      </c>
    </row>
    <row r="1327" spans="1:65" s="2" customFormat="1" ht="55.5" customHeight="1">
      <c r="A1327" s="33"/>
      <c r="B1327" s="149"/>
      <c r="C1327" s="150" t="s">
        <v>1761</v>
      </c>
      <c r="D1327" s="150" t="s">
        <v>210</v>
      </c>
      <c r="E1327" s="151" t="s">
        <v>1762</v>
      </c>
      <c r="F1327" s="152" t="s">
        <v>1763</v>
      </c>
      <c r="G1327" s="153" t="s">
        <v>330</v>
      </c>
      <c r="H1327" s="154">
        <v>1</v>
      </c>
      <c r="I1327" s="155"/>
      <c r="J1327" s="156">
        <f>ROUND(I1327*H1327,2)</f>
        <v>0</v>
      </c>
      <c r="K1327" s="152" t="s">
        <v>1</v>
      </c>
      <c r="L1327" s="34"/>
      <c r="M1327" s="157" t="s">
        <v>1</v>
      </c>
      <c r="N1327" s="158" t="s">
        <v>41</v>
      </c>
      <c r="O1327" s="59"/>
      <c r="P1327" s="159">
        <f>O1327*H1327</f>
        <v>0</v>
      </c>
      <c r="Q1327" s="159">
        <v>0</v>
      </c>
      <c r="R1327" s="159">
        <f>Q1327*H1327</f>
        <v>0</v>
      </c>
      <c r="S1327" s="159">
        <v>0</v>
      </c>
      <c r="T1327" s="160">
        <f>S1327*H1327</f>
        <v>0</v>
      </c>
      <c r="U1327" s="33"/>
      <c r="V1327" s="33"/>
      <c r="W1327" s="33"/>
      <c r="X1327" s="33"/>
      <c r="Y1327" s="33"/>
      <c r="Z1327" s="33"/>
      <c r="AA1327" s="33"/>
      <c r="AB1327" s="33"/>
      <c r="AC1327" s="33"/>
      <c r="AD1327" s="33"/>
      <c r="AE1327" s="33"/>
      <c r="AR1327" s="161" t="s">
        <v>422</v>
      </c>
      <c r="AT1327" s="161" t="s">
        <v>210</v>
      </c>
      <c r="AU1327" s="161" t="s">
        <v>84</v>
      </c>
      <c r="AY1327" s="18" t="s">
        <v>208</v>
      </c>
      <c r="BE1327" s="162">
        <f>IF(N1327="základní",J1327,0)</f>
        <v>0</v>
      </c>
      <c r="BF1327" s="162">
        <f>IF(N1327="snížená",J1327,0)</f>
        <v>0</v>
      </c>
      <c r="BG1327" s="162">
        <f>IF(N1327="zákl. přenesená",J1327,0)</f>
        <v>0</v>
      </c>
      <c r="BH1327" s="162">
        <f>IF(N1327="sníž. přenesená",J1327,0)</f>
        <v>0</v>
      </c>
      <c r="BI1327" s="162">
        <f>IF(N1327="nulová",J1327,0)</f>
        <v>0</v>
      </c>
      <c r="BJ1327" s="18" t="s">
        <v>82</v>
      </c>
      <c r="BK1327" s="162">
        <f>ROUND(I1327*H1327,2)</f>
        <v>0</v>
      </c>
      <c r="BL1327" s="18" t="s">
        <v>422</v>
      </c>
      <c r="BM1327" s="161" t="s">
        <v>1764</v>
      </c>
    </row>
    <row r="1328" spans="1:65" s="2" customFormat="1" ht="39">
      <c r="A1328" s="33"/>
      <c r="B1328" s="34"/>
      <c r="C1328" s="33"/>
      <c r="D1328" s="163" t="s">
        <v>217</v>
      </c>
      <c r="E1328" s="33"/>
      <c r="F1328" s="164" t="s">
        <v>1763</v>
      </c>
      <c r="G1328" s="33"/>
      <c r="H1328" s="33"/>
      <c r="I1328" s="165"/>
      <c r="J1328" s="33"/>
      <c r="K1328" s="33"/>
      <c r="L1328" s="34"/>
      <c r="M1328" s="166"/>
      <c r="N1328" s="167"/>
      <c r="O1328" s="59"/>
      <c r="P1328" s="59"/>
      <c r="Q1328" s="59"/>
      <c r="R1328" s="59"/>
      <c r="S1328" s="59"/>
      <c r="T1328" s="60"/>
      <c r="U1328" s="33"/>
      <c r="V1328" s="33"/>
      <c r="W1328" s="33"/>
      <c r="X1328" s="33"/>
      <c r="Y1328" s="33"/>
      <c r="Z1328" s="33"/>
      <c r="AA1328" s="33"/>
      <c r="AB1328" s="33"/>
      <c r="AC1328" s="33"/>
      <c r="AD1328" s="33"/>
      <c r="AE1328" s="33"/>
      <c r="AT1328" s="18" t="s">
        <v>217</v>
      </c>
      <c r="AU1328" s="18" t="s">
        <v>84</v>
      </c>
    </row>
    <row r="1329" spans="1:65" s="2" customFormat="1" ht="29.25">
      <c r="A1329" s="33"/>
      <c r="B1329" s="34"/>
      <c r="C1329" s="33"/>
      <c r="D1329" s="163" t="s">
        <v>219</v>
      </c>
      <c r="E1329" s="33"/>
      <c r="F1329" s="168" t="s">
        <v>1131</v>
      </c>
      <c r="G1329" s="33"/>
      <c r="H1329" s="33"/>
      <c r="I1329" s="165"/>
      <c r="J1329" s="33"/>
      <c r="K1329" s="33"/>
      <c r="L1329" s="34"/>
      <c r="M1329" s="166"/>
      <c r="N1329" s="167"/>
      <c r="O1329" s="59"/>
      <c r="P1329" s="59"/>
      <c r="Q1329" s="59"/>
      <c r="R1329" s="59"/>
      <c r="S1329" s="59"/>
      <c r="T1329" s="60"/>
      <c r="U1329" s="33"/>
      <c r="V1329" s="33"/>
      <c r="W1329" s="33"/>
      <c r="X1329" s="33"/>
      <c r="Y1329" s="33"/>
      <c r="Z1329" s="33"/>
      <c r="AA1329" s="33"/>
      <c r="AB1329" s="33"/>
      <c r="AC1329" s="33"/>
      <c r="AD1329" s="33"/>
      <c r="AE1329" s="33"/>
      <c r="AT1329" s="18" t="s">
        <v>219</v>
      </c>
      <c r="AU1329" s="18" t="s">
        <v>84</v>
      </c>
    </row>
    <row r="1330" spans="1:65" s="13" customFormat="1" ht="11.25">
      <c r="B1330" s="169"/>
      <c r="D1330" s="163" t="s">
        <v>221</v>
      </c>
      <c r="E1330" s="170" t="s">
        <v>1</v>
      </c>
      <c r="F1330" s="171" t="s">
        <v>1765</v>
      </c>
      <c r="H1330" s="172">
        <v>1</v>
      </c>
      <c r="I1330" s="173"/>
      <c r="L1330" s="169"/>
      <c r="M1330" s="174"/>
      <c r="N1330" s="175"/>
      <c r="O1330" s="175"/>
      <c r="P1330" s="175"/>
      <c r="Q1330" s="175"/>
      <c r="R1330" s="175"/>
      <c r="S1330" s="175"/>
      <c r="T1330" s="176"/>
      <c r="AT1330" s="170" t="s">
        <v>221</v>
      </c>
      <c r="AU1330" s="170" t="s">
        <v>84</v>
      </c>
      <c r="AV1330" s="13" t="s">
        <v>84</v>
      </c>
      <c r="AW1330" s="13" t="s">
        <v>32</v>
      </c>
      <c r="AX1330" s="13" t="s">
        <v>82</v>
      </c>
      <c r="AY1330" s="170" t="s">
        <v>208</v>
      </c>
    </row>
    <row r="1331" spans="1:65" s="2" customFormat="1" ht="37.9" customHeight="1">
      <c r="A1331" s="33"/>
      <c r="B1331" s="149"/>
      <c r="C1331" s="150" t="s">
        <v>1766</v>
      </c>
      <c r="D1331" s="150" t="s">
        <v>210</v>
      </c>
      <c r="E1331" s="151" t="s">
        <v>1767</v>
      </c>
      <c r="F1331" s="152" t="s">
        <v>1768</v>
      </c>
      <c r="G1331" s="153" t="s">
        <v>330</v>
      </c>
      <c r="H1331" s="154">
        <v>1</v>
      </c>
      <c r="I1331" s="155"/>
      <c r="J1331" s="156">
        <f>ROUND(I1331*H1331,2)</f>
        <v>0</v>
      </c>
      <c r="K1331" s="152" t="s">
        <v>1</v>
      </c>
      <c r="L1331" s="34"/>
      <c r="M1331" s="157" t="s">
        <v>1</v>
      </c>
      <c r="N1331" s="158" t="s">
        <v>41</v>
      </c>
      <c r="O1331" s="59"/>
      <c r="P1331" s="159">
        <f>O1331*H1331</f>
        <v>0</v>
      </c>
      <c r="Q1331" s="159">
        <v>0</v>
      </c>
      <c r="R1331" s="159">
        <f>Q1331*H1331</f>
        <v>0</v>
      </c>
      <c r="S1331" s="159">
        <v>0</v>
      </c>
      <c r="T1331" s="160">
        <f>S1331*H1331</f>
        <v>0</v>
      </c>
      <c r="U1331" s="33"/>
      <c r="V1331" s="33"/>
      <c r="W1331" s="33"/>
      <c r="X1331" s="33"/>
      <c r="Y1331" s="33"/>
      <c r="Z1331" s="33"/>
      <c r="AA1331" s="33"/>
      <c r="AB1331" s="33"/>
      <c r="AC1331" s="33"/>
      <c r="AD1331" s="33"/>
      <c r="AE1331" s="33"/>
      <c r="AR1331" s="161" t="s">
        <v>422</v>
      </c>
      <c r="AT1331" s="161" t="s">
        <v>210</v>
      </c>
      <c r="AU1331" s="161" t="s">
        <v>84</v>
      </c>
      <c r="AY1331" s="18" t="s">
        <v>208</v>
      </c>
      <c r="BE1331" s="162">
        <f>IF(N1331="základní",J1331,0)</f>
        <v>0</v>
      </c>
      <c r="BF1331" s="162">
        <f>IF(N1331="snížená",J1331,0)</f>
        <v>0</v>
      </c>
      <c r="BG1331" s="162">
        <f>IF(N1331="zákl. přenesená",J1331,0)</f>
        <v>0</v>
      </c>
      <c r="BH1331" s="162">
        <f>IF(N1331="sníž. přenesená",J1331,0)</f>
        <v>0</v>
      </c>
      <c r="BI1331" s="162">
        <f>IF(N1331="nulová",J1331,0)</f>
        <v>0</v>
      </c>
      <c r="BJ1331" s="18" t="s">
        <v>82</v>
      </c>
      <c r="BK1331" s="162">
        <f>ROUND(I1331*H1331,2)</f>
        <v>0</v>
      </c>
      <c r="BL1331" s="18" t="s">
        <v>422</v>
      </c>
      <c r="BM1331" s="161" t="s">
        <v>1769</v>
      </c>
    </row>
    <row r="1332" spans="1:65" s="2" customFormat="1" ht="29.25">
      <c r="A1332" s="33"/>
      <c r="B1332" s="34"/>
      <c r="C1332" s="33"/>
      <c r="D1332" s="163" t="s">
        <v>217</v>
      </c>
      <c r="E1332" s="33"/>
      <c r="F1332" s="164" t="s">
        <v>1768</v>
      </c>
      <c r="G1332" s="33"/>
      <c r="H1332" s="33"/>
      <c r="I1332" s="165"/>
      <c r="J1332" s="33"/>
      <c r="K1332" s="33"/>
      <c r="L1332" s="34"/>
      <c r="M1332" s="166"/>
      <c r="N1332" s="167"/>
      <c r="O1332" s="59"/>
      <c r="P1332" s="59"/>
      <c r="Q1332" s="59"/>
      <c r="R1332" s="59"/>
      <c r="S1332" s="59"/>
      <c r="T1332" s="60"/>
      <c r="U1332" s="33"/>
      <c r="V1332" s="33"/>
      <c r="W1332" s="33"/>
      <c r="X1332" s="33"/>
      <c r="Y1332" s="33"/>
      <c r="Z1332" s="33"/>
      <c r="AA1332" s="33"/>
      <c r="AB1332" s="33"/>
      <c r="AC1332" s="33"/>
      <c r="AD1332" s="33"/>
      <c r="AE1332" s="33"/>
      <c r="AT1332" s="18" t="s">
        <v>217</v>
      </c>
      <c r="AU1332" s="18" t="s">
        <v>84</v>
      </c>
    </row>
    <row r="1333" spans="1:65" s="2" customFormat="1" ht="29.25">
      <c r="A1333" s="33"/>
      <c r="B1333" s="34"/>
      <c r="C1333" s="33"/>
      <c r="D1333" s="163" t="s">
        <v>219</v>
      </c>
      <c r="E1333" s="33"/>
      <c r="F1333" s="168" t="s">
        <v>1131</v>
      </c>
      <c r="G1333" s="33"/>
      <c r="H1333" s="33"/>
      <c r="I1333" s="165"/>
      <c r="J1333" s="33"/>
      <c r="K1333" s="33"/>
      <c r="L1333" s="34"/>
      <c r="M1333" s="166"/>
      <c r="N1333" s="167"/>
      <c r="O1333" s="59"/>
      <c r="P1333" s="59"/>
      <c r="Q1333" s="59"/>
      <c r="R1333" s="59"/>
      <c r="S1333" s="59"/>
      <c r="T1333" s="60"/>
      <c r="U1333" s="33"/>
      <c r="V1333" s="33"/>
      <c r="W1333" s="33"/>
      <c r="X1333" s="33"/>
      <c r="Y1333" s="33"/>
      <c r="Z1333" s="33"/>
      <c r="AA1333" s="33"/>
      <c r="AB1333" s="33"/>
      <c r="AC1333" s="33"/>
      <c r="AD1333" s="33"/>
      <c r="AE1333" s="33"/>
      <c r="AT1333" s="18" t="s">
        <v>219</v>
      </c>
      <c r="AU1333" s="18" t="s">
        <v>84</v>
      </c>
    </row>
    <row r="1334" spans="1:65" s="13" customFormat="1" ht="11.25">
      <c r="B1334" s="169"/>
      <c r="D1334" s="163" t="s">
        <v>221</v>
      </c>
      <c r="E1334" s="170" t="s">
        <v>1</v>
      </c>
      <c r="F1334" s="171" t="s">
        <v>1770</v>
      </c>
      <c r="H1334" s="172">
        <v>1</v>
      </c>
      <c r="I1334" s="173"/>
      <c r="L1334" s="169"/>
      <c r="M1334" s="174"/>
      <c r="N1334" s="175"/>
      <c r="O1334" s="175"/>
      <c r="P1334" s="175"/>
      <c r="Q1334" s="175"/>
      <c r="R1334" s="175"/>
      <c r="S1334" s="175"/>
      <c r="T1334" s="176"/>
      <c r="AT1334" s="170" t="s">
        <v>221</v>
      </c>
      <c r="AU1334" s="170" t="s">
        <v>84</v>
      </c>
      <c r="AV1334" s="13" t="s">
        <v>84</v>
      </c>
      <c r="AW1334" s="13" t="s">
        <v>32</v>
      </c>
      <c r="AX1334" s="13" t="s">
        <v>82</v>
      </c>
      <c r="AY1334" s="170" t="s">
        <v>208</v>
      </c>
    </row>
    <row r="1335" spans="1:65" s="2" customFormat="1" ht="55.5" customHeight="1">
      <c r="A1335" s="33"/>
      <c r="B1335" s="149"/>
      <c r="C1335" s="150" t="s">
        <v>1771</v>
      </c>
      <c r="D1335" s="150" t="s">
        <v>210</v>
      </c>
      <c r="E1335" s="151" t="s">
        <v>1772</v>
      </c>
      <c r="F1335" s="152" t="s">
        <v>1773</v>
      </c>
      <c r="G1335" s="153" t="s">
        <v>330</v>
      </c>
      <c r="H1335" s="154">
        <v>1</v>
      </c>
      <c r="I1335" s="155"/>
      <c r="J1335" s="156">
        <f>ROUND(I1335*H1335,2)</f>
        <v>0</v>
      </c>
      <c r="K1335" s="152" t="s">
        <v>1</v>
      </c>
      <c r="L1335" s="34"/>
      <c r="M1335" s="157" t="s">
        <v>1</v>
      </c>
      <c r="N1335" s="158" t="s">
        <v>41</v>
      </c>
      <c r="O1335" s="59"/>
      <c r="P1335" s="159">
        <f>O1335*H1335</f>
        <v>0</v>
      </c>
      <c r="Q1335" s="159">
        <v>0</v>
      </c>
      <c r="R1335" s="159">
        <f>Q1335*H1335</f>
        <v>0</v>
      </c>
      <c r="S1335" s="159">
        <v>0</v>
      </c>
      <c r="T1335" s="160">
        <f>S1335*H1335</f>
        <v>0</v>
      </c>
      <c r="U1335" s="33"/>
      <c r="V1335" s="33"/>
      <c r="W1335" s="33"/>
      <c r="X1335" s="33"/>
      <c r="Y1335" s="33"/>
      <c r="Z1335" s="33"/>
      <c r="AA1335" s="33"/>
      <c r="AB1335" s="33"/>
      <c r="AC1335" s="33"/>
      <c r="AD1335" s="33"/>
      <c r="AE1335" s="33"/>
      <c r="AR1335" s="161" t="s">
        <v>422</v>
      </c>
      <c r="AT1335" s="161" t="s">
        <v>210</v>
      </c>
      <c r="AU1335" s="161" t="s">
        <v>84</v>
      </c>
      <c r="AY1335" s="18" t="s">
        <v>208</v>
      </c>
      <c r="BE1335" s="162">
        <f>IF(N1335="základní",J1335,0)</f>
        <v>0</v>
      </c>
      <c r="BF1335" s="162">
        <f>IF(N1335="snížená",J1335,0)</f>
        <v>0</v>
      </c>
      <c r="BG1335" s="162">
        <f>IF(N1335="zákl. přenesená",J1335,0)</f>
        <v>0</v>
      </c>
      <c r="BH1335" s="162">
        <f>IF(N1335="sníž. přenesená",J1335,0)</f>
        <v>0</v>
      </c>
      <c r="BI1335" s="162">
        <f>IF(N1335="nulová",J1335,0)</f>
        <v>0</v>
      </c>
      <c r="BJ1335" s="18" t="s">
        <v>82</v>
      </c>
      <c r="BK1335" s="162">
        <f>ROUND(I1335*H1335,2)</f>
        <v>0</v>
      </c>
      <c r="BL1335" s="18" t="s">
        <v>422</v>
      </c>
      <c r="BM1335" s="161" t="s">
        <v>1774</v>
      </c>
    </row>
    <row r="1336" spans="1:65" s="2" customFormat="1" ht="29.25">
      <c r="A1336" s="33"/>
      <c r="B1336" s="34"/>
      <c r="C1336" s="33"/>
      <c r="D1336" s="163" t="s">
        <v>217</v>
      </c>
      <c r="E1336" s="33"/>
      <c r="F1336" s="164" t="s">
        <v>1773</v>
      </c>
      <c r="G1336" s="33"/>
      <c r="H1336" s="33"/>
      <c r="I1336" s="165"/>
      <c r="J1336" s="33"/>
      <c r="K1336" s="33"/>
      <c r="L1336" s="34"/>
      <c r="M1336" s="166"/>
      <c r="N1336" s="167"/>
      <c r="O1336" s="59"/>
      <c r="P1336" s="59"/>
      <c r="Q1336" s="59"/>
      <c r="R1336" s="59"/>
      <c r="S1336" s="59"/>
      <c r="T1336" s="60"/>
      <c r="U1336" s="33"/>
      <c r="V1336" s="33"/>
      <c r="W1336" s="33"/>
      <c r="X1336" s="33"/>
      <c r="Y1336" s="33"/>
      <c r="Z1336" s="33"/>
      <c r="AA1336" s="33"/>
      <c r="AB1336" s="33"/>
      <c r="AC1336" s="33"/>
      <c r="AD1336" s="33"/>
      <c r="AE1336" s="33"/>
      <c r="AT1336" s="18" t="s">
        <v>217</v>
      </c>
      <c r="AU1336" s="18" t="s">
        <v>84</v>
      </c>
    </row>
    <row r="1337" spans="1:65" s="2" customFormat="1" ht="29.25">
      <c r="A1337" s="33"/>
      <c r="B1337" s="34"/>
      <c r="C1337" s="33"/>
      <c r="D1337" s="163" t="s">
        <v>219</v>
      </c>
      <c r="E1337" s="33"/>
      <c r="F1337" s="168" t="s">
        <v>1131</v>
      </c>
      <c r="G1337" s="33"/>
      <c r="H1337" s="33"/>
      <c r="I1337" s="165"/>
      <c r="J1337" s="33"/>
      <c r="K1337" s="33"/>
      <c r="L1337" s="34"/>
      <c r="M1337" s="166"/>
      <c r="N1337" s="167"/>
      <c r="O1337" s="59"/>
      <c r="P1337" s="59"/>
      <c r="Q1337" s="59"/>
      <c r="R1337" s="59"/>
      <c r="S1337" s="59"/>
      <c r="T1337" s="60"/>
      <c r="U1337" s="33"/>
      <c r="V1337" s="33"/>
      <c r="W1337" s="33"/>
      <c r="X1337" s="33"/>
      <c r="Y1337" s="33"/>
      <c r="Z1337" s="33"/>
      <c r="AA1337" s="33"/>
      <c r="AB1337" s="33"/>
      <c r="AC1337" s="33"/>
      <c r="AD1337" s="33"/>
      <c r="AE1337" s="33"/>
      <c r="AT1337" s="18" t="s">
        <v>219</v>
      </c>
      <c r="AU1337" s="18" t="s">
        <v>84</v>
      </c>
    </row>
    <row r="1338" spans="1:65" s="13" customFormat="1" ht="11.25">
      <c r="B1338" s="169"/>
      <c r="D1338" s="163" t="s">
        <v>221</v>
      </c>
      <c r="E1338" s="170" t="s">
        <v>1</v>
      </c>
      <c r="F1338" s="171" t="s">
        <v>1775</v>
      </c>
      <c r="H1338" s="172">
        <v>1</v>
      </c>
      <c r="I1338" s="173"/>
      <c r="L1338" s="169"/>
      <c r="M1338" s="174"/>
      <c r="N1338" s="175"/>
      <c r="O1338" s="175"/>
      <c r="P1338" s="175"/>
      <c r="Q1338" s="175"/>
      <c r="R1338" s="175"/>
      <c r="S1338" s="175"/>
      <c r="T1338" s="176"/>
      <c r="AT1338" s="170" t="s">
        <v>221</v>
      </c>
      <c r="AU1338" s="170" t="s">
        <v>84</v>
      </c>
      <c r="AV1338" s="13" t="s">
        <v>84</v>
      </c>
      <c r="AW1338" s="13" t="s">
        <v>32</v>
      </c>
      <c r="AX1338" s="13" t="s">
        <v>82</v>
      </c>
      <c r="AY1338" s="170" t="s">
        <v>208</v>
      </c>
    </row>
    <row r="1339" spans="1:65" s="2" customFormat="1" ht="49.15" customHeight="1">
      <c r="A1339" s="33"/>
      <c r="B1339" s="149"/>
      <c r="C1339" s="150" t="s">
        <v>1776</v>
      </c>
      <c r="D1339" s="150" t="s">
        <v>210</v>
      </c>
      <c r="E1339" s="151" t="s">
        <v>1777</v>
      </c>
      <c r="F1339" s="152" t="s">
        <v>1778</v>
      </c>
      <c r="G1339" s="153" t="s">
        <v>330</v>
      </c>
      <c r="H1339" s="154">
        <v>2</v>
      </c>
      <c r="I1339" s="155"/>
      <c r="J1339" s="156">
        <f>ROUND(I1339*H1339,2)</f>
        <v>0</v>
      </c>
      <c r="K1339" s="152" t="s">
        <v>1</v>
      </c>
      <c r="L1339" s="34"/>
      <c r="M1339" s="157" t="s">
        <v>1</v>
      </c>
      <c r="N1339" s="158" t="s">
        <v>41</v>
      </c>
      <c r="O1339" s="59"/>
      <c r="P1339" s="159">
        <f>O1339*H1339</f>
        <v>0</v>
      </c>
      <c r="Q1339" s="159">
        <v>0</v>
      </c>
      <c r="R1339" s="159">
        <f>Q1339*H1339</f>
        <v>0</v>
      </c>
      <c r="S1339" s="159">
        <v>0</v>
      </c>
      <c r="T1339" s="160">
        <f>S1339*H1339</f>
        <v>0</v>
      </c>
      <c r="U1339" s="33"/>
      <c r="V1339" s="33"/>
      <c r="W1339" s="33"/>
      <c r="X1339" s="33"/>
      <c r="Y1339" s="33"/>
      <c r="Z1339" s="33"/>
      <c r="AA1339" s="33"/>
      <c r="AB1339" s="33"/>
      <c r="AC1339" s="33"/>
      <c r="AD1339" s="33"/>
      <c r="AE1339" s="33"/>
      <c r="AR1339" s="161" t="s">
        <v>422</v>
      </c>
      <c r="AT1339" s="161" t="s">
        <v>210</v>
      </c>
      <c r="AU1339" s="161" t="s">
        <v>84</v>
      </c>
      <c r="AY1339" s="18" t="s">
        <v>208</v>
      </c>
      <c r="BE1339" s="162">
        <f>IF(N1339="základní",J1339,0)</f>
        <v>0</v>
      </c>
      <c r="BF1339" s="162">
        <f>IF(N1339="snížená",J1339,0)</f>
        <v>0</v>
      </c>
      <c r="BG1339" s="162">
        <f>IF(N1339="zákl. přenesená",J1339,0)</f>
        <v>0</v>
      </c>
      <c r="BH1339" s="162">
        <f>IF(N1339="sníž. přenesená",J1339,0)</f>
        <v>0</v>
      </c>
      <c r="BI1339" s="162">
        <f>IF(N1339="nulová",J1339,0)</f>
        <v>0</v>
      </c>
      <c r="BJ1339" s="18" t="s">
        <v>82</v>
      </c>
      <c r="BK1339" s="162">
        <f>ROUND(I1339*H1339,2)</f>
        <v>0</v>
      </c>
      <c r="BL1339" s="18" t="s">
        <v>422</v>
      </c>
      <c r="BM1339" s="161" t="s">
        <v>1779</v>
      </c>
    </row>
    <row r="1340" spans="1:65" s="2" customFormat="1" ht="29.25">
      <c r="A1340" s="33"/>
      <c r="B1340" s="34"/>
      <c r="C1340" s="33"/>
      <c r="D1340" s="163" t="s">
        <v>217</v>
      </c>
      <c r="E1340" s="33"/>
      <c r="F1340" s="164" t="s">
        <v>1778</v>
      </c>
      <c r="G1340" s="33"/>
      <c r="H1340" s="33"/>
      <c r="I1340" s="165"/>
      <c r="J1340" s="33"/>
      <c r="K1340" s="33"/>
      <c r="L1340" s="34"/>
      <c r="M1340" s="166"/>
      <c r="N1340" s="167"/>
      <c r="O1340" s="59"/>
      <c r="P1340" s="59"/>
      <c r="Q1340" s="59"/>
      <c r="R1340" s="59"/>
      <c r="S1340" s="59"/>
      <c r="T1340" s="60"/>
      <c r="U1340" s="33"/>
      <c r="V1340" s="33"/>
      <c r="W1340" s="33"/>
      <c r="X1340" s="33"/>
      <c r="Y1340" s="33"/>
      <c r="Z1340" s="33"/>
      <c r="AA1340" s="33"/>
      <c r="AB1340" s="33"/>
      <c r="AC1340" s="33"/>
      <c r="AD1340" s="33"/>
      <c r="AE1340" s="33"/>
      <c r="AT1340" s="18" t="s">
        <v>217</v>
      </c>
      <c r="AU1340" s="18" t="s">
        <v>84</v>
      </c>
    </row>
    <row r="1341" spans="1:65" s="2" customFormat="1" ht="29.25">
      <c r="A1341" s="33"/>
      <c r="B1341" s="34"/>
      <c r="C1341" s="33"/>
      <c r="D1341" s="163" t="s">
        <v>219</v>
      </c>
      <c r="E1341" s="33"/>
      <c r="F1341" s="168" t="s">
        <v>1131</v>
      </c>
      <c r="G1341" s="33"/>
      <c r="H1341" s="33"/>
      <c r="I1341" s="165"/>
      <c r="J1341" s="33"/>
      <c r="K1341" s="33"/>
      <c r="L1341" s="34"/>
      <c r="M1341" s="166"/>
      <c r="N1341" s="167"/>
      <c r="O1341" s="59"/>
      <c r="P1341" s="59"/>
      <c r="Q1341" s="59"/>
      <c r="R1341" s="59"/>
      <c r="S1341" s="59"/>
      <c r="T1341" s="60"/>
      <c r="U1341" s="33"/>
      <c r="V1341" s="33"/>
      <c r="W1341" s="33"/>
      <c r="X1341" s="33"/>
      <c r="Y1341" s="33"/>
      <c r="Z1341" s="33"/>
      <c r="AA1341" s="33"/>
      <c r="AB1341" s="33"/>
      <c r="AC1341" s="33"/>
      <c r="AD1341" s="33"/>
      <c r="AE1341" s="33"/>
      <c r="AT1341" s="18" t="s">
        <v>219</v>
      </c>
      <c r="AU1341" s="18" t="s">
        <v>84</v>
      </c>
    </row>
    <row r="1342" spans="1:65" s="13" customFormat="1" ht="11.25">
      <c r="B1342" s="169"/>
      <c r="D1342" s="163" t="s">
        <v>221</v>
      </c>
      <c r="E1342" s="170" t="s">
        <v>1</v>
      </c>
      <c r="F1342" s="171" t="s">
        <v>1780</v>
      </c>
      <c r="H1342" s="172">
        <v>2</v>
      </c>
      <c r="I1342" s="173"/>
      <c r="L1342" s="169"/>
      <c r="M1342" s="174"/>
      <c r="N1342" s="175"/>
      <c r="O1342" s="175"/>
      <c r="P1342" s="175"/>
      <c r="Q1342" s="175"/>
      <c r="R1342" s="175"/>
      <c r="S1342" s="175"/>
      <c r="T1342" s="176"/>
      <c r="AT1342" s="170" t="s">
        <v>221</v>
      </c>
      <c r="AU1342" s="170" t="s">
        <v>84</v>
      </c>
      <c r="AV1342" s="13" t="s">
        <v>84</v>
      </c>
      <c r="AW1342" s="13" t="s">
        <v>32</v>
      </c>
      <c r="AX1342" s="13" t="s">
        <v>82</v>
      </c>
      <c r="AY1342" s="170" t="s">
        <v>208</v>
      </c>
    </row>
    <row r="1343" spans="1:65" s="2" customFormat="1" ht="55.5" customHeight="1">
      <c r="A1343" s="33"/>
      <c r="B1343" s="149"/>
      <c r="C1343" s="150" t="s">
        <v>1781</v>
      </c>
      <c r="D1343" s="150" t="s">
        <v>210</v>
      </c>
      <c r="E1343" s="151" t="s">
        <v>1782</v>
      </c>
      <c r="F1343" s="152" t="s">
        <v>1783</v>
      </c>
      <c r="G1343" s="153" t="s">
        <v>330</v>
      </c>
      <c r="H1343" s="154">
        <v>1</v>
      </c>
      <c r="I1343" s="155"/>
      <c r="J1343" s="156">
        <f>ROUND(I1343*H1343,2)</f>
        <v>0</v>
      </c>
      <c r="K1343" s="152" t="s">
        <v>1</v>
      </c>
      <c r="L1343" s="34"/>
      <c r="M1343" s="157" t="s">
        <v>1</v>
      </c>
      <c r="N1343" s="158" t="s">
        <v>41</v>
      </c>
      <c r="O1343" s="59"/>
      <c r="P1343" s="159">
        <f>O1343*H1343</f>
        <v>0</v>
      </c>
      <c r="Q1343" s="159">
        <v>0</v>
      </c>
      <c r="R1343" s="159">
        <f>Q1343*H1343</f>
        <v>0</v>
      </c>
      <c r="S1343" s="159">
        <v>0</v>
      </c>
      <c r="T1343" s="160">
        <f>S1343*H1343</f>
        <v>0</v>
      </c>
      <c r="U1343" s="33"/>
      <c r="V1343" s="33"/>
      <c r="W1343" s="33"/>
      <c r="X1343" s="33"/>
      <c r="Y1343" s="33"/>
      <c r="Z1343" s="33"/>
      <c r="AA1343" s="33"/>
      <c r="AB1343" s="33"/>
      <c r="AC1343" s="33"/>
      <c r="AD1343" s="33"/>
      <c r="AE1343" s="33"/>
      <c r="AR1343" s="161" t="s">
        <v>422</v>
      </c>
      <c r="AT1343" s="161" t="s">
        <v>210</v>
      </c>
      <c r="AU1343" s="161" t="s">
        <v>84</v>
      </c>
      <c r="AY1343" s="18" t="s">
        <v>208</v>
      </c>
      <c r="BE1343" s="162">
        <f>IF(N1343="základní",J1343,0)</f>
        <v>0</v>
      </c>
      <c r="BF1343" s="162">
        <f>IF(N1343="snížená",J1343,0)</f>
        <v>0</v>
      </c>
      <c r="BG1343" s="162">
        <f>IF(N1343="zákl. přenesená",J1343,0)</f>
        <v>0</v>
      </c>
      <c r="BH1343" s="162">
        <f>IF(N1343="sníž. přenesená",J1343,0)</f>
        <v>0</v>
      </c>
      <c r="BI1343" s="162">
        <f>IF(N1343="nulová",J1343,0)</f>
        <v>0</v>
      </c>
      <c r="BJ1343" s="18" t="s">
        <v>82</v>
      </c>
      <c r="BK1343" s="162">
        <f>ROUND(I1343*H1343,2)</f>
        <v>0</v>
      </c>
      <c r="BL1343" s="18" t="s">
        <v>422</v>
      </c>
      <c r="BM1343" s="161" t="s">
        <v>1784</v>
      </c>
    </row>
    <row r="1344" spans="1:65" s="2" customFormat="1" ht="39">
      <c r="A1344" s="33"/>
      <c r="B1344" s="34"/>
      <c r="C1344" s="33"/>
      <c r="D1344" s="163" t="s">
        <v>217</v>
      </c>
      <c r="E1344" s="33"/>
      <c r="F1344" s="164" t="s">
        <v>1785</v>
      </c>
      <c r="G1344" s="33"/>
      <c r="H1344" s="33"/>
      <c r="I1344" s="165"/>
      <c r="J1344" s="33"/>
      <c r="K1344" s="33"/>
      <c r="L1344" s="34"/>
      <c r="M1344" s="166"/>
      <c r="N1344" s="167"/>
      <c r="O1344" s="59"/>
      <c r="P1344" s="59"/>
      <c r="Q1344" s="59"/>
      <c r="R1344" s="59"/>
      <c r="S1344" s="59"/>
      <c r="T1344" s="60"/>
      <c r="U1344" s="33"/>
      <c r="V1344" s="33"/>
      <c r="W1344" s="33"/>
      <c r="X1344" s="33"/>
      <c r="Y1344" s="33"/>
      <c r="Z1344" s="33"/>
      <c r="AA1344" s="33"/>
      <c r="AB1344" s="33"/>
      <c r="AC1344" s="33"/>
      <c r="AD1344" s="33"/>
      <c r="AE1344" s="33"/>
      <c r="AT1344" s="18" t="s">
        <v>217</v>
      </c>
      <c r="AU1344" s="18" t="s">
        <v>84</v>
      </c>
    </row>
    <row r="1345" spans="1:65" s="2" customFormat="1" ht="29.25">
      <c r="A1345" s="33"/>
      <c r="B1345" s="34"/>
      <c r="C1345" s="33"/>
      <c r="D1345" s="163" t="s">
        <v>219</v>
      </c>
      <c r="E1345" s="33"/>
      <c r="F1345" s="168" t="s">
        <v>1131</v>
      </c>
      <c r="G1345" s="33"/>
      <c r="H1345" s="33"/>
      <c r="I1345" s="165"/>
      <c r="J1345" s="33"/>
      <c r="K1345" s="33"/>
      <c r="L1345" s="34"/>
      <c r="M1345" s="166"/>
      <c r="N1345" s="167"/>
      <c r="O1345" s="59"/>
      <c r="P1345" s="59"/>
      <c r="Q1345" s="59"/>
      <c r="R1345" s="59"/>
      <c r="S1345" s="59"/>
      <c r="T1345" s="60"/>
      <c r="U1345" s="33"/>
      <c r="V1345" s="33"/>
      <c r="W1345" s="33"/>
      <c r="X1345" s="33"/>
      <c r="Y1345" s="33"/>
      <c r="Z1345" s="33"/>
      <c r="AA1345" s="33"/>
      <c r="AB1345" s="33"/>
      <c r="AC1345" s="33"/>
      <c r="AD1345" s="33"/>
      <c r="AE1345" s="33"/>
      <c r="AT1345" s="18" t="s">
        <v>219</v>
      </c>
      <c r="AU1345" s="18" t="s">
        <v>84</v>
      </c>
    </row>
    <row r="1346" spans="1:65" s="13" customFormat="1" ht="11.25">
      <c r="B1346" s="169"/>
      <c r="D1346" s="163" t="s">
        <v>221</v>
      </c>
      <c r="E1346" s="170" t="s">
        <v>1</v>
      </c>
      <c r="F1346" s="171" t="s">
        <v>1786</v>
      </c>
      <c r="H1346" s="172">
        <v>1</v>
      </c>
      <c r="I1346" s="173"/>
      <c r="L1346" s="169"/>
      <c r="M1346" s="174"/>
      <c r="N1346" s="175"/>
      <c r="O1346" s="175"/>
      <c r="P1346" s="175"/>
      <c r="Q1346" s="175"/>
      <c r="R1346" s="175"/>
      <c r="S1346" s="175"/>
      <c r="T1346" s="176"/>
      <c r="AT1346" s="170" t="s">
        <v>221</v>
      </c>
      <c r="AU1346" s="170" t="s">
        <v>84</v>
      </c>
      <c r="AV1346" s="13" t="s">
        <v>84</v>
      </c>
      <c r="AW1346" s="13" t="s">
        <v>32</v>
      </c>
      <c r="AX1346" s="13" t="s">
        <v>82</v>
      </c>
      <c r="AY1346" s="170" t="s">
        <v>208</v>
      </c>
    </row>
    <row r="1347" spans="1:65" s="2" customFormat="1" ht="37.9" customHeight="1">
      <c r="A1347" s="33"/>
      <c r="B1347" s="149"/>
      <c r="C1347" s="150" t="s">
        <v>1787</v>
      </c>
      <c r="D1347" s="150" t="s">
        <v>210</v>
      </c>
      <c r="E1347" s="151" t="s">
        <v>1788</v>
      </c>
      <c r="F1347" s="152" t="s">
        <v>1789</v>
      </c>
      <c r="G1347" s="153" t="s">
        <v>330</v>
      </c>
      <c r="H1347" s="154">
        <v>2</v>
      </c>
      <c r="I1347" s="155"/>
      <c r="J1347" s="156">
        <f>ROUND(I1347*H1347,2)</f>
        <v>0</v>
      </c>
      <c r="K1347" s="152" t="s">
        <v>1</v>
      </c>
      <c r="L1347" s="34"/>
      <c r="M1347" s="157" t="s">
        <v>1</v>
      </c>
      <c r="N1347" s="158" t="s">
        <v>41</v>
      </c>
      <c r="O1347" s="59"/>
      <c r="P1347" s="159">
        <f>O1347*H1347</f>
        <v>0</v>
      </c>
      <c r="Q1347" s="159">
        <v>0</v>
      </c>
      <c r="R1347" s="159">
        <f>Q1347*H1347</f>
        <v>0</v>
      </c>
      <c r="S1347" s="159">
        <v>0</v>
      </c>
      <c r="T1347" s="160">
        <f>S1347*H1347</f>
        <v>0</v>
      </c>
      <c r="U1347" s="33"/>
      <c r="V1347" s="33"/>
      <c r="W1347" s="33"/>
      <c r="X1347" s="33"/>
      <c r="Y1347" s="33"/>
      <c r="Z1347" s="33"/>
      <c r="AA1347" s="33"/>
      <c r="AB1347" s="33"/>
      <c r="AC1347" s="33"/>
      <c r="AD1347" s="33"/>
      <c r="AE1347" s="33"/>
      <c r="AR1347" s="161" t="s">
        <v>422</v>
      </c>
      <c r="AT1347" s="161" t="s">
        <v>210</v>
      </c>
      <c r="AU1347" s="161" t="s">
        <v>84</v>
      </c>
      <c r="AY1347" s="18" t="s">
        <v>208</v>
      </c>
      <c r="BE1347" s="162">
        <f>IF(N1347="základní",J1347,0)</f>
        <v>0</v>
      </c>
      <c r="BF1347" s="162">
        <f>IF(N1347="snížená",J1347,0)</f>
        <v>0</v>
      </c>
      <c r="BG1347" s="162">
        <f>IF(N1347="zákl. přenesená",J1347,0)</f>
        <v>0</v>
      </c>
      <c r="BH1347" s="162">
        <f>IF(N1347="sníž. přenesená",J1347,0)</f>
        <v>0</v>
      </c>
      <c r="BI1347" s="162">
        <f>IF(N1347="nulová",J1347,0)</f>
        <v>0</v>
      </c>
      <c r="BJ1347" s="18" t="s">
        <v>82</v>
      </c>
      <c r="BK1347" s="162">
        <f>ROUND(I1347*H1347,2)</f>
        <v>0</v>
      </c>
      <c r="BL1347" s="18" t="s">
        <v>422</v>
      </c>
      <c r="BM1347" s="161" t="s">
        <v>1790</v>
      </c>
    </row>
    <row r="1348" spans="1:65" s="2" customFormat="1" ht="29.25">
      <c r="A1348" s="33"/>
      <c r="B1348" s="34"/>
      <c r="C1348" s="33"/>
      <c r="D1348" s="163" t="s">
        <v>217</v>
      </c>
      <c r="E1348" s="33"/>
      <c r="F1348" s="164" t="s">
        <v>1789</v>
      </c>
      <c r="G1348" s="33"/>
      <c r="H1348" s="33"/>
      <c r="I1348" s="165"/>
      <c r="J1348" s="33"/>
      <c r="K1348" s="33"/>
      <c r="L1348" s="34"/>
      <c r="M1348" s="166"/>
      <c r="N1348" s="167"/>
      <c r="O1348" s="59"/>
      <c r="P1348" s="59"/>
      <c r="Q1348" s="59"/>
      <c r="R1348" s="59"/>
      <c r="S1348" s="59"/>
      <c r="T1348" s="60"/>
      <c r="U1348" s="33"/>
      <c r="V1348" s="33"/>
      <c r="W1348" s="33"/>
      <c r="X1348" s="33"/>
      <c r="Y1348" s="33"/>
      <c r="Z1348" s="33"/>
      <c r="AA1348" s="33"/>
      <c r="AB1348" s="33"/>
      <c r="AC1348" s="33"/>
      <c r="AD1348" s="33"/>
      <c r="AE1348" s="33"/>
      <c r="AT1348" s="18" t="s">
        <v>217</v>
      </c>
      <c r="AU1348" s="18" t="s">
        <v>84</v>
      </c>
    </row>
    <row r="1349" spans="1:65" s="2" customFormat="1" ht="29.25">
      <c r="A1349" s="33"/>
      <c r="B1349" s="34"/>
      <c r="C1349" s="33"/>
      <c r="D1349" s="163" t="s">
        <v>219</v>
      </c>
      <c r="E1349" s="33"/>
      <c r="F1349" s="168" t="s">
        <v>1131</v>
      </c>
      <c r="G1349" s="33"/>
      <c r="H1349" s="33"/>
      <c r="I1349" s="165"/>
      <c r="J1349" s="33"/>
      <c r="K1349" s="33"/>
      <c r="L1349" s="34"/>
      <c r="M1349" s="166"/>
      <c r="N1349" s="167"/>
      <c r="O1349" s="59"/>
      <c r="P1349" s="59"/>
      <c r="Q1349" s="59"/>
      <c r="R1349" s="59"/>
      <c r="S1349" s="59"/>
      <c r="T1349" s="60"/>
      <c r="U1349" s="33"/>
      <c r="V1349" s="33"/>
      <c r="W1349" s="33"/>
      <c r="X1349" s="33"/>
      <c r="Y1349" s="33"/>
      <c r="Z1349" s="33"/>
      <c r="AA1349" s="33"/>
      <c r="AB1349" s="33"/>
      <c r="AC1349" s="33"/>
      <c r="AD1349" s="33"/>
      <c r="AE1349" s="33"/>
      <c r="AT1349" s="18" t="s">
        <v>219</v>
      </c>
      <c r="AU1349" s="18" t="s">
        <v>84</v>
      </c>
    </row>
    <row r="1350" spans="1:65" s="13" customFormat="1" ht="11.25">
      <c r="B1350" s="169"/>
      <c r="D1350" s="163" t="s">
        <v>221</v>
      </c>
      <c r="E1350" s="170" t="s">
        <v>1</v>
      </c>
      <c r="F1350" s="171" t="s">
        <v>1791</v>
      </c>
      <c r="H1350" s="172">
        <v>2</v>
      </c>
      <c r="I1350" s="173"/>
      <c r="L1350" s="169"/>
      <c r="M1350" s="174"/>
      <c r="N1350" s="175"/>
      <c r="O1350" s="175"/>
      <c r="P1350" s="175"/>
      <c r="Q1350" s="175"/>
      <c r="R1350" s="175"/>
      <c r="S1350" s="175"/>
      <c r="T1350" s="176"/>
      <c r="AT1350" s="170" t="s">
        <v>221</v>
      </c>
      <c r="AU1350" s="170" t="s">
        <v>84</v>
      </c>
      <c r="AV1350" s="13" t="s">
        <v>84</v>
      </c>
      <c r="AW1350" s="13" t="s">
        <v>32</v>
      </c>
      <c r="AX1350" s="13" t="s">
        <v>82</v>
      </c>
      <c r="AY1350" s="170" t="s">
        <v>208</v>
      </c>
    </row>
    <row r="1351" spans="1:65" s="2" customFormat="1" ht="44.25" customHeight="1">
      <c r="A1351" s="33"/>
      <c r="B1351" s="149"/>
      <c r="C1351" s="150" t="s">
        <v>1792</v>
      </c>
      <c r="D1351" s="150" t="s">
        <v>210</v>
      </c>
      <c r="E1351" s="151" t="s">
        <v>1793</v>
      </c>
      <c r="F1351" s="152" t="s">
        <v>1794</v>
      </c>
      <c r="G1351" s="153" t="s">
        <v>330</v>
      </c>
      <c r="H1351" s="154">
        <v>1</v>
      </c>
      <c r="I1351" s="155"/>
      <c r="J1351" s="156">
        <f>ROUND(I1351*H1351,2)</f>
        <v>0</v>
      </c>
      <c r="K1351" s="152" t="s">
        <v>1</v>
      </c>
      <c r="L1351" s="34"/>
      <c r="M1351" s="157" t="s">
        <v>1</v>
      </c>
      <c r="N1351" s="158" t="s">
        <v>41</v>
      </c>
      <c r="O1351" s="59"/>
      <c r="P1351" s="159">
        <f>O1351*H1351</f>
        <v>0</v>
      </c>
      <c r="Q1351" s="159">
        <v>0</v>
      </c>
      <c r="R1351" s="159">
        <f>Q1351*H1351</f>
        <v>0</v>
      </c>
      <c r="S1351" s="159">
        <v>0</v>
      </c>
      <c r="T1351" s="160">
        <f>S1351*H1351</f>
        <v>0</v>
      </c>
      <c r="U1351" s="33"/>
      <c r="V1351" s="33"/>
      <c r="W1351" s="33"/>
      <c r="X1351" s="33"/>
      <c r="Y1351" s="33"/>
      <c r="Z1351" s="33"/>
      <c r="AA1351" s="33"/>
      <c r="AB1351" s="33"/>
      <c r="AC1351" s="33"/>
      <c r="AD1351" s="33"/>
      <c r="AE1351" s="33"/>
      <c r="AR1351" s="161" t="s">
        <v>422</v>
      </c>
      <c r="AT1351" s="161" t="s">
        <v>210</v>
      </c>
      <c r="AU1351" s="161" t="s">
        <v>84</v>
      </c>
      <c r="AY1351" s="18" t="s">
        <v>208</v>
      </c>
      <c r="BE1351" s="162">
        <f>IF(N1351="základní",J1351,0)</f>
        <v>0</v>
      </c>
      <c r="BF1351" s="162">
        <f>IF(N1351="snížená",J1351,0)</f>
        <v>0</v>
      </c>
      <c r="BG1351" s="162">
        <f>IF(N1351="zákl. přenesená",J1351,0)</f>
        <v>0</v>
      </c>
      <c r="BH1351" s="162">
        <f>IF(N1351="sníž. přenesená",J1351,0)</f>
        <v>0</v>
      </c>
      <c r="BI1351" s="162">
        <f>IF(N1351="nulová",J1351,0)</f>
        <v>0</v>
      </c>
      <c r="BJ1351" s="18" t="s">
        <v>82</v>
      </c>
      <c r="BK1351" s="162">
        <f>ROUND(I1351*H1351,2)</f>
        <v>0</v>
      </c>
      <c r="BL1351" s="18" t="s">
        <v>422</v>
      </c>
      <c r="BM1351" s="161" t="s">
        <v>1795</v>
      </c>
    </row>
    <row r="1352" spans="1:65" s="2" customFormat="1" ht="29.25">
      <c r="A1352" s="33"/>
      <c r="B1352" s="34"/>
      <c r="C1352" s="33"/>
      <c r="D1352" s="163" t="s">
        <v>217</v>
      </c>
      <c r="E1352" s="33"/>
      <c r="F1352" s="164" t="s">
        <v>1794</v>
      </c>
      <c r="G1352" s="33"/>
      <c r="H1352" s="33"/>
      <c r="I1352" s="165"/>
      <c r="J1352" s="33"/>
      <c r="K1352" s="33"/>
      <c r="L1352" s="34"/>
      <c r="M1352" s="166"/>
      <c r="N1352" s="167"/>
      <c r="O1352" s="59"/>
      <c r="P1352" s="59"/>
      <c r="Q1352" s="59"/>
      <c r="R1352" s="59"/>
      <c r="S1352" s="59"/>
      <c r="T1352" s="60"/>
      <c r="U1352" s="33"/>
      <c r="V1352" s="33"/>
      <c r="W1352" s="33"/>
      <c r="X1352" s="33"/>
      <c r="Y1352" s="33"/>
      <c r="Z1352" s="33"/>
      <c r="AA1352" s="33"/>
      <c r="AB1352" s="33"/>
      <c r="AC1352" s="33"/>
      <c r="AD1352" s="33"/>
      <c r="AE1352" s="33"/>
      <c r="AT1352" s="18" t="s">
        <v>217</v>
      </c>
      <c r="AU1352" s="18" t="s">
        <v>84</v>
      </c>
    </row>
    <row r="1353" spans="1:65" s="2" customFormat="1" ht="29.25">
      <c r="A1353" s="33"/>
      <c r="B1353" s="34"/>
      <c r="C1353" s="33"/>
      <c r="D1353" s="163" t="s">
        <v>219</v>
      </c>
      <c r="E1353" s="33"/>
      <c r="F1353" s="168" t="s">
        <v>1131</v>
      </c>
      <c r="G1353" s="33"/>
      <c r="H1353" s="33"/>
      <c r="I1353" s="165"/>
      <c r="J1353" s="33"/>
      <c r="K1353" s="33"/>
      <c r="L1353" s="34"/>
      <c r="M1353" s="166"/>
      <c r="N1353" s="167"/>
      <c r="O1353" s="59"/>
      <c r="P1353" s="59"/>
      <c r="Q1353" s="59"/>
      <c r="R1353" s="59"/>
      <c r="S1353" s="59"/>
      <c r="T1353" s="60"/>
      <c r="U1353" s="33"/>
      <c r="V1353" s="33"/>
      <c r="W1353" s="33"/>
      <c r="X1353" s="33"/>
      <c r="Y1353" s="33"/>
      <c r="Z1353" s="33"/>
      <c r="AA1353" s="33"/>
      <c r="AB1353" s="33"/>
      <c r="AC1353" s="33"/>
      <c r="AD1353" s="33"/>
      <c r="AE1353" s="33"/>
      <c r="AT1353" s="18" t="s">
        <v>219</v>
      </c>
      <c r="AU1353" s="18" t="s">
        <v>84</v>
      </c>
    </row>
    <row r="1354" spans="1:65" s="13" customFormat="1" ht="11.25">
      <c r="B1354" s="169"/>
      <c r="D1354" s="163" t="s">
        <v>221</v>
      </c>
      <c r="E1354" s="170" t="s">
        <v>1</v>
      </c>
      <c r="F1354" s="171" t="s">
        <v>1796</v>
      </c>
      <c r="H1354" s="172">
        <v>1</v>
      </c>
      <c r="I1354" s="173"/>
      <c r="L1354" s="169"/>
      <c r="M1354" s="174"/>
      <c r="N1354" s="175"/>
      <c r="O1354" s="175"/>
      <c r="P1354" s="175"/>
      <c r="Q1354" s="175"/>
      <c r="R1354" s="175"/>
      <c r="S1354" s="175"/>
      <c r="T1354" s="176"/>
      <c r="AT1354" s="170" t="s">
        <v>221</v>
      </c>
      <c r="AU1354" s="170" t="s">
        <v>84</v>
      </c>
      <c r="AV1354" s="13" t="s">
        <v>84</v>
      </c>
      <c r="AW1354" s="13" t="s">
        <v>32</v>
      </c>
      <c r="AX1354" s="13" t="s">
        <v>82</v>
      </c>
      <c r="AY1354" s="170" t="s">
        <v>208</v>
      </c>
    </row>
    <row r="1355" spans="1:65" s="2" customFormat="1" ht="44.25" customHeight="1">
      <c r="A1355" s="33"/>
      <c r="B1355" s="149"/>
      <c r="C1355" s="150" t="s">
        <v>1797</v>
      </c>
      <c r="D1355" s="150" t="s">
        <v>210</v>
      </c>
      <c r="E1355" s="151" t="s">
        <v>1798</v>
      </c>
      <c r="F1355" s="152" t="s">
        <v>1799</v>
      </c>
      <c r="G1355" s="153" t="s">
        <v>330</v>
      </c>
      <c r="H1355" s="154">
        <v>2</v>
      </c>
      <c r="I1355" s="155"/>
      <c r="J1355" s="156">
        <f>ROUND(I1355*H1355,2)</f>
        <v>0</v>
      </c>
      <c r="K1355" s="152" t="s">
        <v>1</v>
      </c>
      <c r="L1355" s="34"/>
      <c r="M1355" s="157" t="s">
        <v>1</v>
      </c>
      <c r="N1355" s="158" t="s">
        <v>41</v>
      </c>
      <c r="O1355" s="59"/>
      <c r="P1355" s="159">
        <f>O1355*H1355</f>
        <v>0</v>
      </c>
      <c r="Q1355" s="159">
        <v>0</v>
      </c>
      <c r="R1355" s="159">
        <f>Q1355*H1355</f>
        <v>0</v>
      </c>
      <c r="S1355" s="159">
        <v>0</v>
      </c>
      <c r="T1355" s="160">
        <f>S1355*H1355</f>
        <v>0</v>
      </c>
      <c r="U1355" s="33"/>
      <c r="V1355" s="33"/>
      <c r="W1355" s="33"/>
      <c r="X1355" s="33"/>
      <c r="Y1355" s="33"/>
      <c r="Z1355" s="33"/>
      <c r="AA1355" s="33"/>
      <c r="AB1355" s="33"/>
      <c r="AC1355" s="33"/>
      <c r="AD1355" s="33"/>
      <c r="AE1355" s="33"/>
      <c r="AR1355" s="161" t="s">
        <v>422</v>
      </c>
      <c r="AT1355" s="161" t="s">
        <v>210</v>
      </c>
      <c r="AU1355" s="161" t="s">
        <v>84</v>
      </c>
      <c r="AY1355" s="18" t="s">
        <v>208</v>
      </c>
      <c r="BE1355" s="162">
        <f>IF(N1355="základní",J1355,0)</f>
        <v>0</v>
      </c>
      <c r="BF1355" s="162">
        <f>IF(N1355="snížená",J1355,0)</f>
        <v>0</v>
      </c>
      <c r="BG1355" s="162">
        <f>IF(N1355="zákl. přenesená",J1355,0)</f>
        <v>0</v>
      </c>
      <c r="BH1355" s="162">
        <f>IF(N1355="sníž. přenesená",J1355,0)</f>
        <v>0</v>
      </c>
      <c r="BI1355" s="162">
        <f>IF(N1355="nulová",J1355,0)</f>
        <v>0</v>
      </c>
      <c r="BJ1355" s="18" t="s">
        <v>82</v>
      </c>
      <c r="BK1355" s="162">
        <f>ROUND(I1355*H1355,2)</f>
        <v>0</v>
      </c>
      <c r="BL1355" s="18" t="s">
        <v>422</v>
      </c>
      <c r="BM1355" s="161" t="s">
        <v>1800</v>
      </c>
    </row>
    <row r="1356" spans="1:65" s="2" customFormat="1" ht="29.25">
      <c r="A1356" s="33"/>
      <c r="B1356" s="34"/>
      <c r="C1356" s="33"/>
      <c r="D1356" s="163" t="s">
        <v>217</v>
      </c>
      <c r="E1356" s="33"/>
      <c r="F1356" s="164" t="s">
        <v>1799</v>
      </c>
      <c r="G1356" s="33"/>
      <c r="H1356" s="33"/>
      <c r="I1356" s="165"/>
      <c r="J1356" s="33"/>
      <c r="K1356" s="33"/>
      <c r="L1356" s="34"/>
      <c r="M1356" s="166"/>
      <c r="N1356" s="167"/>
      <c r="O1356" s="59"/>
      <c r="P1356" s="59"/>
      <c r="Q1356" s="59"/>
      <c r="R1356" s="59"/>
      <c r="S1356" s="59"/>
      <c r="T1356" s="60"/>
      <c r="U1356" s="33"/>
      <c r="V1356" s="33"/>
      <c r="W1356" s="33"/>
      <c r="X1356" s="33"/>
      <c r="Y1356" s="33"/>
      <c r="Z1356" s="33"/>
      <c r="AA1356" s="33"/>
      <c r="AB1356" s="33"/>
      <c r="AC1356" s="33"/>
      <c r="AD1356" s="33"/>
      <c r="AE1356" s="33"/>
      <c r="AT1356" s="18" t="s">
        <v>217</v>
      </c>
      <c r="AU1356" s="18" t="s">
        <v>84</v>
      </c>
    </row>
    <row r="1357" spans="1:65" s="2" customFormat="1" ht="29.25">
      <c r="A1357" s="33"/>
      <c r="B1357" s="34"/>
      <c r="C1357" s="33"/>
      <c r="D1357" s="163" t="s">
        <v>219</v>
      </c>
      <c r="E1357" s="33"/>
      <c r="F1357" s="168" t="s">
        <v>1131</v>
      </c>
      <c r="G1357" s="33"/>
      <c r="H1357" s="33"/>
      <c r="I1357" s="165"/>
      <c r="J1357" s="33"/>
      <c r="K1357" s="33"/>
      <c r="L1357" s="34"/>
      <c r="M1357" s="166"/>
      <c r="N1357" s="167"/>
      <c r="O1357" s="59"/>
      <c r="P1357" s="59"/>
      <c r="Q1357" s="59"/>
      <c r="R1357" s="59"/>
      <c r="S1357" s="59"/>
      <c r="T1357" s="60"/>
      <c r="U1357" s="33"/>
      <c r="V1357" s="33"/>
      <c r="W1357" s="33"/>
      <c r="X1357" s="33"/>
      <c r="Y1357" s="33"/>
      <c r="Z1357" s="33"/>
      <c r="AA1357" s="33"/>
      <c r="AB1357" s="33"/>
      <c r="AC1357" s="33"/>
      <c r="AD1357" s="33"/>
      <c r="AE1357" s="33"/>
      <c r="AT1357" s="18" t="s">
        <v>219</v>
      </c>
      <c r="AU1357" s="18" t="s">
        <v>84</v>
      </c>
    </row>
    <row r="1358" spans="1:65" s="13" customFormat="1" ht="11.25">
      <c r="B1358" s="169"/>
      <c r="D1358" s="163" t="s">
        <v>221</v>
      </c>
      <c r="E1358" s="170" t="s">
        <v>1</v>
      </c>
      <c r="F1358" s="171" t="s">
        <v>1801</v>
      </c>
      <c r="H1358" s="172">
        <v>2</v>
      </c>
      <c r="I1358" s="173"/>
      <c r="L1358" s="169"/>
      <c r="M1358" s="174"/>
      <c r="N1358" s="175"/>
      <c r="O1358" s="175"/>
      <c r="P1358" s="175"/>
      <c r="Q1358" s="175"/>
      <c r="R1358" s="175"/>
      <c r="S1358" s="175"/>
      <c r="T1358" s="176"/>
      <c r="AT1358" s="170" t="s">
        <v>221</v>
      </c>
      <c r="AU1358" s="170" t="s">
        <v>84</v>
      </c>
      <c r="AV1358" s="13" t="s">
        <v>84</v>
      </c>
      <c r="AW1358" s="13" t="s">
        <v>32</v>
      </c>
      <c r="AX1358" s="13" t="s">
        <v>82</v>
      </c>
      <c r="AY1358" s="170" t="s">
        <v>208</v>
      </c>
    </row>
    <row r="1359" spans="1:65" s="2" customFormat="1" ht="37.9" customHeight="1">
      <c r="A1359" s="33"/>
      <c r="B1359" s="149"/>
      <c r="C1359" s="150" t="s">
        <v>1802</v>
      </c>
      <c r="D1359" s="150" t="s">
        <v>210</v>
      </c>
      <c r="E1359" s="151" t="s">
        <v>1803</v>
      </c>
      <c r="F1359" s="152" t="s">
        <v>1804</v>
      </c>
      <c r="G1359" s="153" t="s">
        <v>262</v>
      </c>
      <c r="H1359" s="154">
        <v>30.5</v>
      </c>
      <c r="I1359" s="155"/>
      <c r="J1359" s="156">
        <f>ROUND(I1359*H1359,2)</f>
        <v>0</v>
      </c>
      <c r="K1359" s="152" t="s">
        <v>1</v>
      </c>
      <c r="L1359" s="34"/>
      <c r="M1359" s="157" t="s">
        <v>1</v>
      </c>
      <c r="N1359" s="158" t="s">
        <v>41</v>
      </c>
      <c r="O1359" s="59"/>
      <c r="P1359" s="159">
        <f>O1359*H1359</f>
        <v>0</v>
      </c>
      <c r="Q1359" s="159">
        <v>0</v>
      </c>
      <c r="R1359" s="159">
        <f>Q1359*H1359</f>
        <v>0</v>
      </c>
      <c r="S1359" s="159">
        <v>0</v>
      </c>
      <c r="T1359" s="160">
        <f>S1359*H1359</f>
        <v>0</v>
      </c>
      <c r="U1359" s="33"/>
      <c r="V1359" s="33"/>
      <c r="W1359" s="33"/>
      <c r="X1359" s="33"/>
      <c r="Y1359" s="33"/>
      <c r="Z1359" s="33"/>
      <c r="AA1359" s="33"/>
      <c r="AB1359" s="33"/>
      <c r="AC1359" s="33"/>
      <c r="AD1359" s="33"/>
      <c r="AE1359" s="33"/>
      <c r="AR1359" s="161" t="s">
        <v>422</v>
      </c>
      <c r="AT1359" s="161" t="s">
        <v>210</v>
      </c>
      <c r="AU1359" s="161" t="s">
        <v>84</v>
      </c>
      <c r="AY1359" s="18" t="s">
        <v>208</v>
      </c>
      <c r="BE1359" s="162">
        <f>IF(N1359="základní",J1359,0)</f>
        <v>0</v>
      </c>
      <c r="BF1359" s="162">
        <f>IF(N1359="snížená",J1359,0)</f>
        <v>0</v>
      </c>
      <c r="BG1359" s="162">
        <f>IF(N1359="zákl. přenesená",J1359,0)</f>
        <v>0</v>
      </c>
      <c r="BH1359" s="162">
        <f>IF(N1359="sníž. přenesená",J1359,0)</f>
        <v>0</v>
      </c>
      <c r="BI1359" s="162">
        <f>IF(N1359="nulová",J1359,0)</f>
        <v>0</v>
      </c>
      <c r="BJ1359" s="18" t="s">
        <v>82</v>
      </c>
      <c r="BK1359" s="162">
        <f>ROUND(I1359*H1359,2)</f>
        <v>0</v>
      </c>
      <c r="BL1359" s="18" t="s">
        <v>422</v>
      </c>
      <c r="BM1359" s="161" t="s">
        <v>1805</v>
      </c>
    </row>
    <row r="1360" spans="1:65" s="2" customFormat="1" ht="19.5">
      <c r="A1360" s="33"/>
      <c r="B1360" s="34"/>
      <c r="C1360" s="33"/>
      <c r="D1360" s="163" t="s">
        <v>217</v>
      </c>
      <c r="E1360" s="33"/>
      <c r="F1360" s="164" t="s">
        <v>1804</v>
      </c>
      <c r="G1360" s="33"/>
      <c r="H1360" s="33"/>
      <c r="I1360" s="165"/>
      <c r="J1360" s="33"/>
      <c r="K1360" s="33"/>
      <c r="L1360" s="34"/>
      <c r="M1360" s="166"/>
      <c r="N1360" s="167"/>
      <c r="O1360" s="59"/>
      <c r="P1360" s="59"/>
      <c r="Q1360" s="59"/>
      <c r="R1360" s="59"/>
      <c r="S1360" s="59"/>
      <c r="T1360" s="60"/>
      <c r="U1360" s="33"/>
      <c r="V1360" s="33"/>
      <c r="W1360" s="33"/>
      <c r="X1360" s="33"/>
      <c r="Y1360" s="33"/>
      <c r="Z1360" s="33"/>
      <c r="AA1360" s="33"/>
      <c r="AB1360" s="33"/>
      <c r="AC1360" s="33"/>
      <c r="AD1360" s="33"/>
      <c r="AE1360" s="33"/>
      <c r="AT1360" s="18" t="s">
        <v>217</v>
      </c>
      <c r="AU1360" s="18" t="s">
        <v>84</v>
      </c>
    </row>
    <row r="1361" spans="1:65" s="2" customFormat="1" ht="29.25">
      <c r="A1361" s="33"/>
      <c r="B1361" s="34"/>
      <c r="C1361" s="33"/>
      <c r="D1361" s="163" t="s">
        <v>219</v>
      </c>
      <c r="E1361" s="33"/>
      <c r="F1361" s="168" t="s">
        <v>1131</v>
      </c>
      <c r="G1361" s="33"/>
      <c r="H1361" s="33"/>
      <c r="I1361" s="165"/>
      <c r="J1361" s="33"/>
      <c r="K1361" s="33"/>
      <c r="L1361" s="34"/>
      <c r="M1361" s="166"/>
      <c r="N1361" s="167"/>
      <c r="O1361" s="59"/>
      <c r="P1361" s="59"/>
      <c r="Q1361" s="59"/>
      <c r="R1361" s="59"/>
      <c r="S1361" s="59"/>
      <c r="T1361" s="60"/>
      <c r="U1361" s="33"/>
      <c r="V1361" s="33"/>
      <c r="W1361" s="33"/>
      <c r="X1361" s="33"/>
      <c r="Y1361" s="33"/>
      <c r="Z1361" s="33"/>
      <c r="AA1361" s="33"/>
      <c r="AB1361" s="33"/>
      <c r="AC1361" s="33"/>
      <c r="AD1361" s="33"/>
      <c r="AE1361" s="33"/>
      <c r="AT1361" s="18" t="s">
        <v>219</v>
      </c>
      <c r="AU1361" s="18" t="s">
        <v>84</v>
      </c>
    </row>
    <row r="1362" spans="1:65" s="13" customFormat="1" ht="11.25">
      <c r="B1362" s="169"/>
      <c r="D1362" s="163" t="s">
        <v>221</v>
      </c>
      <c r="E1362" s="170" t="s">
        <v>1</v>
      </c>
      <c r="F1362" s="171" t="s">
        <v>1806</v>
      </c>
      <c r="H1362" s="172">
        <v>30.5</v>
      </c>
      <c r="I1362" s="173"/>
      <c r="L1362" s="169"/>
      <c r="M1362" s="174"/>
      <c r="N1362" s="175"/>
      <c r="O1362" s="175"/>
      <c r="P1362" s="175"/>
      <c r="Q1362" s="175"/>
      <c r="R1362" s="175"/>
      <c r="S1362" s="175"/>
      <c r="T1362" s="176"/>
      <c r="AT1362" s="170" t="s">
        <v>221</v>
      </c>
      <c r="AU1362" s="170" t="s">
        <v>84</v>
      </c>
      <c r="AV1362" s="13" t="s">
        <v>84</v>
      </c>
      <c r="AW1362" s="13" t="s">
        <v>32</v>
      </c>
      <c r="AX1362" s="13" t="s">
        <v>82</v>
      </c>
      <c r="AY1362" s="170" t="s">
        <v>208</v>
      </c>
    </row>
    <row r="1363" spans="1:65" s="2" customFormat="1" ht="37.9" customHeight="1">
      <c r="A1363" s="33"/>
      <c r="B1363" s="149"/>
      <c r="C1363" s="150" t="s">
        <v>1807</v>
      </c>
      <c r="D1363" s="150" t="s">
        <v>210</v>
      </c>
      <c r="E1363" s="151" t="s">
        <v>1808</v>
      </c>
      <c r="F1363" s="152" t="s">
        <v>1809</v>
      </c>
      <c r="G1363" s="153" t="s">
        <v>330</v>
      </c>
      <c r="H1363" s="154">
        <v>3</v>
      </c>
      <c r="I1363" s="155"/>
      <c r="J1363" s="156">
        <f>ROUND(I1363*H1363,2)</f>
        <v>0</v>
      </c>
      <c r="K1363" s="152" t="s">
        <v>1</v>
      </c>
      <c r="L1363" s="34"/>
      <c r="M1363" s="157" t="s">
        <v>1</v>
      </c>
      <c r="N1363" s="158" t="s">
        <v>41</v>
      </c>
      <c r="O1363" s="59"/>
      <c r="P1363" s="159">
        <f>O1363*H1363</f>
        <v>0</v>
      </c>
      <c r="Q1363" s="159">
        <v>0</v>
      </c>
      <c r="R1363" s="159">
        <f>Q1363*H1363</f>
        <v>0</v>
      </c>
      <c r="S1363" s="159">
        <v>0</v>
      </c>
      <c r="T1363" s="160">
        <f>S1363*H1363</f>
        <v>0</v>
      </c>
      <c r="U1363" s="33"/>
      <c r="V1363" s="33"/>
      <c r="W1363" s="33"/>
      <c r="X1363" s="33"/>
      <c r="Y1363" s="33"/>
      <c r="Z1363" s="33"/>
      <c r="AA1363" s="33"/>
      <c r="AB1363" s="33"/>
      <c r="AC1363" s="33"/>
      <c r="AD1363" s="33"/>
      <c r="AE1363" s="33"/>
      <c r="AR1363" s="161" t="s">
        <v>422</v>
      </c>
      <c r="AT1363" s="161" t="s">
        <v>210</v>
      </c>
      <c r="AU1363" s="161" t="s">
        <v>84</v>
      </c>
      <c r="AY1363" s="18" t="s">
        <v>208</v>
      </c>
      <c r="BE1363" s="162">
        <f>IF(N1363="základní",J1363,0)</f>
        <v>0</v>
      </c>
      <c r="BF1363" s="162">
        <f>IF(N1363="snížená",J1363,0)</f>
        <v>0</v>
      </c>
      <c r="BG1363" s="162">
        <f>IF(N1363="zákl. přenesená",J1363,0)</f>
        <v>0</v>
      </c>
      <c r="BH1363" s="162">
        <f>IF(N1363="sníž. přenesená",J1363,0)</f>
        <v>0</v>
      </c>
      <c r="BI1363" s="162">
        <f>IF(N1363="nulová",J1363,0)</f>
        <v>0</v>
      </c>
      <c r="BJ1363" s="18" t="s">
        <v>82</v>
      </c>
      <c r="BK1363" s="162">
        <f>ROUND(I1363*H1363,2)</f>
        <v>0</v>
      </c>
      <c r="BL1363" s="18" t="s">
        <v>422</v>
      </c>
      <c r="BM1363" s="161" t="s">
        <v>1810</v>
      </c>
    </row>
    <row r="1364" spans="1:65" s="2" customFormat="1" ht="29.25">
      <c r="A1364" s="33"/>
      <c r="B1364" s="34"/>
      <c r="C1364" s="33"/>
      <c r="D1364" s="163" t="s">
        <v>217</v>
      </c>
      <c r="E1364" s="33"/>
      <c r="F1364" s="164" t="s">
        <v>1809</v>
      </c>
      <c r="G1364" s="33"/>
      <c r="H1364" s="33"/>
      <c r="I1364" s="165"/>
      <c r="J1364" s="33"/>
      <c r="K1364" s="33"/>
      <c r="L1364" s="34"/>
      <c r="M1364" s="166"/>
      <c r="N1364" s="167"/>
      <c r="O1364" s="59"/>
      <c r="P1364" s="59"/>
      <c r="Q1364" s="59"/>
      <c r="R1364" s="59"/>
      <c r="S1364" s="59"/>
      <c r="T1364" s="60"/>
      <c r="U1364" s="33"/>
      <c r="V1364" s="33"/>
      <c r="W1364" s="33"/>
      <c r="X1364" s="33"/>
      <c r="Y1364" s="33"/>
      <c r="Z1364" s="33"/>
      <c r="AA1364" s="33"/>
      <c r="AB1364" s="33"/>
      <c r="AC1364" s="33"/>
      <c r="AD1364" s="33"/>
      <c r="AE1364" s="33"/>
      <c r="AT1364" s="18" t="s">
        <v>217</v>
      </c>
      <c r="AU1364" s="18" t="s">
        <v>84</v>
      </c>
    </row>
    <row r="1365" spans="1:65" s="2" customFormat="1" ht="29.25">
      <c r="A1365" s="33"/>
      <c r="B1365" s="34"/>
      <c r="C1365" s="33"/>
      <c r="D1365" s="163" t="s">
        <v>219</v>
      </c>
      <c r="E1365" s="33"/>
      <c r="F1365" s="168" t="s">
        <v>1131</v>
      </c>
      <c r="G1365" s="33"/>
      <c r="H1365" s="33"/>
      <c r="I1365" s="165"/>
      <c r="J1365" s="33"/>
      <c r="K1365" s="33"/>
      <c r="L1365" s="34"/>
      <c r="M1365" s="166"/>
      <c r="N1365" s="167"/>
      <c r="O1365" s="59"/>
      <c r="P1365" s="59"/>
      <c r="Q1365" s="59"/>
      <c r="R1365" s="59"/>
      <c r="S1365" s="59"/>
      <c r="T1365" s="60"/>
      <c r="U1365" s="33"/>
      <c r="V1365" s="33"/>
      <c r="W1365" s="33"/>
      <c r="X1365" s="33"/>
      <c r="Y1365" s="33"/>
      <c r="Z1365" s="33"/>
      <c r="AA1365" s="33"/>
      <c r="AB1365" s="33"/>
      <c r="AC1365" s="33"/>
      <c r="AD1365" s="33"/>
      <c r="AE1365" s="33"/>
      <c r="AT1365" s="18" t="s">
        <v>219</v>
      </c>
      <c r="AU1365" s="18" t="s">
        <v>84</v>
      </c>
    </row>
    <row r="1366" spans="1:65" s="13" customFormat="1" ht="11.25">
      <c r="B1366" s="169"/>
      <c r="D1366" s="163" t="s">
        <v>221</v>
      </c>
      <c r="E1366" s="170" t="s">
        <v>1</v>
      </c>
      <c r="F1366" s="171" t="s">
        <v>1811</v>
      </c>
      <c r="H1366" s="172">
        <v>3</v>
      </c>
      <c r="I1366" s="173"/>
      <c r="L1366" s="169"/>
      <c r="M1366" s="174"/>
      <c r="N1366" s="175"/>
      <c r="O1366" s="175"/>
      <c r="P1366" s="175"/>
      <c r="Q1366" s="175"/>
      <c r="R1366" s="175"/>
      <c r="S1366" s="175"/>
      <c r="T1366" s="176"/>
      <c r="AT1366" s="170" t="s">
        <v>221</v>
      </c>
      <c r="AU1366" s="170" t="s">
        <v>84</v>
      </c>
      <c r="AV1366" s="13" t="s">
        <v>84</v>
      </c>
      <c r="AW1366" s="13" t="s">
        <v>32</v>
      </c>
      <c r="AX1366" s="13" t="s">
        <v>82</v>
      </c>
      <c r="AY1366" s="170" t="s">
        <v>208</v>
      </c>
    </row>
    <row r="1367" spans="1:65" s="2" customFormat="1" ht="66.75" customHeight="1">
      <c r="A1367" s="33"/>
      <c r="B1367" s="149"/>
      <c r="C1367" s="150" t="s">
        <v>1812</v>
      </c>
      <c r="D1367" s="150" t="s">
        <v>210</v>
      </c>
      <c r="E1367" s="151" t="s">
        <v>1813</v>
      </c>
      <c r="F1367" s="152" t="s">
        <v>1814</v>
      </c>
      <c r="G1367" s="153" t="s">
        <v>330</v>
      </c>
      <c r="H1367" s="154">
        <v>1</v>
      </c>
      <c r="I1367" s="155"/>
      <c r="J1367" s="156">
        <f>ROUND(I1367*H1367,2)</f>
        <v>0</v>
      </c>
      <c r="K1367" s="152" t="s">
        <v>1</v>
      </c>
      <c r="L1367" s="34"/>
      <c r="M1367" s="157" t="s">
        <v>1</v>
      </c>
      <c r="N1367" s="158" t="s">
        <v>41</v>
      </c>
      <c r="O1367" s="59"/>
      <c r="P1367" s="159">
        <f>O1367*H1367</f>
        <v>0</v>
      </c>
      <c r="Q1367" s="159">
        <v>0</v>
      </c>
      <c r="R1367" s="159">
        <f>Q1367*H1367</f>
        <v>0</v>
      </c>
      <c r="S1367" s="159">
        <v>0</v>
      </c>
      <c r="T1367" s="160">
        <f>S1367*H1367</f>
        <v>0</v>
      </c>
      <c r="U1367" s="33"/>
      <c r="V1367" s="33"/>
      <c r="W1367" s="33"/>
      <c r="X1367" s="33"/>
      <c r="Y1367" s="33"/>
      <c r="Z1367" s="33"/>
      <c r="AA1367" s="33"/>
      <c r="AB1367" s="33"/>
      <c r="AC1367" s="33"/>
      <c r="AD1367" s="33"/>
      <c r="AE1367" s="33"/>
      <c r="AR1367" s="161" t="s">
        <v>422</v>
      </c>
      <c r="AT1367" s="161" t="s">
        <v>210</v>
      </c>
      <c r="AU1367" s="161" t="s">
        <v>84</v>
      </c>
      <c r="AY1367" s="18" t="s">
        <v>208</v>
      </c>
      <c r="BE1367" s="162">
        <f>IF(N1367="základní",J1367,0)</f>
        <v>0</v>
      </c>
      <c r="BF1367" s="162">
        <f>IF(N1367="snížená",J1367,0)</f>
        <v>0</v>
      </c>
      <c r="BG1367" s="162">
        <f>IF(N1367="zákl. přenesená",J1367,0)</f>
        <v>0</v>
      </c>
      <c r="BH1367" s="162">
        <f>IF(N1367="sníž. přenesená",J1367,0)</f>
        <v>0</v>
      </c>
      <c r="BI1367" s="162">
        <f>IF(N1367="nulová",J1367,0)</f>
        <v>0</v>
      </c>
      <c r="BJ1367" s="18" t="s">
        <v>82</v>
      </c>
      <c r="BK1367" s="162">
        <f>ROUND(I1367*H1367,2)</f>
        <v>0</v>
      </c>
      <c r="BL1367" s="18" t="s">
        <v>422</v>
      </c>
      <c r="BM1367" s="161" t="s">
        <v>1815</v>
      </c>
    </row>
    <row r="1368" spans="1:65" s="2" customFormat="1" ht="39">
      <c r="A1368" s="33"/>
      <c r="B1368" s="34"/>
      <c r="C1368" s="33"/>
      <c r="D1368" s="163" t="s">
        <v>217</v>
      </c>
      <c r="E1368" s="33"/>
      <c r="F1368" s="164" t="s">
        <v>1814</v>
      </c>
      <c r="G1368" s="33"/>
      <c r="H1368" s="33"/>
      <c r="I1368" s="165"/>
      <c r="J1368" s="33"/>
      <c r="K1368" s="33"/>
      <c r="L1368" s="34"/>
      <c r="M1368" s="166"/>
      <c r="N1368" s="167"/>
      <c r="O1368" s="59"/>
      <c r="P1368" s="59"/>
      <c r="Q1368" s="59"/>
      <c r="R1368" s="59"/>
      <c r="S1368" s="59"/>
      <c r="T1368" s="60"/>
      <c r="U1368" s="33"/>
      <c r="V1368" s="33"/>
      <c r="W1368" s="33"/>
      <c r="X1368" s="33"/>
      <c r="Y1368" s="33"/>
      <c r="Z1368" s="33"/>
      <c r="AA1368" s="33"/>
      <c r="AB1368" s="33"/>
      <c r="AC1368" s="33"/>
      <c r="AD1368" s="33"/>
      <c r="AE1368" s="33"/>
      <c r="AT1368" s="18" t="s">
        <v>217</v>
      </c>
      <c r="AU1368" s="18" t="s">
        <v>84</v>
      </c>
    </row>
    <row r="1369" spans="1:65" s="2" customFormat="1" ht="29.25">
      <c r="A1369" s="33"/>
      <c r="B1369" s="34"/>
      <c r="C1369" s="33"/>
      <c r="D1369" s="163" t="s">
        <v>219</v>
      </c>
      <c r="E1369" s="33"/>
      <c r="F1369" s="168" t="s">
        <v>1131</v>
      </c>
      <c r="G1369" s="33"/>
      <c r="H1369" s="33"/>
      <c r="I1369" s="165"/>
      <c r="J1369" s="33"/>
      <c r="K1369" s="33"/>
      <c r="L1369" s="34"/>
      <c r="M1369" s="166"/>
      <c r="N1369" s="167"/>
      <c r="O1369" s="59"/>
      <c r="P1369" s="59"/>
      <c r="Q1369" s="59"/>
      <c r="R1369" s="59"/>
      <c r="S1369" s="59"/>
      <c r="T1369" s="60"/>
      <c r="U1369" s="33"/>
      <c r="V1369" s="33"/>
      <c r="W1369" s="33"/>
      <c r="X1369" s="33"/>
      <c r="Y1369" s="33"/>
      <c r="Z1369" s="33"/>
      <c r="AA1369" s="33"/>
      <c r="AB1369" s="33"/>
      <c r="AC1369" s="33"/>
      <c r="AD1369" s="33"/>
      <c r="AE1369" s="33"/>
      <c r="AT1369" s="18" t="s">
        <v>219</v>
      </c>
      <c r="AU1369" s="18" t="s">
        <v>84</v>
      </c>
    </row>
    <row r="1370" spans="1:65" s="13" customFormat="1" ht="11.25">
      <c r="B1370" s="169"/>
      <c r="D1370" s="163" t="s">
        <v>221</v>
      </c>
      <c r="E1370" s="170" t="s">
        <v>1</v>
      </c>
      <c r="F1370" s="171" t="s">
        <v>1816</v>
      </c>
      <c r="H1370" s="172">
        <v>1</v>
      </c>
      <c r="I1370" s="173"/>
      <c r="L1370" s="169"/>
      <c r="M1370" s="174"/>
      <c r="N1370" s="175"/>
      <c r="O1370" s="175"/>
      <c r="P1370" s="175"/>
      <c r="Q1370" s="175"/>
      <c r="R1370" s="175"/>
      <c r="S1370" s="175"/>
      <c r="T1370" s="176"/>
      <c r="AT1370" s="170" t="s">
        <v>221</v>
      </c>
      <c r="AU1370" s="170" t="s">
        <v>84</v>
      </c>
      <c r="AV1370" s="13" t="s">
        <v>84</v>
      </c>
      <c r="AW1370" s="13" t="s">
        <v>32</v>
      </c>
      <c r="AX1370" s="13" t="s">
        <v>82</v>
      </c>
      <c r="AY1370" s="170" t="s">
        <v>208</v>
      </c>
    </row>
    <row r="1371" spans="1:65" s="2" customFormat="1" ht="66.75" customHeight="1">
      <c r="A1371" s="33"/>
      <c r="B1371" s="149"/>
      <c r="C1371" s="150" t="s">
        <v>1817</v>
      </c>
      <c r="D1371" s="150" t="s">
        <v>210</v>
      </c>
      <c r="E1371" s="151" t="s">
        <v>1818</v>
      </c>
      <c r="F1371" s="152" t="s">
        <v>1819</v>
      </c>
      <c r="G1371" s="153" t="s">
        <v>330</v>
      </c>
      <c r="H1371" s="154">
        <v>1</v>
      </c>
      <c r="I1371" s="155"/>
      <c r="J1371" s="156">
        <f>ROUND(I1371*H1371,2)</f>
        <v>0</v>
      </c>
      <c r="K1371" s="152" t="s">
        <v>1</v>
      </c>
      <c r="L1371" s="34"/>
      <c r="M1371" s="157" t="s">
        <v>1</v>
      </c>
      <c r="N1371" s="158" t="s">
        <v>41</v>
      </c>
      <c r="O1371" s="59"/>
      <c r="P1371" s="159">
        <f>O1371*H1371</f>
        <v>0</v>
      </c>
      <c r="Q1371" s="159">
        <v>0</v>
      </c>
      <c r="R1371" s="159">
        <f>Q1371*H1371</f>
        <v>0</v>
      </c>
      <c r="S1371" s="159">
        <v>0</v>
      </c>
      <c r="T1371" s="160">
        <f>S1371*H1371</f>
        <v>0</v>
      </c>
      <c r="U1371" s="33"/>
      <c r="V1371" s="33"/>
      <c r="W1371" s="33"/>
      <c r="X1371" s="33"/>
      <c r="Y1371" s="33"/>
      <c r="Z1371" s="33"/>
      <c r="AA1371" s="33"/>
      <c r="AB1371" s="33"/>
      <c r="AC1371" s="33"/>
      <c r="AD1371" s="33"/>
      <c r="AE1371" s="33"/>
      <c r="AR1371" s="161" t="s">
        <v>422</v>
      </c>
      <c r="AT1371" s="161" t="s">
        <v>210</v>
      </c>
      <c r="AU1371" s="161" t="s">
        <v>84</v>
      </c>
      <c r="AY1371" s="18" t="s">
        <v>208</v>
      </c>
      <c r="BE1371" s="162">
        <f>IF(N1371="základní",J1371,0)</f>
        <v>0</v>
      </c>
      <c r="BF1371" s="162">
        <f>IF(N1371="snížená",J1371,0)</f>
        <v>0</v>
      </c>
      <c r="BG1371" s="162">
        <f>IF(N1371="zákl. přenesená",J1371,0)</f>
        <v>0</v>
      </c>
      <c r="BH1371" s="162">
        <f>IF(N1371="sníž. přenesená",J1371,0)</f>
        <v>0</v>
      </c>
      <c r="BI1371" s="162">
        <f>IF(N1371="nulová",J1371,0)</f>
        <v>0</v>
      </c>
      <c r="BJ1371" s="18" t="s">
        <v>82</v>
      </c>
      <c r="BK1371" s="162">
        <f>ROUND(I1371*H1371,2)</f>
        <v>0</v>
      </c>
      <c r="BL1371" s="18" t="s">
        <v>422</v>
      </c>
      <c r="BM1371" s="161" t="s">
        <v>1820</v>
      </c>
    </row>
    <row r="1372" spans="1:65" s="2" customFormat="1" ht="39">
      <c r="A1372" s="33"/>
      <c r="B1372" s="34"/>
      <c r="C1372" s="33"/>
      <c r="D1372" s="163" t="s">
        <v>217</v>
      </c>
      <c r="E1372" s="33"/>
      <c r="F1372" s="164" t="s">
        <v>1821</v>
      </c>
      <c r="G1372" s="33"/>
      <c r="H1372" s="33"/>
      <c r="I1372" s="165"/>
      <c r="J1372" s="33"/>
      <c r="K1372" s="33"/>
      <c r="L1372" s="34"/>
      <c r="M1372" s="166"/>
      <c r="N1372" s="167"/>
      <c r="O1372" s="59"/>
      <c r="P1372" s="59"/>
      <c r="Q1372" s="59"/>
      <c r="R1372" s="59"/>
      <c r="S1372" s="59"/>
      <c r="T1372" s="60"/>
      <c r="U1372" s="33"/>
      <c r="V1372" s="33"/>
      <c r="W1372" s="33"/>
      <c r="X1372" s="33"/>
      <c r="Y1372" s="33"/>
      <c r="Z1372" s="33"/>
      <c r="AA1372" s="33"/>
      <c r="AB1372" s="33"/>
      <c r="AC1372" s="33"/>
      <c r="AD1372" s="33"/>
      <c r="AE1372" s="33"/>
      <c r="AT1372" s="18" t="s">
        <v>217</v>
      </c>
      <c r="AU1372" s="18" t="s">
        <v>84</v>
      </c>
    </row>
    <row r="1373" spans="1:65" s="2" customFormat="1" ht="29.25">
      <c r="A1373" s="33"/>
      <c r="B1373" s="34"/>
      <c r="C1373" s="33"/>
      <c r="D1373" s="163" t="s">
        <v>219</v>
      </c>
      <c r="E1373" s="33"/>
      <c r="F1373" s="168" t="s">
        <v>1131</v>
      </c>
      <c r="G1373" s="33"/>
      <c r="H1373" s="33"/>
      <c r="I1373" s="165"/>
      <c r="J1373" s="33"/>
      <c r="K1373" s="33"/>
      <c r="L1373" s="34"/>
      <c r="M1373" s="166"/>
      <c r="N1373" s="167"/>
      <c r="O1373" s="59"/>
      <c r="P1373" s="59"/>
      <c r="Q1373" s="59"/>
      <c r="R1373" s="59"/>
      <c r="S1373" s="59"/>
      <c r="T1373" s="60"/>
      <c r="U1373" s="33"/>
      <c r="V1373" s="33"/>
      <c r="W1373" s="33"/>
      <c r="X1373" s="33"/>
      <c r="Y1373" s="33"/>
      <c r="Z1373" s="33"/>
      <c r="AA1373" s="33"/>
      <c r="AB1373" s="33"/>
      <c r="AC1373" s="33"/>
      <c r="AD1373" s="33"/>
      <c r="AE1373" s="33"/>
      <c r="AT1373" s="18" t="s">
        <v>219</v>
      </c>
      <c r="AU1373" s="18" t="s">
        <v>84</v>
      </c>
    </row>
    <row r="1374" spans="1:65" s="13" customFormat="1" ht="11.25">
      <c r="B1374" s="169"/>
      <c r="D1374" s="163" t="s">
        <v>221</v>
      </c>
      <c r="E1374" s="170" t="s">
        <v>1</v>
      </c>
      <c r="F1374" s="171" t="s">
        <v>1822</v>
      </c>
      <c r="H1374" s="172">
        <v>1</v>
      </c>
      <c r="I1374" s="173"/>
      <c r="L1374" s="169"/>
      <c r="M1374" s="174"/>
      <c r="N1374" s="175"/>
      <c r="O1374" s="175"/>
      <c r="P1374" s="175"/>
      <c r="Q1374" s="175"/>
      <c r="R1374" s="175"/>
      <c r="S1374" s="175"/>
      <c r="T1374" s="176"/>
      <c r="AT1374" s="170" t="s">
        <v>221</v>
      </c>
      <c r="AU1374" s="170" t="s">
        <v>84</v>
      </c>
      <c r="AV1374" s="13" t="s">
        <v>84</v>
      </c>
      <c r="AW1374" s="13" t="s">
        <v>32</v>
      </c>
      <c r="AX1374" s="13" t="s">
        <v>82</v>
      </c>
      <c r="AY1374" s="170" t="s">
        <v>208</v>
      </c>
    </row>
    <row r="1375" spans="1:65" s="2" customFormat="1" ht="37.9" customHeight="1">
      <c r="A1375" s="33"/>
      <c r="B1375" s="149"/>
      <c r="C1375" s="150" t="s">
        <v>1823</v>
      </c>
      <c r="D1375" s="150" t="s">
        <v>210</v>
      </c>
      <c r="E1375" s="151" t="s">
        <v>1824</v>
      </c>
      <c r="F1375" s="152" t="s">
        <v>1825</v>
      </c>
      <c r="G1375" s="153" t="s">
        <v>330</v>
      </c>
      <c r="H1375" s="154">
        <v>1</v>
      </c>
      <c r="I1375" s="155"/>
      <c r="J1375" s="156">
        <f>ROUND(I1375*H1375,2)</f>
        <v>0</v>
      </c>
      <c r="K1375" s="152" t="s">
        <v>1</v>
      </c>
      <c r="L1375" s="34"/>
      <c r="M1375" s="157" t="s">
        <v>1</v>
      </c>
      <c r="N1375" s="158" t="s">
        <v>41</v>
      </c>
      <c r="O1375" s="59"/>
      <c r="P1375" s="159">
        <f>O1375*H1375</f>
        <v>0</v>
      </c>
      <c r="Q1375" s="159">
        <v>0</v>
      </c>
      <c r="R1375" s="159">
        <f>Q1375*H1375</f>
        <v>0</v>
      </c>
      <c r="S1375" s="159">
        <v>0</v>
      </c>
      <c r="T1375" s="160">
        <f>S1375*H1375</f>
        <v>0</v>
      </c>
      <c r="U1375" s="33"/>
      <c r="V1375" s="33"/>
      <c r="W1375" s="33"/>
      <c r="X1375" s="33"/>
      <c r="Y1375" s="33"/>
      <c r="Z1375" s="33"/>
      <c r="AA1375" s="33"/>
      <c r="AB1375" s="33"/>
      <c r="AC1375" s="33"/>
      <c r="AD1375" s="33"/>
      <c r="AE1375" s="33"/>
      <c r="AR1375" s="161" t="s">
        <v>422</v>
      </c>
      <c r="AT1375" s="161" t="s">
        <v>210</v>
      </c>
      <c r="AU1375" s="161" t="s">
        <v>84</v>
      </c>
      <c r="AY1375" s="18" t="s">
        <v>208</v>
      </c>
      <c r="BE1375" s="162">
        <f>IF(N1375="základní",J1375,0)</f>
        <v>0</v>
      </c>
      <c r="BF1375" s="162">
        <f>IF(N1375="snížená",J1375,0)</f>
        <v>0</v>
      </c>
      <c r="BG1375" s="162">
        <f>IF(N1375="zákl. přenesená",J1375,0)</f>
        <v>0</v>
      </c>
      <c r="BH1375" s="162">
        <f>IF(N1375="sníž. přenesená",J1375,0)</f>
        <v>0</v>
      </c>
      <c r="BI1375" s="162">
        <f>IF(N1375="nulová",J1375,0)</f>
        <v>0</v>
      </c>
      <c r="BJ1375" s="18" t="s">
        <v>82</v>
      </c>
      <c r="BK1375" s="162">
        <f>ROUND(I1375*H1375,2)</f>
        <v>0</v>
      </c>
      <c r="BL1375" s="18" t="s">
        <v>422</v>
      </c>
      <c r="BM1375" s="161" t="s">
        <v>1826</v>
      </c>
    </row>
    <row r="1376" spans="1:65" s="2" customFormat="1" ht="19.5">
      <c r="A1376" s="33"/>
      <c r="B1376" s="34"/>
      <c r="C1376" s="33"/>
      <c r="D1376" s="163" t="s">
        <v>217</v>
      </c>
      <c r="E1376" s="33"/>
      <c r="F1376" s="164" t="s">
        <v>1825</v>
      </c>
      <c r="G1376" s="33"/>
      <c r="H1376" s="33"/>
      <c r="I1376" s="165"/>
      <c r="J1376" s="33"/>
      <c r="K1376" s="33"/>
      <c r="L1376" s="34"/>
      <c r="M1376" s="166"/>
      <c r="N1376" s="167"/>
      <c r="O1376" s="59"/>
      <c r="P1376" s="59"/>
      <c r="Q1376" s="59"/>
      <c r="R1376" s="59"/>
      <c r="S1376" s="59"/>
      <c r="T1376" s="60"/>
      <c r="U1376" s="33"/>
      <c r="V1376" s="33"/>
      <c r="W1376" s="33"/>
      <c r="X1376" s="33"/>
      <c r="Y1376" s="33"/>
      <c r="Z1376" s="33"/>
      <c r="AA1376" s="33"/>
      <c r="AB1376" s="33"/>
      <c r="AC1376" s="33"/>
      <c r="AD1376" s="33"/>
      <c r="AE1376" s="33"/>
      <c r="AT1376" s="18" t="s">
        <v>217</v>
      </c>
      <c r="AU1376" s="18" t="s">
        <v>84</v>
      </c>
    </row>
    <row r="1377" spans="1:65" s="2" customFormat="1" ht="29.25">
      <c r="A1377" s="33"/>
      <c r="B1377" s="34"/>
      <c r="C1377" s="33"/>
      <c r="D1377" s="163" t="s">
        <v>219</v>
      </c>
      <c r="E1377" s="33"/>
      <c r="F1377" s="168" t="s">
        <v>1131</v>
      </c>
      <c r="G1377" s="33"/>
      <c r="H1377" s="33"/>
      <c r="I1377" s="165"/>
      <c r="J1377" s="33"/>
      <c r="K1377" s="33"/>
      <c r="L1377" s="34"/>
      <c r="M1377" s="166"/>
      <c r="N1377" s="167"/>
      <c r="O1377" s="59"/>
      <c r="P1377" s="59"/>
      <c r="Q1377" s="59"/>
      <c r="R1377" s="59"/>
      <c r="S1377" s="59"/>
      <c r="T1377" s="60"/>
      <c r="U1377" s="33"/>
      <c r="V1377" s="33"/>
      <c r="W1377" s="33"/>
      <c r="X1377" s="33"/>
      <c r="Y1377" s="33"/>
      <c r="Z1377" s="33"/>
      <c r="AA1377" s="33"/>
      <c r="AB1377" s="33"/>
      <c r="AC1377" s="33"/>
      <c r="AD1377" s="33"/>
      <c r="AE1377" s="33"/>
      <c r="AT1377" s="18" t="s">
        <v>219</v>
      </c>
      <c r="AU1377" s="18" t="s">
        <v>84</v>
      </c>
    </row>
    <row r="1378" spans="1:65" s="13" customFormat="1" ht="11.25">
      <c r="B1378" s="169"/>
      <c r="D1378" s="163" t="s">
        <v>221</v>
      </c>
      <c r="E1378" s="170" t="s">
        <v>1</v>
      </c>
      <c r="F1378" s="171" t="s">
        <v>1827</v>
      </c>
      <c r="H1378" s="172">
        <v>1</v>
      </c>
      <c r="I1378" s="173"/>
      <c r="L1378" s="169"/>
      <c r="M1378" s="174"/>
      <c r="N1378" s="175"/>
      <c r="O1378" s="175"/>
      <c r="P1378" s="175"/>
      <c r="Q1378" s="175"/>
      <c r="R1378" s="175"/>
      <c r="S1378" s="175"/>
      <c r="T1378" s="176"/>
      <c r="AT1378" s="170" t="s">
        <v>221</v>
      </c>
      <c r="AU1378" s="170" t="s">
        <v>84</v>
      </c>
      <c r="AV1378" s="13" t="s">
        <v>84</v>
      </c>
      <c r="AW1378" s="13" t="s">
        <v>32</v>
      </c>
      <c r="AX1378" s="13" t="s">
        <v>82</v>
      </c>
      <c r="AY1378" s="170" t="s">
        <v>208</v>
      </c>
    </row>
    <row r="1379" spans="1:65" s="2" customFormat="1" ht="55.5" customHeight="1">
      <c r="A1379" s="33"/>
      <c r="B1379" s="149"/>
      <c r="C1379" s="150" t="s">
        <v>1828</v>
      </c>
      <c r="D1379" s="150" t="s">
        <v>210</v>
      </c>
      <c r="E1379" s="151" t="s">
        <v>1829</v>
      </c>
      <c r="F1379" s="152" t="s">
        <v>1830</v>
      </c>
      <c r="G1379" s="153" t="s">
        <v>330</v>
      </c>
      <c r="H1379" s="154">
        <v>1</v>
      </c>
      <c r="I1379" s="155"/>
      <c r="J1379" s="156">
        <f>ROUND(I1379*H1379,2)</f>
        <v>0</v>
      </c>
      <c r="K1379" s="152" t="s">
        <v>1</v>
      </c>
      <c r="L1379" s="34"/>
      <c r="M1379" s="157" t="s">
        <v>1</v>
      </c>
      <c r="N1379" s="158" t="s">
        <v>41</v>
      </c>
      <c r="O1379" s="59"/>
      <c r="P1379" s="159">
        <f>O1379*H1379</f>
        <v>0</v>
      </c>
      <c r="Q1379" s="159">
        <v>0</v>
      </c>
      <c r="R1379" s="159">
        <f>Q1379*H1379</f>
        <v>0</v>
      </c>
      <c r="S1379" s="159">
        <v>0</v>
      </c>
      <c r="T1379" s="160">
        <f>S1379*H1379</f>
        <v>0</v>
      </c>
      <c r="U1379" s="33"/>
      <c r="V1379" s="33"/>
      <c r="W1379" s="33"/>
      <c r="X1379" s="33"/>
      <c r="Y1379" s="33"/>
      <c r="Z1379" s="33"/>
      <c r="AA1379" s="33"/>
      <c r="AB1379" s="33"/>
      <c r="AC1379" s="33"/>
      <c r="AD1379" s="33"/>
      <c r="AE1379" s="33"/>
      <c r="AR1379" s="161" t="s">
        <v>422</v>
      </c>
      <c r="AT1379" s="161" t="s">
        <v>210</v>
      </c>
      <c r="AU1379" s="161" t="s">
        <v>84</v>
      </c>
      <c r="AY1379" s="18" t="s">
        <v>208</v>
      </c>
      <c r="BE1379" s="162">
        <f>IF(N1379="základní",J1379,0)</f>
        <v>0</v>
      </c>
      <c r="BF1379" s="162">
        <f>IF(N1379="snížená",J1379,0)</f>
        <v>0</v>
      </c>
      <c r="BG1379" s="162">
        <f>IF(N1379="zákl. přenesená",J1379,0)</f>
        <v>0</v>
      </c>
      <c r="BH1379" s="162">
        <f>IF(N1379="sníž. přenesená",J1379,0)</f>
        <v>0</v>
      </c>
      <c r="BI1379" s="162">
        <f>IF(N1379="nulová",J1379,0)</f>
        <v>0</v>
      </c>
      <c r="BJ1379" s="18" t="s">
        <v>82</v>
      </c>
      <c r="BK1379" s="162">
        <f>ROUND(I1379*H1379,2)</f>
        <v>0</v>
      </c>
      <c r="BL1379" s="18" t="s">
        <v>422</v>
      </c>
      <c r="BM1379" s="161" t="s">
        <v>1831</v>
      </c>
    </row>
    <row r="1380" spans="1:65" s="2" customFormat="1" ht="39">
      <c r="A1380" s="33"/>
      <c r="B1380" s="34"/>
      <c r="C1380" s="33"/>
      <c r="D1380" s="163" t="s">
        <v>217</v>
      </c>
      <c r="E1380" s="33"/>
      <c r="F1380" s="164" t="s">
        <v>1830</v>
      </c>
      <c r="G1380" s="33"/>
      <c r="H1380" s="33"/>
      <c r="I1380" s="165"/>
      <c r="J1380" s="33"/>
      <c r="K1380" s="33"/>
      <c r="L1380" s="34"/>
      <c r="M1380" s="166"/>
      <c r="N1380" s="167"/>
      <c r="O1380" s="59"/>
      <c r="P1380" s="59"/>
      <c r="Q1380" s="59"/>
      <c r="R1380" s="59"/>
      <c r="S1380" s="59"/>
      <c r="T1380" s="60"/>
      <c r="U1380" s="33"/>
      <c r="V1380" s="33"/>
      <c r="W1380" s="33"/>
      <c r="X1380" s="33"/>
      <c r="Y1380" s="33"/>
      <c r="Z1380" s="33"/>
      <c r="AA1380" s="33"/>
      <c r="AB1380" s="33"/>
      <c r="AC1380" s="33"/>
      <c r="AD1380" s="33"/>
      <c r="AE1380" s="33"/>
      <c r="AT1380" s="18" t="s">
        <v>217</v>
      </c>
      <c r="AU1380" s="18" t="s">
        <v>84</v>
      </c>
    </row>
    <row r="1381" spans="1:65" s="2" customFormat="1" ht="29.25">
      <c r="A1381" s="33"/>
      <c r="B1381" s="34"/>
      <c r="C1381" s="33"/>
      <c r="D1381" s="163" t="s">
        <v>219</v>
      </c>
      <c r="E1381" s="33"/>
      <c r="F1381" s="168" t="s">
        <v>1131</v>
      </c>
      <c r="G1381" s="33"/>
      <c r="H1381" s="33"/>
      <c r="I1381" s="165"/>
      <c r="J1381" s="33"/>
      <c r="K1381" s="33"/>
      <c r="L1381" s="34"/>
      <c r="M1381" s="166"/>
      <c r="N1381" s="167"/>
      <c r="O1381" s="59"/>
      <c r="P1381" s="59"/>
      <c r="Q1381" s="59"/>
      <c r="R1381" s="59"/>
      <c r="S1381" s="59"/>
      <c r="T1381" s="60"/>
      <c r="U1381" s="33"/>
      <c r="V1381" s="33"/>
      <c r="W1381" s="33"/>
      <c r="X1381" s="33"/>
      <c r="Y1381" s="33"/>
      <c r="Z1381" s="33"/>
      <c r="AA1381" s="33"/>
      <c r="AB1381" s="33"/>
      <c r="AC1381" s="33"/>
      <c r="AD1381" s="33"/>
      <c r="AE1381" s="33"/>
      <c r="AT1381" s="18" t="s">
        <v>219</v>
      </c>
      <c r="AU1381" s="18" t="s">
        <v>84</v>
      </c>
    </row>
    <row r="1382" spans="1:65" s="13" customFormat="1" ht="11.25">
      <c r="B1382" s="169"/>
      <c r="D1382" s="163" t="s">
        <v>221</v>
      </c>
      <c r="E1382" s="170" t="s">
        <v>1</v>
      </c>
      <c r="F1382" s="171" t="s">
        <v>1832</v>
      </c>
      <c r="H1382" s="172">
        <v>1</v>
      </c>
      <c r="I1382" s="173"/>
      <c r="L1382" s="169"/>
      <c r="M1382" s="174"/>
      <c r="N1382" s="175"/>
      <c r="O1382" s="175"/>
      <c r="P1382" s="175"/>
      <c r="Q1382" s="175"/>
      <c r="R1382" s="175"/>
      <c r="S1382" s="175"/>
      <c r="T1382" s="176"/>
      <c r="AT1382" s="170" t="s">
        <v>221</v>
      </c>
      <c r="AU1382" s="170" t="s">
        <v>84</v>
      </c>
      <c r="AV1382" s="13" t="s">
        <v>84</v>
      </c>
      <c r="AW1382" s="13" t="s">
        <v>32</v>
      </c>
      <c r="AX1382" s="13" t="s">
        <v>82</v>
      </c>
      <c r="AY1382" s="170" t="s">
        <v>208</v>
      </c>
    </row>
    <row r="1383" spans="1:65" s="2" customFormat="1" ht="44.25" customHeight="1">
      <c r="A1383" s="33"/>
      <c r="B1383" s="149"/>
      <c r="C1383" s="150" t="s">
        <v>1833</v>
      </c>
      <c r="D1383" s="150" t="s">
        <v>210</v>
      </c>
      <c r="E1383" s="151" t="s">
        <v>1834</v>
      </c>
      <c r="F1383" s="152" t="s">
        <v>1835</v>
      </c>
      <c r="G1383" s="153" t="s">
        <v>330</v>
      </c>
      <c r="H1383" s="154">
        <v>1</v>
      </c>
      <c r="I1383" s="155"/>
      <c r="J1383" s="156">
        <f>ROUND(I1383*H1383,2)</f>
        <v>0</v>
      </c>
      <c r="K1383" s="152" t="s">
        <v>1</v>
      </c>
      <c r="L1383" s="34"/>
      <c r="M1383" s="157" t="s">
        <v>1</v>
      </c>
      <c r="N1383" s="158" t="s">
        <v>41</v>
      </c>
      <c r="O1383" s="59"/>
      <c r="P1383" s="159">
        <f>O1383*H1383</f>
        <v>0</v>
      </c>
      <c r="Q1383" s="159">
        <v>0</v>
      </c>
      <c r="R1383" s="159">
        <f>Q1383*H1383</f>
        <v>0</v>
      </c>
      <c r="S1383" s="159">
        <v>0</v>
      </c>
      <c r="T1383" s="160">
        <f>S1383*H1383</f>
        <v>0</v>
      </c>
      <c r="U1383" s="33"/>
      <c r="V1383" s="33"/>
      <c r="W1383" s="33"/>
      <c r="X1383" s="33"/>
      <c r="Y1383" s="33"/>
      <c r="Z1383" s="33"/>
      <c r="AA1383" s="33"/>
      <c r="AB1383" s="33"/>
      <c r="AC1383" s="33"/>
      <c r="AD1383" s="33"/>
      <c r="AE1383" s="33"/>
      <c r="AR1383" s="161" t="s">
        <v>422</v>
      </c>
      <c r="AT1383" s="161" t="s">
        <v>210</v>
      </c>
      <c r="AU1383" s="161" t="s">
        <v>84</v>
      </c>
      <c r="AY1383" s="18" t="s">
        <v>208</v>
      </c>
      <c r="BE1383" s="162">
        <f>IF(N1383="základní",J1383,0)</f>
        <v>0</v>
      </c>
      <c r="BF1383" s="162">
        <f>IF(N1383="snížená",J1383,0)</f>
        <v>0</v>
      </c>
      <c r="BG1383" s="162">
        <f>IF(N1383="zákl. přenesená",J1383,0)</f>
        <v>0</v>
      </c>
      <c r="BH1383" s="162">
        <f>IF(N1383="sníž. přenesená",J1383,0)</f>
        <v>0</v>
      </c>
      <c r="BI1383" s="162">
        <f>IF(N1383="nulová",J1383,0)</f>
        <v>0</v>
      </c>
      <c r="BJ1383" s="18" t="s">
        <v>82</v>
      </c>
      <c r="BK1383" s="162">
        <f>ROUND(I1383*H1383,2)</f>
        <v>0</v>
      </c>
      <c r="BL1383" s="18" t="s">
        <v>422</v>
      </c>
      <c r="BM1383" s="161" t="s">
        <v>1836</v>
      </c>
    </row>
    <row r="1384" spans="1:65" s="2" customFormat="1" ht="29.25">
      <c r="A1384" s="33"/>
      <c r="B1384" s="34"/>
      <c r="C1384" s="33"/>
      <c r="D1384" s="163" t="s">
        <v>217</v>
      </c>
      <c r="E1384" s="33"/>
      <c r="F1384" s="164" t="s">
        <v>1835</v>
      </c>
      <c r="G1384" s="33"/>
      <c r="H1384" s="33"/>
      <c r="I1384" s="165"/>
      <c r="J1384" s="33"/>
      <c r="K1384" s="33"/>
      <c r="L1384" s="34"/>
      <c r="M1384" s="166"/>
      <c r="N1384" s="167"/>
      <c r="O1384" s="59"/>
      <c r="P1384" s="59"/>
      <c r="Q1384" s="59"/>
      <c r="R1384" s="59"/>
      <c r="S1384" s="59"/>
      <c r="T1384" s="60"/>
      <c r="U1384" s="33"/>
      <c r="V1384" s="33"/>
      <c r="W1384" s="33"/>
      <c r="X1384" s="33"/>
      <c r="Y1384" s="33"/>
      <c r="Z1384" s="33"/>
      <c r="AA1384" s="33"/>
      <c r="AB1384" s="33"/>
      <c r="AC1384" s="33"/>
      <c r="AD1384" s="33"/>
      <c r="AE1384" s="33"/>
      <c r="AT1384" s="18" t="s">
        <v>217</v>
      </c>
      <c r="AU1384" s="18" t="s">
        <v>84</v>
      </c>
    </row>
    <row r="1385" spans="1:65" s="2" customFormat="1" ht="29.25">
      <c r="A1385" s="33"/>
      <c r="B1385" s="34"/>
      <c r="C1385" s="33"/>
      <c r="D1385" s="163" t="s">
        <v>219</v>
      </c>
      <c r="E1385" s="33"/>
      <c r="F1385" s="168" t="s">
        <v>1131</v>
      </c>
      <c r="G1385" s="33"/>
      <c r="H1385" s="33"/>
      <c r="I1385" s="165"/>
      <c r="J1385" s="33"/>
      <c r="K1385" s="33"/>
      <c r="L1385" s="34"/>
      <c r="M1385" s="166"/>
      <c r="N1385" s="167"/>
      <c r="O1385" s="59"/>
      <c r="P1385" s="59"/>
      <c r="Q1385" s="59"/>
      <c r="R1385" s="59"/>
      <c r="S1385" s="59"/>
      <c r="T1385" s="60"/>
      <c r="U1385" s="33"/>
      <c r="V1385" s="33"/>
      <c r="W1385" s="33"/>
      <c r="X1385" s="33"/>
      <c r="Y1385" s="33"/>
      <c r="Z1385" s="33"/>
      <c r="AA1385" s="33"/>
      <c r="AB1385" s="33"/>
      <c r="AC1385" s="33"/>
      <c r="AD1385" s="33"/>
      <c r="AE1385" s="33"/>
      <c r="AT1385" s="18" t="s">
        <v>219</v>
      </c>
      <c r="AU1385" s="18" t="s">
        <v>84</v>
      </c>
    </row>
    <row r="1386" spans="1:65" s="13" customFormat="1" ht="11.25">
      <c r="B1386" s="169"/>
      <c r="D1386" s="163" t="s">
        <v>221</v>
      </c>
      <c r="E1386" s="170" t="s">
        <v>1</v>
      </c>
      <c r="F1386" s="171" t="s">
        <v>1837</v>
      </c>
      <c r="H1386" s="172">
        <v>1</v>
      </c>
      <c r="I1386" s="173"/>
      <c r="L1386" s="169"/>
      <c r="M1386" s="174"/>
      <c r="N1386" s="175"/>
      <c r="O1386" s="175"/>
      <c r="P1386" s="175"/>
      <c r="Q1386" s="175"/>
      <c r="R1386" s="175"/>
      <c r="S1386" s="175"/>
      <c r="T1386" s="176"/>
      <c r="AT1386" s="170" t="s">
        <v>221</v>
      </c>
      <c r="AU1386" s="170" t="s">
        <v>84</v>
      </c>
      <c r="AV1386" s="13" t="s">
        <v>84</v>
      </c>
      <c r="AW1386" s="13" t="s">
        <v>32</v>
      </c>
      <c r="AX1386" s="13" t="s">
        <v>82</v>
      </c>
      <c r="AY1386" s="170" t="s">
        <v>208</v>
      </c>
    </row>
    <row r="1387" spans="1:65" s="2" customFormat="1" ht="44.25" customHeight="1">
      <c r="A1387" s="33"/>
      <c r="B1387" s="149"/>
      <c r="C1387" s="150" t="s">
        <v>1838</v>
      </c>
      <c r="D1387" s="150" t="s">
        <v>210</v>
      </c>
      <c r="E1387" s="151" t="s">
        <v>1839</v>
      </c>
      <c r="F1387" s="152" t="s">
        <v>1840</v>
      </c>
      <c r="G1387" s="153" t="s">
        <v>330</v>
      </c>
      <c r="H1387" s="154">
        <v>1</v>
      </c>
      <c r="I1387" s="155"/>
      <c r="J1387" s="156">
        <f>ROUND(I1387*H1387,2)</f>
        <v>0</v>
      </c>
      <c r="K1387" s="152" t="s">
        <v>1</v>
      </c>
      <c r="L1387" s="34"/>
      <c r="M1387" s="157" t="s">
        <v>1</v>
      </c>
      <c r="N1387" s="158" t="s">
        <v>41</v>
      </c>
      <c r="O1387" s="59"/>
      <c r="P1387" s="159">
        <f>O1387*H1387</f>
        <v>0</v>
      </c>
      <c r="Q1387" s="159">
        <v>0</v>
      </c>
      <c r="R1387" s="159">
        <f>Q1387*H1387</f>
        <v>0</v>
      </c>
      <c r="S1387" s="159">
        <v>0</v>
      </c>
      <c r="T1387" s="160">
        <f>S1387*H1387</f>
        <v>0</v>
      </c>
      <c r="U1387" s="33"/>
      <c r="V1387" s="33"/>
      <c r="W1387" s="33"/>
      <c r="X1387" s="33"/>
      <c r="Y1387" s="33"/>
      <c r="Z1387" s="33"/>
      <c r="AA1387" s="33"/>
      <c r="AB1387" s="33"/>
      <c r="AC1387" s="33"/>
      <c r="AD1387" s="33"/>
      <c r="AE1387" s="33"/>
      <c r="AR1387" s="161" t="s">
        <v>422</v>
      </c>
      <c r="AT1387" s="161" t="s">
        <v>210</v>
      </c>
      <c r="AU1387" s="161" t="s">
        <v>84</v>
      </c>
      <c r="AY1387" s="18" t="s">
        <v>208</v>
      </c>
      <c r="BE1387" s="162">
        <f>IF(N1387="základní",J1387,0)</f>
        <v>0</v>
      </c>
      <c r="BF1387" s="162">
        <f>IF(N1387="snížená",J1387,0)</f>
        <v>0</v>
      </c>
      <c r="BG1387" s="162">
        <f>IF(N1387="zákl. přenesená",J1387,0)</f>
        <v>0</v>
      </c>
      <c r="BH1387" s="162">
        <f>IF(N1387="sníž. přenesená",J1387,0)</f>
        <v>0</v>
      </c>
      <c r="BI1387" s="162">
        <f>IF(N1387="nulová",J1387,0)</f>
        <v>0</v>
      </c>
      <c r="BJ1387" s="18" t="s">
        <v>82</v>
      </c>
      <c r="BK1387" s="162">
        <f>ROUND(I1387*H1387,2)</f>
        <v>0</v>
      </c>
      <c r="BL1387" s="18" t="s">
        <v>422</v>
      </c>
      <c r="BM1387" s="161" t="s">
        <v>1841</v>
      </c>
    </row>
    <row r="1388" spans="1:65" s="2" customFormat="1" ht="29.25">
      <c r="A1388" s="33"/>
      <c r="B1388" s="34"/>
      <c r="C1388" s="33"/>
      <c r="D1388" s="163" t="s">
        <v>217</v>
      </c>
      <c r="E1388" s="33"/>
      <c r="F1388" s="164" t="s">
        <v>1840</v>
      </c>
      <c r="G1388" s="33"/>
      <c r="H1388" s="33"/>
      <c r="I1388" s="165"/>
      <c r="J1388" s="33"/>
      <c r="K1388" s="33"/>
      <c r="L1388" s="34"/>
      <c r="M1388" s="166"/>
      <c r="N1388" s="167"/>
      <c r="O1388" s="59"/>
      <c r="P1388" s="59"/>
      <c r="Q1388" s="59"/>
      <c r="R1388" s="59"/>
      <c r="S1388" s="59"/>
      <c r="T1388" s="60"/>
      <c r="U1388" s="33"/>
      <c r="V1388" s="33"/>
      <c r="W1388" s="33"/>
      <c r="X1388" s="33"/>
      <c r="Y1388" s="33"/>
      <c r="Z1388" s="33"/>
      <c r="AA1388" s="33"/>
      <c r="AB1388" s="33"/>
      <c r="AC1388" s="33"/>
      <c r="AD1388" s="33"/>
      <c r="AE1388" s="33"/>
      <c r="AT1388" s="18" t="s">
        <v>217</v>
      </c>
      <c r="AU1388" s="18" t="s">
        <v>84</v>
      </c>
    </row>
    <row r="1389" spans="1:65" s="2" customFormat="1" ht="29.25">
      <c r="A1389" s="33"/>
      <c r="B1389" s="34"/>
      <c r="C1389" s="33"/>
      <c r="D1389" s="163" t="s">
        <v>219</v>
      </c>
      <c r="E1389" s="33"/>
      <c r="F1389" s="168" t="s">
        <v>1131</v>
      </c>
      <c r="G1389" s="33"/>
      <c r="H1389" s="33"/>
      <c r="I1389" s="165"/>
      <c r="J1389" s="33"/>
      <c r="K1389" s="33"/>
      <c r="L1389" s="34"/>
      <c r="M1389" s="166"/>
      <c r="N1389" s="167"/>
      <c r="O1389" s="59"/>
      <c r="P1389" s="59"/>
      <c r="Q1389" s="59"/>
      <c r="R1389" s="59"/>
      <c r="S1389" s="59"/>
      <c r="T1389" s="60"/>
      <c r="U1389" s="33"/>
      <c r="V1389" s="33"/>
      <c r="W1389" s="33"/>
      <c r="X1389" s="33"/>
      <c r="Y1389" s="33"/>
      <c r="Z1389" s="33"/>
      <c r="AA1389" s="33"/>
      <c r="AB1389" s="33"/>
      <c r="AC1389" s="33"/>
      <c r="AD1389" s="33"/>
      <c r="AE1389" s="33"/>
      <c r="AT1389" s="18" t="s">
        <v>219</v>
      </c>
      <c r="AU1389" s="18" t="s">
        <v>84</v>
      </c>
    </row>
    <row r="1390" spans="1:65" s="13" customFormat="1" ht="11.25">
      <c r="B1390" s="169"/>
      <c r="D1390" s="163" t="s">
        <v>221</v>
      </c>
      <c r="E1390" s="170" t="s">
        <v>1</v>
      </c>
      <c r="F1390" s="171" t="s">
        <v>1842</v>
      </c>
      <c r="H1390" s="172">
        <v>1</v>
      </c>
      <c r="I1390" s="173"/>
      <c r="L1390" s="169"/>
      <c r="M1390" s="174"/>
      <c r="N1390" s="175"/>
      <c r="O1390" s="175"/>
      <c r="P1390" s="175"/>
      <c r="Q1390" s="175"/>
      <c r="R1390" s="175"/>
      <c r="S1390" s="175"/>
      <c r="T1390" s="176"/>
      <c r="AT1390" s="170" t="s">
        <v>221</v>
      </c>
      <c r="AU1390" s="170" t="s">
        <v>84</v>
      </c>
      <c r="AV1390" s="13" t="s">
        <v>84</v>
      </c>
      <c r="AW1390" s="13" t="s">
        <v>32</v>
      </c>
      <c r="AX1390" s="13" t="s">
        <v>82</v>
      </c>
      <c r="AY1390" s="170" t="s">
        <v>208</v>
      </c>
    </row>
    <row r="1391" spans="1:65" s="2" customFormat="1" ht="44.25" customHeight="1">
      <c r="A1391" s="33"/>
      <c r="B1391" s="149"/>
      <c r="C1391" s="150" t="s">
        <v>1843</v>
      </c>
      <c r="D1391" s="150" t="s">
        <v>210</v>
      </c>
      <c r="E1391" s="151" t="s">
        <v>1844</v>
      </c>
      <c r="F1391" s="152" t="s">
        <v>1845</v>
      </c>
      <c r="G1391" s="153" t="s">
        <v>330</v>
      </c>
      <c r="H1391" s="154">
        <v>1</v>
      </c>
      <c r="I1391" s="155"/>
      <c r="J1391" s="156">
        <f>ROUND(I1391*H1391,2)</f>
        <v>0</v>
      </c>
      <c r="K1391" s="152" t="s">
        <v>1</v>
      </c>
      <c r="L1391" s="34"/>
      <c r="M1391" s="157" t="s">
        <v>1</v>
      </c>
      <c r="N1391" s="158" t="s">
        <v>41</v>
      </c>
      <c r="O1391" s="59"/>
      <c r="P1391" s="159">
        <f>O1391*H1391</f>
        <v>0</v>
      </c>
      <c r="Q1391" s="159">
        <v>0</v>
      </c>
      <c r="R1391" s="159">
        <f>Q1391*H1391</f>
        <v>0</v>
      </c>
      <c r="S1391" s="159">
        <v>0</v>
      </c>
      <c r="T1391" s="160">
        <f>S1391*H1391</f>
        <v>0</v>
      </c>
      <c r="U1391" s="33"/>
      <c r="V1391" s="33"/>
      <c r="W1391" s="33"/>
      <c r="X1391" s="33"/>
      <c r="Y1391" s="33"/>
      <c r="Z1391" s="33"/>
      <c r="AA1391" s="33"/>
      <c r="AB1391" s="33"/>
      <c r="AC1391" s="33"/>
      <c r="AD1391" s="33"/>
      <c r="AE1391" s="33"/>
      <c r="AR1391" s="161" t="s">
        <v>422</v>
      </c>
      <c r="AT1391" s="161" t="s">
        <v>210</v>
      </c>
      <c r="AU1391" s="161" t="s">
        <v>84</v>
      </c>
      <c r="AY1391" s="18" t="s">
        <v>208</v>
      </c>
      <c r="BE1391" s="162">
        <f>IF(N1391="základní",J1391,0)</f>
        <v>0</v>
      </c>
      <c r="BF1391" s="162">
        <f>IF(N1391="snížená",J1391,0)</f>
        <v>0</v>
      </c>
      <c r="BG1391" s="162">
        <f>IF(N1391="zákl. přenesená",J1391,0)</f>
        <v>0</v>
      </c>
      <c r="BH1391" s="162">
        <f>IF(N1391="sníž. přenesená",J1391,0)</f>
        <v>0</v>
      </c>
      <c r="BI1391" s="162">
        <f>IF(N1391="nulová",J1391,0)</f>
        <v>0</v>
      </c>
      <c r="BJ1391" s="18" t="s">
        <v>82</v>
      </c>
      <c r="BK1391" s="162">
        <f>ROUND(I1391*H1391,2)</f>
        <v>0</v>
      </c>
      <c r="BL1391" s="18" t="s">
        <v>422</v>
      </c>
      <c r="BM1391" s="161" t="s">
        <v>1846</v>
      </c>
    </row>
    <row r="1392" spans="1:65" s="2" customFormat="1" ht="29.25">
      <c r="A1392" s="33"/>
      <c r="B1392" s="34"/>
      <c r="C1392" s="33"/>
      <c r="D1392" s="163" t="s">
        <v>217</v>
      </c>
      <c r="E1392" s="33"/>
      <c r="F1392" s="164" t="s">
        <v>1845</v>
      </c>
      <c r="G1392" s="33"/>
      <c r="H1392" s="33"/>
      <c r="I1392" s="165"/>
      <c r="J1392" s="33"/>
      <c r="K1392" s="33"/>
      <c r="L1392" s="34"/>
      <c r="M1392" s="166"/>
      <c r="N1392" s="167"/>
      <c r="O1392" s="59"/>
      <c r="P1392" s="59"/>
      <c r="Q1392" s="59"/>
      <c r="R1392" s="59"/>
      <c r="S1392" s="59"/>
      <c r="T1392" s="60"/>
      <c r="U1392" s="33"/>
      <c r="V1392" s="33"/>
      <c r="W1392" s="33"/>
      <c r="X1392" s="33"/>
      <c r="Y1392" s="33"/>
      <c r="Z1392" s="33"/>
      <c r="AA1392" s="33"/>
      <c r="AB1392" s="33"/>
      <c r="AC1392" s="33"/>
      <c r="AD1392" s="33"/>
      <c r="AE1392" s="33"/>
      <c r="AT1392" s="18" t="s">
        <v>217</v>
      </c>
      <c r="AU1392" s="18" t="s">
        <v>84</v>
      </c>
    </row>
    <row r="1393" spans="1:65" s="2" customFormat="1" ht="29.25">
      <c r="A1393" s="33"/>
      <c r="B1393" s="34"/>
      <c r="C1393" s="33"/>
      <c r="D1393" s="163" t="s">
        <v>219</v>
      </c>
      <c r="E1393" s="33"/>
      <c r="F1393" s="168" t="s">
        <v>1131</v>
      </c>
      <c r="G1393" s="33"/>
      <c r="H1393" s="33"/>
      <c r="I1393" s="165"/>
      <c r="J1393" s="33"/>
      <c r="K1393" s="33"/>
      <c r="L1393" s="34"/>
      <c r="M1393" s="166"/>
      <c r="N1393" s="167"/>
      <c r="O1393" s="59"/>
      <c r="P1393" s="59"/>
      <c r="Q1393" s="59"/>
      <c r="R1393" s="59"/>
      <c r="S1393" s="59"/>
      <c r="T1393" s="60"/>
      <c r="U1393" s="33"/>
      <c r="V1393" s="33"/>
      <c r="W1393" s="33"/>
      <c r="X1393" s="33"/>
      <c r="Y1393" s="33"/>
      <c r="Z1393" s="33"/>
      <c r="AA1393" s="33"/>
      <c r="AB1393" s="33"/>
      <c r="AC1393" s="33"/>
      <c r="AD1393" s="33"/>
      <c r="AE1393" s="33"/>
      <c r="AT1393" s="18" t="s">
        <v>219</v>
      </c>
      <c r="AU1393" s="18" t="s">
        <v>84</v>
      </c>
    </row>
    <row r="1394" spans="1:65" s="13" customFormat="1" ht="11.25">
      <c r="B1394" s="169"/>
      <c r="D1394" s="163" t="s">
        <v>221</v>
      </c>
      <c r="E1394" s="170" t="s">
        <v>1</v>
      </c>
      <c r="F1394" s="171" t="s">
        <v>1847</v>
      </c>
      <c r="H1394" s="172">
        <v>1</v>
      </c>
      <c r="I1394" s="173"/>
      <c r="L1394" s="169"/>
      <c r="M1394" s="174"/>
      <c r="N1394" s="175"/>
      <c r="O1394" s="175"/>
      <c r="P1394" s="175"/>
      <c r="Q1394" s="175"/>
      <c r="R1394" s="175"/>
      <c r="S1394" s="175"/>
      <c r="T1394" s="176"/>
      <c r="AT1394" s="170" t="s">
        <v>221</v>
      </c>
      <c r="AU1394" s="170" t="s">
        <v>84</v>
      </c>
      <c r="AV1394" s="13" t="s">
        <v>84</v>
      </c>
      <c r="AW1394" s="13" t="s">
        <v>32</v>
      </c>
      <c r="AX1394" s="13" t="s">
        <v>82</v>
      </c>
      <c r="AY1394" s="170" t="s">
        <v>208</v>
      </c>
    </row>
    <row r="1395" spans="1:65" s="2" customFormat="1" ht="66.75" customHeight="1">
      <c r="A1395" s="33"/>
      <c r="B1395" s="149"/>
      <c r="C1395" s="150" t="s">
        <v>1848</v>
      </c>
      <c r="D1395" s="150" t="s">
        <v>210</v>
      </c>
      <c r="E1395" s="151" t="s">
        <v>1849</v>
      </c>
      <c r="F1395" s="152" t="s">
        <v>1850</v>
      </c>
      <c r="G1395" s="153" t="s">
        <v>330</v>
      </c>
      <c r="H1395" s="154">
        <v>1</v>
      </c>
      <c r="I1395" s="155"/>
      <c r="J1395" s="156">
        <f>ROUND(I1395*H1395,2)</f>
        <v>0</v>
      </c>
      <c r="K1395" s="152" t="s">
        <v>1</v>
      </c>
      <c r="L1395" s="34"/>
      <c r="M1395" s="157" t="s">
        <v>1</v>
      </c>
      <c r="N1395" s="158" t="s">
        <v>41</v>
      </c>
      <c r="O1395" s="59"/>
      <c r="P1395" s="159">
        <f>O1395*H1395</f>
        <v>0</v>
      </c>
      <c r="Q1395" s="159">
        <v>0</v>
      </c>
      <c r="R1395" s="159">
        <f>Q1395*H1395</f>
        <v>0</v>
      </c>
      <c r="S1395" s="159">
        <v>0</v>
      </c>
      <c r="T1395" s="160">
        <f>S1395*H1395</f>
        <v>0</v>
      </c>
      <c r="U1395" s="33"/>
      <c r="V1395" s="33"/>
      <c r="W1395" s="33"/>
      <c r="X1395" s="33"/>
      <c r="Y1395" s="33"/>
      <c r="Z1395" s="33"/>
      <c r="AA1395" s="33"/>
      <c r="AB1395" s="33"/>
      <c r="AC1395" s="33"/>
      <c r="AD1395" s="33"/>
      <c r="AE1395" s="33"/>
      <c r="AR1395" s="161" t="s">
        <v>422</v>
      </c>
      <c r="AT1395" s="161" t="s">
        <v>210</v>
      </c>
      <c r="AU1395" s="161" t="s">
        <v>84</v>
      </c>
      <c r="AY1395" s="18" t="s">
        <v>208</v>
      </c>
      <c r="BE1395" s="162">
        <f>IF(N1395="základní",J1395,0)</f>
        <v>0</v>
      </c>
      <c r="BF1395" s="162">
        <f>IF(N1395="snížená",J1395,0)</f>
        <v>0</v>
      </c>
      <c r="BG1395" s="162">
        <f>IF(N1395="zákl. přenesená",J1395,0)</f>
        <v>0</v>
      </c>
      <c r="BH1395" s="162">
        <f>IF(N1395="sníž. přenesená",J1395,0)</f>
        <v>0</v>
      </c>
      <c r="BI1395" s="162">
        <f>IF(N1395="nulová",J1395,0)</f>
        <v>0</v>
      </c>
      <c r="BJ1395" s="18" t="s">
        <v>82</v>
      </c>
      <c r="BK1395" s="162">
        <f>ROUND(I1395*H1395,2)</f>
        <v>0</v>
      </c>
      <c r="BL1395" s="18" t="s">
        <v>422</v>
      </c>
      <c r="BM1395" s="161" t="s">
        <v>1851</v>
      </c>
    </row>
    <row r="1396" spans="1:65" s="2" customFormat="1" ht="39">
      <c r="A1396" s="33"/>
      <c r="B1396" s="34"/>
      <c r="C1396" s="33"/>
      <c r="D1396" s="163" t="s">
        <v>217</v>
      </c>
      <c r="E1396" s="33"/>
      <c r="F1396" s="164" t="s">
        <v>1850</v>
      </c>
      <c r="G1396" s="33"/>
      <c r="H1396" s="33"/>
      <c r="I1396" s="165"/>
      <c r="J1396" s="33"/>
      <c r="K1396" s="33"/>
      <c r="L1396" s="34"/>
      <c r="M1396" s="166"/>
      <c r="N1396" s="167"/>
      <c r="O1396" s="59"/>
      <c r="P1396" s="59"/>
      <c r="Q1396" s="59"/>
      <c r="R1396" s="59"/>
      <c r="S1396" s="59"/>
      <c r="T1396" s="60"/>
      <c r="U1396" s="33"/>
      <c r="V1396" s="33"/>
      <c r="W1396" s="33"/>
      <c r="X1396" s="33"/>
      <c r="Y1396" s="33"/>
      <c r="Z1396" s="33"/>
      <c r="AA1396" s="33"/>
      <c r="AB1396" s="33"/>
      <c r="AC1396" s="33"/>
      <c r="AD1396" s="33"/>
      <c r="AE1396" s="33"/>
      <c r="AT1396" s="18" t="s">
        <v>217</v>
      </c>
      <c r="AU1396" s="18" t="s">
        <v>84</v>
      </c>
    </row>
    <row r="1397" spans="1:65" s="2" customFormat="1" ht="29.25">
      <c r="A1397" s="33"/>
      <c r="B1397" s="34"/>
      <c r="C1397" s="33"/>
      <c r="D1397" s="163" t="s">
        <v>219</v>
      </c>
      <c r="E1397" s="33"/>
      <c r="F1397" s="168" t="s">
        <v>1131</v>
      </c>
      <c r="G1397" s="33"/>
      <c r="H1397" s="33"/>
      <c r="I1397" s="165"/>
      <c r="J1397" s="33"/>
      <c r="K1397" s="33"/>
      <c r="L1397" s="34"/>
      <c r="M1397" s="166"/>
      <c r="N1397" s="167"/>
      <c r="O1397" s="59"/>
      <c r="P1397" s="59"/>
      <c r="Q1397" s="59"/>
      <c r="R1397" s="59"/>
      <c r="S1397" s="59"/>
      <c r="T1397" s="60"/>
      <c r="U1397" s="33"/>
      <c r="V1397" s="33"/>
      <c r="W1397" s="33"/>
      <c r="X1397" s="33"/>
      <c r="Y1397" s="33"/>
      <c r="Z1397" s="33"/>
      <c r="AA1397" s="33"/>
      <c r="AB1397" s="33"/>
      <c r="AC1397" s="33"/>
      <c r="AD1397" s="33"/>
      <c r="AE1397" s="33"/>
      <c r="AT1397" s="18" t="s">
        <v>219</v>
      </c>
      <c r="AU1397" s="18" t="s">
        <v>84</v>
      </c>
    </row>
    <row r="1398" spans="1:65" s="13" customFormat="1" ht="11.25">
      <c r="B1398" s="169"/>
      <c r="D1398" s="163" t="s">
        <v>221</v>
      </c>
      <c r="E1398" s="170" t="s">
        <v>1</v>
      </c>
      <c r="F1398" s="171" t="s">
        <v>1852</v>
      </c>
      <c r="H1398" s="172">
        <v>1</v>
      </c>
      <c r="I1398" s="173"/>
      <c r="L1398" s="169"/>
      <c r="M1398" s="174"/>
      <c r="N1398" s="175"/>
      <c r="O1398" s="175"/>
      <c r="P1398" s="175"/>
      <c r="Q1398" s="175"/>
      <c r="R1398" s="175"/>
      <c r="S1398" s="175"/>
      <c r="T1398" s="176"/>
      <c r="AT1398" s="170" t="s">
        <v>221</v>
      </c>
      <c r="AU1398" s="170" t="s">
        <v>84</v>
      </c>
      <c r="AV1398" s="13" t="s">
        <v>84</v>
      </c>
      <c r="AW1398" s="13" t="s">
        <v>32</v>
      </c>
      <c r="AX1398" s="13" t="s">
        <v>82</v>
      </c>
      <c r="AY1398" s="170" t="s">
        <v>208</v>
      </c>
    </row>
    <row r="1399" spans="1:65" s="12" customFormat="1" ht="22.9" customHeight="1">
      <c r="B1399" s="136"/>
      <c r="D1399" s="137" t="s">
        <v>75</v>
      </c>
      <c r="E1399" s="147" t="s">
        <v>1853</v>
      </c>
      <c r="F1399" s="147" t="s">
        <v>1854</v>
      </c>
      <c r="I1399" s="139"/>
      <c r="J1399" s="148">
        <f>BK1399</f>
        <v>0</v>
      </c>
      <c r="L1399" s="136"/>
      <c r="M1399" s="141"/>
      <c r="N1399" s="142"/>
      <c r="O1399" s="142"/>
      <c r="P1399" s="143">
        <f>SUM(P1400:P1430)</f>
        <v>0</v>
      </c>
      <c r="Q1399" s="142"/>
      <c r="R1399" s="143">
        <f>SUM(R1400:R1430)</f>
        <v>1.333456</v>
      </c>
      <c r="S1399" s="142"/>
      <c r="T1399" s="144">
        <f>SUM(T1400:T1430)</f>
        <v>0</v>
      </c>
      <c r="AR1399" s="137" t="s">
        <v>84</v>
      </c>
      <c r="AT1399" s="145" t="s">
        <v>75</v>
      </c>
      <c r="AU1399" s="145" t="s">
        <v>82</v>
      </c>
      <c r="AY1399" s="137" t="s">
        <v>208</v>
      </c>
      <c r="BK1399" s="146">
        <f>SUM(BK1400:BK1430)</f>
        <v>0</v>
      </c>
    </row>
    <row r="1400" spans="1:65" s="2" customFormat="1" ht="16.5" customHeight="1">
      <c r="A1400" s="33"/>
      <c r="B1400" s="149"/>
      <c r="C1400" s="150" t="s">
        <v>1855</v>
      </c>
      <c r="D1400" s="150" t="s">
        <v>210</v>
      </c>
      <c r="E1400" s="151" t="s">
        <v>1856</v>
      </c>
      <c r="F1400" s="152" t="s">
        <v>1857</v>
      </c>
      <c r="G1400" s="153" t="s">
        <v>213</v>
      </c>
      <c r="H1400" s="154">
        <v>46.27</v>
      </c>
      <c r="I1400" s="155"/>
      <c r="J1400" s="156">
        <f>ROUND(I1400*H1400,2)</f>
        <v>0</v>
      </c>
      <c r="K1400" s="152" t="s">
        <v>214</v>
      </c>
      <c r="L1400" s="34"/>
      <c r="M1400" s="157" t="s">
        <v>1</v>
      </c>
      <c r="N1400" s="158" t="s">
        <v>41</v>
      </c>
      <c r="O1400" s="59"/>
      <c r="P1400" s="159">
        <f>O1400*H1400</f>
        <v>0</v>
      </c>
      <c r="Q1400" s="159">
        <v>2.9999999999999997E-4</v>
      </c>
      <c r="R1400" s="159">
        <f>Q1400*H1400</f>
        <v>1.3880999999999999E-2</v>
      </c>
      <c r="S1400" s="159">
        <v>0</v>
      </c>
      <c r="T1400" s="160">
        <f>S1400*H1400</f>
        <v>0</v>
      </c>
      <c r="U1400" s="33"/>
      <c r="V1400" s="33"/>
      <c r="W1400" s="33"/>
      <c r="X1400" s="33"/>
      <c r="Y1400" s="33"/>
      <c r="Z1400" s="33"/>
      <c r="AA1400" s="33"/>
      <c r="AB1400" s="33"/>
      <c r="AC1400" s="33"/>
      <c r="AD1400" s="33"/>
      <c r="AE1400" s="33"/>
      <c r="AR1400" s="161" t="s">
        <v>422</v>
      </c>
      <c r="AT1400" s="161" t="s">
        <v>210</v>
      </c>
      <c r="AU1400" s="161" t="s">
        <v>84</v>
      </c>
      <c r="AY1400" s="18" t="s">
        <v>208</v>
      </c>
      <c r="BE1400" s="162">
        <f>IF(N1400="základní",J1400,0)</f>
        <v>0</v>
      </c>
      <c r="BF1400" s="162">
        <f>IF(N1400="snížená",J1400,0)</f>
        <v>0</v>
      </c>
      <c r="BG1400" s="162">
        <f>IF(N1400="zákl. přenesená",J1400,0)</f>
        <v>0</v>
      </c>
      <c r="BH1400" s="162">
        <f>IF(N1400="sníž. přenesená",J1400,0)</f>
        <v>0</v>
      </c>
      <c r="BI1400" s="162">
        <f>IF(N1400="nulová",J1400,0)</f>
        <v>0</v>
      </c>
      <c r="BJ1400" s="18" t="s">
        <v>82</v>
      </c>
      <c r="BK1400" s="162">
        <f>ROUND(I1400*H1400,2)</f>
        <v>0</v>
      </c>
      <c r="BL1400" s="18" t="s">
        <v>422</v>
      </c>
      <c r="BM1400" s="161" t="s">
        <v>1858</v>
      </c>
    </row>
    <row r="1401" spans="1:65" s="2" customFormat="1" ht="19.5">
      <c r="A1401" s="33"/>
      <c r="B1401" s="34"/>
      <c r="C1401" s="33"/>
      <c r="D1401" s="163" t="s">
        <v>217</v>
      </c>
      <c r="E1401" s="33"/>
      <c r="F1401" s="164" t="s">
        <v>1859</v>
      </c>
      <c r="G1401" s="33"/>
      <c r="H1401" s="33"/>
      <c r="I1401" s="165"/>
      <c r="J1401" s="33"/>
      <c r="K1401" s="33"/>
      <c r="L1401" s="34"/>
      <c r="M1401" s="166"/>
      <c r="N1401" s="167"/>
      <c r="O1401" s="59"/>
      <c r="P1401" s="59"/>
      <c r="Q1401" s="59"/>
      <c r="R1401" s="59"/>
      <c r="S1401" s="59"/>
      <c r="T1401" s="60"/>
      <c r="U1401" s="33"/>
      <c r="V1401" s="33"/>
      <c r="W1401" s="33"/>
      <c r="X1401" s="33"/>
      <c r="Y1401" s="33"/>
      <c r="Z1401" s="33"/>
      <c r="AA1401" s="33"/>
      <c r="AB1401" s="33"/>
      <c r="AC1401" s="33"/>
      <c r="AD1401" s="33"/>
      <c r="AE1401" s="33"/>
      <c r="AT1401" s="18" t="s">
        <v>217</v>
      </c>
      <c r="AU1401" s="18" t="s">
        <v>84</v>
      </c>
    </row>
    <row r="1402" spans="1:65" s="14" customFormat="1" ht="11.25">
      <c r="B1402" s="177"/>
      <c r="D1402" s="163" t="s">
        <v>221</v>
      </c>
      <c r="E1402" s="178" t="s">
        <v>1</v>
      </c>
      <c r="F1402" s="179" t="s">
        <v>1860</v>
      </c>
      <c r="H1402" s="178" t="s">
        <v>1</v>
      </c>
      <c r="I1402" s="180"/>
      <c r="L1402" s="177"/>
      <c r="M1402" s="181"/>
      <c r="N1402" s="182"/>
      <c r="O1402" s="182"/>
      <c r="P1402" s="182"/>
      <c r="Q1402" s="182"/>
      <c r="R1402" s="182"/>
      <c r="S1402" s="182"/>
      <c r="T1402" s="183"/>
      <c r="AT1402" s="178" t="s">
        <v>221</v>
      </c>
      <c r="AU1402" s="178" t="s">
        <v>84</v>
      </c>
      <c r="AV1402" s="14" t="s">
        <v>82</v>
      </c>
      <c r="AW1402" s="14" t="s">
        <v>32</v>
      </c>
      <c r="AX1402" s="14" t="s">
        <v>76</v>
      </c>
      <c r="AY1402" s="178" t="s">
        <v>208</v>
      </c>
    </row>
    <row r="1403" spans="1:65" s="13" customFormat="1" ht="11.25">
      <c r="B1403" s="169"/>
      <c r="D1403" s="163" t="s">
        <v>221</v>
      </c>
      <c r="E1403" s="170" t="s">
        <v>1</v>
      </c>
      <c r="F1403" s="171" t="s">
        <v>1861</v>
      </c>
      <c r="H1403" s="172">
        <v>44.07</v>
      </c>
      <c r="I1403" s="173"/>
      <c r="L1403" s="169"/>
      <c r="M1403" s="174"/>
      <c r="N1403" s="175"/>
      <c r="O1403" s="175"/>
      <c r="P1403" s="175"/>
      <c r="Q1403" s="175"/>
      <c r="R1403" s="175"/>
      <c r="S1403" s="175"/>
      <c r="T1403" s="176"/>
      <c r="AT1403" s="170" t="s">
        <v>221</v>
      </c>
      <c r="AU1403" s="170" t="s">
        <v>84</v>
      </c>
      <c r="AV1403" s="13" t="s">
        <v>84</v>
      </c>
      <c r="AW1403" s="13" t="s">
        <v>32</v>
      </c>
      <c r="AX1403" s="13" t="s">
        <v>76</v>
      </c>
      <c r="AY1403" s="170" t="s">
        <v>208</v>
      </c>
    </row>
    <row r="1404" spans="1:65" s="14" customFormat="1" ht="11.25">
      <c r="B1404" s="177"/>
      <c r="D1404" s="163" t="s">
        <v>221</v>
      </c>
      <c r="E1404" s="178" t="s">
        <v>1</v>
      </c>
      <c r="F1404" s="179" t="s">
        <v>1862</v>
      </c>
      <c r="H1404" s="178" t="s">
        <v>1</v>
      </c>
      <c r="I1404" s="180"/>
      <c r="L1404" s="177"/>
      <c r="M1404" s="181"/>
      <c r="N1404" s="182"/>
      <c r="O1404" s="182"/>
      <c r="P1404" s="182"/>
      <c r="Q1404" s="182"/>
      <c r="R1404" s="182"/>
      <c r="S1404" s="182"/>
      <c r="T1404" s="183"/>
      <c r="AT1404" s="178" t="s">
        <v>221</v>
      </c>
      <c r="AU1404" s="178" t="s">
        <v>84</v>
      </c>
      <c r="AV1404" s="14" t="s">
        <v>82</v>
      </c>
      <c r="AW1404" s="14" t="s">
        <v>32</v>
      </c>
      <c r="AX1404" s="14" t="s">
        <v>76</v>
      </c>
      <c r="AY1404" s="178" t="s">
        <v>208</v>
      </c>
    </row>
    <row r="1405" spans="1:65" s="13" customFormat="1" ht="11.25">
      <c r="B1405" s="169"/>
      <c r="D1405" s="163" t="s">
        <v>221</v>
      </c>
      <c r="E1405" s="170" t="s">
        <v>1</v>
      </c>
      <c r="F1405" s="171" t="s">
        <v>1863</v>
      </c>
      <c r="H1405" s="172">
        <v>2.2000000000000002</v>
      </c>
      <c r="I1405" s="173"/>
      <c r="L1405" s="169"/>
      <c r="M1405" s="174"/>
      <c r="N1405" s="175"/>
      <c r="O1405" s="175"/>
      <c r="P1405" s="175"/>
      <c r="Q1405" s="175"/>
      <c r="R1405" s="175"/>
      <c r="S1405" s="175"/>
      <c r="T1405" s="176"/>
      <c r="AT1405" s="170" t="s">
        <v>221</v>
      </c>
      <c r="AU1405" s="170" t="s">
        <v>84</v>
      </c>
      <c r="AV1405" s="13" t="s">
        <v>84</v>
      </c>
      <c r="AW1405" s="13" t="s">
        <v>32</v>
      </c>
      <c r="AX1405" s="13" t="s">
        <v>76</v>
      </c>
      <c r="AY1405" s="170" t="s">
        <v>208</v>
      </c>
    </row>
    <row r="1406" spans="1:65" s="15" customFormat="1" ht="11.25">
      <c r="B1406" s="184"/>
      <c r="D1406" s="163" t="s">
        <v>221</v>
      </c>
      <c r="E1406" s="185" t="s">
        <v>1</v>
      </c>
      <c r="F1406" s="186" t="s">
        <v>233</v>
      </c>
      <c r="H1406" s="187">
        <v>46.27</v>
      </c>
      <c r="I1406" s="188"/>
      <c r="L1406" s="184"/>
      <c r="M1406" s="189"/>
      <c r="N1406" s="190"/>
      <c r="O1406" s="190"/>
      <c r="P1406" s="190"/>
      <c r="Q1406" s="190"/>
      <c r="R1406" s="190"/>
      <c r="S1406" s="190"/>
      <c r="T1406" s="191"/>
      <c r="AT1406" s="185" t="s">
        <v>221</v>
      </c>
      <c r="AU1406" s="185" t="s">
        <v>84</v>
      </c>
      <c r="AV1406" s="15" t="s">
        <v>215</v>
      </c>
      <c r="AW1406" s="15" t="s">
        <v>32</v>
      </c>
      <c r="AX1406" s="15" t="s">
        <v>82</v>
      </c>
      <c r="AY1406" s="185" t="s">
        <v>208</v>
      </c>
    </row>
    <row r="1407" spans="1:65" s="2" customFormat="1" ht="24.2" customHeight="1">
      <c r="A1407" s="33"/>
      <c r="B1407" s="149"/>
      <c r="C1407" s="150" t="s">
        <v>1864</v>
      </c>
      <c r="D1407" s="150" t="s">
        <v>210</v>
      </c>
      <c r="E1407" s="151" t="s">
        <v>1865</v>
      </c>
      <c r="F1407" s="152" t="s">
        <v>1866</v>
      </c>
      <c r="G1407" s="153" t="s">
        <v>262</v>
      </c>
      <c r="H1407" s="154">
        <v>22</v>
      </c>
      <c r="I1407" s="155"/>
      <c r="J1407" s="156">
        <f>ROUND(I1407*H1407,2)</f>
        <v>0</v>
      </c>
      <c r="K1407" s="152" t="s">
        <v>214</v>
      </c>
      <c r="L1407" s="34"/>
      <c r="M1407" s="157" t="s">
        <v>1</v>
      </c>
      <c r="N1407" s="158" t="s">
        <v>41</v>
      </c>
      <c r="O1407" s="59"/>
      <c r="P1407" s="159">
        <f>O1407*H1407</f>
        <v>0</v>
      </c>
      <c r="Q1407" s="159">
        <v>5.8E-4</v>
      </c>
      <c r="R1407" s="159">
        <f>Q1407*H1407</f>
        <v>1.2760000000000001E-2</v>
      </c>
      <c r="S1407" s="159">
        <v>0</v>
      </c>
      <c r="T1407" s="160">
        <f>S1407*H1407</f>
        <v>0</v>
      </c>
      <c r="U1407" s="33"/>
      <c r="V1407" s="33"/>
      <c r="W1407" s="33"/>
      <c r="X1407" s="33"/>
      <c r="Y1407" s="33"/>
      <c r="Z1407" s="33"/>
      <c r="AA1407" s="33"/>
      <c r="AB1407" s="33"/>
      <c r="AC1407" s="33"/>
      <c r="AD1407" s="33"/>
      <c r="AE1407" s="33"/>
      <c r="AR1407" s="161" t="s">
        <v>422</v>
      </c>
      <c r="AT1407" s="161" t="s">
        <v>210</v>
      </c>
      <c r="AU1407" s="161" t="s">
        <v>84</v>
      </c>
      <c r="AY1407" s="18" t="s">
        <v>208</v>
      </c>
      <c r="BE1407" s="162">
        <f>IF(N1407="základní",J1407,0)</f>
        <v>0</v>
      </c>
      <c r="BF1407" s="162">
        <f>IF(N1407="snížená",J1407,0)</f>
        <v>0</v>
      </c>
      <c r="BG1407" s="162">
        <f>IF(N1407="zákl. přenesená",J1407,0)</f>
        <v>0</v>
      </c>
      <c r="BH1407" s="162">
        <f>IF(N1407="sníž. přenesená",J1407,0)</f>
        <v>0</v>
      </c>
      <c r="BI1407" s="162">
        <f>IF(N1407="nulová",J1407,0)</f>
        <v>0</v>
      </c>
      <c r="BJ1407" s="18" t="s">
        <v>82</v>
      </c>
      <c r="BK1407" s="162">
        <f>ROUND(I1407*H1407,2)</f>
        <v>0</v>
      </c>
      <c r="BL1407" s="18" t="s">
        <v>422</v>
      </c>
      <c r="BM1407" s="161" t="s">
        <v>1867</v>
      </c>
    </row>
    <row r="1408" spans="1:65" s="2" customFormat="1" ht="19.5">
      <c r="A1408" s="33"/>
      <c r="B1408" s="34"/>
      <c r="C1408" s="33"/>
      <c r="D1408" s="163" t="s">
        <v>217</v>
      </c>
      <c r="E1408" s="33"/>
      <c r="F1408" s="164" t="s">
        <v>1868</v>
      </c>
      <c r="G1408" s="33"/>
      <c r="H1408" s="33"/>
      <c r="I1408" s="165"/>
      <c r="J1408" s="33"/>
      <c r="K1408" s="33"/>
      <c r="L1408" s="34"/>
      <c r="M1408" s="166"/>
      <c r="N1408" s="167"/>
      <c r="O1408" s="59"/>
      <c r="P1408" s="59"/>
      <c r="Q1408" s="59"/>
      <c r="R1408" s="59"/>
      <c r="S1408" s="59"/>
      <c r="T1408" s="60"/>
      <c r="U1408" s="33"/>
      <c r="V1408" s="33"/>
      <c r="W1408" s="33"/>
      <c r="X1408" s="33"/>
      <c r="Y1408" s="33"/>
      <c r="Z1408" s="33"/>
      <c r="AA1408" s="33"/>
      <c r="AB1408" s="33"/>
      <c r="AC1408" s="33"/>
      <c r="AD1408" s="33"/>
      <c r="AE1408" s="33"/>
      <c r="AT1408" s="18" t="s">
        <v>217</v>
      </c>
      <c r="AU1408" s="18" t="s">
        <v>84</v>
      </c>
    </row>
    <row r="1409" spans="1:65" s="14" customFormat="1" ht="11.25">
      <c r="B1409" s="177"/>
      <c r="D1409" s="163" t="s">
        <v>221</v>
      </c>
      <c r="E1409" s="178" t="s">
        <v>1</v>
      </c>
      <c r="F1409" s="179" t="s">
        <v>1869</v>
      </c>
      <c r="H1409" s="178" t="s">
        <v>1</v>
      </c>
      <c r="I1409" s="180"/>
      <c r="L1409" s="177"/>
      <c r="M1409" s="181"/>
      <c r="N1409" s="182"/>
      <c r="O1409" s="182"/>
      <c r="P1409" s="182"/>
      <c r="Q1409" s="182"/>
      <c r="R1409" s="182"/>
      <c r="S1409" s="182"/>
      <c r="T1409" s="183"/>
      <c r="AT1409" s="178" t="s">
        <v>221</v>
      </c>
      <c r="AU1409" s="178" t="s">
        <v>84</v>
      </c>
      <c r="AV1409" s="14" t="s">
        <v>82</v>
      </c>
      <c r="AW1409" s="14" t="s">
        <v>32</v>
      </c>
      <c r="AX1409" s="14" t="s">
        <v>76</v>
      </c>
      <c r="AY1409" s="178" t="s">
        <v>208</v>
      </c>
    </row>
    <row r="1410" spans="1:65" s="13" customFormat="1" ht="11.25">
      <c r="B1410" s="169"/>
      <c r="D1410" s="163" t="s">
        <v>221</v>
      </c>
      <c r="E1410" s="170" t="s">
        <v>1</v>
      </c>
      <c r="F1410" s="171" t="s">
        <v>1870</v>
      </c>
      <c r="H1410" s="172">
        <v>21.6</v>
      </c>
      <c r="I1410" s="173"/>
      <c r="L1410" s="169"/>
      <c r="M1410" s="174"/>
      <c r="N1410" s="175"/>
      <c r="O1410" s="175"/>
      <c r="P1410" s="175"/>
      <c r="Q1410" s="175"/>
      <c r="R1410" s="175"/>
      <c r="S1410" s="175"/>
      <c r="T1410" s="176"/>
      <c r="AT1410" s="170" t="s">
        <v>221</v>
      </c>
      <c r="AU1410" s="170" t="s">
        <v>84</v>
      </c>
      <c r="AV1410" s="13" t="s">
        <v>84</v>
      </c>
      <c r="AW1410" s="13" t="s">
        <v>32</v>
      </c>
      <c r="AX1410" s="13" t="s">
        <v>76</v>
      </c>
      <c r="AY1410" s="170" t="s">
        <v>208</v>
      </c>
    </row>
    <row r="1411" spans="1:65" s="13" customFormat="1" ht="11.25">
      <c r="B1411" s="169"/>
      <c r="D1411" s="163" t="s">
        <v>221</v>
      </c>
      <c r="E1411" s="170" t="s">
        <v>1</v>
      </c>
      <c r="F1411" s="171" t="s">
        <v>1871</v>
      </c>
      <c r="H1411" s="172">
        <v>0.4</v>
      </c>
      <c r="I1411" s="173"/>
      <c r="L1411" s="169"/>
      <c r="M1411" s="174"/>
      <c r="N1411" s="175"/>
      <c r="O1411" s="175"/>
      <c r="P1411" s="175"/>
      <c r="Q1411" s="175"/>
      <c r="R1411" s="175"/>
      <c r="S1411" s="175"/>
      <c r="T1411" s="176"/>
      <c r="AT1411" s="170" t="s">
        <v>221</v>
      </c>
      <c r="AU1411" s="170" t="s">
        <v>84</v>
      </c>
      <c r="AV1411" s="13" t="s">
        <v>84</v>
      </c>
      <c r="AW1411" s="13" t="s">
        <v>32</v>
      </c>
      <c r="AX1411" s="13" t="s">
        <v>76</v>
      </c>
      <c r="AY1411" s="170" t="s">
        <v>208</v>
      </c>
    </row>
    <row r="1412" spans="1:65" s="15" customFormat="1" ht="11.25">
      <c r="B1412" s="184"/>
      <c r="D1412" s="163" t="s">
        <v>221</v>
      </c>
      <c r="E1412" s="185" t="s">
        <v>1</v>
      </c>
      <c r="F1412" s="186" t="s">
        <v>233</v>
      </c>
      <c r="H1412" s="187">
        <v>22</v>
      </c>
      <c r="I1412" s="188"/>
      <c r="L1412" s="184"/>
      <c r="M1412" s="189"/>
      <c r="N1412" s="190"/>
      <c r="O1412" s="190"/>
      <c r="P1412" s="190"/>
      <c r="Q1412" s="190"/>
      <c r="R1412" s="190"/>
      <c r="S1412" s="190"/>
      <c r="T1412" s="191"/>
      <c r="AT1412" s="185" t="s">
        <v>221</v>
      </c>
      <c r="AU1412" s="185" t="s">
        <v>84</v>
      </c>
      <c r="AV1412" s="15" t="s">
        <v>215</v>
      </c>
      <c r="AW1412" s="15" t="s">
        <v>32</v>
      </c>
      <c r="AX1412" s="15" t="s">
        <v>82</v>
      </c>
      <c r="AY1412" s="185" t="s">
        <v>208</v>
      </c>
    </row>
    <row r="1413" spans="1:65" s="2" customFormat="1" ht="24.2" customHeight="1">
      <c r="A1413" s="33"/>
      <c r="B1413" s="149"/>
      <c r="C1413" s="150" t="s">
        <v>1872</v>
      </c>
      <c r="D1413" s="150" t="s">
        <v>210</v>
      </c>
      <c r="E1413" s="151" t="s">
        <v>1873</v>
      </c>
      <c r="F1413" s="152" t="s">
        <v>1874</v>
      </c>
      <c r="G1413" s="153" t="s">
        <v>213</v>
      </c>
      <c r="H1413" s="154">
        <v>44.07</v>
      </c>
      <c r="I1413" s="155"/>
      <c r="J1413" s="156">
        <f>ROUND(I1413*H1413,2)</f>
        <v>0</v>
      </c>
      <c r="K1413" s="152" t="s">
        <v>214</v>
      </c>
      <c r="L1413" s="34"/>
      <c r="M1413" s="157" t="s">
        <v>1</v>
      </c>
      <c r="N1413" s="158" t="s">
        <v>41</v>
      </c>
      <c r="O1413" s="59"/>
      <c r="P1413" s="159">
        <f>O1413*H1413</f>
        <v>0</v>
      </c>
      <c r="Q1413" s="159">
        <v>5.4000000000000003E-3</v>
      </c>
      <c r="R1413" s="159">
        <f>Q1413*H1413</f>
        <v>0.23797800000000002</v>
      </c>
      <c r="S1413" s="159">
        <v>0</v>
      </c>
      <c r="T1413" s="160">
        <f>S1413*H1413</f>
        <v>0</v>
      </c>
      <c r="U1413" s="33"/>
      <c r="V1413" s="33"/>
      <c r="W1413" s="33"/>
      <c r="X1413" s="33"/>
      <c r="Y1413" s="33"/>
      <c r="Z1413" s="33"/>
      <c r="AA1413" s="33"/>
      <c r="AB1413" s="33"/>
      <c r="AC1413" s="33"/>
      <c r="AD1413" s="33"/>
      <c r="AE1413" s="33"/>
      <c r="AR1413" s="161" t="s">
        <v>422</v>
      </c>
      <c r="AT1413" s="161" t="s">
        <v>210</v>
      </c>
      <c r="AU1413" s="161" t="s">
        <v>84</v>
      </c>
      <c r="AY1413" s="18" t="s">
        <v>208</v>
      </c>
      <c r="BE1413" s="162">
        <f>IF(N1413="základní",J1413,0)</f>
        <v>0</v>
      </c>
      <c r="BF1413" s="162">
        <f>IF(N1413="snížená",J1413,0)</f>
        <v>0</v>
      </c>
      <c r="BG1413" s="162">
        <f>IF(N1413="zákl. přenesená",J1413,0)</f>
        <v>0</v>
      </c>
      <c r="BH1413" s="162">
        <f>IF(N1413="sníž. přenesená",J1413,0)</f>
        <v>0</v>
      </c>
      <c r="BI1413" s="162">
        <f>IF(N1413="nulová",J1413,0)</f>
        <v>0</v>
      </c>
      <c r="BJ1413" s="18" t="s">
        <v>82</v>
      </c>
      <c r="BK1413" s="162">
        <f>ROUND(I1413*H1413,2)</f>
        <v>0</v>
      </c>
      <c r="BL1413" s="18" t="s">
        <v>422</v>
      </c>
      <c r="BM1413" s="161" t="s">
        <v>1875</v>
      </c>
    </row>
    <row r="1414" spans="1:65" s="2" customFormat="1" ht="19.5">
      <c r="A1414" s="33"/>
      <c r="B1414" s="34"/>
      <c r="C1414" s="33"/>
      <c r="D1414" s="163" t="s">
        <v>217</v>
      </c>
      <c r="E1414" s="33"/>
      <c r="F1414" s="164" t="s">
        <v>1876</v>
      </c>
      <c r="G1414" s="33"/>
      <c r="H1414" s="33"/>
      <c r="I1414" s="165"/>
      <c r="J1414" s="33"/>
      <c r="K1414" s="33"/>
      <c r="L1414" s="34"/>
      <c r="M1414" s="166"/>
      <c r="N1414" s="167"/>
      <c r="O1414" s="59"/>
      <c r="P1414" s="59"/>
      <c r="Q1414" s="59"/>
      <c r="R1414" s="59"/>
      <c r="S1414" s="59"/>
      <c r="T1414" s="60"/>
      <c r="U1414" s="33"/>
      <c r="V1414" s="33"/>
      <c r="W1414" s="33"/>
      <c r="X1414" s="33"/>
      <c r="Y1414" s="33"/>
      <c r="Z1414" s="33"/>
      <c r="AA1414" s="33"/>
      <c r="AB1414" s="33"/>
      <c r="AC1414" s="33"/>
      <c r="AD1414" s="33"/>
      <c r="AE1414" s="33"/>
      <c r="AT1414" s="18" t="s">
        <v>217</v>
      </c>
      <c r="AU1414" s="18" t="s">
        <v>84</v>
      </c>
    </row>
    <row r="1415" spans="1:65" s="2" customFormat="1" ht="19.5">
      <c r="A1415" s="33"/>
      <c r="B1415" s="34"/>
      <c r="C1415" s="33"/>
      <c r="D1415" s="163" t="s">
        <v>219</v>
      </c>
      <c r="E1415" s="33"/>
      <c r="F1415" s="168" t="s">
        <v>220</v>
      </c>
      <c r="G1415" s="33"/>
      <c r="H1415" s="33"/>
      <c r="I1415" s="165"/>
      <c r="J1415" s="33"/>
      <c r="K1415" s="33"/>
      <c r="L1415" s="34"/>
      <c r="M1415" s="166"/>
      <c r="N1415" s="167"/>
      <c r="O1415" s="59"/>
      <c r="P1415" s="59"/>
      <c r="Q1415" s="59"/>
      <c r="R1415" s="59"/>
      <c r="S1415" s="59"/>
      <c r="T1415" s="60"/>
      <c r="U1415" s="33"/>
      <c r="V1415" s="33"/>
      <c r="W1415" s="33"/>
      <c r="X1415" s="33"/>
      <c r="Y1415" s="33"/>
      <c r="Z1415" s="33"/>
      <c r="AA1415" s="33"/>
      <c r="AB1415" s="33"/>
      <c r="AC1415" s="33"/>
      <c r="AD1415" s="33"/>
      <c r="AE1415" s="33"/>
      <c r="AT1415" s="18" t="s">
        <v>219</v>
      </c>
      <c r="AU1415" s="18" t="s">
        <v>84</v>
      </c>
    </row>
    <row r="1416" spans="1:65" s="13" customFormat="1" ht="11.25">
      <c r="B1416" s="169"/>
      <c r="D1416" s="163" t="s">
        <v>221</v>
      </c>
      <c r="E1416" s="170" t="s">
        <v>1</v>
      </c>
      <c r="F1416" s="171" t="s">
        <v>1877</v>
      </c>
      <c r="H1416" s="172">
        <v>61.3</v>
      </c>
      <c r="I1416" s="173"/>
      <c r="L1416" s="169"/>
      <c r="M1416" s="174"/>
      <c r="N1416" s="175"/>
      <c r="O1416" s="175"/>
      <c r="P1416" s="175"/>
      <c r="Q1416" s="175"/>
      <c r="R1416" s="175"/>
      <c r="S1416" s="175"/>
      <c r="T1416" s="176"/>
      <c r="AT1416" s="170" t="s">
        <v>221</v>
      </c>
      <c r="AU1416" s="170" t="s">
        <v>84</v>
      </c>
      <c r="AV1416" s="13" t="s">
        <v>84</v>
      </c>
      <c r="AW1416" s="13" t="s">
        <v>32</v>
      </c>
      <c r="AX1416" s="13" t="s">
        <v>76</v>
      </c>
      <c r="AY1416" s="170" t="s">
        <v>208</v>
      </c>
    </row>
    <row r="1417" spans="1:65" s="13" customFormat="1" ht="11.25">
      <c r="B1417" s="169"/>
      <c r="D1417" s="163" t="s">
        <v>221</v>
      </c>
      <c r="E1417" s="170" t="s">
        <v>1</v>
      </c>
      <c r="F1417" s="171" t="s">
        <v>1878</v>
      </c>
      <c r="H1417" s="172">
        <v>-17.23</v>
      </c>
      <c r="I1417" s="173"/>
      <c r="L1417" s="169"/>
      <c r="M1417" s="174"/>
      <c r="N1417" s="175"/>
      <c r="O1417" s="175"/>
      <c r="P1417" s="175"/>
      <c r="Q1417" s="175"/>
      <c r="R1417" s="175"/>
      <c r="S1417" s="175"/>
      <c r="T1417" s="176"/>
      <c r="AT1417" s="170" t="s">
        <v>221</v>
      </c>
      <c r="AU1417" s="170" t="s">
        <v>84</v>
      </c>
      <c r="AV1417" s="13" t="s">
        <v>84</v>
      </c>
      <c r="AW1417" s="13" t="s">
        <v>32</v>
      </c>
      <c r="AX1417" s="13" t="s">
        <v>76</v>
      </c>
      <c r="AY1417" s="170" t="s">
        <v>208</v>
      </c>
    </row>
    <row r="1418" spans="1:65" s="15" customFormat="1" ht="11.25">
      <c r="B1418" s="184"/>
      <c r="D1418" s="163" t="s">
        <v>221</v>
      </c>
      <c r="E1418" s="185" t="s">
        <v>1</v>
      </c>
      <c r="F1418" s="186" t="s">
        <v>233</v>
      </c>
      <c r="H1418" s="187">
        <v>44.07</v>
      </c>
      <c r="I1418" s="188"/>
      <c r="L1418" s="184"/>
      <c r="M1418" s="189"/>
      <c r="N1418" s="190"/>
      <c r="O1418" s="190"/>
      <c r="P1418" s="190"/>
      <c r="Q1418" s="190"/>
      <c r="R1418" s="190"/>
      <c r="S1418" s="190"/>
      <c r="T1418" s="191"/>
      <c r="AT1418" s="185" t="s">
        <v>221</v>
      </c>
      <c r="AU1418" s="185" t="s">
        <v>84</v>
      </c>
      <c r="AV1418" s="15" t="s">
        <v>215</v>
      </c>
      <c r="AW1418" s="15" t="s">
        <v>32</v>
      </c>
      <c r="AX1418" s="15" t="s">
        <v>82</v>
      </c>
      <c r="AY1418" s="185" t="s">
        <v>208</v>
      </c>
    </row>
    <row r="1419" spans="1:65" s="2" customFormat="1" ht="33" customHeight="1">
      <c r="A1419" s="33"/>
      <c r="B1419" s="149"/>
      <c r="C1419" s="195" t="s">
        <v>1879</v>
      </c>
      <c r="D1419" s="195" t="s">
        <v>403</v>
      </c>
      <c r="E1419" s="196" t="s">
        <v>1880</v>
      </c>
      <c r="F1419" s="197" t="s">
        <v>1881</v>
      </c>
      <c r="G1419" s="198" t="s">
        <v>213</v>
      </c>
      <c r="H1419" s="199">
        <v>50.896999999999998</v>
      </c>
      <c r="I1419" s="200"/>
      <c r="J1419" s="201">
        <f>ROUND(I1419*H1419,2)</f>
        <v>0</v>
      </c>
      <c r="K1419" s="197" t="s">
        <v>214</v>
      </c>
      <c r="L1419" s="202"/>
      <c r="M1419" s="203" t="s">
        <v>1</v>
      </c>
      <c r="N1419" s="204" t="s">
        <v>41</v>
      </c>
      <c r="O1419" s="59"/>
      <c r="P1419" s="159">
        <f>O1419*H1419</f>
        <v>0</v>
      </c>
      <c r="Q1419" s="159">
        <v>2.1000000000000001E-2</v>
      </c>
      <c r="R1419" s="159">
        <f>Q1419*H1419</f>
        <v>1.068837</v>
      </c>
      <c r="S1419" s="159">
        <v>0</v>
      </c>
      <c r="T1419" s="160">
        <f>S1419*H1419</f>
        <v>0</v>
      </c>
      <c r="U1419" s="33"/>
      <c r="V1419" s="33"/>
      <c r="W1419" s="33"/>
      <c r="X1419" s="33"/>
      <c r="Y1419" s="33"/>
      <c r="Z1419" s="33"/>
      <c r="AA1419" s="33"/>
      <c r="AB1419" s="33"/>
      <c r="AC1419" s="33"/>
      <c r="AD1419" s="33"/>
      <c r="AE1419" s="33"/>
      <c r="AR1419" s="161" t="s">
        <v>551</v>
      </c>
      <c r="AT1419" s="161" t="s">
        <v>403</v>
      </c>
      <c r="AU1419" s="161" t="s">
        <v>84</v>
      </c>
      <c r="AY1419" s="18" t="s">
        <v>208</v>
      </c>
      <c r="BE1419" s="162">
        <f>IF(N1419="základní",J1419,0)</f>
        <v>0</v>
      </c>
      <c r="BF1419" s="162">
        <f>IF(N1419="snížená",J1419,0)</f>
        <v>0</v>
      </c>
      <c r="BG1419" s="162">
        <f>IF(N1419="zákl. přenesená",J1419,0)</f>
        <v>0</v>
      </c>
      <c r="BH1419" s="162">
        <f>IF(N1419="sníž. přenesená",J1419,0)</f>
        <v>0</v>
      </c>
      <c r="BI1419" s="162">
        <f>IF(N1419="nulová",J1419,0)</f>
        <v>0</v>
      </c>
      <c r="BJ1419" s="18" t="s">
        <v>82</v>
      </c>
      <c r="BK1419" s="162">
        <f>ROUND(I1419*H1419,2)</f>
        <v>0</v>
      </c>
      <c r="BL1419" s="18" t="s">
        <v>422</v>
      </c>
      <c r="BM1419" s="161" t="s">
        <v>1882</v>
      </c>
    </row>
    <row r="1420" spans="1:65" s="2" customFormat="1" ht="19.5">
      <c r="A1420" s="33"/>
      <c r="B1420" s="34"/>
      <c r="C1420" s="33"/>
      <c r="D1420" s="163" t="s">
        <v>217</v>
      </c>
      <c r="E1420" s="33"/>
      <c r="F1420" s="164" t="s">
        <v>1881</v>
      </c>
      <c r="G1420" s="33"/>
      <c r="H1420" s="33"/>
      <c r="I1420" s="165"/>
      <c r="J1420" s="33"/>
      <c r="K1420" s="33"/>
      <c r="L1420" s="34"/>
      <c r="M1420" s="166"/>
      <c r="N1420" s="167"/>
      <c r="O1420" s="59"/>
      <c r="P1420" s="59"/>
      <c r="Q1420" s="59"/>
      <c r="R1420" s="59"/>
      <c r="S1420" s="59"/>
      <c r="T1420" s="60"/>
      <c r="U1420" s="33"/>
      <c r="V1420" s="33"/>
      <c r="W1420" s="33"/>
      <c r="X1420" s="33"/>
      <c r="Y1420" s="33"/>
      <c r="Z1420" s="33"/>
      <c r="AA1420" s="33"/>
      <c r="AB1420" s="33"/>
      <c r="AC1420" s="33"/>
      <c r="AD1420" s="33"/>
      <c r="AE1420" s="33"/>
      <c r="AT1420" s="18" t="s">
        <v>217</v>
      </c>
      <c r="AU1420" s="18" t="s">
        <v>84</v>
      </c>
    </row>
    <row r="1421" spans="1:65" s="14" customFormat="1" ht="11.25">
      <c r="B1421" s="177"/>
      <c r="D1421" s="163" t="s">
        <v>221</v>
      </c>
      <c r="E1421" s="178" t="s">
        <v>1</v>
      </c>
      <c r="F1421" s="179" t="s">
        <v>1860</v>
      </c>
      <c r="H1421" s="178" t="s">
        <v>1</v>
      </c>
      <c r="I1421" s="180"/>
      <c r="L1421" s="177"/>
      <c r="M1421" s="181"/>
      <c r="N1421" s="182"/>
      <c r="O1421" s="182"/>
      <c r="P1421" s="182"/>
      <c r="Q1421" s="182"/>
      <c r="R1421" s="182"/>
      <c r="S1421" s="182"/>
      <c r="T1421" s="183"/>
      <c r="AT1421" s="178" t="s">
        <v>221</v>
      </c>
      <c r="AU1421" s="178" t="s">
        <v>84</v>
      </c>
      <c r="AV1421" s="14" t="s">
        <v>82</v>
      </c>
      <c r="AW1421" s="14" t="s">
        <v>32</v>
      </c>
      <c r="AX1421" s="14" t="s">
        <v>76</v>
      </c>
      <c r="AY1421" s="178" t="s">
        <v>208</v>
      </c>
    </row>
    <row r="1422" spans="1:65" s="13" customFormat="1" ht="11.25">
      <c r="B1422" s="169"/>
      <c r="D1422" s="163" t="s">
        <v>221</v>
      </c>
      <c r="E1422" s="170" t="s">
        <v>1</v>
      </c>
      <c r="F1422" s="171" t="s">
        <v>1861</v>
      </c>
      <c r="H1422" s="172">
        <v>44.07</v>
      </c>
      <c r="I1422" s="173"/>
      <c r="L1422" s="169"/>
      <c r="M1422" s="174"/>
      <c r="N1422" s="175"/>
      <c r="O1422" s="175"/>
      <c r="P1422" s="175"/>
      <c r="Q1422" s="175"/>
      <c r="R1422" s="175"/>
      <c r="S1422" s="175"/>
      <c r="T1422" s="176"/>
      <c r="AT1422" s="170" t="s">
        <v>221</v>
      </c>
      <c r="AU1422" s="170" t="s">
        <v>84</v>
      </c>
      <c r="AV1422" s="13" t="s">
        <v>84</v>
      </c>
      <c r="AW1422" s="13" t="s">
        <v>32</v>
      </c>
      <c r="AX1422" s="13" t="s">
        <v>76</v>
      </c>
      <c r="AY1422" s="170" t="s">
        <v>208</v>
      </c>
    </row>
    <row r="1423" spans="1:65" s="14" customFormat="1" ht="11.25">
      <c r="B1423" s="177"/>
      <c r="D1423" s="163" t="s">
        <v>221</v>
      </c>
      <c r="E1423" s="178" t="s">
        <v>1</v>
      </c>
      <c r="F1423" s="179" t="s">
        <v>1862</v>
      </c>
      <c r="H1423" s="178" t="s">
        <v>1</v>
      </c>
      <c r="I1423" s="180"/>
      <c r="L1423" s="177"/>
      <c r="M1423" s="181"/>
      <c r="N1423" s="182"/>
      <c r="O1423" s="182"/>
      <c r="P1423" s="182"/>
      <c r="Q1423" s="182"/>
      <c r="R1423" s="182"/>
      <c r="S1423" s="182"/>
      <c r="T1423" s="183"/>
      <c r="AT1423" s="178" t="s">
        <v>221</v>
      </c>
      <c r="AU1423" s="178" t="s">
        <v>84</v>
      </c>
      <c r="AV1423" s="14" t="s">
        <v>82</v>
      </c>
      <c r="AW1423" s="14" t="s">
        <v>32</v>
      </c>
      <c r="AX1423" s="14" t="s">
        <v>76</v>
      </c>
      <c r="AY1423" s="178" t="s">
        <v>208</v>
      </c>
    </row>
    <row r="1424" spans="1:65" s="13" customFormat="1" ht="11.25">
      <c r="B1424" s="169"/>
      <c r="D1424" s="163" t="s">
        <v>221</v>
      </c>
      <c r="E1424" s="170" t="s">
        <v>1</v>
      </c>
      <c r="F1424" s="171" t="s">
        <v>1863</v>
      </c>
      <c r="H1424" s="172">
        <v>2.2000000000000002</v>
      </c>
      <c r="I1424" s="173"/>
      <c r="L1424" s="169"/>
      <c r="M1424" s="174"/>
      <c r="N1424" s="175"/>
      <c r="O1424" s="175"/>
      <c r="P1424" s="175"/>
      <c r="Q1424" s="175"/>
      <c r="R1424" s="175"/>
      <c r="S1424" s="175"/>
      <c r="T1424" s="176"/>
      <c r="AT1424" s="170" t="s">
        <v>221</v>
      </c>
      <c r="AU1424" s="170" t="s">
        <v>84</v>
      </c>
      <c r="AV1424" s="13" t="s">
        <v>84</v>
      </c>
      <c r="AW1424" s="13" t="s">
        <v>32</v>
      </c>
      <c r="AX1424" s="13" t="s">
        <v>76</v>
      </c>
      <c r="AY1424" s="170" t="s">
        <v>208</v>
      </c>
    </row>
    <row r="1425" spans="1:65" s="15" customFormat="1" ht="11.25">
      <c r="B1425" s="184"/>
      <c r="D1425" s="163" t="s">
        <v>221</v>
      </c>
      <c r="E1425" s="185" t="s">
        <v>1</v>
      </c>
      <c r="F1425" s="186" t="s">
        <v>233</v>
      </c>
      <c r="H1425" s="187">
        <v>46.27</v>
      </c>
      <c r="I1425" s="188"/>
      <c r="L1425" s="184"/>
      <c r="M1425" s="189"/>
      <c r="N1425" s="190"/>
      <c r="O1425" s="190"/>
      <c r="P1425" s="190"/>
      <c r="Q1425" s="190"/>
      <c r="R1425" s="190"/>
      <c r="S1425" s="190"/>
      <c r="T1425" s="191"/>
      <c r="AT1425" s="185" t="s">
        <v>221</v>
      </c>
      <c r="AU1425" s="185" t="s">
        <v>84</v>
      </c>
      <c r="AV1425" s="15" t="s">
        <v>215</v>
      </c>
      <c r="AW1425" s="15" t="s">
        <v>32</v>
      </c>
      <c r="AX1425" s="15" t="s">
        <v>82</v>
      </c>
      <c r="AY1425" s="185" t="s">
        <v>208</v>
      </c>
    </row>
    <row r="1426" spans="1:65" s="13" customFormat="1" ht="11.25">
      <c r="B1426" s="169"/>
      <c r="D1426" s="163" t="s">
        <v>221</v>
      </c>
      <c r="F1426" s="171" t="s">
        <v>1883</v>
      </c>
      <c r="H1426" s="172">
        <v>50.896999999999998</v>
      </c>
      <c r="I1426" s="173"/>
      <c r="L1426" s="169"/>
      <c r="M1426" s="174"/>
      <c r="N1426" s="175"/>
      <c r="O1426" s="175"/>
      <c r="P1426" s="175"/>
      <c r="Q1426" s="175"/>
      <c r="R1426" s="175"/>
      <c r="S1426" s="175"/>
      <c r="T1426" s="176"/>
      <c r="AT1426" s="170" t="s">
        <v>221</v>
      </c>
      <c r="AU1426" s="170" t="s">
        <v>84</v>
      </c>
      <c r="AV1426" s="13" t="s">
        <v>84</v>
      </c>
      <c r="AW1426" s="13" t="s">
        <v>3</v>
      </c>
      <c r="AX1426" s="13" t="s">
        <v>82</v>
      </c>
      <c r="AY1426" s="170" t="s">
        <v>208</v>
      </c>
    </row>
    <row r="1427" spans="1:65" s="2" customFormat="1" ht="37.9" customHeight="1">
      <c r="A1427" s="33"/>
      <c r="B1427" s="149"/>
      <c r="C1427" s="150" t="s">
        <v>1884</v>
      </c>
      <c r="D1427" s="150" t="s">
        <v>210</v>
      </c>
      <c r="E1427" s="151" t="s">
        <v>1885</v>
      </c>
      <c r="F1427" s="152" t="s">
        <v>1886</v>
      </c>
      <c r="G1427" s="153" t="s">
        <v>213</v>
      </c>
      <c r="H1427" s="154">
        <v>46.27</v>
      </c>
      <c r="I1427" s="155"/>
      <c r="J1427" s="156">
        <f>ROUND(I1427*H1427,2)</f>
        <v>0</v>
      </c>
      <c r="K1427" s="152" t="s">
        <v>214</v>
      </c>
      <c r="L1427" s="34"/>
      <c r="M1427" s="157" t="s">
        <v>1</v>
      </c>
      <c r="N1427" s="158" t="s">
        <v>41</v>
      </c>
      <c r="O1427" s="59"/>
      <c r="P1427" s="159">
        <f>O1427*H1427</f>
        <v>0</v>
      </c>
      <c r="Q1427" s="159">
        <v>0</v>
      </c>
      <c r="R1427" s="159">
        <f>Q1427*H1427</f>
        <v>0</v>
      </c>
      <c r="S1427" s="159">
        <v>0</v>
      </c>
      <c r="T1427" s="160">
        <f>S1427*H1427</f>
        <v>0</v>
      </c>
      <c r="U1427" s="33"/>
      <c r="V1427" s="33"/>
      <c r="W1427" s="33"/>
      <c r="X1427" s="33"/>
      <c r="Y1427" s="33"/>
      <c r="Z1427" s="33"/>
      <c r="AA1427" s="33"/>
      <c r="AB1427" s="33"/>
      <c r="AC1427" s="33"/>
      <c r="AD1427" s="33"/>
      <c r="AE1427" s="33"/>
      <c r="AR1427" s="161" t="s">
        <v>422</v>
      </c>
      <c r="AT1427" s="161" t="s">
        <v>210</v>
      </c>
      <c r="AU1427" s="161" t="s">
        <v>84</v>
      </c>
      <c r="AY1427" s="18" t="s">
        <v>208</v>
      </c>
      <c r="BE1427" s="162">
        <f>IF(N1427="základní",J1427,0)</f>
        <v>0</v>
      </c>
      <c r="BF1427" s="162">
        <f>IF(N1427="snížená",J1427,0)</f>
        <v>0</v>
      </c>
      <c r="BG1427" s="162">
        <f>IF(N1427="zákl. přenesená",J1427,0)</f>
        <v>0</v>
      </c>
      <c r="BH1427" s="162">
        <f>IF(N1427="sníž. přenesená",J1427,0)</f>
        <v>0</v>
      </c>
      <c r="BI1427" s="162">
        <f>IF(N1427="nulová",J1427,0)</f>
        <v>0</v>
      </c>
      <c r="BJ1427" s="18" t="s">
        <v>82</v>
      </c>
      <c r="BK1427" s="162">
        <f>ROUND(I1427*H1427,2)</f>
        <v>0</v>
      </c>
      <c r="BL1427" s="18" t="s">
        <v>422</v>
      </c>
      <c r="BM1427" s="161" t="s">
        <v>1887</v>
      </c>
    </row>
    <row r="1428" spans="1:65" s="2" customFormat="1" ht="19.5">
      <c r="A1428" s="33"/>
      <c r="B1428" s="34"/>
      <c r="C1428" s="33"/>
      <c r="D1428" s="163" t="s">
        <v>217</v>
      </c>
      <c r="E1428" s="33"/>
      <c r="F1428" s="164" t="s">
        <v>1888</v>
      </c>
      <c r="G1428" s="33"/>
      <c r="H1428" s="33"/>
      <c r="I1428" s="165"/>
      <c r="J1428" s="33"/>
      <c r="K1428" s="33"/>
      <c r="L1428" s="34"/>
      <c r="M1428" s="166"/>
      <c r="N1428" s="167"/>
      <c r="O1428" s="59"/>
      <c r="P1428" s="59"/>
      <c r="Q1428" s="59"/>
      <c r="R1428" s="59"/>
      <c r="S1428" s="59"/>
      <c r="T1428" s="60"/>
      <c r="U1428" s="33"/>
      <c r="V1428" s="33"/>
      <c r="W1428" s="33"/>
      <c r="X1428" s="33"/>
      <c r="Y1428" s="33"/>
      <c r="Z1428" s="33"/>
      <c r="AA1428" s="33"/>
      <c r="AB1428" s="33"/>
      <c r="AC1428" s="33"/>
      <c r="AD1428" s="33"/>
      <c r="AE1428" s="33"/>
      <c r="AT1428" s="18" t="s">
        <v>217</v>
      </c>
      <c r="AU1428" s="18" t="s">
        <v>84</v>
      </c>
    </row>
    <row r="1429" spans="1:65" s="2" customFormat="1" ht="24.2" customHeight="1">
      <c r="A1429" s="33"/>
      <c r="B1429" s="149"/>
      <c r="C1429" s="150" t="s">
        <v>1889</v>
      </c>
      <c r="D1429" s="150" t="s">
        <v>210</v>
      </c>
      <c r="E1429" s="151" t="s">
        <v>1890</v>
      </c>
      <c r="F1429" s="152" t="s">
        <v>1891</v>
      </c>
      <c r="G1429" s="153" t="s">
        <v>1637</v>
      </c>
      <c r="H1429" s="213"/>
      <c r="I1429" s="155"/>
      <c r="J1429" s="156">
        <f>ROUND(I1429*H1429,2)</f>
        <v>0</v>
      </c>
      <c r="K1429" s="152" t="s">
        <v>214</v>
      </c>
      <c r="L1429" s="34"/>
      <c r="M1429" s="157" t="s">
        <v>1</v>
      </c>
      <c r="N1429" s="158" t="s">
        <v>41</v>
      </c>
      <c r="O1429" s="59"/>
      <c r="P1429" s="159">
        <f>O1429*H1429</f>
        <v>0</v>
      </c>
      <c r="Q1429" s="159">
        <v>0</v>
      </c>
      <c r="R1429" s="159">
        <f>Q1429*H1429</f>
        <v>0</v>
      </c>
      <c r="S1429" s="159">
        <v>0</v>
      </c>
      <c r="T1429" s="160">
        <f>S1429*H1429</f>
        <v>0</v>
      </c>
      <c r="U1429" s="33"/>
      <c r="V1429" s="33"/>
      <c r="W1429" s="33"/>
      <c r="X1429" s="33"/>
      <c r="Y1429" s="33"/>
      <c r="Z1429" s="33"/>
      <c r="AA1429" s="33"/>
      <c r="AB1429" s="33"/>
      <c r="AC1429" s="33"/>
      <c r="AD1429" s="33"/>
      <c r="AE1429" s="33"/>
      <c r="AR1429" s="161" t="s">
        <v>422</v>
      </c>
      <c r="AT1429" s="161" t="s">
        <v>210</v>
      </c>
      <c r="AU1429" s="161" t="s">
        <v>84</v>
      </c>
      <c r="AY1429" s="18" t="s">
        <v>208</v>
      </c>
      <c r="BE1429" s="162">
        <f>IF(N1429="základní",J1429,0)</f>
        <v>0</v>
      </c>
      <c r="BF1429" s="162">
        <f>IF(N1429="snížená",J1429,0)</f>
        <v>0</v>
      </c>
      <c r="BG1429" s="162">
        <f>IF(N1429="zákl. přenesená",J1429,0)</f>
        <v>0</v>
      </c>
      <c r="BH1429" s="162">
        <f>IF(N1429="sníž. přenesená",J1429,0)</f>
        <v>0</v>
      </c>
      <c r="BI1429" s="162">
        <f>IF(N1429="nulová",J1429,0)</f>
        <v>0</v>
      </c>
      <c r="BJ1429" s="18" t="s">
        <v>82</v>
      </c>
      <c r="BK1429" s="162">
        <f>ROUND(I1429*H1429,2)</f>
        <v>0</v>
      </c>
      <c r="BL1429" s="18" t="s">
        <v>422</v>
      </c>
      <c r="BM1429" s="161" t="s">
        <v>1892</v>
      </c>
    </row>
    <row r="1430" spans="1:65" s="2" customFormat="1" ht="29.25">
      <c r="A1430" s="33"/>
      <c r="B1430" s="34"/>
      <c r="C1430" s="33"/>
      <c r="D1430" s="163" t="s">
        <v>217</v>
      </c>
      <c r="E1430" s="33"/>
      <c r="F1430" s="164" t="s">
        <v>1893</v>
      </c>
      <c r="G1430" s="33"/>
      <c r="H1430" s="33"/>
      <c r="I1430" s="165"/>
      <c r="J1430" s="33"/>
      <c r="K1430" s="33"/>
      <c r="L1430" s="34"/>
      <c r="M1430" s="166"/>
      <c r="N1430" s="167"/>
      <c r="O1430" s="59"/>
      <c r="P1430" s="59"/>
      <c r="Q1430" s="59"/>
      <c r="R1430" s="59"/>
      <c r="S1430" s="59"/>
      <c r="T1430" s="60"/>
      <c r="U1430" s="33"/>
      <c r="V1430" s="33"/>
      <c r="W1430" s="33"/>
      <c r="X1430" s="33"/>
      <c r="Y1430" s="33"/>
      <c r="Z1430" s="33"/>
      <c r="AA1430" s="33"/>
      <c r="AB1430" s="33"/>
      <c r="AC1430" s="33"/>
      <c r="AD1430" s="33"/>
      <c r="AE1430" s="33"/>
      <c r="AT1430" s="18" t="s">
        <v>217</v>
      </c>
      <c r="AU1430" s="18" t="s">
        <v>84</v>
      </c>
    </row>
    <row r="1431" spans="1:65" s="12" customFormat="1" ht="22.9" customHeight="1">
      <c r="B1431" s="136"/>
      <c r="D1431" s="137" t="s">
        <v>75</v>
      </c>
      <c r="E1431" s="147" t="s">
        <v>1894</v>
      </c>
      <c r="F1431" s="147" t="s">
        <v>1895</v>
      </c>
      <c r="I1431" s="139"/>
      <c r="J1431" s="148">
        <f>BK1431</f>
        <v>0</v>
      </c>
      <c r="L1431" s="136"/>
      <c r="M1431" s="141"/>
      <c r="N1431" s="142"/>
      <c r="O1431" s="142"/>
      <c r="P1431" s="143">
        <f>SUM(P1432:P1450)</f>
        <v>0</v>
      </c>
      <c r="Q1431" s="142"/>
      <c r="R1431" s="143">
        <f>SUM(R1432:R1450)</f>
        <v>1.6233778000000001</v>
      </c>
      <c r="S1431" s="142"/>
      <c r="T1431" s="144">
        <f>SUM(T1432:T1450)</f>
        <v>0</v>
      </c>
      <c r="AR1431" s="137" t="s">
        <v>84</v>
      </c>
      <c r="AT1431" s="145" t="s">
        <v>75</v>
      </c>
      <c r="AU1431" s="145" t="s">
        <v>82</v>
      </c>
      <c r="AY1431" s="137" t="s">
        <v>208</v>
      </c>
      <c r="BK1431" s="146">
        <f>SUM(BK1432:BK1450)</f>
        <v>0</v>
      </c>
    </row>
    <row r="1432" spans="1:65" s="2" customFormat="1" ht="24.2" customHeight="1">
      <c r="A1432" s="33"/>
      <c r="B1432" s="149"/>
      <c r="C1432" s="150" t="s">
        <v>1896</v>
      </c>
      <c r="D1432" s="150" t="s">
        <v>210</v>
      </c>
      <c r="E1432" s="151" t="s">
        <v>1897</v>
      </c>
      <c r="F1432" s="152" t="s">
        <v>1898</v>
      </c>
      <c r="G1432" s="153" t="s">
        <v>213</v>
      </c>
      <c r="H1432" s="154">
        <v>412.37</v>
      </c>
      <c r="I1432" s="155"/>
      <c r="J1432" s="156">
        <f>ROUND(I1432*H1432,2)</f>
        <v>0</v>
      </c>
      <c r="K1432" s="152" t="s">
        <v>214</v>
      </c>
      <c r="L1432" s="34"/>
      <c r="M1432" s="157" t="s">
        <v>1</v>
      </c>
      <c r="N1432" s="158" t="s">
        <v>41</v>
      </c>
      <c r="O1432" s="59"/>
      <c r="P1432" s="159">
        <f>O1432*H1432</f>
        <v>0</v>
      </c>
      <c r="Q1432" s="159">
        <v>5.4000000000000001E-4</v>
      </c>
      <c r="R1432" s="159">
        <f>Q1432*H1432</f>
        <v>0.22267980000000001</v>
      </c>
      <c r="S1432" s="159">
        <v>0</v>
      </c>
      <c r="T1432" s="160">
        <f>S1432*H1432</f>
        <v>0</v>
      </c>
      <c r="U1432" s="33"/>
      <c r="V1432" s="33"/>
      <c r="W1432" s="33"/>
      <c r="X1432" s="33"/>
      <c r="Y1432" s="33"/>
      <c r="Z1432" s="33"/>
      <c r="AA1432" s="33"/>
      <c r="AB1432" s="33"/>
      <c r="AC1432" s="33"/>
      <c r="AD1432" s="33"/>
      <c r="AE1432" s="33"/>
      <c r="AR1432" s="161" t="s">
        <v>422</v>
      </c>
      <c r="AT1432" s="161" t="s">
        <v>210</v>
      </c>
      <c r="AU1432" s="161" t="s">
        <v>84</v>
      </c>
      <c r="AY1432" s="18" t="s">
        <v>208</v>
      </c>
      <c r="BE1432" s="162">
        <f>IF(N1432="základní",J1432,0)</f>
        <v>0</v>
      </c>
      <c r="BF1432" s="162">
        <f>IF(N1432="snížená",J1432,0)</f>
        <v>0</v>
      </c>
      <c r="BG1432" s="162">
        <f>IF(N1432="zákl. přenesená",J1432,0)</f>
        <v>0</v>
      </c>
      <c r="BH1432" s="162">
        <f>IF(N1432="sníž. přenesená",J1432,0)</f>
        <v>0</v>
      </c>
      <c r="BI1432" s="162">
        <f>IF(N1432="nulová",J1432,0)</f>
        <v>0</v>
      </c>
      <c r="BJ1432" s="18" t="s">
        <v>82</v>
      </c>
      <c r="BK1432" s="162">
        <f>ROUND(I1432*H1432,2)</f>
        <v>0</v>
      </c>
      <c r="BL1432" s="18" t="s">
        <v>422</v>
      </c>
      <c r="BM1432" s="161" t="s">
        <v>1899</v>
      </c>
    </row>
    <row r="1433" spans="1:65" s="2" customFormat="1" ht="11.25">
      <c r="A1433" s="33"/>
      <c r="B1433" s="34"/>
      <c r="C1433" s="33"/>
      <c r="D1433" s="163" t="s">
        <v>217</v>
      </c>
      <c r="E1433" s="33"/>
      <c r="F1433" s="164" t="s">
        <v>1900</v>
      </c>
      <c r="G1433" s="33"/>
      <c r="H1433" s="33"/>
      <c r="I1433" s="165"/>
      <c r="J1433" s="33"/>
      <c r="K1433" s="33"/>
      <c r="L1433" s="34"/>
      <c r="M1433" s="166"/>
      <c r="N1433" s="167"/>
      <c r="O1433" s="59"/>
      <c r="P1433" s="59"/>
      <c r="Q1433" s="59"/>
      <c r="R1433" s="59"/>
      <c r="S1433" s="59"/>
      <c r="T1433" s="60"/>
      <c r="U1433" s="33"/>
      <c r="V1433" s="33"/>
      <c r="W1433" s="33"/>
      <c r="X1433" s="33"/>
      <c r="Y1433" s="33"/>
      <c r="Z1433" s="33"/>
      <c r="AA1433" s="33"/>
      <c r="AB1433" s="33"/>
      <c r="AC1433" s="33"/>
      <c r="AD1433" s="33"/>
      <c r="AE1433" s="33"/>
      <c r="AT1433" s="18" t="s">
        <v>217</v>
      </c>
      <c r="AU1433" s="18" t="s">
        <v>84</v>
      </c>
    </row>
    <row r="1434" spans="1:65" s="13" customFormat="1" ht="11.25">
      <c r="B1434" s="169"/>
      <c r="D1434" s="163" t="s">
        <v>221</v>
      </c>
      <c r="E1434" s="170" t="s">
        <v>1</v>
      </c>
      <c r="F1434" s="171" t="s">
        <v>1901</v>
      </c>
      <c r="H1434" s="172">
        <v>412.37</v>
      </c>
      <c r="I1434" s="173"/>
      <c r="L1434" s="169"/>
      <c r="M1434" s="174"/>
      <c r="N1434" s="175"/>
      <c r="O1434" s="175"/>
      <c r="P1434" s="175"/>
      <c r="Q1434" s="175"/>
      <c r="R1434" s="175"/>
      <c r="S1434" s="175"/>
      <c r="T1434" s="176"/>
      <c r="AT1434" s="170" t="s">
        <v>221</v>
      </c>
      <c r="AU1434" s="170" t="s">
        <v>84</v>
      </c>
      <c r="AV1434" s="13" t="s">
        <v>84</v>
      </c>
      <c r="AW1434" s="13" t="s">
        <v>32</v>
      </c>
      <c r="AX1434" s="13" t="s">
        <v>82</v>
      </c>
      <c r="AY1434" s="170" t="s">
        <v>208</v>
      </c>
    </row>
    <row r="1435" spans="1:65" s="2" customFormat="1" ht="24.2" customHeight="1">
      <c r="A1435" s="33"/>
      <c r="B1435" s="149"/>
      <c r="C1435" s="150" t="s">
        <v>1902</v>
      </c>
      <c r="D1435" s="150" t="s">
        <v>210</v>
      </c>
      <c r="E1435" s="151" t="s">
        <v>1903</v>
      </c>
      <c r="F1435" s="152" t="s">
        <v>1904</v>
      </c>
      <c r="G1435" s="153" t="s">
        <v>213</v>
      </c>
      <c r="H1435" s="154">
        <v>373.36</v>
      </c>
      <c r="I1435" s="155"/>
      <c r="J1435" s="156">
        <f>ROUND(I1435*H1435,2)</f>
        <v>0</v>
      </c>
      <c r="K1435" s="152" t="s">
        <v>214</v>
      </c>
      <c r="L1435" s="34"/>
      <c r="M1435" s="157" t="s">
        <v>1</v>
      </c>
      <c r="N1435" s="158" t="s">
        <v>41</v>
      </c>
      <c r="O1435" s="59"/>
      <c r="P1435" s="159">
        <f>O1435*H1435</f>
        <v>0</v>
      </c>
      <c r="Q1435" s="159">
        <v>3.3999999999999998E-3</v>
      </c>
      <c r="R1435" s="159">
        <f>Q1435*H1435</f>
        <v>1.2694239999999999</v>
      </c>
      <c r="S1435" s="159">
        <v>0</v>
      </c>
      <c r="T1435" s="160">
        <f>S1435*H1435</f>
        <v>0</v>
      </c>
      <c r="U1435" s="33"/>
      <c r="V1435" s="33"/>
      <c r="W1435" s="33"/>
      <c r="X1435" s="33"/>
      <c r="Y1435" s="33"/>
      <c r="Z1435" s="33"/>
      <c r="AA1435" s="33"/>
      <c r="AB1435" s="33"/>
      <c r="AC1435" s="33"/>
      <c r="AD1435" s="33"/>
      <c r="AE1435" s="33"/>
      <c r="AR1435" s="161" t="s">
        <v>422</v>
      </c>
      <c r="AT1435" s="161" t="s">
        <v>210</v>
      </c>
      <c r="AU1435" s="161" t="s">
        <v>84</v>
      </c>
      <c r="AY1435" s="18" t="s">
        <v>208</v>
      </c>
      <c r="BE1435" s="162">
        <f>IF(N1435="základní",J1435,0)</f>
        <v>0</v>
      </c>
      <c r="BF1435" s="162">
        <f>IF(N1435="snížená",J1435,0)</f>
        <v>0</v>
      </c>
      <c r="BG1435" s="162">
        <f>IF(N1435="zákl. přenesená",J1435,0)</f>
        <v>0</v>
      </c>
      <c r="BH1435" s="162">
        <f>IF(N1435="sníž. přenesená",J1435,0)</f>
        <v>0</v>
      </c>
      <c r="BI1435" s="162">
        <f>IF(N1435="nulová",J1435,0)</f>
        <v>0</v>
      </c>
      <c r="BJ1435" s="18" t="s">
        <v>82</v>
      </c>
      <c r="BK1435" s="162">
        <f>ROUND(I1435*H1435,2)</f>
        <v>0</v>
      </c>
      <c r="BL1435" s="18" t="s">
        <v>422</v>
      </c>
      <c r="BM1435" s="161" t="s">
        <v>1905</v>
      </c>
    </row>
    <row r="1436" spans="1:65" s="2" customFormat="1" ht="39">
      <c r="A1436" s="33"/>
      <c r="B1436" s="34"/>
      <c r="C1436" s="33"/>
      <c r="D1436" s="163" t="s">
        <v>217</v>
      </c>
      <c r="E1436" s="33"/>
      <c r="F1436" s="164" t="s">
        <v>1906</v>
      </c>
      <c r="G1436" s="33"/>
      <c r="H1436" s="33"/>
      <c r="I1436" s="165"/>
      <c r="J1436" s="33"/>
      <c r="K1436" s="33"/>
      <c r="L1436" s="34"/>
      <c r="M1436" s="166"/>
      <c r="N1436" s="167"/>
      <c r="O1436" s="59"/>
      <c r="P1436" s="59"/>
      <c r="Q1436" s="59"/>
      <c r="R1436" s="59"/>
      <c r="S1436" s="59"/>
      <c r="T1436" s="60"/>
      <c r="U1436" s="33"/>
      <c r="V1436" s="33"/>
      <c r="W1436" s="33"/>
      <c r="X1436" s="33"/>
      <c r="Y1436" s="33"/>
      <c r="Z1436" s="33"/>
      <c r="AA1436" s="33"/>
      <c r="AB1436" s="33"/>
      <c r="AC1436" s="33"/>
      <c r="AD1436" s="33"/>
      <c r="AE1436" s="33"/>
      <c r="AT1436" s="18" t="s">
        <v>217</v>
      </c>
      <c r="AU1436" s="18" t="s">
        <v>84</v>
      </c>
    </row>
    <row r="1437" spans="1:65" s="2" customFormat="1" ht="19.5">
      <c r="A1437" s="33"/>
      <c r="B1437" s="34"/>
      <c r="C1437" s="33"/>
      <c r="D1437" s="163" t="s">
        <v>219</v>
      </c>
      <c r="E1437" s="33"/>
      <c r="F1437" s="168" t="s">
        <v>220</v>
      </c>
      <c r="G1437" s="33"/>
      <c r="H1437" s="33"/>
      <c r="I1437" s="165"/>
      <c r="J1437" s="33"/>
      <c r="K1437" s="33"/>
      <c r="L1437" s="34"/>
      <c r="M1437" s="166"/>
      <c r="N1437" s="167"/>
      <c r="O1437" s="59"/>
      <c r="P1437" s="59"/>
      <c r="Q1437" s="59"/>
      <c r="R1437" s="59"/>
      <c r="S1437" s="59"/>
      <c r="T1437" s="60"/>
      <c r="U1437" s="33"/>
      <c r="V1437" s="33"/>
      <c r="W1437" s="33"/>
      <c r="X1437" s="33"/>
      <c r="Y1437" s="33"/>
      <c r="Z1437" s="33"/>
      <c r="AA1437" s="33"/>
      <c r="AB1437" s="33"/>
      <c r="AC1437" s="33"/>
      <c r="AD1437" s="33"/>
      <c r="AE1437" s="33"/>
      <c r="AT1437" s="18" t="s">
        <v>219</v>
      </c>
      <c r="AU1437" s="18" t="s">
        <v>84</v>
      </c>
    </row>
    <row r="1438" spans="1:65" s="13" customFormat="1" ht="11.25">
      <c r="B1438" s="169"/>
      <c r="D1438" s="163" t="s">
        <v>221</v>
      </c>
      <c r="E1438" s="170" t="s">
        <v>1</v>
      </c>
      <c r="F1438" s="171" t="s">
        <v>1907</v>
      </c>
      <c r="H1438" s="172">
        <v>399.99</v>
      </c>
      <c r="I1438" s="173"/>
      <c r="L1438" s="169"/>
      <c r="M1438" s="174"/>
      <c r="N1438" s="175"/>
      <c r="O1438" s="175"/>
      <c r="P1438" s="175"/>
      <c r="Q1438" s="175"/>
      <c r="R1438" s="175"/>
      <c r="S1438" s="175"/>
      <c r="T1438" s="176"/>
      <c r="AT1438" s="170" t="s">
        <v>221</v>
      </c>
      <c r="AU1438" s="170" t="s">
        <v>84</v>
      </c>
      <c r="AV1438" s="13" t="s">
        <v>84</v>
      </c>
      <c r="AW1438" s="13" t="s">
        <v>32</v>
      </c>
      <c r="AX1438" s="13" t="s">
        <v>76</v>
      </c>
      <c r="AY1438" s="170" t="s">
        <v>208</v>
      </c>
    </row>
    <row r="1439" spans="1:65" s="13" customFormat="1" ht="11.25">
      <c r="B1439" s="169"/>
      <c r="D1439" s="163" t="s">
        <v>221</v>
      </c>
      <c r="E1439" s="170" t="s">
        <v>1</v>
      </c>
      <c r="F1439" s="171" t="s">
        <v>1908</v>
      </c>
      <c r="H1439" s="172">
        <v>-70.540000000000006</v>
      </c>
      <c r="I1439" s="173"/>
      <c r="L1439" s="169"/>
      <c r="M1439" s="174"/>
      <c r="N1439" s="175"/>
      <c r="O1439" s="175"/>
      <c r="P1439" s="175"/>
      <c r="Q1439" s="175"/>
      <c r="R1439" s="175"/>
      <c r="S1439" s="175"/>
      <c r="T1439" s="176"/>
      <c r="AT1439" s="170" t="s">
        <v>221</v>
      </c>
      <c r="AU1439" s="170" t="s">
        <v>84</v>
      </c>
      <c r="AV1439" s="13" t="s">
        <v>84</v>
      </c>
      <c r="AW1439" s="13" t="s">
        <v>32</v>
      </c>
      <c r="AX1439" s="13" t="s">
        <v>76</v>
      </c>
      <c r="AY1439" s="170" t="s">
        <v>208</v>
      </c>
    </row>
    <row r="1440" spans="1:65" s="13" customFormat="1" ht="11.25">
      <c r="B1440" s="169"/>
      <c r="D1440" s="163" t="s">
        <v>221</v>
      </c>
      <c r="E1440" s="170" t="s">
        <v>1</v>
      </c>
      <c r="F1440" s="171" t="s">
        <v>1909</v>
      </c>
      <c r="H1440" s="172">
        <v>-32.25</v>
      </c>
      <c r="I1440" s="173"/>
      <c r="L1440" s="169"/>
      <c r="M1440" s="174"/>
      <c r="N1440" s="175"/>
      <c r="O1440" s="175"/>
      <c r="P1440" s="175"/>
      <c r="Q1440" s="175"/>
      <c r="R1440" s="175"/>
      <c r="S1440" s="175"/>
      <c r="T1440" s="176"/>
      <c r="AT1440" s="170" t="s">
        <v>221</v>
      </c>
      <c r="AU1440" s="170" t="s">
        <v>84</v>
      </c>
      <c r="AV1440" s="13" t="s">
        <v>84</v>
      </c>
      <c r="AW1440" s="13" t="s">
        <v>32</v>
      </c>
      <c r="AX1440" s="13" t="s">
        <v>76</v>
      </c>
      <c r="AY1440" s="170" t="s">
        <v>208</v>
      </c>
    </row>
    <row r="1441" spans="1:65" s="13" customFormat="1" ht="11.25">
      <c r="B1441" s="169"/>
      <c r="D1441" s="163" t="s">
        <v>221</v>
      </c>
      <c r="E1441" s="170" t="s">
        <v>1</v>
      </c>
      <c r="F1441" s="171" t="s">
        <v>1910</v>
      </c>
      <c r="H1441" s="172">
        <v>36.5</v>
      </c>
      <c r="I1441" s="173"/>
      <c r="L1441" s="169"/>
      <c r="M1441" s="174"/>
      <c r="N1441" s="175"/>
      <c r="O1441" s="175"/>
      <c r="P1441" s="175"/>
      <c r="Q1441" s="175"/>
      <c r="R1441" s="175"/>
      <c r="S1441" s="175"/>
      <c r="T1441" s="176"/>
      <c r="AT1441" s="170" t="s">
        <v>221</v>
      </c>
      <c r="AU1441" s="170" t="s">
        <v>84</v>
      </c>
      <c r="AV1441" s="13" t="s">
        <v>84</v>
      </c>
      <c r="AW1441" s="13" t="s">
        <v>32</v>
      </c>
      <c r="AX1441" s="13" t="s">
        <v>76</v>
      </c>
      <c r="AY1441" s="170" t="s">
        <v>208</v>
      </c>
    </row>
    <row r="1442" spans="1:65" s="13" customFormat="1" ht="11.25">
      <c r="B1442" s="169"/>
      <c r="D1442" s="163" t="s">
        <v>221</v>
      </c>
      <c r="E1442" s="170" t="s">
        <v>1</v>
      </c>
      <c r="F1442" s="171" t="s">
        <v>1911</v>
      </c>
      <c r="H1442" s="172">
        <v>39.659999999999997</v>
      </c>
      <c r="I1442" s="173"/>
      <c r="L1442" s="169"/>
      <c r="M1442" s="174"/>
      <c r="N1442" s="175"/>
      <c r="O1442" s="175"/>
      <c r="P1442" s="175"/>
      <c r="Q1442" s="175"/>
      <c r="R1442" s="175"/>
      <c r="S1442" s="175"/>
      <c r="T1442" s="176"/>
      <c r="AT1442" s="170" t="s">
        <v>221</v>
      </c>
      <c r="AU1442" s="170" t="s">
        <v>84</v>
      </c>
      <c r="AV1442" s="13" t="s">
        <v>84</v>
      </c>
      <c r="AW1442" s="13" t="s">
        <v>32</v>
      </c>
      <c r="AX1442" s="13" t="s">
        <v>76</v>
      </c>
      <c r="AY1442" s="170" t="s">
        <v>208</v>
      </c>
    </row>
    <row r="1443" spans="1:65" s="15" customFormat="1" ht="11.25">
      <c r="B1443" s="184"/>
      <c r="D1443" s="163" t="s">
        <v>221</v>
      </c>
      <c r="E1443" s="185" t="s">
        <v>1</v>
      </c>
      <c r="F1443" s="186" t="s">
        <v>233</v>
      </c>
      <c r="H1443" s="187">
        <v>373.36</v>
      </c>
      <c r="I1443" s="188"/>
      <c r="L1443" s="184"/>
      <c r="M1443" s="189"/>
      <c r="N1443" s="190"/>
      <c r="O1443" s="190"/>
      <c r="P1443" s="190"/>
      <c r="Q1443" s="190"/>
      <c r="R1443" s="190"/>
      <c r="S1443" s="190"/>
      <c r="T1443" s="191"/>
      <c r="AT1443" s="185" t="s">
        <v>221</v>
      </c>
      <c r="AU1443" s="185" t="s">
        <v>84</v>
      </c>
      <c r="AV1443" s="15" t="s">
        <v>215</v>
      </c>
      <c r="AW1443" s="15" t="s">
        <v>32</v>
      </c>
      <c r="AX1443" s="15" t="s">
        <v>82</v>
      </c>
      <c r="AY1443" s="185" t="s">
        <v>208</v>
      </c>
    </row>
    <row r="1444" spans="1:65" s="2" customFormat="1" ht="24.2" customHeight="1">
      <c r="A1444" s="33"/>
      <c r="B1444" s="149"/>
      <c r="C1444" s="150" t="s">
        <v>1912</v>
      </c>
      <c r="D1444" s="150" t="s">
        <v>210</v>
      </c>
      <c r="E1444" s="151" t="s">
        <v>1913</v>
      </c>
      <c r="F1444" s="152" t="s">
        <v>1914</v>
      </c>
      <c r="G1444" s="153" t="s">
        <v>213</v>
      </c>
      <c r="H1444" s="154">
        <v>38.61</v>
      </c>
      <c r="I1444" s="155"/>
      <c r="J1444" s="156">
        <f>ROUND(I1444*H1444,2)</f>
        <v>0</v>
      </c>
      <c r="K1444" s="152" t="s">
        <v>214</v>
      </c>
      <c r="L1444" s="34"/>
      <c r="M1444" s="157" t="s">
        <v>1</v>
      </c>
      <c r="N1444" s="158" t="s">
        <v>41</v>
      </c>
      <c r="O1444" s="59"/>
      <c r="P1444" s="159">
        <f>O1444*H1444</f>
        <v>0</v>
      </c>
      <c r="Q1444" s="159">
        <v>3.3999999999999998E-3</v>
      </c>
      <c r="R1444" s="159">
        <f>Q1444*H1444</f>
        <v>0.131274</v>
      </c>
      <c r="S1444" s="159">
        <v>0</v>
      </c>
      <c r="T1444" s="160">
        <f>S1444*H1444</f>
        <v>0</v>
      </c>
      <c r="U1444" s="33"/>
      <c r="V1444" s="33"/>
      <c r="W1444" s="33"/>
      <c r="X1444" s="33"/>
      <c r="Y1444" s="33"/>
      <c r="Z1444" s="33"/>
      <c r="AA1444" s="33"/>
      <c r="AB1444" s="33"/>
      <c r="AC1444" s="33"/>
      <c r="AD1444" s="33"/>
      <c r="AE1444" s="33"/>
      <c r="AR1444" s="161" t="s">
        <v>422</v>
      </c>
      <c r="AT1444" s="161" t="s">
        <v>210</v>
      </c>
      <c r="AU1444" s="161" t="s">
        <v>84</v>
      </c>
      <c r="AY1444" s="18" t="s">
        <v>208</v>
      </c>
      <c r="BE1444" s="162">
        <f>IF(N1444="základní",J1444,0)</f>
        <v>0</v>
      </c>
      <c r="BF1444" s="162">
        <f>IF(N1444="snížená",J1444,0)</f>
        <v>0</v>
      </c>
      <c r="BG1444" s="162">
        <f>IF(N1444="zákl. přenesená",J1444,0)</f>
        <v>0</v>
      </c>
      <c r="BH1444" s="162">
        <f>IF(N1444="sníž. přenesená",J1444,0)</f>
        <v>0</v>
      </c>
      <c r="BI1444" s="162">
        <f>IF(N1444="nulová",J1444,0)</f>
        <v>0</v>
      </c>
      <c r="BJ1444" s="18" t="s">
        <v>82</v>
      </c>
      <c r="BK1444" s="162">
        <f>ROUND(I1444*H1444,2)</f>
        <v>0</v>
      </c>
      <c r="BL1444" s="18" t="s">
        <v>422</v>
      </c>
      <c r="BM1444" s="161" t="s">
        <v>1915</v>
      </c>
    </row>
    <row r="1445" spans="1:65" s="2" customFormat="1" ht="39">
      <c r="A1445" s="33"/>
      <c r="B1445" s="34"/>
      <c r="C1445" s="33"/>
      <c r="D1445" s="163" t="s">
        <v>217</v>
      </c>
      <c r="E1445" s="33"/>
      <c r="F1445" s="164" t="s">
        <v>1916</v>
      </c>
      <c r="G1445" s="33"/>
      <c r="H1445" s="33"/>
      <c r="I1445" s="165"/>
      <c r="J1445" s="33"/>
      <c r="K1445" s="33"/>
      <c r="L1445" s="34"/>
      <c r="M1445" s="166"/>
      <c r="N1445" s="167"/>
      <c r="O1445" s="59"/>
      <c r="P1445" s="59"/>
      <c r="Q1445" s="59"/>
      <c r="R1445" s="59"/>
      <c r="S1445" s="59"/>
      <c r="T1445" s="60"/>
      <c r="U1445" s="33"/>
      <c r="V1445" s="33"/>
      <c r="W1445" s="33"/>
      <c r="X1445" s="33"/>
      <c r="Y1445" s="33"/>
      <c r="Z1445" s="33"/>
      <c r="AA1445" s="33"/>
      <c r="AB1445" s="33"/>
      <c r="AC1445" s="33"/>
      <c r="AD1445" s="33"/>
      <c r="AE1445" s="33"/>
      <c r="AT1445" s="18" t="s">
        <v>217</v>
      </c>
      <c r="AU1445" s="18" t="s">
        <v>84</v>
      </c>
    </row>
    <row r="1446" spans="1:65" s="2" customFormat="1" ht="19.5">
      <c r="A1446" s="33"/>
      <c r="B1446" s="34"/>
      <c r="C1446" s="33"/>
      <c r="D1446" s="163" t="s">
        <v>219</v>
      </c>
      <c r="E1446" s="33"/>
      <c r="F1446" s="168" t="s">
        <v>220</v>
      </c>
      <c r="G1446" s="33"/>
      <c r="H1446" s="33"/>
      <c r="I1446" s="165"/>
      <c r="J1446" s="33"/>
      <c r="K1446" s="33"/>
      <c r="L1446" s="34"/>
      <c r="M1446" s="166"/>
      <c r="N1446" s="167"/>
      <c r="O1446" s="59"/>
      <c r="P1446" s="59"/>
      <c r="Q1446" s="59"/>
      <c r="R1446" s="59"/>
      <c r="S1446" s="59"/>
      <c r="T1446" s="60"/>
      <c r="U1446" s="33"/>
      <c r="V1446" s="33"/>
      <c r="W1446" s="33"/>
      <c r="X1446" s="33"/>
      <c r="Y1446" s="33"/>
      <c r="Z1446" s="33"/>
      <c r="AA1446" s="33"/>
      <c r="AB1446" s="33"/>
      <c r="AC1446" s="33"/>
      <c r="AD1446" s="33"/>
      <c r="AE1446" s="33"/>
      <c r="AT1446" s="18" t="s">
        <v>219</v>
      </c>
      <c r="AU1446" s="18" t="s">
        <v>84</v>
      </c>
    </row>
    <row r="1447" spans="1:65" s="14" customFormat="1" ht="11.25">
      <c r="B1447" s="177"/>
      <c r="D1447" s="163" t="s">
        <v>221</v>
      </c>
      <c r="E1447" s="178" t="s">
        <v>1</v>
      </c>
      <c r="F1447" s="179" t="s">
        <v>1917</v>
      </c>
      <c r="H1447" s="178" t="s">
        <v>1</v>
      </c>
      <c r="I1447" s="180"/>
      <c r="L1447" s="177"/>
      <c r="M1447" s="181"/>
      <c r="N1447" s="182"/>
      <c r="O1447" s="182"/>
      <c r="P1447" s="182"/>
      <c r="Q1447" s="182"/>
      <c r="R1447" s="182"/>
      <c r="S1447" s="182"/>
      <c r="T1447" s="183"/>
      <c r="AT1447" s="178" t="s">
        <v>221</v>
      </c>
      <c r="AU1447" s="178" t="s">
        <v>84</v>
      </c>
      <c r="AV1447" s="14" t="s">
        <v>82</v>
      </c>
      <c r="AW1447" s="14" t="s">
        <v>32</v>
      </c>
      <c r="AX1447" s="14" t="s">
        <v>76</v>
      </c>
      <c r="AY1447" s="178" t="s">
        <v>208</v>
      </c>
    </row>
    <row r="1448" spans="1:65" s="13" customFormat="1" ht="11.25">
      <c r="B1448" s="169"/>
      <c r="D1448" s="163" t="s">
        <v>221</v>
      </c>
      <c r="E1448" s="170" t="s">
        <v>1</v>
      </c>
      <c r="F1448" s="171" t="s">
        <v>1918</v>
      </c>
      <c r="H1448" s="172">
        <v>38.61</v>
      </c>
      <c r="I1448" s="173"/>
      <c r="L1448" s="169"/>
      <c r="M1448" s="174"/>
      <c r="N1448" s="175"/>
      <c r="O1448" s="175"/>
      <c r="P1448" s="175"/>
      <c r="Q1448" s="175"/>
      <c r="R1448" s="175"/>
      <c r="S1448" s="175"/>
      <c r="T1448" s="176"/>
      <c r="AT1448" s="170" t="s">
        <v>221</v>
      </c>
      <c r="AU1448" s="170" t="s">
        <v>84</v>
      </c>
      <c r="AV1448" s="13" t="s">
        <v>84</v>
      </c>
      <c r="AW1448" s="13" t="s">
        <v>32</v>
      </c>
      <c r="AX1448" s="13" t="s">
        <v>82</v>
      </c>
      <c r="AY1448" s="170" t="s">
        <v>208</v>
      </c>
    </row>
    <row r="1449" spans="1:65" s="2" customFormat="1" ht="24.2" customHeight="1">
      <c r="A1449" s="33"/>
      <c r="B1449" s="149"/>
      <c r="C1449" s="150" t="s">
        <v>1919</v>
      </c>
      <c r="D1449" s="150" t="s">
        <v>210</v>
      </c>
      <c r="E1449" s="151" t="s">
        <v>1920</v>
      </c>
      <c r="F1449" s="152" t="s">
        <v>1921</v>
      </c>
      <c r="G1449" s="153" t="s">
        <v>1637</v>
      </c>
      <c r="H1449" s="213"/>
      <c r="I1449" s="155"/>
      <c r="J1449" s="156">
        <f>ROUND(I1449*H1449,2)</f>
        <v>0</v>
      </c>
      <c r="K1449" s="152" t="s">
        <v>214</v>
      </c>
      <c r="L1449" s="34"/>
      <c r="M1449" s="157" t="s">
        <v>1</v>
      </c>
      <c r="N1449" s="158" t="s">
        <v>41</v>
      </c>
      <c r="O1449" s="59"/>
      <c r="P1449" s="159">
        <f>O1449*H1449</f>
        <v>0</v>
      </c>
      <c r="Q1449" s="159">
        <v>0</v>
      </c>
      <c r="R1449" s="159">
        <f>Q1449*H1449</f>
        <v>0</v>
      </c>
      <c r="S1449" s="159">
        <v>0</v>
      </c>
      <c r="T1449" s="160">
        <f>S1449*H1449</f>
        <v>0</v>
      </c>
      <c r="U1449" s="33"/>
      <c r="V1449" s="33"/>
      <c r="W1449" s="33"/>
      <c r="X1449" s="33"/>
      <c r="Y1449" s="33"/>
      <c r="Z1449" s="33"/>
      <c r="AA1449" s="33"/>
      <c r="AB1449" s="33"/>
      <c r="AC1449" s="33"/>
      <c r="AD1449" s="33"/>
      <c r="AE1449" s="33"/>
      <c r="AR1449" s="161" t="s">
        <v>422</v>
      </c>
      <c r="AT1449" s="161" t="s">
        <v>210</v>
      </c>
      <c r="AU1449" s="161" t="s">
        <v>84</v>
      </c>
      <c r="AY1449" s="18" t="s">
        <v>208</v>
      </c>
      <c r="BE1449" s="162">
        <f>IF(N1449="základní",J1449,0)</f>
        <v>0</v>
      </c>
      <c r="BF1449" s="162">
        <f>IF(N1449="snížená",J1449,0)</f>
        <v>0</v>
      </c>
      <c r="BG1449" s="162">
        <f>IF(N1449="zákl. přenesená",J1449,0)</f>
        <v>0</v>
      </c>
      <c r="BH1449" s="162">
        <f>IF(N1449="sníž. přenesená",J1449,0)</f>
        <v>0</v>
      </c>
      <c r="BI1449" s="162">
        <f>IF(N1449="nulová",J1449,0)</f>
        <v>0</v>
      </c>
      <c r="BJ1449" s="18" t="s">
        <v>82</v>
      </c>
      <c r="BK1449" s="162">
        <f>ROUND(I1449*H1449,2)</f>
        <v>0</v>
      </c>
      <c r="BL1449" s="18" t="s">
        <v>422</v>
      </c>
      <c r="BM1449" s="161" t="s">
        <v>1922</v>
      </c>
    </row>
    <row r="1450" spans="1:65" s="2" customFormat="1" ht="29.25">
      <c r="A1450" s="33"/>
      <c r="B1450" s="34"/>
      <c r="C1450" s="33"/>
      <c r="D1450" s="163" t="s">
        <v>217</v>
      </c>
      <c r="E1450" s="33"/>
      <c r="F1450" s="164" t="s">
        <v>1923</v>
      </c>
      <c r="G1450" s="33"/>
      <c r="H1450" s="33"/>
      <c r="I1450" s="165"/>
      <c r="J1450" s="33"/>
      <c r="K1450" s="33"/>
      <c r="L1450" s="34"/>
      <c r="M1450" s="166"/>
      <c r="N1450" s="167"/>
      <c r="O1450" s="59"/>
      <c r="P1450" s="59"/>
      <c r="Q1450" s="59"/>
      <c r="R1450" s="59"/>
      <c r="S1450" s="59"/>
      <c r="T1450" s="60"/>
      <c r="U1450" s="33"/>
      <c r="V1450" s="33"/>
      <c r="W1450" s="33"/>
      <c r="X1450" s="33"/>
      <c r="Y1450" s="33"/>
      <c r="Z1450" s="33"/>
      <c r="AA1450" s="33"/>
      <c r="AB1450" s="33"/>
      <c r="AC1450" s="33"/>
      <c r="AD1450" s="33"/>
      <c r="AE1450" s="33"/>
      <c r="AT1450" s="18" t="s">
        <v>217</v>
      </c>
      <c r="AU1450" s="18" t="s">
        <v>84</v>
      </c>
    </row>
    <row r="1451" spans="1:65" s="12" customFormat="1" ht="22.9" customHeight="1">
      <c r="B1451" s="136"/>
      <c r="D1451" s="137" t="s">
        <v>75</v>
      </c>
      <c r="E1451" s="147" t="s">
        <v>1924</v>
      </c>
      <c r="F1451" s="147" t="s">
        <v>1925</v>
      </c>
      <c r="I1451" s="139"/>
      <c r="J1451" s="148">
        <f>BK1451</f>
        <v>0</v>
      </c>
      <c r="L1451" s="136"/>
      <c r="M1451" s="141"/>
      <c r="N1451" s="142"/>
      <c r="O1451" s="142"/>
      <c r="P1451" s="143">
        <f>SUM(P1452:P1487)</f>
        <v>0</v>
      </c>
      <c r="Q1451" s="142"/>
      <c r="R1451" s="143">
        <f>SUM(R1452:R1487)</f>
        <v>5.0527239999999995</v>
      </c>
      <c r="S1451" s="142"/>
      <c r="T1451" s="144">
        <f>SUM(T1452:T1487)</f>
        <v>0</v>
      </c>
      <c r="AR1451" s="137" t="s">
        <v>84</v>
      </c>
      <c r="AT1451" s="145" t="s">
        <v>75</v>
      </c>
      <c r="AU1451" s="145" t="s">
        <v>82</v>
      </c>
      <c r="AY1451" s="137" t="s">
        <v>208</v>
      </c>
      <c r="BK1451" s="146">
        <f>SUM(BK1452:BK1487)</f>
        <v>0</v>
      </c>
    </row>
    <row r="1452" spans="1:65" s="2" customFormat="1" ht="16.5" customHeight="1">
      <c r="A1452" s="33"/>
      <c r="B1452" s="149"/>
      <c r="C1452" s="150" t="s">
        <v>1926</v>
      </c>
      <c r="D1452" s="150" t="s">
        <v>210</v>
      </c>
      <c r="E1452" s="151" t="s">
        <v>1927</v>
      </c>
      <c r="F1452" s="152" t="s">
        <v>1928</v>
      </c>
      <c r="G1452" s="153" t="s">
        <v>213</v>
      </c>
      <c r="H1452" s="154">
        <v>188.113</v>
      </c>
      <c r="I1452" s="155"/>
      <c r="J1452" s="156">
        <f>ROUND(I1452*H1452,2)</f>
        <v>0</v>
      </c>
      <c r="K1452" s="152" t="s">
        <v>214</v>
      </c>
      <c r="L1452" s="34"/>
      <c r="M1452" s="157" t="s">
        <v>1</v>
      </c>
      <c r="N1452" s="158" t="s">
        <v>41</v>
      </c>
      <c r="O1452" s="59"/>
      <c r="P1452" s="159">
        <f>O1452*H1452</f>
        <v>0</v>
      </c>
      <c r="Q1452" s="159">
        <v>2.9999999999999997E-4</v>
      </c>
      <c r="R1452" s="159">
        <f>Q1452*H1452</f>
        <v>5.6433899999999995E-2</v>
      </c>
      <c r="S1452" s="159">
        <v>0</v>
      </c>
      <c r="T1452" s="160">
        <f>S1452*H1452</f>
        <v>0</v>
      </c>
      <c r="U1452" s="33"/>
      <c r="V1452" s="33"/>
      <c r="W1452" s="33"/>
      <c r="X1452" s="33"/>
      <c r="Y1452" s="33"/>
      <c r="Z1452" s="33"/>
      <c r="AA1452" s="33"/>
      <c r="AB1452" s="33"/>
      <c r="AC1452" s="33"/>
      <c r="AD1452" s="33"/>
      <c r="AE1452" s="33"/>
      <c r="AR1452" s="161" t="s">
        <v>422</v>
      </c>
      <c r="AT1452" s="161" t="s">
        <v>210</v>
      </c>
      <c r="AU1452" s="161" t="s">
        <v>84</v>
      </c>
      <c r="AY1452" s="18" t="s">
        <v>208</v>
      </c>
      <c r="BE1452" s="162">
        <f>IF(N1452="základní",J1452,0)</f>
        <v>0</v>
      </c>
      <c r="BF1452" s="162">
        <f>IF(N1452="snížená",J1452,0)</f>
        <v>0</v>
      </c>
      <c r="BG1452" s="162">
        <f>IF(N1452="zákl. přenesená",J1452,0)</f>
        <v>0</v>
      </c>
      <c r="BH1452" s="162">
        <f>IF(N1452="sníž. přenesená",J1452,0)</f>
        <v>0</v>
      </c>
      <c r="BI1452" s="162">
        <f>IF(N1452="nulová",J1452,0)</f>
        <v>0</v>
      </c>
      <c r="BJ1452" s="18" t="s">
        <v>82</v>
      </c>
      <c r="BK1452" s="162">
        <f>ROUND(I1452*H1452,2)</f>
        <v>0</v>
      </c>
      <c r="BL1452" s="18" t="s">
        <v>422</v>
      </c>
      <c r="BM1452" s="161" t="s">
        <v>1929</v>
      </c>
    </row>
    <row r="1453" spans="1:65" s="2" customFormat="1" ht="19.5">
      <c r="A1453" s="33"/>
      <c r="B1453" s="34"/>
      <c r="C1453" s="33"/>
      <c r="D1453" s="163" t="s">
        <v>217</v>
      </c>
      <c r="E1453" s="33"/>
      <c r="F1453" s="164" t="s">
        <v>1930</v>
      </c>
      <c r="G1453" s="33"/>
      <c r="H1453" s="33"/>
      <c r="I1453" s="165"/>
      <c r="J1453" s="33"/>
      <c r="K1453" s="33"/>
      <c r="L1453" s="34"/>
      <c r="M1453" s="166"/>
      <c r="N1453" s="167"/>
      <c r="O1453" s="59"/>
      <c r="P1453" s="59"/>
      <c r="Q1453" s="59"/>
      <c r="R1453" s="59"/>
      <c r="S1453" s="59"/>
      <c r="T1453" s="60"/>
      <c r="U1453" s="33"/>
      <c r="V1453" s="33"/>
      <c r="W1453" s="33"/>
      <c r="X1453" s="33"/>
      <c r="Y1453" s="33"/>
      <c r="Z1453" s="33"/>
      <c r="AA1453" s="33"/>
      <c r="AB1453" s="33"/>
      <c r="AC1453" s="33"/>
      <c r="AD1453" s="33"/>
      <c r="AE1453" s="33"/>
      <c r="AT1453" s="18" t="s">
        <v>217</v>
      </c>
      <c r="AU1453" s="18" t="s">
        <v>84</v>
      </c>
    </row>
    <row r="1454" spans="1:65" s="2" customFormat="1" ht="24.2" customHeight="1">
      <c r="A1454" s="33"/>
      <c r="B1454" s="149"/>
      <c r="C1454" s="150" t="s">
        <v>1931</v>
      </c>
      <c r="D1454" s="150" t="s">
        <v>210</v>
      </c>
      <c r="E1454" s="151" t="s">
        <v>1932</v>
      </c>
      <c r="F1454" s="152" t="s">
        <v>1933</v>
      </c>
      <c r="G1454" s="153" t="s">
        <v>213</v>
      </c>
      <c r="H1454" s="154">
        <v>188.113</v>
      </c>
      <c r="I1454" s="155"/>
      <c r="J1454" s="156">
        <f>ROUND(I1454*H1454,2)</f>
        <v>0</v>
      </c>
      <c r="K1454" s="152" t="s">
        <v>214</v>
      </c>
      <c r="L1454" s="34"/>
      <c r="M1454" s="157" t="s">
        <v>1</v>
      </c>
      <c r="N1454" s="158" t="s">
        <v>41</v>
      </c>
      <c r="O1454" s="59"/>
      <c r="P1454" s="159">
        <f>O1454*H1454</f>
        <v>0</v>
      </c>
      <c r="Q1454" s="159">
        <v>4.4999999999999997E-3</v>
      </c>
      <c r="R1454" s="159">
        <f>Q1454*H1454</f>
        <v>0.84650849999999989</v>
      </c>
      <c r="S1454" s="159">
        <v>0</v>
      </c>
      <c r="T1454" s="160">
        <f>S1454*H1454</f>
        <v>0</v>
      </c>
      <c r="U1454" s="33"/>
      <c r="V1454" s="33"/>
      <c r="W1454" s="33"/>
      <c r="X1454" s="33"/>
      <c r="Y1454" s="33"/>
      <c r="Z1454" s="33"/>
      <c r="AA1454" s="33"/>
      <c r="AB1454" s="33"/>
      <c r="AC1454" s="33"/>
      <c r="AD1454" s="33"/>
      <c r="AE1454" s="33"/>
      <c r="AR1454" s="161" t="s">
        <v>422</v>
      </c>
      <c r="AT1454" s="161" t="s">
        <v>210</v>
      </c>
      <c r="AU1454" s="161" t="s">
        <v>84</v>
      </c>
      <c r="AY1454" s="18" t="s">
        <v>208</v>
      </c>
      <c r="BE1454" s="162">
        <f>IF(N1454="základní",J1454,0)</f>
        <v>0</v>
      </c>
      <c r="BF1454" s="162">
        <f>IF(N1454="snížená",J1454,0)</f>
        <v>0</v>
      </c>
      <c r="BG1454" s="162">
        <f>IF(N1454="zákl. přenesená",J1454,0)</f>
        <v>0</v>
      </c>
      <c r="BH1454" s="162">
        <f>IF(N1454="sníž. přenesená",J1454,0)</f>
        <v>0</v>
      </c>
      <c r="BI1454" s="162">
        <f>IF(N1454="nulová",J1454,0)</f>
        <v>0</v>
      </c>
      <c r="BJ1454" s="18" t="s">
        <v>82</v>
      </c>
      <c r="BK1454" s="162">
        <f>ROUND(I1454*H1454,2)</f>
        <v>0</v>
      </c>
      <c r="BL1454" s="18" t="s">
        <v>422</v>
      </c>
      <c r="BM1454" s="161" t="s">
        <v>1934</v>
      </c>
    </row>
    <row r="1455" spans="1:65" s="2" customFormat="1" ht="19.5">
      <c r="A1455" s="33"/>
      <c r="B1455" s="34"/>
      <c r="C1455" s="33"/>
      <c r="D1455" s="163" t="s">
        <v>217</v>
      </c>
      <c r="E1455" s="33"/>
      <c r="F1455" s="164" t="s">
        <v>1935</v>
      </c>
      <c r="G1455" s="33"/>
      <c r="H1455" s="33"/>
      <c r="I1455" s="165"/>
      <c r="J1455" s="33"/>
      <c r="K1455" s="33"/>
      <c r="L1455" s="34"/>
      <c r="M1455" s="166"/>
      <c r="N1455" s="167"/>
      <c r="O1455" s="59"/>
      <c r="P1455" s="59"/>
      <c r="Q1455" s="59"/>
      <c r="R1455" s="59"/>
      <c r="S1455" s="59"/>
      <c r="T1455" s="60"/>
      <c r="U1455" s="33"/>
      <c r="V1455" s="33"/>
      <c r="W1455" s="33"/>
      <c r="X1455" s="33"/>
      <c r="Y1455" s="33"/>
      <c r="Z1455" s="33"/>
      <c r="AA1455" s="33"/>
      <c r="AB1455" s="33"/>
      <c r="AC1455" s="33"/>
      <c r="AD1455" s="33"/>
      <c r="AE1455" s="33"/>
      <c r="AT1455" s="18" t="s">
        <v>217</v>
      </c>
      <c r="AU1455" s="18" t="s">
        <v>84</v>
      </c>
    </row>
    <row r="1456" spans="1:65" s="2" customFormat="1" ht="24.2" customHeight="1">
      <c r="A1456" s="33"/>
      <c r="B1456" s="149"/>
      <c r="C1456" s="150" t="s">
        <v>1936</v>
      </c>
      <c r="D1456" s="150" t="s">
        <v>210</v>
      </c>
      <c r="E1456" s="151" t="s">
        <v>1937</v>
      </c>
      <c r="F1456" s="152" t="s">
        <v>1938</v>
      </c>
      <c r="G1456" s="153" t="s">
        <v>213</v>
      </c>
      <c r="H1456" s="154">
        <v>376.226</v>
      </c>
      <c r="I1456" s="155"/>
      <c r="J1456" s="156">
        <f>ROUND(I1456*H1456,2)</f>
        <v>0</v>
      </c>
      <c r="K1456" s="152" t="s">
        <v>214</v>
      </c>
      <c r="L1456" s="34"/>
      <c r="M1456" s="157" t="s">
        <v>1</v>
      </c>
      <c r="N1456" s="158" t="s">
        <v>41</v>
      </c>
      <c r="O1456" s="59"/>
      <c r="P1456" s="159">
        <f>O1456*H1456</f>
        <v>0</v>
      </c>
      <c r="Q1456" s="159">
        <v>1.4499999999999999E-3</v>
      </c>
      <c r="R1456" s="159">
        <f>Q1456*H1456</f>
        <v>0.54552769999999995</v>
      </c>
      <c r="S1456" s="159">
        <v>0</v>
      </c>
      <c r="T1456" s="160">
        <f>S1456*H1456</f>
        <v>0</v>
      </c>
      <c r="U1456" s="33"/>
      <c r="V1456" s="33"/>
      <c r="W1456" s="33"/>
      <c r="X1456" s="33"/>
      <c r="Y1456" s="33"/>
      <c r="Z1456" s="33"/>
      <c r="AA1456" s="33"/>
      <c r="AB1456" s="33"/>
      <c r="AC1456" s="33"/>
      <c r="AD1456" s="33"/>
      <c r="AE1456" s="33"/>
      <c r="AR1456" s="161" t="s">
        <v>422</v>
      </c>
      <c r="AT1456" s="161" t="s">
        <v>210</v>
      </c>
      <c r="AU1456" s="161" t="s">
        <v>84</v>
      </c>
      <c r="AY1456" s="18" t="s">
        <v>208</v>
      </c>
      <c r="BE1456" s="162">
        <f>IF(N1456="základní",J1456,0)</f>
        <v>0</v>
      </c>
      <c r="BF1456" s="162">
        <f>IF(N1456="snížená",J1456,0)</f>
        <v>0</v>
      </c>
      <c r="BG1456" s="162">
        <f>IF(N1456="zákl. přenesená",J1456,0)</f>
        <v>0</v>
      </c>
      <c r="BH1456" s="162">
        <f>IF(N1456="sníž. přenesená",J1456,0)</f>
        <v>0</v>
      </c>
      <c r="BI1456" s="162">
        <f>IF(N1456="nulová",J1456,0)</f>
        <v>0</v>
      </c>
      <c r="BJ1456" s="18" t="s">
        <v>82</v>
      </c>
      <c r="BK1456" s="162">
        <f>ROUND(I1456*H1456,2)</f>
        <v>0</v>
      </c>
      <c r="BL1456" s="18" t="s">
        <v>422</v>
      </c>
      <c r="BM1456" s="161" t="s">
        <v>1939</v>
      </c>
    </row>
    <row r="1457" spans="1:65" s="2" customFormat="1" ht="19.5">
      <c r="A1457" s="33"/>
      <c r="B1457" s="34"/>
      <c r="C1457" s="33"/>
      <c r="D1457" s="163" t="s">
        <v>217</v>
      </c>
      <c r="E1457" s="33"/>
      <c r="F1457" s="164" t="s">
        <v>1940</v>
      </c>
      <c r="G1457" s="33"/>
      <c r="H1457" s="33"/>
      <c r="I1457" s="165"/>
      <c r="J1457" s="33"/>
      <c r="K1457" s="33"/>
      <c r="L1457" s="34"/>
      <c r="M1457" s="166"/>
      <c r="N1457" s="167"/>
      <c r="O1457" s="59"/>
      <c r="P1457" s="59"/>
      <c r="Q1457" s="59"/>
      <c r="R1457" s="59"/>
      <c r="S1457" s="59"/>
      <c r="T1457" s="60"/>
      <c r="U1457" s="33"/>
      <c r="V1457" s="33"/>
      <c r="W1457" s="33"/>
      <c r="X1457" s="33"/>
      <c r="Y1457" s="33"/>
      <c r="Z1457" s="33"/>
      <c r="AA1457" s="33"/>
      <c r="AB1457" s="33"/>
      <c r="AC1457" s="33"/>
      <c r="AD1457" s="33"/>
      <c r="AE1457" s="33"/>
      <c r="AT1457" s="18" t="s">
        <v>217</v>
      </c>
      <c r="AU1457" s="18" t="s">
        <v>84</v>
      </c>
    </row>
    <row r="1458" spans="1:65" s="13" customFormat="1" ht="11.25">
      <c r="B1458" s="169"/>
      <c r="D1458" s="163" t="s">
        <v>221</v>
      </c>
      <c r="F1458" s="171" t="s">
        <v>1941</v>
      </c>
      <c r="H1458" s="172">
        <v>376.226</v>
      </c>
      <c r="I1458" s="173"/>
      <c r="L1458" s="169"/>
      <c r="M1458" s="174"/>
      <c r="N1458" s="175"/>
      <c r="O1458" s="175"/>
      <c r="P1458" s="175"/>
      <c r="Q1458" s="175"/>
      <c r="R1458" s="175"/>
      <c r="S1458" s="175"/>
      <c r="T1458" s="176"/>
      <c r="AT1458" s="170" t="s">
        <v>221</v>
      </c>
      <c r="AU1458" s="170" t="s">
        <v>84</v>
      </c>
      <c r="AV1458" s="13" t="s">
        <v>84</v>
      </c>
      <c r="AW1458" s="13" t="s">
        <v>3</v>
      </c>
      <c r="AX1458" s="13" t="s">
        <v>82</v>
      </c>
      <c r="AY1458" s="170" t="s">
        <v>208</v>
      </c>
    </row>
    <row r="1459" spans="1:65" s="2" customFormat="1" ht="33" customHeight="1">
      <c r="A1459" s="33"/>
      <c r="B1459" s="149"/>
      <c r="C1459" s="150" t="s">
        <v>1942</v>
      </c>
      <c r="D1459" s="150" t="s">
        <v>210</v>
      </c>
      <c r="E1459" s="151" t="s">
        <v>1943</v>
      </c>
      <c r="F1459" s="152" t="s">
        <v>1944</v>
      </c>
      <c r="G1459" s="153" t="s">
        <v>213</v>
      </c>
      <c r="H1459" s="154">
        <v>188.113</v>
      </c>
      <c r="I1459" s="155"/>
      <c r="J1459" s="156">
        <f>ROUND(I1459*H1459,2)</f>
        <v>0</v>
      </c>
      <c r="K1459" s="152" t="s">
        <v>214</v>
      </c>
      <c r="L1459" s="34"/>
      <c r="M1459" s="157" t="s">
        <v>1</v>
      </c>
      <c r="N1459" s="158" t="s">
        <v>41</v>
      </c>
      <c r="O1459" s="59"/>
      <c r="P1459" s="159">
        <f>O1459*H1459</f>
        <v>0</v>
      </c>
      <c r="Q1459" s="159">
        <v>5.3E-3</v>
      </c>
      <c r="R1459" s="159">
        <f>Q1459*H1459</f>
        <v>0.99699890000000002</v>
      </c>
      <c r="S1459" s="159">
        <v>0</v>
      </c>
      <c r="T1459" s="160">
        <f>S1459*H1459</f>
        <v>0</v>
      </c>
      <c r="U1459" s="33"/>
      <c r="V1459" s="33"/>
      <c r="W1459" s="33"/>
      <c r="X1459" s="33"/>
      <c r="Y1459" s="33"/>
      <c r="Z1459" s="33"/>
      <c r="AA1459" s="33"/>
      <c r="AB1459" s="33"/>
      <c r="AC1459" s="33"/>
      <c r="AD1459" s="33"/>
      <c r="AE1459" s="33"/>
      <c r="AR1459" s="161" t="s">
        <v>422</v>
      </c>
      <c r="AT1459" s="161" t="s">
        <v>210</v>
      </c>
      <c r="AU1459" s="161" t="s">
        <v>84</v>
      </c>
      <c r="AY1459" s="18" t="s">
        <v>208</v>
      </c>
      <c r="BE1459" s="162">
        <f>IF(N1459="základní",J1459,0)</f>
        <v>0</v>
      </c>
      <c r="BF1459" s="162">
        <f>IF(N1459="snížená",J1459,0)</f>
        <v>0</v>
      </c>
      <c r="BG1459" s="162">
        <f>IF(N1459="zákl. přenesená",J1459,0)</f>
        <v>0</v>
      </c>
      <c r="BH1459" s="162">
        <f>IF(N1459="sníž. přenesená",J1459,0)</f>
        <v>0</v>
      </c>
      <c r="BI1459" s="162">
        <f>IF(N1459="nulová",J1459,0)</f>
        <v>0</v>
      </c>
      <c r="BJ1459" s="18" t="s">
        <v>82</v>
      </c>
      <c r="BK1459" s="162">
        <f>ROUND(I1459*H1459,2)</f>
        <v>0</v>
      </c>
      <c r="BL1459" s="18" t="s">
        <v>422</v>
      </c>
      <c r="BM1459" s="161" t="s">
        <v>1945</v>
      </c>
    </row>
    <row r="1460" spans="1:65" s="2" customFormat="1" ht="19.5">
      <c r="A1460" s="33"/>
      <c r="B1460" s="34"/>
      <c r="C1460" s="33"/>
      <c r="D1460" s="163" t="s">
        <v>217</v>
      </c>
      <c r="E1460" s="33"/>
      <c r="F1460" s="164" t="s">
        <v>1946</v>
      </c>
      <c r="G1460" s="33"/>
      <c r="H1460" s="33"/>
      <c r="I1460" s="165"/>
      <c r="J1460" s="33"/>
      <c r="K1460" s="33"/>
      <c r="L1460" s="34"/>
      <c r="M1460" s="166"/>
      <c r="N1460" s="167"/>
      <c r="O1460" s="59"/>
      <c r="P1460" s="59"/>
      <c r="Q1460" s="59"/>
      <c r="R1460" s="59"/>
      <c r="S1460" s="59"/>
      <c r="T1460" s="60"/>
      <c r="U1460" s="33"/>
      <c r="V1460" s="33"/>
      <c r="W1460" s="33"/>
      <c r="X1460" s="33"/>
      <c r="Y1460" s="33"/>
      <c r="Z1460" s="33"/>
      <c r="AA1460" s="33"/>
      <c r="AB1460" s="33"/>
      <c r="AC1460" s="33"/>
      <c r="AD1460" s="33"/>
      <c r="AE1460" s="33"/>
      <c r="AT1460" s="18" t="s">
        <v>217</v>
      </c>
      <c r="AU1460" s="18" t="s">
        <v>84</v>
      </c>
    </row>
    <row r="1461" spans="1:65" s="2" customFormat="1" ht="19.5">
      <c r="A1461" s="33"/>
      <c r="B1461" s="34"/>
      <c r="C1461" s="33"/>
      <c r="D1461" s="163" t="s">
        <v>219</v>
      </c>
      <c r="E1461" s="33"/>
      <c r="F1461" s="168" t="s">
        <v>220</v>
      </c>
      <c r="G1461" s="33"/>
      <c r="H1461" s="33"/>
      <c r="I1461" s="165"/>
      <c r="J1461" s="33"/>
      <c r="K1461" s="33"/>
      <c r="L1461" s="34"/>
      <c r="M1461" s="166"/>
      <c r="N1461" s="167"/>
      <c r="O1461" s="59"/>
      <c r="P1461" s="59"/>
      <c r="Q1461" s="59"/>
      <c r="R1461" s="59"/>
      <c r="S1461" s="59"/>
      <c r="T1461" s="60"/>
      <c r="U1461" s="33"/>
      <c r="V1461" s="33"/>
      <c r="W1461" s="33"/>
      <c r="X1461" s="33"/>
      <c r="Y1461" s="33"/>
      <c r="Z1461" s="33"/>
      <c r="AA1461" s="33"/>
      <c r="AB1461" s="33"/>
      <c r="AC1461" s="33"/>
      <c r="AD1461" s="33"/>
      <c r="AE1461" s="33"/>
      <c r="AT1461" s="18" t="s">
        <v>219</v>
      </c>
      <c r="AU1461" s="18" t="s">
        <v>84</v>
      </c>
    </row>
    <row r="1462" spans="1:65" s="14" customFormat="1" ht="11.25">
      <c r="B1462" s="177"/>
      <c r="D1462" s="163" t="s">
        <v>221</v>
      </c>
      <c r="E1462" s="178" t="s">
        <v>1</v>
      </c>
      <c r="F1462" s="179" t="s">
        <v>734</v>
      </c>
      <c r="H1462" s="178" t="s">
        <v>1</v>
      </c>
      <c r="I1462" s="180"/>
      <c r="L1462" s="177"/>
      <c r="M1462" s="181"/>
      <c r="N1462" s="182"/>
      <c r="O1462" s="182"/>
      <c r="P1462" s="182"/>
      <c r="Q1462" s="182"/>
      <c r="R1462" s="182"/>
      <c r="S1462" s="182"/>
      <c r="T1462" s="183"/>
      <c r="AT1462" s="178" t="s">
        <v>221</v>
      </c>
      <c r="AU1462" s="178" t="s">
        <v>84</v>
      </c>
      <c r="AV1462" s="14" t="s">
        <v>82</v>
      </c>
      <c r="AW1462" s="14" t="s">
        <v>32</v>
      </c>
      <c r="AX1462" s="14" t="s">
        <v>76</v>
      </c>
      <c r="AY1462" s="178" t="s">
        <v>208</v>
      </c>
    </row>
    <row r="1463" spans="1:65" s="13" customFormat="1" ht="11.25">
      <c r="B1463" s="169"/>
      <c r="D1463" s="163" t="s">
        <v>221</v>
      </c>
      <c r="E1463" s="170" t="s">
        <v>1</v>
      </c>
      <c r="F1463" s="171" t="s">
        <v>1947</v>
      </c>
      <c r="H1463" s="172">
        <v>18.059999999999999</v>
      </c>
      <c r="I1463" s="173"/>
      <c r="L1463" s="169"/>
      <c r="M1463" s="174"/>
      <c r="N1463" s="175"/>
      <c r="O1463" s="175"/>
      <c r="P1463" s="175"/>
      <c r="Q1463" s="175"/>
      <c r="R1463" s="175"/>
      <c r="S1463" s="175"/>
      <c r="T1463" s="176"/>
      <c r="AT1463" s="170" t="s">
        <v>221</v>
      </c>
      <c r="AU1463" s="170" t="s">
        <v>84</v>
      </c>
      <c r="AV1463" s="13" t="s">
        <v>84</v>
      </c>
      <c r="AW1463" s="13" t="s">
        <v>32</v>
      </c>
      <c r="AX1463" s="13" t="s">
        <v>76</v>
      </c>
      <c r="AY1463" s="170" t="s">
        <v>208</v>
      </c>
    </row>
    <row r="1464" spans="1:65" s="13" customFormat="1" ht="11.25">
      <c r="B1464" s="169"/>
      <c r="D1464" s="163" t="s">
        <v>221</v>
      </c>
      <c r="E1464" s="170" t="s">
        <v>1</v>
      </c>
      <c r="F1464" s="171" t="s">
        <v>1948</v>
      </c>
      <c r="H1464" s="172">
        <v>-5.25</v>
      </c>
      <c r="I1464" s="173"/>
      <c r="L1464" s="169"/>
      <c r="M1464" s="174"/>
      <c r="N1464" s="175"/>
      <c r="O1464" s="175"/>
      <c r="P1464" s="175"/>
      <c r="Q1464" s="175"/>
      <c r="R1464" s="175"/>
      <c r="S1464" s="175"/>
      <c r="T1464" s="176"/>
      <c r="AT1464" s="170" t="s">
        <v>221</v>
      </c>
      <c r="AU1464" s="170" t="s">
        <v>84</v>
      </c>
      <c r="AV1464" s="13" t="s">
        <v>84</v>
      </c>
      <c r="AW1464" s="13" t="s">
        <v>32</v>
      </c>
      <c r="AX1464" s="13" t="s">
        <v>76</v>
      </c>
      <c r="AY1464" s="170" t="s">
        <v>208</v>
      </c>
    </row>
    <row r="1465" spans="1:65" s="13" customFormat="1" ht="11.25">
      <c r="B1465" s="169"/>
      <c r="D1465" s="163" t="s">
        <v>221</v>
      </c>
      <c r="E1465" s="170" t="s">
        <v>1</v>
      </c>
      <c r="F1465" s="171" t="s">
        <v>1949</v>
      </c>
      <c r="H1465" s="172">
        <v>1.34</v>
      </c>
      <c r="I1465" s="173"/>
      <c r="L1465" s="169"/>
      <c r="M1465" s="174"/>
      <c r="N1465" s="175"/>
      <c r="O1465" s="175"/>
      <c r="P1465" s="175"/>
      <c r="Q1465" s="175"/>
      <c r="R1465" s="175"/>
      <c r="S1465" s="175"/>
      <c r="T1465" s="176"/>
      <c r="AT1465" s="170" t="s">
        <v>221</v>
      </c>
      <c r="AU1465" s="170" t="s">
        <v>84</v>
      </c>
      <c r="AV1465" s="13" t="s">
        <v>84</v>
      </c>
      <c r="AW1465" s="13" t="s">
        <v>32</v>
      </c>
      <c r="AX1465" s="13" t="s">
        <v>76</v>
      </c>
      <c r="AY1465" s="170" t="s">
        <v>208</v>
      </c>
    </row>
    <row r="1466" spans="1:65" s="14" customFormat="1" ht="11.25">
      <c r="B1466" s="177"/>
      <c r="D1466" s="163" t="s">
        <v>221</v>
      </c>
      <c r="E1466" s="178" t="s">
        <v>1</v>
      </c>
      <c r="F1466" s="179" t="s">
        <v>1950</v>
      </c>
      <c r="H1466" s="178" t="s">
        <v>1</v>
      </c>
      <c r="I1466" s="180"/>
      <c r="L1466" s="177"/>
      <c r="M1466" s="181"/>
      <c r="N1466" s="182"/>
      <c r="O1466" s="182"/>
      <c r="P1466" s="182"/>
      <c r="Q1466" s="182"/>
      <c r="R1466" s="182"/>
      <c r="S1466" s="182"/>
      <c r="T1466" s="183"/>
      <c r="AT1466" s="178" t="s">
        <v>221</v>
      </c>
      <c r="AU1466" s="178" t="s">
        <v>84</v>
      </c>
      <c r="AV1466" s="14" t="s">
        <v>82</v>
      </c>
      <c r="AW1466" s="14" t="s">
        <v>32</v>
      </c>
      <c r="AX1466" s="14" t="s">
        <v>76</v>
      </c>
      <c r="AY1466" s="178" t="s">
        <v>208</v>
      </c>
    </row>
    <row r="1467" spans="1:65" s="13" customFormat="1" ht="11.25">
      <c r="B1467" s="169"/>
      <c r="D1467" s="163" t="s">
        <v>221</v>
      </c>
      <c r="E1467" s="170" t="s">
        <v>1</v>
      </c>
      <c r="F1467" s="171" t="s">
        <v>1951</v>
      </c>
      <c r="H1467" s="172">
        <v>24.045000000000002</v>
      </c>
      <c r="I1467" s="173"/>
      <c r="L1467" s="169"/>
      <c r="M1467" s="174"/>
      <c r="N1467" s="175"/>
      <c r="O1467" s="175"/>
      <c r="P1467" s="175"/>
      <c r="Q1467" s="175"/>
      <c r="R1467" s="175"/>
      <c r="S1467" s="175"/>
      <c r="T1467" s="176"/>
      <c r="AT1467" s="170" t="s">
        <v>221</v>
      </c>
      <c r="AU1467" s="170" t="s">
        <v>84</v>
      </c>
      <c r="AV1467" s="13" t="s">
        <v>84</v>
      </c>
      <c r="AW1467" s="13" t="s">
        <v>32</v>
      </c>
      <c r="AX1467" s="13" t="s">
        <v>76</v>
      </c>
      <c r="AY1467" s="170" t="s">
        <v>208</v>
      </c>
    </row>
    <row r="1468" spans="1:65" s="16" customFormat="1" ht="11.25">
      <c r="B1468" s="205"/>
      <c r="D1468" s="163" t="s">
        <v>221</v>
      </c>
      <c r="E1468" s="206" t="s">
        <v>1</v>
      </c>
      <c r="F1468" s="207" t="s">
        <v>470</v>
      </c>
      <c r="H1468" s="208">
        <v>38.195</v>
      </c>
      <c r="I1468" s="209"/>
      <c r="L1468" s="205"/>
      <c r="M1468" s="210"/>
      <c r="N1468" s="211"/>
      <c r="O1468" s="211"/>
      <c r="P1468" s="211"/>
      <c r="Q1468" s="211"/>
      <c r="R1468" s="211"/>
      <c r="S1468" s="211"/>
      <c r="T1468" s="212"/>
      <c r="AT1468" s="206" t="s">
        <v>221</v>
      </c>
      <c r="AU1468" s="206" t="s">
        <v>84</v>
      </c>
      <c r="AV1468" s="16" t="s">
        <v>92</v>
      </c>
      <c r="AW1468" s="16" t="s">
        <v>32</v>
      </c>
      <c r="AX1468" s="16" t="s">
        <v>76</v>
      </c>
      <c r="AY1468" s="206" t="s">
        <v>208</v>
      </c>
    </row>
    <row r="1469" spans="1:65" s="14" customFormat="1" ht="11.25">
      <c r="B1469" s="177"/>
      <c r="D1469" s="163" t="s">
        <v>221</v>
      </c>
      <c r="E1469" s="178" t="s">
        <v>1</v>
      </c>
      <c r="F1469" s="179" t="s">
        <v>1147</v>
      </c>
      <c r="H1469" s="178" t="s">
        <v>1</v>
      </c>
      <c r="I1469" s="180"/>
      <c r="L1469" s="177"/>
      <c r="M1469" s="181"/>
      <c r="N1469" s="182"/>
      <c r="O1469" s="182"/>
      <c r="P1469" s="182"/>
      <c r="Q1469" s="182"/>
      <c r="R1469" s="182"/>
      <c r="S1469" s="182"/>
      <c r="T1469" s="183"/>
      <c r="AT1469" s="178" t="s">
        <v>221</v>
      </c>
      <c r="AU1469" s="178" t="s">
        <v>84</v>
      </c>
      <c r="AV1469" s="14" t="s">
        <v>82</v>
      </c>
      <c r="AW1469" s="14" t="s">
        <v>32</v>
      </c>
      <c r="AX1469" s="14" t="s">
        <v>76</v>
      </c>
      <c r="AY1469" s="178" t="s">
        <v>208</v>
      </c>
    </row>
    <row r="1470" spans="1:65" s="13" customFormat="1" ht="11.25">
      <c r="B1470" s="169"/>
      <c r="D1470" s="163" t="s">
        <v>221</v>
      </c>
      <c r="E1470" s="170" t="s">
        <v>1</v>
      </c>
      <c r="F1470" s="171" t="s">
        <v>1952</v>
      </c>
      <c r="H1470" s="172">
        <v>40.14</v>
      </c>
      <c r="I1470" s="173"/>
      <c r="L1470" s="169"/>
      <c r="M1470" s="174"/>
      <c r="N1470" s="175"/>
      <c r="O1470" s="175"/>
      <c r="P1470" s="175"/>
      <c r="Q1470" s="175"/>
      <c r="R1470" s="175"/>
      <c r="S1470" s="175"/>
      <c r="T1470" s="176"/>
      <c r="AT1470" s="170" t="s">
        <v>221</v>
      </c>
      <c r="AU1470" s="170" t="s">
        <v>84</v>
      </c>
      <c r="AV1470" s="13" t="s">
        <v>84</v>
      </c>
      <c r="AW1470" s="13" t="s">
        <v>32</v>
      </c>
      <c r="AX1470" s="13" t="s">
        <v>76</v>
      </c>
      <c r="AY1470" s="170" t="s">
        <v>208</v>
      </c>
    </row>
    <row r="1471" spans="1:65" s="14" customFormat="1" ht="11.25">
      <c r="B1471" s="177"/>
      <c r="D1471" s="163" t="s">
        <v>221</v>
      </c>
      <c r="E1471" s="178" t="s">
        <v>1</v>
      </c>
      <c r="F1471" s="179" t="s">
        <v>1153</v>
      </c>
      <c r="H1471" s="178" t="s">
        <v>1</v>
      </c>
      <c r="I1471" s="180"/>
      <c r="L1471" s="177"/>
      <c r="M1471" s="181"/>
      <c r="N1471" s="182"/>
      <c r="O1471" s="182"/>
      <c r="P1471" s="182"/>
      <c r="Q1471" s="182"/>
      <c r="R1471" s="182"/>
      <c r="S1471" s="182"/>
      <c r="T1471" s="183"/>
      <c r="AT1471" s="178" t="s">
        <v>221</v>
      </c>
      <c r="AU1471" s="178" t="s">
        <v>84</v>
      </c>
      <c r="AV1471" s="14" t="s">
        <v>82</v>
      </c>
      <c r="AW1471" s="14" t="s">
        <v>32</v>
      </c>
      <c r="AX1471" s="14" t="s">
        <v>76</v>
      </c>
      <c r="AY1471" s="178" t="s">
        <v>208</v>
      </c>
    </row>
    <row r="1472" spans="1:65" s="13" customFormat="1" ht="11.25">
      <c r="B1472" s="169"/>
      <c r="D1472" s="163" t="s">
        <v>221</v>
      </c>
      <c r="E1472" s="170" t="s">
        <v>1</v>
      </c>
      <c r="F1472" s="171" t="s">
        <v>1953</v>
      </c>
      <c r="H1472" s="172">
        <v>60.27</v>
      </c>
      <c r="I1472" s="173"/>
      <c r="L1472" s="169"/>
      <c r="M1472" s="174"/>
      <c r="N1472" s="175"/>
      <c r="O1472" s="175"/>
      <c r="P1472" s="175"/>
      <c r="Q1472" s="175"/>
      <c r="R1472" s="175"/>
      <c r="S1472" s="175"/>
      <c r="T1472" s="176"/>
      <c r="AT1472" s="170" t="s">
        <v>221</v>
      </c>
      <c r="AU1472" s="170" t="s">
        <v>84</v>
      </c>
      <c r="AV1472" s="13" t="s">
        <v>84</v>
      </c>
      <c r="AW1472" s="13" t="s">
        <v>32</v>
      </c>
      <c r="AX1472" s="13" t="s">
        <v>76</v>
      </c>
      <c r="AY1472" s="170" t="s">
        <v>208</v>
      </c>
    </row>
    <row r="1473" spans="1:65" s="13" customFormat="1" ht="11.25">
      <c r="B1473" s="169"/>
      <c r="D1473" s="163" t="s">
        <v>221</v>
      </c>
      <c r="E1473" s="170" t="s">
        <v>1</v>
      </c>
      <c r="F1473" s="171" t="s">
        <v>1151</v>
      </c>
      <c r="H1473" s="172">
        <v>-4.2450000000000001</v>
      </c>
      <c r="I1473" s="173"/>
      <c r="L1473" s="169"/>
      <c r="M1473" s="174"/>
      <c r="N1473" s="175"/>
      <c r="O1473" s="175"/>
      <c r="P1473" s="175"/>
      <c r="Q1473" s="175"/>
      <c r="R1473" s="175"/>
      <c r="S1473" s="175"/>
      <c r="T1473" s="176"/>
      <c r="AT1473" s="170" t="s">
        <v>221</v>
      </c>
      <c r="AU1473" s="170" t="s">
        <v>84</v>
      </c>
      <c r="AV1473" s="13" t="s">
        <v>84</v>
      </c>
      <c r="AW1473" s="13" t="s">
        <v>32</v>
      </c>
      <c r="AX1473" s="13" t="s">
        <v>76</v>
      </c>
      <c r="AY1473" s="170" t="s">
        <v>208</v>
      </c>
    </row>
    <row r="1474" spans="1:65" s="14" customFormat="1" ht="11.25">
      <c r="B1474" s="177"/>
      <c r="D1474" s="163" t="s">
        <v>221</v>
      </c>
      <c r="E1474" s="178" t="s">
        <v>1</v>
      </c>
      <c r="F1474" s="179" t="s">
        <v>1954</v>
      </c>
      <c r="H1474" s="178" t="s">
        <v>1</v>
      </c>
      <c r="I1474" s="180"/>
      <c r="L1474" s="177"/>
      <c r="M1474" s="181"/>
      <c r="N1474" s="182"/>
      <c r="O1474" s="182"/>
      <c r="P1474" s="182"/>
      <c r="Q1474" s="182"/>
      <c r="R1474" s="182"/>
      <c r="S1474" s="182"/>
      <c r="T1474" s="183"/>
      <c r="AT1474" s="178" t="s">
        <v>221</v>
      </c>
      <c r="AU1474" s="178" t="s">
        <v>84</v>
      </c>
      <c r="AV1474" s="14" t="s">
        <v>82</v>
      </c>
      <c r="AW1474" s="14" t="s">
        <v>32</v>
      </c>
      <c r="AX1474" s="14" t="s">
        <v>76</v>
      </c>
      <c r="AY1474" s="178" t="s">
        <v>208</v>
      </c>
    </row>
    <row r="1475" spans="1:65" s="13" customFormat="1" ht="11.25">
      <c r="B1475" s="169"/>
      <c r="D1475" s="163" t="s">
        <v>221</v>
      </c>
      <c r="E1475" s="170" t="s">
        <v>1</v>
      </c>
      <c r="F1475" s="171" t="s">
        <v>1955</v>
      </c>
      <c r="H1475" s="172">
        <v>53.753</v>
      </c>
      <c r="I1475" s="173"/>
      <c r="L1475" s="169"/>
      <c r="M1475" s="174"/>
      <c r="N1475" s="175"/>
      <c r="O1475" s="175"/>
      <c r="P1475" s="175"/>
      <c r="Q1475" s="175"/>
      <c r="R1475" s="175"/>
      <c r="S1475" s="175"/>
      <c r="T1475" s="176"/>
      <c r="AT1475" s="170" t="s">
        <v>221</v>
      </c>
      <c r="AU1475" s="170" t="s">
        <v>84</v>
      </c>
      <c r="AV1475" s="13" t="s">
        <v>84</v>
      </c>
      <c r="AW1475" s="13" t="s">
        <v>32</v>
      </c>
      <c r="AX1475" s="13" t="s">
        <v>76</v>
      </c>
      <c r="AY1475" s="170" t="s">
        <v>208</v>
      </c>
    </row>
    <row r="1476" spans="1:65" s="16" customFormat="1" ht="11.25">
      <c r="B1476" s="205"/>
      <c r="D1476" s="163" t="s">
        <v>221</v>
      </c>
      <c r="E1476" s="206" t="s">
        <v>1</v>
      </c>
      <c r="F1476" s="207" t="s">
        <v>470</v>
      </c>
      <c r="H1476" s="208">
        <v>149.91800000000001</v>
      </c>
      <c r="I1476" s="209"/>
      <c r="L1476" s="205"/>
      <c r="M1476" s="210"/>
      <c r="N1476" s="211"/>
      <c r="O1476" s="211"/>
      <c r="P1476" s="211"/>
      <c r="Q1476" s="211"/>
      <c r="R1476" s="211"/>
      <c r="S1476" s="211"/>
      <c r="T1476" s="212"/>
      <c r="AT1476" s="206" t="s">
        <v>221</v>
      </c>
      <c r="AU1476" s="206" t="s">
        <v>84</v>
      </c>
      <c r="AV1476" s="16" t="s">
        <v>92</v>
      </c>
      <c r="AW1476" s="16" t="s">
        <v>32</v>
      </c>
      <c r="AX1476" s="16" t="s">
        <v>76</v>
      </c>
      <c r="AY1476" s="206" t="s">
        <v>208</v>
      </c>
    </row>
    <row r="1477" spans="1:65" s="15" customFormat="1" ht="11.25">
      <c r="B1477" s="184"/>
      <c r="D1477" s="163" t="s">
        <v>221</v>
      </c>
      <c r="E1477" s="185" t="s">
        <v>1</v>
      </c>
      <c r="F1477" s="186" t="s">
        <v>233</v>
      </c>
      <c r="H1477" s="187">
        <v>188.113</v>
      </c>
      <c r="I1477" s="188"/>
      <c r="L1477" s="184"/>
      <c r="M1477" s="189"/>
      <c r="N1477" s="190"/>
      <c r="O1477" s="190"/>
      <c r="P1477" s="190"/>
      <c r="Q1477" s="190"/>
      <c r="R1477" s="190"/>
      <c r="S1477" s="190"/>
      <c r="T1477" s="191"/>
      <c r="AT1477" s="185" t="s">
        <v>221</v>
      </c>
      <c r="AU1477" s="185" t="s">
        <v>84</v>
      </c>
      <c r="AV1477" s="15" t="s">
        <v>215</v>
      </c>
      <c r="AW1477" s="15" t="s">
        <v>32</v>
      </c>
      <c r="AX1477" s="15" t="s">
        <v>82</v>
      </c>
      <c r="AY1477" s="185" t="s">
        <v>208</v>
      </c>
    </row>
    <row r="1478" spans="1:65" s="2" customFormat="1" ht="16.5" customHeight="1">
      <c r="A1478" s="33"/>
      <c r="B1478" s="149"/>
      <c r="C1478" s="195" t="s">
        <v>1956</v>
      </c>
      <c r="D1478" s="195" t="s">
        <v>403</v>
      </c>
      <c r="E1478" s="196" t="s">
        <v>1957</v>
      </c>
      <c r="F1478" s="197" t="s">
        <v>1958</v>
      </c>
      <c r="G1478" s="198" t="s">
        <v>213</v>
      </c>
      <c r="H1478" s="199">
        <v>164.91</v>
      </c>
      <c r="I1478" s="200"/>
      <c r="J1478" s="201">
        <f>ROUND(I1478*H1478,2)</f>
        <v>0</v>
      </c>
      <c r="K1478" s="197" t="s">
        <v>1</v>
      </c>
      <c r="L1478" s="202"/>
      <c r="M1478" s="203" t="s">
        <v>1</v>
      </c>
      <c r="N1478" s="204" t="s">
        <v>41</v>
      </c>
      <c r="O1478" s="59"/>
      <c r="P1478" s="159">
        <f>O1478*H1478</f>
        <v>0</v>
      </c>
      <c r="Q1478" s="159">
        <v>1.26E-2</v>
      </c>
      <c r="R1478" s="159">
        <f>Q1478*H1478</f>
        <v>2.0778659999999998</v>
      </c>
      <c r="S1478" s="159">
        <v>0</v>
      </c>
      <c r="T1478" s="160">
        <f>S1478*H1478</f>
        <v>0</v>
      </c>
      <c r="U1478" s="33"/>
      <c r="V1478" s="33"/>
      <c r="W1478" s="33"/>
      <c r="X1478" s="33"/>
      <c r="Y1478" s="33"/>
      <c r="Z1478" s="33"/>
      <c r="AA1478" s="33"/>
      <c r="AB1478" s="33"/>
      <c r="AC1478" s="33"/>
      <c r="AD1478" s="33"/>
      <c r="AE1478" s="33"/>
      <c r="AR1478" s="161" t="s">
        <v>551</v>
      </c>
      <c r="AT1478" s="161" t="s">
        <v>403</v>
      </c>
      <c r="AU1478" s="161" t="s">
        <v>84</v>
      </c>
      <c r="AY1478" s="18" t="s">
        <v>208</v>
      </c>
      <c r="BE1478" s="162">
        <f>IF(N1478="základní",J1478,0)</f>
        <v>0</v>
      </c>
      <c r="BF1478" s="162">
        <f>IF(N1478="snížená",J1478,0)</f>
        <v>0</v>
      </c>
      <c r="BG1478" s="162">
        <f>IF(N1478="zákl. přenesená",J1478,0)</f>
        <v>0</v>
      </c>
      <c r="BH1478" s="162">
        <f>IF(N1478="sníž. přenesená",J1478,0)</f>
        <v>0</v>
      </c>
      <c r="BI1478" s="162">
        <f>IF(N1478="nulová",J1478,0)</f>
        <v>0</v>
      </c>
      <c r="BJ1478" s="18" t="s">
        <v>82</v>
      </c>
      <c r="BK1478" s="162">
        <f>ROUND(I1478*H1478,2)</f>
        <v>0</v>
      </c>
      <c r="BL1478" s="18" t="s">
        <v>422</v>
      </c>
      <c r="BM1478" s="161" t="s">
        <v>1959</v>
      </c>
    </row>
    <row r="1479" spans="1:65" s="2" customFormat="1" ht="39">
      <c r="A1479" s="33"/>
      <c r="B1479" s="34"/>
      <c r="C1479" s="33"/>
      <c r="D1479" s="163" t="s">
        <v>217</v>
      </c>
      <c r="E1479" s="33"/>
      <c r="F1479" s="164" t="s">
        <v>1960</v>
      </c>
      <c r="G1479" s="33"/>
      <c r="H1479" s="33"/>
      <c r="I1479" s="165"/>
      <c r="J1479" s="33"/>
      <c r="K1479" s="33"/>
      <c r="L1479" s="34"/>
      <c r="M1479" s="166"/>
      <c r="N1479" s="167"/>
      <c r="O1479" s="59"/>
      <c r="P1479" s="59"/>
      <c r="Q1479" s="59"/>
      <c r="R1479" s="59"/>
      <c r="S1479" s="59"/>
      <c r="T1479" s="60"/>
      <c r="U1479" s="33"/>
      <c r="V1479" s="33"/>
      <c r="W1479" s="33"/>
      <c r="X1479" s="33"/>
      <c r="Y1479" s="33"/>
      <c r="Z1479" s="33"/>
      <c r="AA1479" s="33"/>
      <c r="AB1479" s="33"/>
      <c r="AC1479" s="33"/>
      <c r="AD1479" s="33"/>
      <c r="AE1479" s="33"/>
      <c r="AT1479" s="18" t="s">
        <v>217</v>
      </c>
      <c r="AU1479" s="18" t="s">
        <v>84</v>
      </c>
    </row>
    <row r="1480" spans="1:65" s="13" customFormat="1" ht="11.25">
      <c r="B1480" s="169"/>
      <c r="D1480" s="163" t="s">
        <v>221</v>
      </c>
      <c r="F1480" s="171" t="s">
        <v>1961</v>
      </c>
      <c r="H1480" s="172">
        <v>164.91</v>
      </c>
      <c r="I1480" s="173"/>
      <c r="L1480" s="169"/>
      <c r="M1480" s="174"/>
      <c r="N1480" s="175"/>
      <c r="O1480" s="175"/>
      <c r="P1480" s="175"/>
      <c r="Q1480" s="175"/>
      <c r="R1480" s="175"/>
      <c r="S1480" s="175"/>
      <c r="T1480" s="176"/>
      <c r="AT1480" s="170" t="s">
        <v>221</v>
      </c>
      <c r="AU1480" s="170" t="s">
        <v>84</v>
      </c>
      <c r="AV1480" s="13" t="s">
        <v>84</v>
      </c>
      <c r="AW1480" s="13" t="s">
        <v>3</v>
      </c>
      <c r="AX1480" s="13" t="s">
        <v>82</v>
      </c>
      <c r="AY1480" s="170" t="s">
        <v>208</v>
      </c>
    </row>
    <row r="1481" spans="1:65" s="2" customFormat="1" ht="21.75" customHeight="1">
      <c r="A1481" s="33"/>
      <c r="B1481" s="149"/>
      <c r="C1481" s="195" t="s">
        <v>1962</v>
      </c>
      <c r="D1481" s="195" t="s">
        <v>403</v>
      </c>
      <c r="E1481" s="196" t="s">
        <v>1963</v>
      </c>
      <c r="F1481" s="197" t="s">
        <v>1964</v>
      </c>
      <c r="G1481" s="198" t="s">
        <v>213</v>
      </c>
      <c r="H1481" s="199">
        <v>42.015000000000001</v>
      </c>
      <c r="I1481" s="200"/>
      <c r="J1481" s="201">
        <f>ROUND(I1481*H1481,2)</f>
        <v>0</v>
      </c>
      <c r="K1481" s="197" t="s">
        <v>1</v>
      </c>
      <c r="L1481" s="202"/>
      <c r="M1481" s="203" t="s">
        <v>1</v>
      </c>
      <c r="N1481" s="204" t="s">
        <v>41</v>
      </c>
      <c r="O1481" s="59"/>
      <c r="P1481" s="159">
        <f>O1481*H1481</f>
        <v>0</v>
      </c>
      <c r="Q1481" s="159">
        <v>1.26E-2</v>
      </c>
      <c r="R1481" s="159">
        <f>Q1481*H1481</f>
        <v>0.529389</v>
      </c>
      <c r="S1481" s="159">
        <v>0</v>
      </c>
      <c r="T1481" s="160">
        <f>S1481*H1481</f>
        <v>0</v>
      </c>
      <c r="U1481" s="33"/>
      <c r="V1481" s="33"/>
      <c r="W1481" s="33"/>
      <c r="X1481" s="33"/>
      <c r="Y1481" s="33"/>
      <c r="Z1481" s="33"/>
      <c r="AA1481" s="33"/>
      <c r="AB1481" s="33"/>
      <c r="AC1481" s="33"/>
      <c r="AD1481" s="33"/>
      <c r="AE1481" s="33"/>
      <c r="AR1481" s="161" t="s">
        <v>551</v>
      </c>
      <c r="AT1481" s="161" t="s">
        <v>403</v>
      </c>
      <c r="AU1481" s="161" t="s">
        <v>84</v>
      </c>
      <c r="AY1481" s="18" t="s">
        <v>208</v>
      </c>
      <c r="BE1481" s="162">
        <f>IF(N1481="základní",J1481,0)</f>
        <v>0</v>
      </c>
      <c r="BF1481" s="162">
        <f>IF(N1481="snížená",J1481,0)</f>
        <v>0</v>
      </c>
      <c r="BG1481" s="162">
        <f>IF(N1481="zákl. přenesená",J1481,0)</f>
        <v>0</v>
      </c>
      <c r="BH1481" s="162">
        <f>IF(N1481="sníž. přenesená",J1481,0)</f>
        <v>0</v>
      </c>
      <c r="BI1481" s="162">
        <f>IF(N1481="nulová",J1481,0)</f>
        <v>0</v>
      </c>
      <c r="BJ1481" s="18" t="s">
        <v>82</v>
      </c>
      <c r="BK1481" s="162">
        <f>ROUND(I1481*H1481,2)</f>
        <v>0</v>
      </c>
      <c r="BL1481" s="18" t="s">
        <v>422</v>
      </c>
      <c r="BM1481" s="161" t="s">
        <v>1965</v>
      </c>
    </row>
    <row r="1482" spans="1:65" s="2" customFormat="1" ht="39">
      <c r="A1482" s="33"/>
      <c r="B1482" s="34"/>
      <c r="C1482" s="33"/>
      <c r="D1482" s="163" t="s">
        <v>217</v>
      </c>
      <c r="E1482" s="33"/>
      <c r="F1482" s="164" t="s">
        <v>1966</v>
      </c>
      <c r="G1482" s="33"/>
      <c r="H1482" s="33"/>
      <c r="I1482" s="165"/>
      <c r="J1482" s="33"/>
      <c r="K1482" s="33"/>
      <c r="L1482" s="34"/>
      <c r="M1482" s="166"/>
      <c r="N1482" s="167"/>
      <c r="O1482" s="59"/>
      <c r="P1482" s="59"/>
      <c r="Q1482" s="59"/>
      <c r="R1482" s="59"/>
      <c r="S1482" s="59"/>
      <c r="T1482" s="60"/>
      <c r="U1482" s="33"/>
      <c r="V1482" s="33"/>
      <c r="W1482" s="33"/>
      <c r="X1482" s="33"/>
      <c r="Y1482" s="33"/>
      <c r="Z1482" s="33"/>
      <c r="AA1482" s="33"/>
      <c r="AB1482" s="33"/>
      <c r="AC1482" s="33"/>
      <c r="AD1482" s="33"/>
      <c r="AE1482" s="33"/>
      <c r="AT1482" s="18" t="s">
        <v>217</v>
      </c>
      <c r="AU1482" s="18" t="s">
        <v>84</v>
      </c>
    </row>
    <row r="1483" spans="1:65" s="13" customFormat="1" ht="11.25">
      <c r="B1483" s="169"/>
      <c r="D1483" s="163" t="s">
        <v>221</v>
      </c>
      <c r="F1483" s="171" t="s">
        <v>1967</v>
      </c>
      <c r="H1483" s="172">
        <v>42.015000000000001</v>
      </c>
      <c r="I1483" s="173"/>
      <c r="L1483" s="169"/>
      <c r="M1483" s="174"/>
      <c r="N1483" s="175"/>
      <c r="O1483" s="175"/>
      <c r="P1483" s="175"/>
      <c r="Q1483" s="175"/>
      <c r="R1483" s="175"/>
      <c r="S1483" s="175"/>
      <c r="T1483" s="176"/>
      <c r="AT1483" s="170" t="s">
        <v>221</v>
      </c>
      <c r="AU1483" s="170" t="s">
        <v>84</v>
      </c>
      <c r="AV1483" s="13" t="s">
        <v>84</v>
      </c>
      <c r="AW1483" s="13" t="s">
        <v>3</v>
      </c>
      <c r="AX1483" s="13" t="s">
        <v>82</v>
      </c>
      <c r="AY1483" s="170" t="s">
        <v>208</v>
      </c>
    </row>
    <row r="1484" spans="1:65" s="2" customFormat="1" ht="24.2" customHeight="1">
      <c r="A1484" s="33"/>
      <c r="B1484" s="149"/>
      <c r="C1484" s="150" t="s">
        <v>1968</v>
      </c>
      <c r="D1484" s="150" t="s">
        <v>210</v>
      </c>
      <c r="E1484" s="151" t="s">
        <v>1969</v>
      </c>
      <c r="F1484" s="152" t="s">
        <v>1970</v>
      </c>
      <c r="G1484" s="153" t="s">
        <v>213</v>
      </c>
      <c r="H1484" s="154">
        <v>188.113</v>
      </c>
      <c r="I1484" s="155"/>
      <c r="J1484" s="156">
        <f>ROUND(I1484*H1484,2)</f>
        <v>0</v>
      </c>
      <c r="K1484" s="152" t="s">
        <v>214</v>
      </c>
      <c r="L1484" s="34"/>
      <c r="M1484" s="157" t="s">
        <v>1</v>
      </c>
      <c r="N1484" s="158" t="s">
        <v>41</v>
      </c>
      <c r="O1484" s="59"/>
      <c r="P1484" s="159">
        <f>O1484*H1484</f>
        <v>0</v>
      </c>
      <c r="Q1484" s="159">
        <v>0</v>
      </c>
      <c r="R1484" s="159">
        <f>Q1484*H1484</f>
        <v>0</v>
      </c>
      <c r="S1484" s="159">
        <v>0</v>
      </c>
      <c r="T1484" s="160">
        <f>S1484*H1484</f>
        <v>0</v>
      </c>
      <c r="U1484" s="33"/>
      <c r="V1484" s="33"/>
      <c r="W1484" s="33"/>
      <c r="X1484" s="33"/>
      <c r="Y1484" s="33"/>
      <c r="Z1484" s="33"/>
      <c r="AA1484" s="33"/>
      <c r="AB1484" s="33"/>
      <c r="AC1484" s="33"/>
      <c r="AD1484" s="33"/>
      <c r="AE1484" s="33"/>
      <c r="AR1484" s="161" t="s">
        <v>422</v>
      </c>
      <c r="AT1484" s="161" t="s">
        <v>210</v>
      </c>
      <c r="AU1484" s="161" t="s">
        <v>84</v>
      </c>
      <c r="AY1484" s="18" t="s">
        <v>208</v>
      </c>
      <c r="BE1484" s="162">
        <f>IF(N1484="základní",J1484,0)</f>
        <v>0</v>
      </c>
      <c r="BF1484" s="162">
        <f>IF(N1484="snížená",J1484,0)</f>
        <v>0</v>
      </c>
      <c r="BG1484" s="162">
        <f>IF(N1484="zákl. přenesená",J1484,0)</f>
        <v>0</v>
      </c>
      <c r="BH1484" s="162">
        <f>IF(N1484="sníž. přenesená",J1484,0)</f>
        <v>0</v>
      </c>
      <c r="BI1484" s="162">
        <f>IF(N1484="nulová",J1484,0)</f>
        <v>0</v>
      </c>
      <c r="BJ1484" s="18" t="s">
        <v>82</v>
      </c>
      <c r="BK1484" s="162">
        <f>ROUND(I1484*H1484,2)</f>
        <v>0</v>
      </c>
      <c r="BL1484" s="18" t="s">
        <v>422</v>
      </c>
      <c r="BM1484" s="161" t="s">
        <v>1971</v>
      </c>
    </row>
    <row r="1485" spans="1:65" s="2" customFormat="1" ht="19.5">
      <c r="A1485" s="33"/>
      <c r="B1485" s="34"/>
      <c r="C1485" s="33"/>
      <c r="D1485" s="163" t="s">
        <v>217</v>
      </c>
      <c r="E1485" s="33"/>
      <c r="F1485" s="164" t="s">
        <v>1972</v>
      </c>
      <c r="G1485" s="33"/>
      <c r="H1485" s="33"/>
      <c r="I1485" s="165"/>
      <c r="J1485" s="33"/>
      <c r="K1485" s="33"/>
      <c r="L1485" s="34"/>
      <c r="M1485" s="166"/>
      <c r="N1485" s="167"/>
      <c r="O1485" s="59"/>
      <c r="P1485" s="59"/>
      <c r="Q1485" s="59"/>
      <c r="R1485" s="59"/>
      <c r="S1485" s="59"/>
      <c r="T1485" s="60"/>
      <c r="U1485" s="33"/>
      <c r="V1485" s="33"/>
      <c r="W1485" s="33"/>
      <c r="X1485" s="33"/>
      <c r="Y1485" s="33"/>
      <c r="Z1485" s="33"/>
      <c r="AA1485" s="33"/>
      <c r="AB1485" s="33"/>
      <c r="AC1485" s="33"/>
      <c r="AD1485" s="33"/>
      <c r="AE1485" s="33"/>
      <c r="AT1485" s="18" t="s">
        <v>217</v>
      </c>
      <c r="AU1485" s="18" t="s">
        <v>84</v>
      </c>
    </row>
    <row r="1486" spans="1:65" s="2" customFormat="1" ht="24.2" customHeight="1">
      <c r="A1486" s="33"/>
      <c r="B1486" s="149"/>
      <c r="C1486" s="150" t="s">
        <v>1973</v>
      </c>
      <c r="D1486" s="150" t="s">
        <v>210</v>
      </c>
      <c r="E1486" s="151" t="s">
        <v>1974</v>
      </c>
      <c r="F1486" s="152" t="s">
        <v>1975</v>
      </c>
      <c r="G1486" s="153" t="s">
        <v>1637</v>
      </c>
      <c r="H1486" s="213"/>
      <c r="I1486" s="155"/>
      <c r="J1486" s="156">
        <f>ROUND(I1486*H1486,2)</f>
        <v>0</v>
      </c>
      <c r="K1486" s="152" t="s">
        <v>214</v>
      </c>
      <c r="L1486" s="34"/>
      <c r="M1486" s="157" t="s">
        <v>1</v>
      </c>
      <c r="N1486" s="158" t="s">
        <v>41</v>
      </c>
      <c r="O1486" s="59"/>
      <c r="P1486" s="159">
        <f>O1486*H1486</f>
        <v>0</v>
      </c>
      <c r="Q1486" s="159">
        <v>0</v>
      </c>
      <c r="R1486" s="159">
        <f>Q1486*H1486</f>
        <v>0</v>
      </c>
      <c r="S1486" s="159">
        <v>0</v>
      </c>
      <c r="T1486" s="160">
        <f>S1486*H1486</f>
        <v>0</v>
      </c>
      <c r="U1486" s="33"/>
      <c r="V1486" s="33"/>
      <c r="W1486" s="33"/>
      <c r="X1486" s="33"/>
      <c r="Y1486" s="33"/>
      <c r="Z1486" s="33"/>
      <c r="AA1486" s="33"/>
      <c r="AB1486" s="33"/>
      <c r="AC1486" s="33"/>
      <c r="AD1486" s="33"/>
      <c r="AE1486" s="33"/>
      <c r="AR1486" s="161" t="s">
        <v>422</v>
      </c>
      <c r="AT1486" s="161" t="s">
        <v>210</v>
      </c>
      <c r="AU1486" s="161" t="s">
        <v>84</v>
      </c>
      <c r="AY1486" s="18" t="s">
        <v>208</v>
      </c>
      <c r="BE1486" s="162">
        <f>IF(N1486="základní",J1486,0)</f>
        <v>0</v>
      </c>
      <c r="BF1486" s="162">
        <f>IF(N1486="snížená",J1486,0)</f>
        <v>0</v>
      </c>
      <c r="BG1486" s="162">
        <f>IF(N1486="zákl. přenesená",J1486,0)</f>
        <v>0</v>
      </c>
      <c r="BH1486" s="162">
        <f>IF(N1486="sníž. přenesená",J1486,0)</f>
        <v>0</v>
      </c>
      <c r="BI1486" s="162">
        <f>IF(N1486="nulová",J1486,0)</f>
        <v>0</v>
      </c>
      <c r="BJ1486" s="18" t="s">
        <v>82</v>
      </c>
      <c r="BK1486" s="162">
        <f>ROUND(I1486*H1486,2)</f>
        <v>0</v>
      </c>
      <c r="BL1486" s="18" t="s">
        <v>422</v>
      </c>
      <c r="BM1486" s="161" t="s">
        <v>1976</v>
      </c>
    </row>
    <row r="1487" spans="1:65" s="2" customFormat="1" ht="29.25">
      <c r="A1487" s="33"/>
      <c r="B1487" s="34"/>
      <c r="C1487" s="33"/>
      <c r="D1487" s="163" t="s">
        <v>217</v>
      </c>
      <c r="E1487" s="33"/>
      <c r="F1487" s="164" t="s">
        <v>1977</v>
      </c>
      <c r="G1487" s="33"/>
      <c r="H1487" s="33"/>
      <c r="I1487" s="165"/>
      <c r="J1487" s="33"/>
      <c r="K1487" s="33"/>
      <c r="L1487" s="34"/>
      <c r="M1487" s="166"/>
      <c r="N1487" s="167"/>
      <c r="O1487" s="59"/>
      <c r="P1487" s="59"/>
      <c r="Q1487" s="59"/>
      <c r="R1487" s="59"/>
      <c r="S1487" s="59"/>
      <c r="T1487" s="60"/>
      <c r="U1487" s="33"/>
      <c r="V1487" s="33"/>
      <c r="W1487" s="33"/>
      <c r="X1487" s="33"/>
      <c r="Y1487" s="33"/>
      <c r="Z1487" s="33"/>
      <c r="AA1487" s="33"/>
      <c r="AB1487" s="33"/>
      <c r="AC1487" s="33"/>
      <c r="AD1487" s="33"/>
      <c r="AE1487" s="33"/>
      <c r="AT1487" s="18" t="s">
        <v>217</v>
      </c>
      <c r="AU1487" s="18" t="s">
        <v>84</v>
      </c>
    </row>
    <row r="1488" spans="1:65" s="12" customFormat="1" ht="22.9" customHeight="1">
      <c r="B1488" s="136"/>
      <c r="D1488" s="137" t="s">
        <v>75</v>
      </c>
      <c r="E1488" s="147" t="s">
        <v>1978</v>
      </c>
      <c r="F1488" s="147" t="s">
        <v>1979</v>
      </c>
      <c r="I1488" s="139"/>
      <c r="J1488" s="148">
        <f>BK1488</f>
        <v>0</v>
      </c>
      <c r="L1488" s="136"/>
      <c r="M1488" s="141"/>
      <c r="N1488" s="142"/>
      <c r="O1488" s="142"/>
      <c r="P1488" s="143">
        <f>SUM(P1489:P1555)</f>
        <v>0</v>
      </c>
      <c r="Q1488" s="142"/>
      <c r="R1488" s="143">
        <f>SUM(R1489:R1555)</f>
        <v>0.34434821999999998</v>
      </c>
      <c r="S1488" s="142"/>
      <c r="T1488" s="144">
        <f>SUM(T1489:T1555)</f>
        <v>0</v>
      </c>
      <c r="AR1488" s="137" t="s">
        <v>84</v>
      </c>
      <c r="AT1488" s="145" t="s">
        <v>75</v>
      </c>
      <c r="AU1488" s="145" t="s">
        <v>82</v>
      </c>
      <c r="AY1488" s="137" t="s">
        <v>208</v>
      </c>
      <c r="BK1488" s="146">
        <f>SUM(BK1489:BK1555)</f>
        <v>0</v>
      </c>
    </row>
    <row r="1489" spans="1:65" s="2" customFormat="1" ht="24.2" customHeight="1">
      <c r="A1489" s="33"/>
      <c r="B1489" s="149"/>
      <c r="C1489" s="150" t="s">
        <v>1980</v>
      </c>
      <c r="D1489" s="150" t="s">
        <v>210</v>
      </c>
      <c r="E1489" s="151" t="s">
        <v>1981</v>
      </c>
      <c r="F1489" s="152" t="s">
        <v>1982</v>
      </c>
      <c r="G1489" s="153" t="s">
        <v>213</v>
      </c>
      <c r="H1489" s="154">
        <v>756.98599999999999</v>
      </c>
      <c r="I1489" s="155"/>
      <c r="J1489" s="156">
        <f>ROUND(I1489*H1489,2)</f>
        <v>0</v>
      </c>
      <c r="K1489" s="152" t="s">
        <v>214</v>
      </c>
      <c r="L1489" s="34"/>
      <c r="M1489" s="157" t="s">
        <v>1</v>
      </c>
      <c r="N1489" s="158" t="s">
        <v>41</v>
      </c>
      <c r="O1489" s="59"/>
      <c r="P1489" s="159">
        <f>O1489*H1489</f>
        <v>0</v>
      </c>
      <c r="Q1489" s="159">
        <v>1.4999999999999999E-4</v>
      </c>
      <c r="R1489" s="159">
        <f>Q1489*H1489</f>
        <v>0.11354789999999999</v>
      </c>
      <c r="S1489" s="159">
        <v>0</v>
      </c>
      <c r="T1489" s="160">
        <f>S1489*H1489</f>
        <v>0</v>
      </c>
      <c r="U1489" s="33"/>
      <c r="V1489" s="33"/>
      <c r="W1489" s="33"/>
      <c r="X1489" s="33"/>
      <c r="Y1489" s="33"/>
      <c r="Z1489" s="33"/>
      <c r="AA1489" s="33"/>
      <c r="AB1489" s="33"/>
      <c r="AC1489" s="33"/>
      <c r="AD1489" s="33"/>
      <c r="AE1489" s="33"/>
      <c r="AR1489" s="161" t="s">
        <v>422</v>
      </c>
      <c r="AT1489" s="161" t="s">
        <v>210</v>
      </c>
      <c r="AU1489" s="161" t="s">
        <v>84</v>
      </c>
      <c r="AY1489" s="18" t="s">
        <v>208</v>
      </c>
      <c r="BE1489" s="162">
        <f>IF(N1489="základní",J1489,0)</f>
        <v>0</v>
      </c>
      <c r="BF1489" s="162">
        <f>IF(N1489="snížená",J1489,0)</f>
        <v>0</v>
      </c>
      <c r="BG1489" s="162">
        <f>IF(N1489="zákl. přenesená",J1489,0)</f>
        <v>0</v>
      </c>
      <c r="BH1489" s="162">
        <f>IF(N1489="sníž. přenesená",J1489,0)</f>
        <v>0</v>
      </c>
      <c r="BI1489" s="162">
        <f>IF(N1489="nulová",J1489,0)</f>
        <v>0</v>
      </c>
      <c r="BJ1489" s="18" t="s">
        <v>82</v>
      </c>
      <c r="BK1489" s="162">
        <f>ROUND(I1489*H1489,2)</f>
        <v>0</v>
      </c>
      <c r="BL1489" s="18" t="s">
        <v>422</v>
      </c>
      <c r="BM1489" s="161" t="s">
        <v>1983</v>
      </c>
    </row>
    <row r="1490" spans="1:65" s="2" customFormat="1" ht="11.25">
      <c r="A1490" s="33"/>
      <c r="B1490" s="34"/>
      <c r="C1490" s="33"/>
      <c r="D1490" s="163" t="s">
        <v>217</v>
      </c>
      <c r="E1490" s="33"/>
      <c r="F1490" s="164" t="s">
        <v>1984</v>
      </c>
      <c r="G1490" s="33"/>
      <c r="H1490" s="33"/>
      <c r="I1490" s="165"/>
      <c r="J1490" s="33"/>
      <c r="K1490" s="33"/>
      <c r="L1490" s="34"/>
      <c r="M1490" s="166"/>
      <c r="N1490" s="167"/>
      <c r="O1490" s="59"/>
      <c r="P1490" s="59"/>
      <c r="Q1490" s="59"/>
      <c r="R1490" s="59"/>
      <c r="S1490" s="59"/>
      <c r="T1490" s="60"/>
      <c r="U1490" s="33"/>
      <c r="V1490" s="33"/>
      <c r="W1490" s="33"/>
      <c r="X1490" s="33"/>
      <c r="Y1490" s="33"/>
      <c r="Z1490" s="33"/>
      <c r="AA1490" s="33"/>
      <c r="AB1490" s="33"/>
      <c r="AC1490" s="33"/>
      <c r="AD1490" s="33"/>
      <c r="AE1490" s="33"/>
      <c r="AT1490" s="18" t="s">
        <v>217</v>
      </c>
      <c r="AU1490" s="18" t="s">
        <v>84</v>
      </c>
    </row>
    <row r="1491" spans="1:65" s="13" customFormat="1" ht="11.25">
      <c r="B1491" s="169"/>
      <c r="D1491" s="163" t="s">
        <v>221</v>
      </c>
      <c r="E1491" s="170" t="s">
        <v>1</v>
      </c>
      <c r="F1491" s="171" t="s">
        <v>1985</v>
      </c>
      <c r="H1491" s="172">
        <v>756.98599999999999</v>
      </c>
      <c r="I1491" s="173"/>
      <c r="L1491" s="169"/>
      <c r="M1491" s="174"/>
      <c r="N1491" s="175"/>
      <c r="O1491" s="175"/>
      <c r="P1491" s="175"/>
      <c r="Q1491" s="175"/>
      <c r="R1491" s="175"/>
      <c r="S1491" s="175"/>
      <c r="T1491" s="176"/>
      <c r="AT1491" s="170" t="s">
        <v>221</v>
      </c>
      <c r="AU1491" s="170" t="s">
        <v>84</v>
      </c>
      <c r="AV1491" s="13" t="s">
        <v>84</v>
      </c>
      <c r="AW1491" s="13" t="s">
        <v>32</v>
      </c>
      <c r="AX1491" s="13" t="s">
        <v>82</v>
      </c>
      <c r="AY1491" s="170" t="s">
        <v>208</v>
      </c>
    </row>
    <row r="1492" spans="1:65" s="2" customFormat="1" ht="49.15" customHeight="1">
      <c r="A1492" s="33"/>
      <c r="B1492" s="149"/>
      <c r="C1492" s="150" t="s">
        <v>1986</v>
      </c>
      <c r="D1492" s="150" t="s">
        <v>210</v>
      </c>
      <c r="E1492" s="151" t="s">
        <v>1987</v>
      </c>
      <c r="F1492" s="152" t="s">
        <v>1988</v>
      </c>
      <c r="G1492" s="153" t="s">
        <v>213</v>
      </c>
      <c r="H1492" s="154">
        <v>659.15599999999995</v>
      </c>
      <c r="I1492" s="155"/>
      <c r="J1492" s="156">
        <f>ROUND(I1492*H1492,2)</f>
        <v>0</v>
      </c>
      <c r="K1492" s="152" t="s">
        <v>1</v>
      </c>
      <c r="L1492" s="34"/>
      <c r="M1492" s="157" t="s">
        <v>1</v>
      </c>
      <c r="N1492" s="158" t="s">
        <v>41</v>
      </c>
      <c r="O1492" s="59"/>
      <c r="P1492" s="159">
        <f>O1492*H1492</f>
        <v>0</v>
      </c>
      <c r="Q1492" s="159">
        <v>2.7E-4</v>
      </c>
      <c r="R1492" s="159">
        <f>Q1492*H1492</f>
        <v>0.17797211999999998</v>
      </c>
      <c r="S1492" s="159">
        <v>0</v>
      </c>
      <c r="T1492" s="160">
        <f>S1492*H1492</f>
        <v>0</v>
      </c>
      <c r="U1492" s="33"/>
      <c r="V1492" s="33"/>
      <c r="W1492" s="33"/>
      <c r="X1492" s="33"/>
      <c r="Y1492" s="33"/>
      <c r="Z1492" s="33"/>
      <c r="AA1492" s="33"/>
      <c r="AB1492" s="33"/>
      <c r="AC1492" s="33"/>
      <c r="AD1492" s="33"/>
      <c r="AE1492" s="33"/>
      <c r="AR1492" s="161" t="s">
        <v>422</v>
      </c>
      <c r="AT1492" s="161" t="s">
        <v>210</v>
      </c>
      <c r="AU1492" s="161" t="s">
        <v>84</v>
      </c>
      <c r="AY1492" s="18" t="s">
        <v>208</v>
      </c>
      <c r="BE1492" s="162">
        <f>IF(N1492="základní",J1492,0)</f>
        <v>0</v>
      </c>
      <c r="BF1492" s="162">
        <f>IF(N1492="snížená",J1492,0)</f>
        <v>0</v>
      </c>
      <c r="BG1492" s="162">
        <f>IF(N1492="zákl. přenesená",J1492,0)</f>
        <v>0</v>
      </c>
      <c r="BH1492" s="162">
        <f>IF(N1492="sníž. přenesená",J1492,0)</f>
        <v>0</v>
      </c>
      <c r="BI1492" s="162">
        <f>IF(N1492="nulová",J1492,0)</f>
        <v>0</v>
      </c>
      <c r="BJ1492" s="18" t="s">
        <v>82</v>
      </c>
      <c r="BK1492" s="162">
        <f>ROUND(I1492*H1492,2)</f>
        <v>0</v>
      </c>
      <c r="BL1492" s="18" t="s">
        <v>422</v>
      </c>
      <c r="BM1492" s="161" t="s">
        <v>1989</v>
      </c>
    </row>
    <row r="1493" spans="1:65" s="2" customFormat="1" ht="39">
      <c r="A1493" s="33"/>
      <c r="B1493" s="34"/>
      <c r="C1493" s="33"/>
      <c r="D1493" s="163" t="s">
        <v>217</v>
      </c>
      <c r="E1493" s="33"/>
      <c r="F1493" s="164" t="s">
        <v>1990</v>
      </c>
      <c r="G1493" s="33"/>
      <c r="H1493" s="33"/>
      <c r="I1493" s="165"/>
      <c r="J1493" s="33"/>
      <c r="K1493" s="33"/>
      <c r="L1493" s="34"/>
      <c r="M1493" s="166"/>
      <c r="N1493" s="167"/>
      <c r="O1493" s="59"/>
      <c r="P1493" s="59"/>
      <c r="Q1493" s="59"/>
      <c r="R1493" s="59"/>
      <c r="S1493" s="59"/>
      <c r="T1493" s="60"/>
      <c r="U1493" s="33"/>
      <c r="V1493" s="33"/>
      <c r="W1493" s="33"/>
      <c r="X1493" s="33"/>
      <c r="Y1493" s="33"/>
      <c r="Z1493" s="33"/>
      <c r="AA1493" s="33"/>
      <c r="AB1493" s="33"/>
      <c r="AC1493" s="33"/>
      <c r="AD1493" s="33"/>
      <c r="AE1493" s="33"/>
      <c r="AT1493" s="18" t="s">
        <v>217</v>
      </c>
      <c r="AU1493" s="18" t="s">
        <v>84</v>
      </c>
    </row>
    <row r="1494" spans="1:65" s="2" customFormat="1" ht="19.5">
      <c r="A1494" s="33"/>
      <c r="B1494" s="34"/>
      <c r="C1494" s="33"/>
      <c r="D1494" s="163" t="s">
        <v>219</v>
      </c>
      <c r="E1494" s="33"/>
      <c r="F1494" s="168" t="s">
        <v>220</v>
      </c>
      <c r="G1494" s="33"/>
      <c r="H1494" s="33"/>
      <c r="I1494" s="165"/>
      <c r="J1494" s="33"/>
      <c r="K1494" s="33"/>
      <c r="L1494" s="34"/>
      <c r="M1494" s="166"/>
      <c r="N1494" s="167"/>
      <c r="O1494" s="59"/>
      <c r="P1494" s="59"/>
      <c r="Q1494" s="59"/>
      <c r="R1494" s="59"/>
      <c r="S1494" s="59"/>
      <c r="T1494" s="60"/>
      <c r="U1494" s="33"/>
      <c r="V1494" s="33"/>
      <c r="W1494" s="33"/>
      <c r="X1494" s="33"/>
      <c r="Y1494" s="33"/>
      <c r="Z1494" s="33"/>
      <c r="AA1494" s="33"/>
      <c r="AB1494" s="33"/>
      <c r="AC1494" s="33"/>
      <c r="AD1494" s="33"/>
      <c r="AE1494" s="33"/>
      <c r="AT1494" s="18" t="s">
        <v>219</v>
      </c>
      <c r="AU1494" s="18" t="s">
        <v>84</v>
      </c>
    </row>
    <row r="1495" spans="1:65" s="13" customFormat="1" ht="11.25">
      <c r="B1495" s="169"/>
      <c r="D1495" s="163" t="s">
        <v>221</v>
      </c>
      <c r="E1495" s="170" t="s">
        <v>1</v>
      </c>
      <c r="F1495" s="171" t="s">
        <v>1991</v>
      </c>
      <c r="H1495" s="172">
        <v>32.299999999999997</v>
      </c>
      <c r="I1495" s="173"/>
      <c r="L1495" s="169"/>
      <c r="M1495" s="174"/>
      <c r="N1495" s="175"/>
      <c r="O1495" s="175"/>
      <c r="P1495" s="175"/>
      <c r="Q1495" s="175"/>
      <c r="R1495" s="175"/>
      <c r="S1495" s="175"/>
      <c r="T1495" s="176"/>
      <c r="AT1495" s="170" t="s">
        <v>221</v>
      </c>
      <c r="AU1495" s="170" t="s">
        <v>84</v>
      </c>
      <c r="AV1495" s="13" t="s">
        <v>84</v>
      </c>
      <c r="AW1495" s="13" t="s">
        <v>32</v>
      </c>
      <c r="AX1495" s="13" t="s">
        <v>76</v>
      </c>
      <c r="AY1495" s="170" t="s">
        <v>208</v>
      </c>
    </row>
    <row r="1496" spans="1:65" s="13" customFormat="1" ht="11.25">
      <c r="B1496" s="169"/>
      <c r="D1496" s="163" t="s">
        <v>221</v>
      </c>
      <c r="E1496" s="170" t="s">
        <v>1</v>
      </c>
      <c r="F1496" s="171" t="s">
        <v>1992</v>
      </c>
      <c r="H1496" s="172">
        <v>32</v>
      </c>
      <c r="I1496" s="173"/>
      <c r="L1496" s="169"/>
      <c r="M1496" s="174"/>
      <c r="N1496" s="175"/>
      <c r="O1496" s="175"/>
      <c r="P1496" s="175"/>
      <c r="Q1496" s="175"/>
      <c r="R1496" s="175"/>
      <c r="S1496" s="175"/>
      <c r="T1496" s="176"/>
      <c r="AT1496" s="170" t="s">
        <v>221</v>
      </c>
      <c r="AU1496" s="170" t="s">
        <v>84</v>
      </c>
      <c r="AV1496" s="13" t="s">
        <v>84</v>
      </c>
      <c r="AW1496" s="13" t="s">
        <v>32</v>
      </c>
      <c r="AX1496" s="13" t="s">
        <v>76</v>
      </c>
      <c r="AY1496" s="170" t="s">
        <v>208</v>
      </c>
    </row>
    <row r="1497" spans="1:65" s="16" customFormat="1" ht="11.25">
      <c r="B1497" s="205"/>
      <c r="D1497" s="163" t="s">
        <v>221</v>
      </c>
      <c r="E1497" s="206" t="s">
        <v>1</v>
      </c>
      <c r="F1497" s="207" t="s">
        <v>470</v>
      </c>
      <c r="H1497" s="208">
        <v>64.3</v>
      </c>
      <c r="I1497" s="209"/>
      <c r="L1497" s="205"/>
      <c r="M1497" s="210"/>
      <c r="N1497" s="211"/>
      <c r="O1497" s="211"/>
      <c r="P1497" s="211"/>
      <c r="Q1497" s="211"/>
      <c r="R1497" s="211"/>
      <c r="S1497" s="211"/>
      <c r="T1497" s="212"/>
      <c r="AT1497" s="206" t="s">
        <v>221</v>
      </c>
      <c r="AU1497" s="206" t="s">
        <v>84</v>
      </c>
      <c r="AV1497" s="16" t="s">
        <v>92</v>
      </c>
      <c r="AW1497" s="16" t="s">
        <v>32</v>
      </c>
      <c r="AX1497" s="16" t="s">
        <v>76</v>
      </c>
      <c r="AY1497" s="206" t="s">
        <v>208</v>
      </c>
    </row>
    <row r="1498" spans="1:65" s="14" customFormat="1" ht="11.25">
      <c r="B1498" s="177"/>
      <c r="D1498" s="163" t="s">
        <v>221</v>
      </c>
      <c r="E1498" s="178" t="s">
        <v>1</v>
      </c>
      <c r="F1498" s="179" t="s">
        <v>790</v>
      </c>
      <c r="H1498" s="178" t="s">
        <v>1</v>
      </c>
      <c r="I1498" s="180"/>
      <c r="L1498" s="177"/>
      <c r="M1498" s="181"/>
      <c r="N1498" s="182"/>
      <c r="O1498" s="182"/>
      <c r="P1498" s="182"/>
      <c r="Q1498" s="182"/>
      <c r="R1498" s="182"/>
      <c r="S1498" s="182"/>
      <c r="T1498" s="183"/>
      <c r="AT1498" s="178" t="s">
        <v>221</v>
      </c>
      <c r="AU1498" s="178" t="s">
        <v>84</v>
      </c>
      <c r="AV1498" s="14" t="s">
        <v>82</v>
      </c>
      <c r="AW1498" s="14" t="s">
        <v>32</v>
      </c>
      <c r="AX1498" s="14" t="s">
        <v>76</v>
      </c>
      <c r="AY1498" s="178" t="s">
        <v>208</v>
      </c>
    </row>
    <row r="1499" spans="1:65" s="13" customFormat="1" ht="11.25">
      <c r="B1499" s="169"/>
      <c r="D1499" s="163" t="s">
        <v>221</v>
      </c>
      <c r="E1499" s="170" t="s">
        <v>1</v>
      </c>
      <c r="F1499" s="171" t="s">
        <v>791</v>
      </c>
      <c r="H1499" s="172">
        <v>4.9400000000000004</v>
      </c>
      <c r="I1499" s="173"/>
      <c r="L1499" s="169"/>
      <c r="M1499" s="174"/>
      <c r="N1499" s="175"/>
      <c r="O1499" s="175"/>
      <c r="P1499" s="175"/>
      <c r="Q1499" s="175"/>
      <c r="R1499" s="175"/>
      <c r="S1499" s="175"/>
      <c r="T1499" s="176"/>
      <c r="AT1499" s="170" t="s">
        <v>221</v>
      </c>
      <c r="AU1499" s="170" t="s">
        <v>84</v>
      </c>
      <c r="AV1499" s="13" t="s">
        <v>84</v>
      </c>
      <c r="AW1499" s="13" t="s">
        <v>32</v>
      </c>
      <c r="AX1499" s="13" t="s">
        <v>76</v>
      </c>
      <c r="AY1499" s="170" t="s">
        <v>208</v>
      </c>
    </row>
    <row r="1500" spans="1:65" s="13" customFormat="1" ht="11.25">
      <c r="B1500" s="169"/>
      <c r="D1500" s="163" t="s">
        <v>221</v>
      </c>
      <c r="E1500" s="170" t="s">
        <v>1</v>
      </c>
      <c r="F1500" s="171" t="s">
        <v>792</v>
      </c>
      <c r="H1500" s="172">
        <v>11.28</v>
      </c>
      <c r="I1500" s="173"/>
      <c r="L1500" s="169"/>
      <c r="M1500" s="174"/>
      <c r="N1500" s="175"/>
      <c r="O1500" s="175"/>
      <c r="P1500" s="175"/>
      <c r="Q1500" s="175"/>
      <c r="R1500" s="175"/>
      <c r="S1500" s="175"/>
      <c r="T1500" s="176"/>
      <c r="AT1500" s="170" t="s">
        <v>221</v>
      </c>
      <c r="AU1500" s="170" t="s">
        <v>84</v>
      </c>
      <c r="AV1500" s="13" t="s">
        <v>84</v>
      </c>
      <c r="AW1500" s="13" t="s">
        <v>32</v>
      </c>
      <c r="AX1500" s="13" t="s">
        <v>76</v>
      </c>
      <c r="AY1500" s="170" t="s">
        <v>208</v>
      </c>
    </row>
    <row r="1501" spans="1:65" s="14" customFormat="1" ht="11.25">
      <c r="B1501" s="177"/>
      <c r="D1501" s="163" t="s">
        <v>221</v>
      </c>
      <c r="E1501" s="178" t="s">
        <v>1</v>
      </c>
      <c r="F1501" s="179" t="s">
        <v>783</v>
      </c>
      <c r="H1501" s="178" t="s">
        <v>1</v>
      </c>
      <c r="I1501" s="180"/>
      <c r="L1501" s="177"/>
      <c r="M1501" s="181"/>
      <c r="N1501" s="182"/>
      <c r="O1501" s="182"/>
      <c r="P1501" s="182"/>
      <c r="Q1501" s="182"/>
      <c r="R1501" s="182"/>
      <c r="S1501" s="182"/>
      <c r="T1501" s="183"/>
      <c r="AT1501" s="178" t="s">
        <v>221</v>
      </c>
      <c r="AU1501" s="178" t="s">
        <v>84</v>
      </c>
      <c r="AV1501" s="14" t="s">
        <v>82</v>
      </c>
      <c r="AW1501" s="14" t="s">
        <v>32</v>
      </c>
      <c r="AX1501" s="14" t="s">
        <v>76</v>
      </c>
      <c r="AY1501" s="178" t="s">
        <v>208</v>
      </c>
    </row>
    <row r="1502" spans="1:65" s="13" customFormat="1" ht="11.25">
      <c r="B1502" s="169"/>
      <c r="D1502" s="163" t="s">
        <v>221</v>
      </c>
      <c r="E1502" s="170" t="s">
        <v>1</v>
      </c>
      <c r="F1502" s="171" t="s">
        <v>793</v>
      </c>
      <c r="H1502" s="172">
        <v>4.5599999999999996</v>
      </c>
      <c r="I1502" s="173"/>
      <c r="L1502" s="169"/>
      <c r="M1502" s="174"/>
      <c r="N1502" s="175"/>
      <c r="O1502" s="175"/>
      <c r="P1502" s="175"/>
      <c r="Q1502" s="175"/>
      <c r="R1502" s="175"/>
      <c r="S1502" s="175"/>
      <c r="T1502" s="176"/>
      <c r="AT1502" s="170" t="s">
        <v>221</v>
      </c>
      <c r="AU1502" s="170" t="s">
        <v>84</v>
      </c>
      <c r="AV1502" s="13" t="s">
        <v>84</v>
      </c>
      <c r="AW1502" s="13" t="s">
        <v>32</v>
      </c>
      <c r="AX1502" s="13" t="s">
        <v>76</v>
      </c>
      <c r="AY1502" s="170" t="s">
        <v>208</v>
      </c>
    </row>
    <row r="1503" spans="1:65" s="14" customFormat="1" ht="11.25">
      <c r="B1503" s="177"/>
      <c r="D1503" s="163" t="s">
        <v>221</v>
      </c>
      <c r="E1503" s="178" t="s">
        <v>1</v>
      </c>
      <c r="F1503" s="179" t="s">
        <v>1021</v>
      </c>
      <c r="H1503" s="178" t="s">
        <v>1</v>
      </c>
      <c r="I1503" s="180"/>
      <c r="L1503" s="177"/>
      <c r="M1503" s="181"/>
      <c r="N1503" s="182"/>
      <c r="O1503" s="182"/>
      <c r="P1503" s="182"/>
      <c r="Q1503" s="182"/>
      <c r="R1503" s="182"/>
      <c r="S1503" s="182"/>
      <c r="T1503" s="183"/>
      <c r="AT1503" s="178" t="s">
        <v>221</v>
      </c>
      <c r="AU1503" s="178" t="s">
        <v>84</v>
      </c>
      <c r="AV1503" s="14" t="s">
        <v>82</v>
      </c>
      <c r="AW1503" s="14" t="s">
        <v>32</v>
      </c>
      <c r="AX1503" s="14" t="s">
        <v>76</v>
      </c>
      <c r="AY1503" s="178" t="s">
        <v>208</v>
      </c>
    </row>
    <row r="1504" spans="1:65" s="13" customFormat="1" ht="11.25">
      <c r="B1504" s="169"/>
      <c r="D1504" s="163" t="s">
        <v>221</v>
      </c>
      <c r="E1504" s="170" t="s">
        <v>1</v>
      </c>
      <c r="F1504" s="171" t="s">
        <v>1022</v>
      </c>
      <c r="H1504" s="172">
        <v>11.288</v>
      </c>
      <c r="I1504" s="173"/>
      <c r="L1504" s="169"/>
      <c r="M1504" s="174"/>
      <c r="N1504" s="175"/>
      <c r="O1504" s="175"/>
      <c r="P1504" s="175"/>
      <c r="Q1504" s="175"/>
      <c r="R1504" s="175"/>
      <c r="S1504" s="175"/>
      <c r="T1504" s="176"/>
      <c r="AT1504" s="170" t="s">
        <v>221</v>
      </c>
      <c r="AU1504" s="170" t="s">
        <v>84</v>
      </c>
      <c r="AV1504" s="13" t="s">
        <v>84</v>
      </c>
      <c r="AW1504" s="13" t="s">
        <v>32</v>
      </c>
      <c r="AX1504" s="13" t="s">
        <v>76</v>
      </c>
      <c r="AY1504" s="170" t="s">
        <v>208</v>
      </c>
    </row>
    <row r="1505" spans="2:51" s="13" customFormat="1" ht="11.25">
      <c r="B1505" s="169"/>
      <c r="D1505" s="163" t="s">
        <v>221</v>
      </c>
      <c r="E1505" s="170" t="s">
        <v>1</v>
      </c>
      <c r="F1505" s="171" t="s">
        <v>1023</v>
      </c>
      <c r="H1505" s="172">
        <v>9.1379999999999999</v>
      </c>
      <c r="I1505" s="173"/>
      <c r="L1505" s="169"/>
      <c r="M1505" s="174"/>
      <c r="N1505" s="175"/>
      <c r="O1505" s="175"/>
      <c r="P1505" s="175"/>
      <c r="Q1505" s="175"/>
      <c r="R1505" s="175"/>
      <c r="S1505" s="175"/>
      <c r="T1505" s="176"/>
      <c r="AT1505" s="170" t="s">
        <v>221</v>
      </c>
      <c r="AU1505" s="170" t="s">
        <v>84</v>
      </c>
      <c r="AV1505" s="13" t="s">
        <v>84</v>
      </c>
      <c r="AW1505" s="13" t="s">
        <v>32</v>
      </c>
      <c r="AX1505" s="13" t="s">
        <v>76</v>
      </c>
      <c r="AY1505" s="170" t="s">
        <v>208</v>
      </c>
    </row>
    <row r="1506" spans="2:51" s="13" customFormat="1" ht="11.25">
      <c r="B1506" s="169"/>
      <c r="D1506" s="163" t="s">
        <v>221</v>
      </c>
      <c r="E1506" s="170" t="s">
        <v>1</v>
      </c>
      <c r="F1506" s="171" t="s">
        <v>979</v>
      </c>
      <c r="H1506" s="172">
        <v>28.736000000000001</v>
      </c>
      <c r="I1506" s="173"/>
      <c r="L1506" s="169"/>
      <c r="M1506" s="174"/>
      <c r="N1506" s="175"/>
      <c r="O1506" s="175"/>
      <c r="P1506" s="175"/>
      <c r="Q1506" s="175"/>
      <c r="R1506" s="175"/>
      <c r="S1506" s="175"/>
      <c r="T1506" s="176"/>
      <c r="AT1506" s="170" t="s">
        <v>221</v>
      </c>
      <c r="AU1506" s="170" t="s">
        <v>84</v>
      </c>
      <c r="AV1506" s="13" t="s">
        <v>84</v>
      </c>
      <c r="AW1506" s="13" t="s">
        <v>32</v>
      </c>
      <c r="AX1506" s="13" t="s">
        <v>76</v>
      </c>
      <c r="AY1506" s="170" t="s">
        <v>208</v>
      </c>
    </row>
    <row r="1507" spans="2:51" s="13" customFormat="1" ht="11.25">
      <c r="B1507" s="169"/>
      <c r="D1507" s="163" t="s">
        <v>221</v>
      </c>
      <c r="E1507" s="170" t="s">
        <v>1</v>
      </c>
      <c r="F1507" s="171" t="s">
        <v>980</v>
      </c>
      <c r="H1507" s="172">
        <v>5.3879999999999999</v>
      </c>
      <c r="I1507" s="173"/>
      <c r="L1507" s="169"/>
      <c r="M1507" s="174"/>
      <c r="N1507" s="175"/>
      <c r="O1507" s="175"/>
      <c r="P1507" s="175"/>
      <c r="Q1507" s="175"/>
      <c r="R1507" s="175"/>
      <c r="S1507" s="175"/>
      <c r="T1507" s="176"/>
      <c r="AT1507" s="170" t="s">
        <v>221</v>
      </c>
      <c r="AU1507" s="170" t="s">
        <v>84</v>
      </c>
      <c r="AV1507" s="13" t="s">
        <v>84</v>
      </c>
      <c r="AW1507" s="13" t="s">
        <v>32</v>
      </c>
      <c r="AX1507" s="13" t="s">
        <v>76</v>
      </c>
      <c r="AY1507" s="170" t="s">
        <v>208</v>
      </c>
    </row>
    <row r="1508" spans="2:51" s="13" customFormat="1" ht="11.25">
      <c r="B1508" s="169"/>
      <c r="D1508" s="163" t="s">
        <v>221</v>
      </c>
      <c r="E1508" s="170" t="s">
        <v>1</v>
      </c>
      <c r="F1508" s="171" t="s">
        <v>981</v>
      </c>
      <c r="H1508" s="172">
        <v>1.724</v>
      </c>
      <c r="I1508" s="173"/>
      <c r="L1508" s="169"/>
      <c r="M1508" s="174"/>
      <c r="N1508" s="175"/>
      <c r="O1508" s="175"/>
      <c r="P1508" s="175"/>
      <c r="Q1508" s="175"/>
      <c r="R1508" s="175"/>
      <c r="S1508" s="175"/>
      <c r="T1508" s="176"/>
      <c r="AT1508" s="170" t="s">
        <v>221</v>
      </c>
      <c r="AU1508" s="170" t="s">
        <v>84</v>
      </c>
      <c r="AV1508" s="13" t="s">
        <v>84</v>
      </c>
      <c r="AW1508" s="13" t="s">
        <v>32</v>
      </c>
      <c r="AX1508" s="13" t="s">
        <v>76</v>
      </c>
      <c r="AY1508" s="170" t="s">
        <v>208</v>
      </c>
    </row>
    <row r="1509" spans="2:51" s="16" customFormat="1" ht="11.25">
      <c r="B1509" s="205"/>
      <c r="D1509" s="163" t="s">
        <v>221</v>
      </c>
      <c r="E1509" s="206" t="s">
        <v>1</v>
      </c>
      <c r="F1509" s="207" t="s">
        <v>470</v>
      </c>
      <c r="H1509" s="208">
        <v>77.054000000000002</v>
      </c>
      <c r="I1509" s="209"/>
      <c r="L1509" s="205"/>
      <c r="M1509" s="210"/>
      <c r="N1509" s="211"/>
      <c r="O1509" s="211"/>
      <c r="P1509" s="211"/>
      <c r="Q1509" s="211"/>
      <c r="R1509" s="211"/>
      <c r="S1509" s="211"/>
      <c r="T1509" s="212"/>
      <c r="AT1509" s="206" t="s">
        <v>221</v>
      </c>
      <c r="AU1509" s="206" t="s">
        <v>84</v>
      </c>
      <c r="AV1509" s="16" t="s">
        <v>92</v>
      </c>
      <c r="AW1509" s="16" t="s">
        <v>32</v>
      </c>
      <c r="AX1509" s="16" t="s">
        <v>76</v>
      </c>
      <c r="AY1509" s="206" t="s">
        <v>208</v>
      </c>
    </row>
    <row r="1510" spans="2:51" s="14" customFormat="1" ht="11.25">
      <c r="B1510" s="177"/>
      <c r="D1510" s="163" t="s">
        <v>221</v>
      </c>
      <c r="E1510" s="178" t="s">
        <v>1</v>
      </c>
      <c r="F1510" s="179" t="s">
        <v>1993</v>
      </c>
      <c r="H1510" s="178" t="s">
        <v>1</v>
      </c>
      <c r="I1510" s="180"/>
      <c r="L1510" s="177"/>
      <c r="M1510" s="181"/>
      <c r="N1510" s="182"/>
      <c r="O1510" s="182"/>
      <c r="P1510" s="182"/>
      <c r="Q1510" s="182"/>
      <c r="R1510" s="182"/>
      <c r="S1510" s="182"/>
      <c r="T1510" s="183"/>
      <c r="AT1510" s="178" t="s">
        <v>221</v>
      </c>
      <c r="AU1510" s="178" t="s">
        <v>84</v>
      </c>
      <c r="AV1510" s="14" t="s">
        <v>82</v>
      </c>
      <c r="AW1510" s="14" t="s">
        <v>32</v>
      </c>
      <c r="AX1510" s="14" t="s">
        <v>76</v>
      </c>
      <c r="AY1510" s="178" t="s">
        <v>208</v>
      </c>
    </row>
    <row r="1511" spans="2:51" s="13" customFormat="1" ht="11.25">
      <c r="B1511" s="169"/>
      <c r="D1511" s="163" t="s">
        <v>221</v>
      </c>
      <c r="E1511" s="170" t="s">
        <v>1</v>
      </c>
      <c r="F1511" s="171" t="s">
        <v>1994</v>
      </c>
      <c r="H1511" s="172">
        <v>12.19</v>
      </c>
      <c r="I1511" s="173"/>
      <c r="L1511" s="169"/>
      <c r="M1511" s="174"/>
      <c r="N1511" s="175"/>
      <c r="O1511" s="175"/>
      <c r="P1511" s="175"/>
      <c r="Q1511" s="175"/>
      <c r="R1511" s="175"/>
      <c r="S1511" s="175"/>
      <c r="T1511" s="176"/>
      <c r="AT1511" s="170" t="s">
        <v>221</v>
      </c>
      <c r="AU1511" s="170" t="s">
        <v>84</v>
      </c>
      <c r="AV1511" s="13" t="s">
        <v>84</v>
      </c>
      <c r="AW1511" s="13" t="s">
        <v>32</v>
      </c>
      <c r="AX1511" s="13" t="s">
        <v>76</v>
      </c>
      <c r="AY1511" s="170" t="s">
        <v>208</v>
      </c>
    </row>
    <row r="1512" spans="2:51" s="14" customFormat="1" ht="22.5">
      <c r="B1512" s="177"/>
      <c r="D1512" s="163" t="s">
        <v>221</v>
      </c>
      <c r="E1512" s="178" t="s">
        <v>1</v>
      </c>
      <c r="F1512" s="179" t="s">
        <v>844</v>
      </c>
      <c r="H1512" s="178" t="s">
        <v>1</v>
      </c>
      <c r="I1512" s="180"/>
      <c r="L1512" s="177"/>
      <c r="M1512" s="181"/>
      <c r="N1512" s="182"/>
      <c r="O1512" s="182"/>
      <c r="P1512" s="182"/>
      <c r="Q1512" s="182"/>
      <c r="R1512" s="182"/>
      <c r="S1512" s="182"/>
      <c r="T1512" s="183"/>
      <c r="AT1512" s="178" t="s">
        <v>221</v>
      </c>
      <c r="AU1512" s="178" t="s">
        <v>84</v>
      </c>
      <c r="AV1512" s="14" t="s">
        <v>82</v>
      </c>
      <c r="AW1512" s="14" t="s">
        <v>32</v>
      </c>
      <c r="AX1512" s="14" t="s">
        <v>76</v>
      </c>
      <c r="AY1512" s="178" t="s">
        <v>208</v>
      </c>
    </row>
    <row r="1513" spans="2:51" s="13" customFormat="1" ht="11.25">
      <c r="B1513" s="169"/>
      <c r="D1513" s="163" t="s">
        <v>221</v>
      </c>
      <c r="E1513" s="170" t="s">
        <v>1</v>
      </c>
      <c r="F1513" s="171" t="s">
        <v>1995</v>
      </c>
      <c r="H1513" s="172">
        <v>60.3</v>
      </c>
      <c r="I1513" s="173"/>
      <c r="L1513" s="169"/>
      <c r="M1513" s="174"/>
      <c r="N1513" s="175"/>
      <c r="O1513" s="175"/>
      <c r="P1513" s="175"/>
      <c r="Q1513" s="175"/>
      <c r="R1513" s="175"/>
      <c r="S1513" s="175"/>
      <c r="T1513" s="176"/>
      <c r="AT1513" s="170" t="s">
        <v>221</v>
      </c>
      <c r="AU1513" s="170" t="s">
        <v>84</v>
      </c>
      <c r="AV1513" s="13" t="s">
        <v>84</v>
      </c>
      <c r="AW1513" s="13" t="s">
        <v>32</v>
      </c>
      <c r="AX1513" s="13" t="s">
        <v>76</v>
      </c>
      <c r="AY1513" s="170" t="s">
        <v>208</v>
      </c>
    </row>
    <row r="1514" spans="2:51" s="16" customFormat="1" ht="11.25">
      <c r="B1514" s="205"/>
      <c r="D1514" s="163" t="s">
        <v>221</v>
      </c>
      <c r="E1514" s="206" t="s">
        <v>1</v>
      </c>
      <c r="F1514" s="207" t="s">
        <v>470</v>
      </c>
      <c r="H1514" s="208">
        <v>72.489999999999995</v>
      </c>
      <c r="I1514" s="209"/>
      <c r="L1514" s="205"/>
      <c r="M1514" s="210"/>
      <c r="N1514" s="211"/>
      <c r="O1514" s="211"/>
      <c r="P1514" s="211"/>
      <c r="Q1514" s="211"/>
      <c r="R1514" s="211"/>
      <c r="S1514" s="211"/>
      <c r="T1514" s="212"/>
      <c r="AT1514" s="206" t="s">
        <v>221</v>
      </c>
      <c r="AU1514" s="206" t="s">
        <v>84</v>
      </c>
      <c r="AV1514" s="16" t="s">
        <v>92</v>
      </c>
      <c r="AW1514" s="16" t="s">
        <v>32</v>
      </c>
      <c r="AX1514" s="16" t="s">
        <v>76</v>
      </c>
      <c r="AY1514" s="206" t="s">
        <v>208</v>
      </c>
    </row>
    <row r="1515" spans="2:51" s="14" customFormat="1" ht="11.25">
      <c r="B1515" s="177"/>
      <c r="D1515" s="163" t="s">
        <v>221</v>
      </c>
      <c r="E1515" s="178" t="s">
        <v>1</v>
      </c>
      <c r="F1515" s="179" t="s">
        <v>847</v>
      </c>
      <c r="H1515" s="178" t="s">
        <v>1</v>
      </c>
      <c r="I1515" s="180"/>
      <c r="L1515" s="177"/>
      <c r="M1515" s="181"/>
      <c r="N1515" s="182"/>
      <c r="O1515" s="182"/>
      <c r="P1515" s="182"/>
      <c r="Q1515" s="182"/>
      <c r="R1515" s="182"/>
      <c r="S1515" s="182"/>
      <c r="T1515" s="183"/>
      <c r="AT1515" s="178" t="s">
        <v>221</v>
      </c>
      <c r="AU1515" s="178" t="s">
        <v>84</v>
      </c>
      <c r="AV1515" s="14" t="s">
        <v>82</v>
      </c>
      <c r="AW1515" s="14" t="s">
        <v>32</v>
      </c>
      <c r="AX1515" s="14" t="s">
        <v>76</v>
      </c>
      <c r="AY1515" s="178" t="s">
        <v>208</v>
      </c>
    </row>
    <row r="1516" spans="2:51" s="13" customFormat="1" ht="11.25">
      <c r="B1516" s="169"/>
      <c r="D1516" s="163" t="s">
        <v>221</v>
      </c>
      <c r="E1516" s="170" t="s">
        <v>1</v>
      </c>
      <c r="F1516" s="171" t="s">
        <v>891</v>
      </c>
      <c r="H1516" s="172">
        <v>194.5</v>
      </c>
      <c r="I1516" s="173"/>
      <c r="L1516" s="169"/>
      <c r="M1516" s="174"/>
      <c r="N1516" s="175"/>
      <c r="O1516" s="175"/>
      <c r="P1516" s="175"/>
      <c r="Q1516" s="175"/>
      <c r="R1516" s="175"/>
      <c r="S1516" s="175"/>
      <c r="T1516" s="176"/>
      <c r="AT1516" s="170" t="s">
        <v>221</v>
      </c>
      <c r="AU1516" s="170" t="s">
        <v>84</v>
      </c>
      <c r="AV1516" s="13" t="s">
        <v>84</v>
      </c>
      <c r="AW1516" s="13" t="s">
        <v>32</v>
      </c>
      <c r="AX1516" s="13" t="s">
        <v>76</v>
      </c>
      <c r="AY1516" s="170" t="s">
        <v>208</v>
      </c>
    </row>
    <row r="1517" spans="2:51" s="13" customFormat="1" ht="11.25">
      <c r="B1517" s="169"/>
      <c r="D1517" s="163" t="s">
        <v>221</v>
      </c>
      <c r="E1517" s="170" t="s">
        <v>1</v>
      </c>
      <c r="F1517" s="171" t="s">
        <v>892</v>
      </c>
      <c r="H1517" s="172">
        <v>-2.36</v>
      </c>
      <c r="I1517" s="173"/>
      <c r="L1517" s="169"/>
      <c r="M1517" s="174"/>
      <c r="N1517" s="175"/>
      <c r="O1517" s="175"/>
      <c r="P1517" s="175"/>
      <c r="Q1517" s="175"/>
      <c r="R1517" s="175"/>
      <c r="S1517" s="175"/>
      <c r="T1517" s="176"/>
      <c r="AT1517" s="170" t="s">
        <v>221</v>
      </c>
      <c r="AU1517" s="170" t="s">
        <v>84</v>
      </c>
      <c r="AV1517" s="13" t="s">
        <v>84</v>
      </c>
      <c r="AW1517" s="13" t="s">
        <v>32</v>
      </c>
      <c r="AX1517" s="13" t="s">
        <v>76</v>
      </c>
      <c r="AY1517" s="170" t="s">
        <v>208</v>
      </c>
    </row>
    <row r="1518" spans="2:51" s="14" customFormat="1" ht="11.25">
      <c r="B1518" s="177"/>
      <c r="D1518" s="163" t="s">
        <v>221</v>
      </c>
      <c r="E1518" s="178" t="s">
        <v>1</v>
      </c>
      <c r="F1518" s="179" t="s">
        <v>893</v>
      </c>
      <c r="H1518" s="178" t="s">
        <v>1</v>
      </c>
      <c r="I1518" s="180"/>
      <c r="L1518" s="177"/>
      <c r="M1518" s="181"/>
      <c r="N1518" s="182"/>
      <c r="O1518" s="182"/>
      <c r="P1518" s="182"/>
      <c r="Q1518" s="182"/>
      <c r="R1518" s="182"/>
      <c r="S1518" s="182"/>
      <c r="T1518" s="183"/>
      <c r="AT1518" s="178" t="s">
        <v>221</v>
      </c>
      <c r="AU1518" s="178" t="s">
        <v>84</v>
      </c>
      <c r="AV1518" s="14" t="s">
        <v>82</v>
      </c>
      <c r="AW1518" s="14" t="s">
        <v>32</v>
      </c>
      <c r="AX1518" s="14" t="s">
        <v>76</v>
      </c>
      <c r="AY1518" s="178" t="s">
        <v>208</v>
      </c>
    </row>
    <row r="1519" spans="2:51" s="13" customFormat="1" ht="11.25">
      <c r="B1519" s="169"/>
      <c r="D1519" s="163" t="s">
        <v>221</v>
      </c>
      <c r="E1519" s="170" t="s">
        <v>1</v>
      </c>
      <c r="F1519" s="171" t="s">
        <v>894</v>
      </c>
      <c r="H1519" s="172">
        <v>2.3199999999999998</v>
      </c>
      <c r="I1519" s="173"/>
      <c r="L1519" s="169"/>
      <c r="M1519" s="174"/>
      <c r="N1519" s="175"/>
      <c r="O1519" s="175"/>
      <c r="P1519" s="175"/>
      <c r="Q1519" s="175"/>
      <c r="R1519" s="175"/>
      <c r="S1519" s="175"/>
      <c r="T1519" s="176"/>
      <c r="AT1519" s="170" t="s">
        <v>221</v>
      </c>
      <c r="AU1519" s="170" t="s">
        <v>84</v>
      </c>
      <c r="AV1519" s="13" t="s">
        <v>84</v>
      </c>
      <c r="AW1519" s="13" t="s">
        <v>32</v>
      </c>
      <c r="AX1519" s="13" t="s">
        <v>76</v>
      </c>
      <c r="AY1519" s="170" t="s">
        <v>208</v>
      </c>
    </row>
    <row r="1520" spans="2:51" s="16" customFormat="1" ht="11.25">
      <c r="B1520" s="205"/>
      <c r="D1520" s="163" t="s">
        <v>221</v>
      </c>
      <c r="E1520" s="206" t="s">
        <v>1</v>
      </c>
      <c r="F1520" s="207" t="s">
        <v>470</v>
      </c>
      <c r="H1520" s="208">
        <v>194.46</v>
      </c>
      <c r="I1520" s="209"/>
      <c r="L1520" s="205"/>
      <c r="M1520" s="210"/>
      <c r="N1520" s="211"/>
      <c r="O1520" s="211"/>
      <c r="P1520" s="211"/>
      <c r="Q1520" s="211"/>
      <c r="R1520" s="211"/>
      <c r="S1520" s="211"/>
      <c r="T1520" s="212"/>
      <c r="AT1520" s="206" t="s">
        <v>221</v>
      </c>
      <c r="AU1520" s="206" t="s">
        <v>84</v>
      </c>
      <c r="AV1520" s="16" t="s">
        <v>92</v>
      </c>
      <c r="AW1520" s="16" t="s">
        <v>32</v>
      </c>
      <c r="AX1520" s="16" t="s">
        <v>76</v>
      </c>
      <c r="AY1520" s="206" t="s">
        <v>208</v>
      </c>
    </row>
    <row r="1521" spans="2:51" s="14" customFormat="1" ht="11.25">
      <c r="B1521" s="177"/>
      <c r="D1521" s="163" t="s">
        <v>221</v>
      </c>
      <c r="E1521" s="178" t="s">
        <v>1</v>
      </c>
      <c r="F1521" s="179" t="s">
        <v>856</v>
      </c>
      <c r="H1521" s="178" t="s">
        <v>1</v>
      </c>
      <c r="I1521" s="180"/>
      <c r="L1521" s="177"/>
      <c r="M1521" s="181"/>
      <c r="N1521" s="182"/>
      <c r="O1521" s="182"/>
      <c r="P1521" s="182"/>
      <c r="Q1521" s="182"/>
      <c r="R1521" s="182"/>
      <c r="S1521" s="182"/>
      <c r="T1521" s="183"/>
      <c r="AT1521" s="178" t="s">
        <v>221</v>
      </c>
      <c r="AU1521" s="178" t="s">
        <v>84</v>
      </c>
      <c r="AV1521" s="14" t="s">
        <v>82</v>
      </c>
      <c r="AW1521" s="14" t="s">
        <v>32</v>
      </c>
      <c r="AX1521" s="14" t="s">
        <v>76</v>
      </c>
      <c r="AY1521" s="178" t="s">
        <v>208</v>
      </c>
    </row>
    <row r="1522" spans="2:51" s="13" customFormat="1" ht="22.5">
      <c r="B1522" s="169"/>
      <c r="D1522" s="163" t="s">
        <v>221</v>
      </c>
      <c r="E1522" s="170" t="s">
        <v>1</v>
      </c>
      <c r="F1522" s="171" t="s">
        <v>1996</v>
      </c>
      <c r="H1522" s="172">
        <v>57.4</v>
      </c>
      <c r="I1522" s="173"/>
      <c r="L1522" s="169"/>
      <c r="M1522" s="174"/>
      <c r="N1522" s="175"/>
      <c r="O1522" s="175"/>
      <c r="P1522" s="175"/>
      <c r="Q1522" s="175"/>
      <c r="R1522" s="175"/>
      <c r="S1522" s="175"/>
      <c r="T1522" s="176"/>
      <c r="AT1522" s="170" t="s">
        <v>221</v>
      </c>
      <c r="AU1522" s="170" t="s">
        <v>84</v>
      </c>
      <c r="AV1522" s="13" t="s">
        <v>84</v>
      </c>
      <c r="AW1522" s="13" t="s">
        <v>32</v>
      </c>
      <c r="AX1522" s="13" t="s">
        <v>76</v>
      </c>
      <c r="AY1522" s="170" t="s">
        <v>208</v>
      </c>
    </row>
    <row r="1523" spans="2:51" s="13" customFormat="1" ht="33.75">
      <c r="B1523" s="169"/>
      <c r="D1523" s="163" t="s">
        <v>221</v>
      </c>
      <c r="E1523" s="170" t="s">
        <v>1</v>
      </c>
      <c r="F1523" s="171" t="s">
        <v>897</v>
      </c>
      <c r="H1523" s="172">
        <v>20.071000000000002</v>
      </c>
      <c r="I1523" s="173"/>
      <c r="L1523" s="169"/>
      <c r="M1523" s="174"/>
      <c r="N1523" s="175"/>
      <c r="O1523" s="175"/>
      <c r="P1523" s="175"/>
      <c r="Q1523" s="175"/>
      <c r="R1523" s="175"/>
      <c r="S1523" s="175"/>
      <c r="T1523" s="176"/>
      <c r="AT1523" s="170" t="s">
        <v>221</v>
      </c>
      <c r="AU1523" s="170" t="s">
        <v>84</v>
      </c>
      <c r="AV1523" s="13" t="s">
        <v>84</v>
      </c>
      <c r="AW1523" s="13" t="s">
        <v>32</v>
      </c>
      <c r="AX1523" s="13" t="s">
        <v>76</v>
      </c>
      <c r="AY1523" s="170" t="s">
        <v>208</v>
      </c>
    </row>
    <row r="1524" spans="2:51" s="16" customFormat="1" ht="11.25">
      <c r="B1524" s="205"/>
      <c r="D1524" s="163" t="s">
        <v>221</v>
      </c>
      <c r="E1524" s="206" t="s">
        <v>1</v>
      </c>
      <c r="F1524" s="207" t="s">
        <v>470</v>
      </c>
      <c r="H1524" s="208">
        <v>77.471000000000004</v>
      </c>
      <c r="I1524" s="209"/>
      <c r="L1524" s="205"/>
      <c r="M1524" s="210"/>
      <c r="N1524" s="211"/>
      <c r="O1524" s="211"/>
      <c r="P1524" s="211"/>
      <c r="Q1524" s="211"/>
      <c r="R1524" s="211"/>
      <c r="S1524" s="211"/>
      <c r="T1524" s="212"/>
      <c r="AT1524" s="206" t="s">
        <v>221</v>
      </c>
      <c r="AU1524" s="206" t="s">
        <v>84</v>
      </c>
      <c r="AV1524" s="16" t="s">
        <v>92</v>
      </c>
      <c r="AW1524" s="16" t="s">
        <v>32</v>
      </c>
      <c r="AX1524" s="16" t="s">
        <v>76</v>
      </c>
      <c r="AY1524" s="206" t="s">
        <v>208</v>
      </c>
    </row>
    <row r="1525" spans="2:51" s="14" customFormat="1" ht="11.25">
      <c r="B1525" s="177"/>
      <c r="D1525" s="163" t="s">
        <v>221</v>
      </c>
      <c r="E1525" s="178" t="s">
        <v>1</v>
      </c>
      <c r="F1525" s="179" t="s">
        <v>1997</v>
      </c>
      <c r="H1525" s="178" t="s">
        <v>1</v>
      </c>
      <c r="I1525" s="180"/>
      <c r="L1525" s="177"/>
      <c r="M1525" s="181"/>
      <c r="N1525" s="182"/>
      <c r="O1525" s="182"/>
      <c r="P1525" s="182"/>
      <c r="Q1525" s="182"/>
      <c r="R1525" s="182"/>
      <c r="S1525" s="182"/>
      <c r="T1525" s="183"/>
      <c r="AT1525" s="178" t="s">
        <v>221</v>
      </c>
      <c r="AU1525" s="178" t="s">
        <v>84</v>
      </c>
      <c r="AV1525" s="14" t="s">
        <v>82</v>
      </c>
      <c r="AW1525" s="14" t="s">
        <v>32</v>
      </c>
      <c r="AX1525" s="14" t="s">
        <v>76</v>
      </c>
      <c r="AY1525" s="178" t="s">
        <v>208</v>
      </c>
    </row>
    <row r="1526" spans="2:51" s="13" customFormat="1" ht="11.25">
      <c r="B1526" s="169"/>
      <c r="D1526" s="163" t="s">
        <v>221</v>
      </c>
      <c r="E1526" s="170" t="s">
        <v>1</v>
      </c>
      <c r="F1526" s="171" t="s">
        <v>1998</v>
      </c>
      <c r="H1526" s="172">
        <v>12.76</v>
      </c>
      <c r="I1526" s="173"/>
      <c r="L1526" s="169"/>
      <c r="M1526" s="174"/>
      <c r="N1526" s="175"/>
      <c r="O1526" s="175"/>
      <c r="P1526" s="175"/>
      <c r="Q1526" s="175"/>
      <c r="R1526" s="175"/>
      <c r="S1526" s="175"/>
      <c r="T1526" s="176"/>
      <c r="AT1526" s="170" t="s">
        <v>221</v>
      </c>
      <c r="AU1526" s="170" t="s">
        <v>84</v>
      </c>
      <c r="AV1526" s="13" t="s">
        <v>84</v>
      </c>
      <c r="AW1526" s="13" t="s">
        <v>32</v>
      </c>
      <c r="AX1526" s="13" t="s">
        <v>76</v>
      </c>
      <c r="AY1526" s="170" t="s">
        <v>208</v>
      </c>
    </row>
    <row r="1527" spans="2:51" s="14" customFormat="1" ht="11.25">
      <c r="B1527" s="177"/>
      <c r="D1527" s="163" t="s">
        <v>221</v>
      </c>
      <c r="E1527" s="178" t="s">
        <v>1</v>
      </c>
      <c r="F1527" s="179" t="s">
        <v>703</v>
      </c>
      <c r="H1527" s="178" t="s">
        <v>1</v>
      </c>
      <c r="I1527" s="180"/>
      <c r="L1527" s="177"/>
      <c r="M1527" s="181"/>
      <c r="N1527" s="182"/>
      <c r="O1527" s="182"/>
      <c r="P1527" s="182"/>
      <c r="Q1527" s="182"/>
      <c r="R1527" s="182"/>
      <c r="S1527" s="182"/>
      <c r="T1527" s="183"/>
      <c r="AT1527" s="178" t="s">
        <v>221</v>
      </c>
      <c r="AU1527" s="178" t="s">
        <v>84</v>
      </c>
      <c r="AV1527" s="14" t="s">
        <v>82</v>
      </c>
      <c r="AW1527" s="14" t="s">
        <v>32</v>
      </c>
      <c r="AX1527" s="14" t="s">
        <v>76</v>
      </c>
      <c r="AY1527" s="178" t="s">
        <v>208</v>
      </c>
    </row>
    <row r="1528" spans="2:51" s="14" customFormat="1" ht="11.25">
      <c r="B1528" s="177"/>
      <c r="D1528" s="163" t="s">
        <v>221</v>
      </c>
      <c r="E1528" s="178" t="s">
        <v>1</v>
      </c>
      <c r="F1528" s="179" t="s">
        <v>704</v>
      </c>
      <c r="H1528" s="178" t="s">
        <v>1</v>
      </c>
      <c r="I1528" s="180"/>
      <c r="L1528" s="177"/>
      <c r="M1528" s="181"/>
      <c r="N1528" s="182"/>
      <c r="O1528" s="182"/>
      <c r="P1528" s="182"/>
      <c r="Q1528" s="182"/>
      <c r="R1528" s="182"/>
      <c r="S1528" s="182"/>
      <c r="T1528" s="183"/>
      <c r="AT1528" s="178" t="s">
        <v>221</v>
      </c>
      <c r="AU1528" s="178" t="s">
        <v>84</v>
      </c>
      <c r="AV1528" s="14" t="s">
        <v>82</v>
      </c>
      <c r="AW1528" s="14" t="s">
        <v>32</v>
      </c>
      <c r="AX1528" s="14" t="s">
        <v>76</v>
      </c>
      <c r="AY1528" s="178" t="s">
        <v>208</v>
      </c>
    </row>
    <row r="1529" spans="2:51" s="13" customFormat="1" ht="11.25">
      <c r="B1529" s="169"/>
      <c r="D1529" s="163" t="s">
        <v>221</v>
      </c>
      <c r="E1529" s="170" t="s">
        <v>1</v>
      </c>
      <c r="F1529" s="171" t="s">
        <v>716</v>
      </c>
      <c r="H1529" s="172">
        <v>0.27</v>
      </c>
      <c r="I1529" s="173"/>
      <c r="L1529" s="169"/>
      <c r="M1529" s="174"/>
      <c r="N1529" s="175"/>
      <c r="O1529" s="175"/>
      <c r="P1529" s="175"/>
      <c r="Q1529" s="175"/>
      <c r="R1529" s="175"/>
      <c r="S1529" s="175"/>
      <c r="T1529" s="176"/>
      <c r="AT1529" s="170" t="s">
        <v>221</v>
      </c>
      <c r="AU1529" s="170" t="s">
        <v>84</v>
      </c>
      <c r="AV1529" s="13" t="s">
        <v>84</v>
      </c>
      <c r="AW1529" s="13" t="s">
        <v>32</v>
      </c>
      <c r="AX1529" s="13" t="s">
        <v>76</v>
      </c>
      <c r="AY1529" s="170" t="s">
        <v>208</v>
      </c>
    </row>
    <row r="1530" spans="2:51" s="13" customFormat="1" ht="11.25">
      <c r="B1530" s="169"/>
      <c r="D1530" s="163" t="s">
        <v>221</v>
      </c>
      <c r="E1530" s="170" t="s">
        <v>1</v>
      </c>
      <c r="F1530" s="171" t="s">
        <v>717</v>
      </c>
      <c r="H1530" s="172">
        <v>12.384</v>
      </c>
      <c r="I1530" s="173"/>
      <c r="L1530" s="169"/>
      <c r="M1530" s="174"/>
      <c r="N1530" s="175"/>
      <c r="O1530" s="175"/>
      <c r="P1530" s="175"/>
      <c r="Q1530" s="175"/>
      <c r="R1530" s="175"/>
      <c r="S1530" s="175"/>
      <c r="T1530" s="176"/>
      <c r="AT1530" s="170" t="s">
        <v>221</v>
      </c>
      <c r="AU1530" s="170" t="s">
        <v>84</v>
      </c>
      <c r="AV1530" s="13" t="s">
        <v>84</v>
      </c>
      <c r="AW1530" s="13" t="s">
        <v>32</v>
      </c>
      <c r="AX1530" s="13" t="s">
        <v>76</v>
      </c>
      <c r="AY1530" s="170" t="s">
        <v>208</v>
      </c>
    </row>
    <row r="1531" spans="2:51" s="13" customFormat="1" ht="11.25">
      <c r="B1531" s="169"/>
      <c r="D1531" s="163" t="s">
        <v>221</v>
      </c>
      <c r="E1531" s="170" t="s">
        <v>1</v>
      </c>
      <c r="F1531" s="171" t="s">
        <v>718</v>
      </c>
      <c r="H1531" s="172">
        <v>0.73499999999999999</v>
      </c>
      <c r="I1531" s="173"/>
      <c r="L1531" s="169"/>
      <c r="M1531" s="174"/>
      <c r="N1531" s="175"/>
      <c r="O1531" s="175"/>
      <c r="P1531" s="175"/>
      <c r="Q1531" s="175"/>
      <c r="R1531" s="175"/>
      <c r="S1531" s="175"/>
      <c r="T1531" s="176"/>
      <c r="AT1531" s="170" t="s">
        <v>221</v>
      </c>
      <c r="AU1531" s="170" t="s">
        <v>84</v>
      </c>
      <c r="AV1531" s="13" t="s">
        <v>84</v>
      </c>
      <c r="AW1531" s="13" t="s">
        <v>32</v>
      </c>
      <c r="AX1531" s="13" t="s">
        <v>76</v>
      </c>
      <c r="AY1531" s="170" t="s">
        <v>208</v>
      </c>
    </row>
    <row r="1532" spans="2:51" s="13" customFormat="1" ht="11.25">
      <c r="B1532" s="169"/>
      <c r="D1532" s="163" t="s">
        <v>221</v>
      </c>
      <c r="E1532" s="170" t="s">
        <v>1</v>
      </c>
      <c r="F1532" s="171" t="s">
        <v>719</v>
      </c>
      <c r="H1532" s="172">
        <v>0.9</v>
      </c>
      <c r="I1532" s="173"/>
      <c r="L1532" s="169"/>
      <c r="M1532" s="174"/>
      <c r="N1532" s="175"/>
      <c r="O1532" s="175"/>
      <c r="P1532" s="175"/>
      <c r="Q1532" s="175"/>
      <c r="R1532" s="175"/>
      <c r="S1532" s="175"/>
      <c r="T1532" s="176"/>
      <c r="AT1532" s="170" t="s">
        <v>221</v>
      </c>
      <c r="AU1532" s="170" t="s">
        <v>84</v>
      </c>
      <c r="AV1532" s="13" t="s">
        <v>84</v>
      </c>
      <c r="AW1532" s="13" t="s">
        <v>32</v>
      </c>
      <c r="AX1532" s="13" t="s">
        <v>76</v>
      </c>
      <c r="AY1532" s="170" t="s">
        <v>208</v>
      </c>
    </row>
    <row r="1533" spans="2:51" s="13" customFormat="1" ht="11.25">
      <c r="B1533" s="169"/>
      <c r="D1533" s="163" t="s">
        <v>221</v>
      </c>
      <c r="E1533" s="170" t="s">
        <v>1</v>
      </c>
      <c r="F1533" s="171" t="s">
        <v>720</v>
      </c>
      <c r="H1533" s="172">
        <v>1.1399999999999999</v>
      </c>
      <c r="I1533" s="173"/>
      <c r="L1533" s="169"/>
      <c r="M1533" s="174"/>
      <c r="N1533" s="175"/>
      <c r="O1533" s="175"/>
      <c r="P1533" s="175"/>
      <c r="Q1533" s="175"/>
      <c r="R1533" s="175"/>
      <c r="S1533" s="175"/>
      <c r="T1533" s="176"/>
      <c r="AT1533" s="170" t="s">
        <v>221</v>
      </c>
      <c r="AU1533" s="170" t="s">
        <v>84</v>
      </c>
      <c r="AV1533" s="13" t="s">
        <v>84</v>
      </c>
      <c r="AW1533" s="13" t="s">
        <v>32</v>
      </c>
      <c r="AX1533" s="13" t="s">
        <v>76</v>
      </c>
      <c r="AY1533" s="170" t="s">
        <v>208</v>
      </c>
    </row>
    <row r="1534" spans="2:51" s="13" customFormat="1" ht="11.25">
      <c r="B1534" s="169"/>
      <c r="D1534" s="163" t="s">
        <v>221</v>
      </c>
      <c r="E1534" s="170" t="s">
        <v>1</v>
      </c>
      <c r="F1534" s="171" t="s">
        <v>721</v>
      </c>
      <c r="H1534" s="172">
        <v>0.3</v>
      </c>
      <c r="I1534" s="173"/>
      <c r="L1534" s="169"/>
      <c r="M1534" s="174"/>
      <c r="N1534" s="175"/>
      <c r="O1534" s="175"/>
      <c r="P1534" s="175"/>
      <c r="Q1534" s="175"/>
      <c r="R1534" s="175"/>
      <c r="S1534" s="175"/>
      <c r="T1534" s="176"/>
      <c r="AT1534" s="170" t="s">
        <v>221</v>
      </c>
      <c r="AU1534" s="170" t="s">
        <v>84</v>
      </c>
      <c r="AV1534" s="13" t="s">
        <v>84</v>
      </c>
      <c r="AW1534" s="13" t="s">
        <v>32</v>
      </c>
      <c r="AX1534" s="13" t="s">
        <v>76</v>
      </c>
      <c r="AY1534" s="170" t="s">
        <v>208</v>
      </c>
    </row>
    <row r="1535" spans="2:51" s="16" customFormat="1" ht="11.25">
      <c r="B1535" s="205"/>
      <c r="D1535" s="163" t="s">
        <v>221</v>
      </c>
      <c r="E1535" s="206" t="s">
        <v>1</v>
      </c>
      <c r="F1535" s="207" t="s">
        <v>470</v>
      </c>
      <c r="H1535" s="208">
        <v>28.489000000000001</v>
      </c>
      <c r="I1535" s="209"/>
      <c r="L1535" s="205"/>
      <c r="M1535" s="210"/>
      <c r="N1535" s="211"/>
      <c r="O1535" s="211"/>
      <c r="P1535" s="211"/>
      <c r="Q1535" s="211"/>
      <c r="R1535" s="211"/>
      <c r="S1535" s="211"/>
      <c r="T1535" s="212"/>
      <c r="AT1535" s="206" t="s">
        <v>221</v>
      </c>
      <c r="AU1535" s="206" t="s">
        <v>84</v>
      </c>
      <c r="AV1535" s="16" t="s">
        <v>92</v>
      </c>
      <c r="AW1535" s="16" t="s">
        <v>32</v>
      </c>
      <c r="AX1535" s="16" t="s">
        <v>76</v>
      </c>
      <c r="AY1535" s="206" t="s">
        <v>208</v>
      </c>
    </row>
    <row r="1536" spans="2:51" s="14" customFormat="1" ht="11.25">
      <c r="B1536" s="177"/>
      <c r="D1536" s="163" t="s">
        <v>221</v>
      </c>
      <c r="E1536" s="178" t="s">
        <v>1</v>
      </c>
      <c r="F1536" s="179" t="s">
        <v>623</v>
      </c>
      <c r="H1536" s="178" t="s">
        <v>1</v>
      </c>
      <c r="I1536" s="180"/>
      <c r="L1536" s="177"/>
      <c r="M1536" s="181"/>
      <c r="N1536" s="182"/>
      <c r="O1536" s="182"/>
      <c r="P1536" s="182"/>
      <c r="Q1536" s="182"/>
      <c r="R1536" s="182"/>
      <c r="S1536" s="182"/>
      <c r="T1536" s="183"/>
      <c r="AT1536" s="178" t="s">
        <v>221</v>
      </c>
      <c r="AU1536" s="178" t="s">
        <v>84</v>
      </c>
      <c r="AV1536" s="14" t="s">
        <v>82</v>
      </c>
      <c r="AW1536" s="14" t="s">
        <v>32</v>
      </c>
      <c r="AX1536" s="14" t="s">
        <v>76</v>
      </c>
      <c r="AY1536" s="178" t="s">
        <v>208</v>
      </c>
    </row>
    <row r="1537" spans="1:65" s="13" customFormat="1" ht="11.25">
      <c r="B1537" s="169"/>
      <c r="D1537" s="163" t="s">
        <v>221</v>
      </c>
      <c r="E1537" s="170" t="s">
        <v>1</v>
      </c>
      <c r="F1537" s="171" t="s">
        <v>1999</v>
      </c>
      <c r="H1537" s="172">
        <v>70.540000000000006</v>
      </c>
      <c r="I1537" s="173"/>
      <c r="L1537" s="169"/>
      <c r="M1537" s="174"/>
      <c r="N1537" s="175"/>
      <c r="O1537" s="175"/>
      <c r="P1537" s="175"/>
      <c r="Q1537" s="175"/>
      <c r="R1537" s="175"/>
      <c r="S1537" s="175"/>
      <c r="T1537" s="176"/>
      <c r="AT1537" s="170" t="s">
        <v>221</v>
      </c>
      <c r="AU1537" s="170" t="s">
        <v>84</v>
      </c>
      <c r="AV1537" s="13" t="s">
        <v>84</v>
      </c>
      <c r="AW1537" s="13" t="s">
        <v>32</v>
      </c>
      <c r="AX1537" s="13" t="s">
        <v>76</v>
      </c>
      <c r="AY1537" s="170" t="s">
        <v>208</v>
      </c>
    </row>
    <row r="1538" spans="1:65" s="13" customFormat="1" ht="11.25">
      <c r="B1538" s="169"/>
      <c r="D1538" s="163" t="s">
        <v>221</v>
      </c>
      <c r="E1538" s="170" t="s">
        <v>1</v>
      </c>
      <c r="F1538" s="171" t="s">
        <v>2000</v>
      </c>
      <c r="H1538" s="172">
        <v>13.343999999999999</v>
      </c>
      <c r="I1538" s="173"/>
      <c r="L1538" s="169"/>
      <c r="M1538" s="174"/>
      <c r="N1538" s="175"/>
      <c r="O1538" s="175"/>
      <c r="P1538" s="175"/>
      <c r="Q1538" s="175"/>
      <c r="R1538" s="175"/>
      <c r="S1538" s="175"/>
      <c r="T1538" s="176"/>
      <c r="AT1538" s="170" t="s">
        <v>221</v>
      </c>
      <c r="AU1538" s="170" t="s">
        <v>84</v>
      </c>
      <c r="AV1538" s="13" t="s">
        <v>84</v>
      </c>
      <c r="AW1538" s="13" t="s">
        <v>32</v>
      </c>
      <c r="AX1538" s="13" t="s">
        <v>76</v>
      </c>
      <c r="AY1538" s="170" t="s">
        <v>208</v>
      </c>
    </row>
    <row r="1539" spans="1:65" s="14" customFormat="1" ht="11.25">
      <c r="B1539" s="177"/>
      <c r="D1539" s="163" t="s">
        <v>221</v>
      </c>
      <c r="E1539" s="178" t="s">
        <v>1</v>
      </c>
      <c r="F1539" s="179" t="s">
        <v>2001</v>
      </c>
      <c r="H1539" s="178" t="s">
        <v>1</v>
      </c>
      <c r="I1539" s="180"/>
      <c r="L1539" s="177"/>
      <c r="M1539" s="181"/>
      <c r="N1539" s="182"/>
      <c r="O1539" s="182"/>
      <c r="P1539" s="182"/>
      <c r="Q1539" s="182"/>
      <c r="R1539" s="182"/>
      <c r="S1539" s="182"/>
      <c r="T1539" s="183"/>
      <c r="AT1539" s="178" t="s">
        <v>221</v>
      </c>
      <c r="AU1539" s="178" t="s">
        <v>84</v>
      </c>
      <c r="AV1539" s="14" t="s">
        <v>82</v>
      </c>
      <c r="AW1539" s="14" t="s">
        <v>32</v>
      </c>
      <c r="AX1539" s="14" t="s">
        <v>76</v>
      </c>
      <c r="AY1539" s="178" t="s">
        <v>208</v>
      </c>
    </row>
    <row r="1540" spans="1:65" s="13" customFormat="1" ht="11.25">
      <c r="B1540" s="169"/>
      <c r="D1540" s="163" t="s">
        <v>221</v>
      </c>
      <c r="E1540" s="170" t="s">
        <v>1</v>
      </c>
      <c r="F1540" s="171" t="s">
        <v>2002</v>
      </c>
      <c r="H1540" s="172">
        <v>19.425000000000001</v>
      </c>
      <c r="I1540" s="173"/>
      <c r="L1540" s="169"/>
      <c r="M1540" s="174"/>
      <c r="N1540" s="175"/>
      <c r="O1540" s="175"/>
      <c r="P1540" s="175"/>
      <c r="Q1540" s="175"/>
      <c r="R1540" s="175"/>
      <c r="S1540" s="175"/>
      <c r="T1540" s="176"/>
      <c r="AT1540" s="170" t="s">
        <v>221</v>
      </c>
      <c r="AU1540" s="170" t="s">
        <v>84</v>
      </c>
      <c r="AV1540" s="13" t="s">
        <v>84</v>
      </c>
      <c r="AW1540" s="13" t="s">
        <v>32</v>
      </c>
      <c r="AX1540" s="13" t="s">
        <v>76</v>
      </c>
      <c r="AY1540" s="170" t="s">
        <v>208</v>
      </c>
    </row>
    <row r="1541" spans="1:65" s="13" customFormat="1" ht="22.5">
      <c r="B1541" s="169"/>
      <c r="D1541" s="163" t="s">
        <v>221</v>
      </c>
      <c r="E1541" s="170" t="s">
        <v>1</v>
      </c>
      <c r="F1541" s="171" t="s">
        <v>2003</v>
      </c>
      <c r="H1541" s="172">
        <v>4.37</v>
      </c>
      <c r="I1541" s="173"/>
      <c r="L1541" s="169"/>
      <c r="M1541" s="174"/>
      <c r="N1541" s="175"/>
      <c r="O1541" s="175"/>
      <c r="P1541" s="175"/>
      <c r="Q1541" s="175"/>
      <c r="R1541" s="175"/>
      <c r="S1541" s="175"/>
      <c r="T1541" s="176"/>
      <c r="AT1541" s="170" t="s">
        <v>221</v>
      </c>
      <c r="AU1541" s="170" t="s">
        <v>84</v>
      </c>
      <c r="AV1541" s="13" t="s">
        <v>84</v>
      </c>
      <c r="AW1541" s="13" t="s">
        <v>32</v>
      </c>
      <c r="AX1541" s="13" t="s">
        <v>76</v>
      </c>
      <c r="AY1541" s="170" t="s">
        <v>208</v>
      </c>
    </row>
    <row r="1542" spans="1:65" s="13" customFormat="1" ht="11.25">
      <c r="B1542" s="169"/>
      <c r="D1542" s="163" t="s">
        <v>221</v>
      </c>
      <c r="E1542" s="170" t="s">
        <v>1</v>
      </c>
      <c r="F1542" s="171" t="s">
        <v>2004</v>
      </c>
      <c r="H1542" s="172">
        <v>2.2080000000000002</v>
      </c>
      <c r="I1542" s="173"/>
      <c r="L1542" s="169"/>
      <c r="M1542" s="174"/>
      <c r="N1542" s="175"/>
      <c r="O1542" s="175"/>
      <c r="P1542" s="175"/>
      <c r="Q1542" s="175"/>
      <c r="R1542" s="175"/>
      <c r="S1542" s="175"/>
      <c r="T1542" s="176"/>
      <c r="AT1542" s="170" t="s">
        <v>221</v>
      </c>
      <c r="AU1542" s="170" t="s">
        <v>84</v>
      </c>
      <c r="AV1542" s="13" t="s">
        <v>84</v>
      </c>
      <c r="AW1542" s="13" t="s">
        <v>32</v>
      </c>
      <c r="AX1542" s="13" t="s">
        <v>76</v>
      </c>
      <c r="AY1542" s="170" t="s">
        <v>208</v>
      </c>
    </row>
    <row r="1543" spans="1:65" s="13" customFormat="1" ht="11.25">
      <c r="B1543" s="169"/>
      <c r="D1543" s="163" t="s">
        <v>221</v>
      </c>
      <c r="E1543" s="170" t="s">
        <v>1</v>
      </c>
      <c r="F1543" s="171" t="s">
        <v>2005</v>
      </c>
      <c r="H1543" s="172">
        <v>23.56</v>
      </c>
      <c r="I1543" s="173"/>
      <c r="L1543" s="169"/>
      <c r="M1543" s="174"/>
      <c r="N1543" s="175"/>
      <c r="O1543" s="175"/>
      <c r="P1543" s="175"/>
      <c r="Q1543" s="175"/>
      <c r="R1543" s="175"/>
      <c r="S1543" s="175"/>
      <c r="T1543" s="176"/>
      <c r="AT1543" s="170" t="s">
        <v>221</v>
      </c>
      <c r="AU1543" s="170" t="s">
        <v>84</v>
      </c>
      <c r="AV1543" s="13" t="s">
        <v>84</v>
      </c>
      <c r="AW1543" s="13" t="s">
        <v>32</v>
      </c>
      <c r="AX1543" s="13" t="s">
        <v>76</v>
      </c>
      <c r="AY1543" s="170" t="s">
        <v>208</v>
      </c>
    </row>
    <row r="1544" spans="1:65" s="13" customFormat="1" ht="11.25">
      <c r="B1544" s="169"/>
      <c r="D1544" s="163" t="s">
        <v>221</v>
      </c>
      <c r="E1544" s="170" t="s">
        <v>1</v>
      </c>
      <c r="F1544" s="171" t="s">
        <v>2006</v>
      </c>
      <c r="H1544" s="172">
        <v>4.0199999999999996</v>
      </c>
      <c r="I1544" s="173"/>
      <c r="L1544" s="169"/>
      <c r="M1544" s="174"/>
      <c r="N1544" s="175"/>
      <c r="O1544" s="175"/>
      <c r="P1544" s="175"/>
      <c r="Q1544" s="175"/>
      <c r="R1544" s="175"/>
      <c r="S1544" s="175"/>
      <c r="T1544" s="176"/>
      <c r="AT1544" s="170" t="s">
        <v>221</v>
      </c>
      <c r="AU1544" s="170" t="s">
        <v>84</v>
      </c>
      <c r="AV1544" s="13" t="s">
        <v>84</v>
      </c>
      <c r="AW1544" s="13" t="s">
        <v>32</v>
      </c>
      <c r="AX1544" s="13" t="s">
        <v>76</v>
      </c>
      <c r="AY1544" s="170" t="s">
        <v>208</v>
      </c>
    </row>
    <row r="1545" spans="1:65" s="13" customFormat="1" ht="11.25">
      <c r="B1545" s="169"/>
      <c r="D1545" s="163" t="s">
        <v>221</v>
      </c>
      <c r="E1545" s="170" t="s">
        <v>1</v>
      </c>
      <c r="F1545" s="171" t="s">
        <v>2007</v>
      </c>
      <c r="H1545" s="172">
        <v>7.4249999999999998</v>
      </c>
      <c r="I1545" s="173"/>
      <c r="L1545" s="169"/>
      <c r="M1545" s="174"/>
      <c r="N1545" s="175"/>
      <c r="O1545" s="175"/>
      <c r="P1545" s="175"/>
      <c r="Q1545" s="175"/>
      <c r="R1545" s="175"/>
      <c r="S1545" s="175"/>
      <c r="T1545" s="176"/>
      <c r="AT1545" s="170" t="s">
        <v>221</v>
      </c>
      <c r="AU1545" s="170" t="s">
        <v>84</v>
      </c>
      <c r="AV1545" s="13" t="s">
        <v>84</v>
      </c>
      <c r="AW1545" s="13" t="s">
        <v>32</v>
      </c>
      <c r="AX1545" s="13" t="s">
        <v>76</v>
      </c>
      <c r="AY1545" s="170" t="s">
        <v>208</v>
      </c>
    </row>
    <row r="1546" spans="1:65" s="16" customFormat="1" ht="11.25">
      <c r="B1546" s="205"/>
      <c r="D1546" s="163" t="s">
        <v>221</v>
      </c>
      <c r="E1546" s="206" t="s">
        <v>1</v>
      </c>
      <c r="F1546" s="207" t="s">
        <v>470</v>
      </c>
      <c r="H1546" s="208">
        <v>144.892</v>
      </c>
      <c r="I1546" s="209"/>
      <c r="L1546" s="205"/>
      <c r="M1546" s="210"/>
      <c r="N1546" s="211"/>
      <c r="O1546" s="211"/>
      <c r="P1546" s="211"/>
      <c r="Q1546" s="211"/>
      <c r="R1546" s="211"/>
      <c r="S1546" s="211"/>
      <c r="T1546" s="212"/>
      <c r="AT1546" s="206" t="s">
        <v>221</v>
      </c>
      <c r="AU1546" s="206" t="s">
        <v>84</v>
      </c>
      <c r="AV1546" s="16" t="s">
        <v>92</v>
      </c>
      <c r="AW1546" s="16" t="s">
        <v>32</v>
      </c>
      <c r="AX1546" s="16" t="s">
        <v>76</v>
      </c>
      <c r="AY1546" s="206" t="s">
        <v>208</v>
      </c>
    </row>
    <row r="1547" spans="1:65" s="15" customFormat="1" ht="11.25">
      <c r="B1547" s="184"/>
      <c r="D1547" s="163" t="s">
        <v>221</v>
      </c>
      <c r="E1547" s="185" t="s">
        <v>1</v>
      </c>
      <c r="F1547" s="186" t="s">
        <v>233</v>
      </c>
      <c r="H1547" s="187">
        <v>659.15599999999995</v>
      </c>
      <c r="I1547" s="188"/>
      <c r="L1547" s="184"/>
      <c r="M1547" s="189"/>
      <c r="N1547" s="190"/>
      <c r="O1547" s="190"/>
      <c r="P1547" s="190"/>
      <c r="Q1547" s="190"/>
      <c r="R1547" s="190"/>
      <c r="S1547" s="190"/>
      <c r="T1547" s="191"/>
      <c r="AT1547" s="185" t="s">
        <v>221</v>
      </c>
      <c r="AU1547" s="185" t="s">
        <v>84</v>
      </c>
      <c r="AV1547" s="15" t="s">
        <v>215</v>
      </c>
      <c r="AW1547" s="15" t="s">
        <v>32</v>
      </c>
      <c r="AX1547" s="15" t="s">
        <v>82</v>
      </c>
      <c r="AY1547" s="185" t="s">
        <v>208</v>
      </c>
    </row>
    <row r="1548" spans="1:65" s="2" customFormat="1" ht="37.9" customHeight="1">
      <c r="A1548" s="33"/>
      <c r="B1548" s="149"/>
      <c r="C1548" s="150" t="s">
        <v>2008</v>
      </c>
      <c r="D1548" s="150" t="s">
        <v>210</v>
      </c>
      <c r="E1548" s="151" t="s">
        <v>2009</v>
      </c>
      <c r="F1548" s="152" t="s">
        <v>2010</v>
      </c>
      <c r="G1548" s="153" t="s">
        <v>213</v>
      </c>
      <c r="H1548" s="154">
        <v>97.83</v>
      </c>
      <c r="I1548" s="155"/>
      <c r="J1548" s="156">
        <f>ROUND(I1548*H1548,2)</f>
        <v>0</v>
      </c>
      <c r="K1548" s="152" t="s">
        <v>214</v>
      </c>
      <c r="L1548" s="34"/>
      <c r="M1548" s="157" t="s">
        <v>1</v>
      </c>
      <c r="N1548" s="158" t="s">
        <v>41</v>
      </c>
      <c r="O1548" s="59"/>
      <c r="P1548" s="159">
        <f>O1548*H1548</f>
        <v>0</v>
      </c>
      <c r="Q1548" s="159">
        <v>5.4000000000000001E-4</v>
      </c>
      <c r="R1548" s="159">
        <f>Q1548*H1548</f>
        <v>5.2828199999999999E-2</v>
      </c>
      <c r="S1548" s="159">
        <v>0</v>
      </c>
      <c r="T1548" s="160">
        <f>S1548*H1548</f>
        <v>0</v>
      </c>
      <c r="U1548" s="33"/>
      <c r="V1548" s="33"/>
      <c r="W1548" s="33"/>
      <c r="X1548" s="33"/>
      <c r="Y1548" s="33"/>
      <c r="Z1548" s="33"/>
      <c r="AA1548" s="33"/>
      <c r="AB1548" s="33"/>
      <c r="AC1548" s="33"/>
      <c r="AD1548" s="33"/>
      <c r="AE1548" s="33"/>
      <c r="AR1548" s="161" t="s">
        <v>422</v>
      </c>
      <c r="AT1548" s="161" t="s">
        <v>210</v>
      </c>
      <c r="AU1548" s="161" t="s">
        <v>84</v>
      </c>
      <c r="AY1548" s="18" t="s">
        <v>208</v>
      </c>
      <c r="BE1548" s="162">
        <f>IF(N1548="základní",J1548,0)</f>
        <v>0</v>
      </c>
      <c r="BF1548" s="162">
        <f>IF(N1548="snížená",J1548,0)</f>
        <v>0</v>
      </c>
      <c r="BG1548" s="162">
        <f>IF(N1548="zákl. přenesená",J1548,0)</f>
        <v>0</v>
      </c>
      <c r="BH1548" s="162">
        <f>IF(N1548="sníž. přenesená",J1548,0)</f>
        <v>0</v>
      </c>
      <c r="BI1548" s="162">
        <f>IF(N1548="nulová",J1548,0)</f>
        <v>0</v>
      </c>
      <c r="BJ1548" s="18" t="s">
        <v>82</v>
      </c>
      <c r="BK1548" s="162">
        <f>ROUND(I1548*H1548,2)</f>
        <v>0</v>
      </c>
      <c r="BL1548" s="18" t="s">
        <v>422</v>
      </c>
      <c r="BM1548" s="161" t="s">
        <v>2011</v>
      </c>
    </row>
    <row r="1549" spans="1:65" s="2" customFormat="1" ht="29.25">
      <c r="A1549" s="33"/>
      <c r="B1549" s="34"/>
      <c r="C1549" s="33"/>
      <c r="D1549" s="163" t="s">
        <v>217</v>
      </c>
      <c r="E1549" s="33"/>
      <c r="F1549" s="164" t="s">
        <v>2012</v>
      </c>
      <c r="G1549" s="33"/>
      <c r="H1549" s="33"/>
      <c r="I1549" s="165"/>
      <c r="J1549" s="33"/>
      <c r="K1549" s="33"/>
      <c r="L1549" s="34"/>
      <c r="M1549" s="166"/>
      <c r="N1549" s="167"/>
      <c r="O1549" s="59"/>
      <c r="P1549" s="59"/>
      <c r="Q1549" s="59"/>
      <c r="R1549" s="59"/>
      <c r="S1549" s="59"/>
      <c r="T1549" s="60"/>
      <c r="U1549" s="33"/>
      <c r="V1549" s="33"/>
      <c r="W1549" s="33"/>
      <c r="X1549" s="33"/>
      <c r="Y1549" s="33"/>
      <c r="Z1549" s="33"/>
      <c r="AA1549" s="33"/>
      <c r="AB1549" s="33"/>
      <c r="AC1549" s="33"/>
      <c r="AD1549" s="33"/>
      <c r="AE1549" s="33"/>
      <c r="AT1549" s="18" t="s">
        <v>217</v>
      </c>
      <c r="AU1549" s="18" t="s">
        <v>84</v>
      </c>
    </row>
    <row r="1550" spans="1:65" s="2" customFormat="1" ht="29.25">
      <c r="A1550" s="33"/>
      <c r="B1550" s="34"/>
      <c r="C1550" s="33"/>
      <c r="D1550" s="163" t="s">
        <v>219</v>
      </c>
      <c r="E1550" s="33"/>
      <c r="F1550" s="168" t="s">
        <v>2013</v>
      </c>
      <c r="G1550" s="33"/>
      <c r="H1550" s="33"/>
      <c r="I1550" s="165"/>
      <c r="J1550" s="33"/>
      <c r="K1550" s="33"/>
      <c r="L1550" s="34"/>
      <c r="M1550" s="166"/>
      <c r="N1550" s="167"/>
      <c r="O1550" s="59"/>
      <c r="P1550" s="59"/>
      <c r="Q1550" s="59"/>
      <c r="R1550" s="59"/>
      <c r="S1550" s="59"/>
      <c r="T1550" s="60"/>
      <c r="U1550" s="33"/>
      <c r="V1550" s="33"/>
      <c r="W1550" s="33"/>
      <c r="X1550" s="33"/>
      <c r="Y1550" s="33"/>
      <c r="Z1550" s="33"/>
      <c r="AA1550" s="33"/>
      <c r="AB1550" s="33"/>
      <c r="AC1550" s="33"/>
      <c r="AD1550" s="33"/>
      <c r="AE1550" s="33"/>
      <c r="AT1550" s="18" t="s">
        <v>219</v>
      </c>
      <c r="AU1550" s="18" t="s">
        <v>84</v>
      </c>
    </row>
    <row r="1551" spans="1:65" s="14" customFormat="1" ht="11.25">
      <c r="B1551" s="177"/>
      <c r="D1551" s="163" t="s">
        <v>221</v>
      </c>
      <c r="E1551" s="178" t="s">
        <v>1</v>
      </c>
      <c r="F1551" s="179" t="s">
        <v>2014</v>
      </c>
      <c r="H1551" s="178" t="s">
        <v>1</v>
      </c>
      <c r="I1551" s="180"/>
      <c r="L1551" s="177"/>
      <c r="M1551" s="181"/>
      <c r="N1551" s="182"/>
      <c r="O1551" s="182"/>
      <c r="P1551" s="182"/>
      <c r="Q1551" s="182"/>
      <c r="R1551" s="182"/>
      <c r="S1551" s="182"/>
      <c r="T1551" s="183"/>
      <c r="AT1551" s="178" t="s">
        <v>221</v>
      </c>
      <c r="AU1551" s="178" t="s">
        <v>84</v>
      </c>
      <c r="AV1551" s="14" t="s">
        <v>82</v>
      </c>
      <c r="AW1551" s="14" t="s">
        <v>32</v>
      </c>
      <c r="AX1551" s="14" t="s">
        <v>76</v>
      </c>
      <c r="AY1551" s="178" t="s">
        <v>208</v>
      </c>
    </row>
    <row r="1552" spans="1:65" s="13" customFormat="1" ht="11.25">
      <c r="B1552" s="169"/>
      <c r="D1552" s="163" t="s">
        <v>221</v>
      </c>
      <c r="E1552" s="170" t="s">
        <v>1</v>
      </c>
      <c r="F1552" s="171" t="s">
        <v>2015</v>
      </c>
      <c r="H1552" s="172">
        <v>73.23</v>
      </c>
      <c r="I1552" s="173"/>
      <c r="L1552" s="169"/>
      <c r="M1552" s="174"/>
      <c r="N1552" s="175"/>
      <c r="O1552" s="175"/>
      <c r="P1552" s="175"/>
      <c r="Q1552" s="175"/>
      <c r="R1552" s="175"/>
      <c r="S1552" s="175"/>
      <c r="T1552" s="176"/>
      <c r="AT1552" s="170" t="s">
        <v>221</v>
      </c>
      <c r="AU1552" s="170" t="s">
        <v>84</v>
      </c>
      <c r="AV1552" s="13" t="s">
        <v>84</v>
      </c>
      <c r="AW1552" s="13" t="s">
        <v>32</v>
      </c>
      <c r="AX1552" s="13" t="s">
        <v>76</v>
      </c>
      <c r="AY1552" s="170" t="s">
        <v>208</v>
      </c>
    </row>
    <row r="1553" spans="1:65" s="13" customFormat="1" ht="11.25">
      <c r="B1553" s="169"/>
      <c r="D1553" s="163" t="s">
        <v>221</v>
      </c>
      <c r="E1553" s="170" t="s">
        <v>1</v>
      </c>
      <c r="F1553" s="171" t="s">
        <v>896</v>
      </c>
      <c r="H1553" s="172">
        <v>13.44</v>
      </c>
      <c r="I1553" s="173"/>
      <c r="L1553" s="169"/>
      <c r="M1553" s="174"/>
      <c r="N1553" s="175"/>
      <c r="O1553" s="175"/>
      <c r="P1553" s="175"/>
      <c r="Q1553" s="175"/>
      <c r="R1553" s="175"/>
      <c r="S1553" s="175"/>
      <c r="T1553" s="176"/>
      <c r="AT1553" s="170" t="s">
        <v>221</v>
      </c>
      <c r="AU1553" s="170" t="s">
        <v>84</v>
      </c>
      <c r="AV1553" s="13" t="s">
        <v>84</v>
      </c>
      <c r="AW1553" s="13" t="s">
        <v>32</v>
      </c>
      <c r="AX1553" s="13" t="s">
        <v>76</v>
      </c>
      <c r="AY1553" s="170" t="s">
        <v>208</v>
      </c>
    </row>
    <row r="1554" spans="1:65" s="13" customFormat="1" ht="22.5">
      <c r="B1554" s="169"/>
      <c r="D1554" s="163" t="s">
        <v>221</v>
      </c>
      <c r="E1554" s="170" t="s">
        <v>1</v>
      </c>
      <c r="F1554" s="171" t="s">
        <v>898</v>
      </c>
      <c r="H1554" s="172">
        <v>11.16</v>
      </c>
      <c r="I1554" s="173"/>
      <c r="L1554" s="169"/>
      <c r="M1554" s="174"/>
      <c r="N1554" s="175"/>
      <c r="O1554" s="175"/>
      <c r="P1554" s="175"/>
      <c r="Q1554" s="175"/>
      <c r="R1554" s="175"/>
      <c r="S1554" s="175"/>
      <c r="T1554" s="176"/>
      <c r="AT1554" s="170" t="s">
        <v>221</v>
      </c>
      <c r="AU1554" s="170" t="s">
        <v>84</v>
      </c>
      <c r="AV1554" s="13" t="s">
        <v>84</v>
      </c>
      <c r="AW1554" s="13" t="s">
        <v>32</v>
      </c>
      <c r="AX1554" s="13" t="s">
        <v>76</v>
      </c>
      <c r="AY1554" s="170" t="s">
        <v>208</v>
      </c>
    </row>
    <row r="1555" spans="1:65" s="15" customFormat="1" ht="11.25">
      <c r="B1555" s="184"/>
      <c r="D1555" s="163" t="s">
        <v>221</v>
      </c>
      <c r="E1555" s="185" t="s">
        <v>1</v>
      </c>
      <c r="F1555" s="186" t="s">
        <v>233</v>
      </c>
      <c r="H1555" s="187">
        <v>97.83</v>
      </c>
      <c r="I1555" s="188"/>
      <c r="L1555" s="184"/>
      <c r="M1555" s="189"/>
      <c r="N1555" s="190"/>
      <c r="O1555" s="190"/>
      <c r="P1555" s="190"/>
      <c r="Q1555" s="190"/>
      <c r="R1555" s="190"/>
      <c r="S1555" s="190"/>
      <c r="T1555" s="191"/>
      <c r="AT1555" s="185" t="s">
        <v>221</v>
      </c>
      <c r="AU1555" s="185" t="s">
        <v>84</v>
      </c>
      <c r="AV1555" s="15" t="s">
        <v>215</v>
      </c>
      <c r="AW1555" s="15" t="s">
        <v>32</v>
      </c>
      <c r="AX1555" s="15" t="s">
        <v>82</v>
      </c>
      <c r="AY1555" s="185" t="s">
        <v>208</v>
      </c>
    </row>
    <row r="1556" spans="1:65" s="12" customFormat="1" ht="22.9" customHeight="1">
      <c r="B1556" s="136"/>
      <c r="D1556" s="137" t="s">
        <v>75</v>
      </c>
      <c r="E1556" s="147" t="s">
        <v>2016</v>
      </c>
      <c r="F1556" s="147" t="s">
        <v>2017</v>
      </c>
      <c r="I1556" s="139"/>
      <c r="J1556" s="148">
        <f>BK1556</f>
        <v>0</v>
      </c>
      <c r="L1556" s="136"/>
      <c r="M1556" s="141"/>
      <c r="N1556" s="142"/>
      <c r="O1556" s="142"/>
      <c r="P1556" s="143">
        <f>SUM(P1557:P1564)</f>
        <v>0</v>
      </c>
      <c r="Q1556" s="142"/>
      <c r="R1556" s="143">
        <f>SUM(R1557:R1564)</f>
        <v>0.13468826</v>
      </c>
      <c r="S1556" s="142"/>
      <c r="T1556" s="144">
        <f>SUM(T1557:T1564)</f>
        <v>0</v>
      </c>
      <c r="AR1556" s="137" t="s">
        <v>84</v>
      </c>
      <c r="AT1556" s="145" t="s">
        <v>75</v>
      </c>
      <c r="AU1556" s="145" t="s">
        <v>82</v>
      </c>
      <c r="AY1556" s="137" t="s">
        <v>208</v>
      </c>
      <c r="BK1556" s="146">
        <f>SUM(BK1557:BK1564)</f>
        <v>0</v>
      </c>
    </row>
    <row r="1557" spans="1:65" s="2" customFormat="1" ht="24.2" customHeight="1">
      <c r="A1557" s="33"/>
      <c r="B1557" s="149"/>
      <c r="C1557" s="150" t="s">
        <v>2018</v>
      </c>
      <c r="D1557" s="150" t="s">
        <v>210</v>
      </c>
      <c r="E1557" s="151" t="s">
        <v>2019</v>
      </c>
      <c r="F1557" s="152" t="s">
        <v>2020</v>
      </c>
      <c r="G1557" s="153" t="s">
        <v>213</v>
      </c>
      <c r="H1557" s="154">
        <v>274.87400000000002</v>
      </c>
      <c r="I1557" s="155"/>
      <c r="J1557" s="156">
        <f>ROUND(I1557*H1557,2)</f>
        <v>0</v>
      </c>
      <c r="K1557" s="152" t="s">
        <v>214</v>
      </c>
      <c r="L1557" s="34"/>
      <c r="M1557" s="157" t="s">
        <v>1</v>
      </c>
      <c r="N1557" s="158" t="s">
        <v>41</v>
      </c>
      <c r="O1557" s="59"/>
      <c r="P1557" s="159">
        <f>O1557*H1557</f>
        <v>0</v>
      </c>
      <c r="Q1557" s="159">
        <v>2.0000000000000001E-4</v>
      </c>
      <c r="R1557" s="159">
        <f>Q1557*H1557</f>
        <v>5.4974800000000004E-2</v>
      </c>
      <c r="S1557" s="159">
        <v>0</v>
      </c>
      <c r="T1557" s="160">
        <f>S1557*H1557</f>
        <v>0</v>
      </c>
      <c r="U1557" s="33"/>
      <c r="V1557" s="33"/>
      <c r="W1557" s="33"/>
      <c r="X1557" s="33"/>
      <c r="Y1557" s="33"/>
      <c r="Z1557" s="33"/>
      <c r="AA1557" s="33"/>
      <c r="AB1557" s="33"/>
      <c r="AC1557" s="33"/>
      <c r="AD1557" s="33"/>
      <c r="AE1557" s="33"/>
      <c r="AR1557" s="161" t="s">
        <v>422</v>
      </c>
      <c r="AT1557" s="161" t="s">
        <v>210</v>
      </c>
      <c r="AU1557" s="161" t="s">
        <v>84</v>
      </c>
      <c r="AY1557" s="18" t="s">
        <v>208</v>
      </c>
      <c r="BE1557" s="162">
        <f>IF(N1557="základní",J1557,0)</f>
        <v>0</v>
      </c>
      <c r="BF1557" s="162">
        <f>IF(N1557="snížená",J1557,0)</f>
        <v>0</v>
      </c>
      <c r="BG1557" s="162">
        <f>IF(N1557="zákl. přenesená",J1557,0)</f>
        <v>0</v>
      </c>
      <c r="BH1557" s="162">
        <f>IF(N1557="sníž. přenesená",J1557,0)</f>
        <v>0</v>
      </c>
      <c r="BI1557" s="162">
        <f>IF(N1557="nulová",J1557,0)</f>
        <v>0</v>
      </c>
      <c r="BJ1557" s="18" t="s">
        <v>82</v>
      </c>
      <c r="BK1557" s="162">
        <f>ROUND(I1557*H1557,2)</f>
        <v>0</v>
      </c>
      <c r="BL1557" s="18" t="s">
        <v>422</v>
      </c>
      <c r="BM1557" s="161" t="s">
        <v>2021</v>
      </c>
    </row>
    <row r="1558" spans="1:65" s="2" customFormat="1" ht="19.5">
      <c r="A1558" s="33"/>
      <c r="B1558" s="34"/>
      <c r="C1558" s="33"/>
      <c r="D1558" s="163" t="s">
        <v>217</v>
      </c>
      <c r="E1558" s="33"/>
      <c r="F1558" s="164" t="s">
        <v>2022</v>
      </c>
      <c r="G1558" s="33"/>
      <c r="H1558" s="33"/>
      <c r="I1558" s="165"/>
      <c r="J1558" s="33"/>
      <c r="K1558" s="33"/>
      <c r="L1558" s="34"/>
      <c r="M1558" s="166"/>
      <c r="N1558" s="167"/>
      <c r="O1558" s="59"/>
      <c r="P1558" s="59"/>
      <c r="Q1558" s="59"/>
      <c r="R1558" s="59"/>
      <c r="S1558" s="59"/>
      <c r="T1558" s="60"/>
      <c r="U1558" s="33"/>
      <c r="V1558" s="33"/>
      <c r="W1558" s="33"/>
      <c r="X1558" s="33"/>
      <c r="Y1558" s="33"/>
      <c r="Z1558" s="33"/>
      <c r="AA1558" s="33"/>
      <c r="AB1558" s="33"/>
      <c r="AC1558" s="33"/>
      <c r="AD1558" s="33"/>
      <c r="AE1558" s="33"/>
      <c r="AT1558" s="18" t="s">
        <v>217</v>
      </c>
      <c r="AU1558" s="18" t="s">
        <v>84</v>
      </c>
    </row>
    <row r="1559" spans="1:65" s="13" customFormat="1" ht="11.25">
      <c r="B1559" s="169"/>
      <c r="D1559" s="163" t="s">
        <v>221</v>
      </c>
      <c r="E1559" s="170" t="s">
        <v>1</v>
      </c>
      <c r="F1559" s="171" t="s">
        <v>2023</v>
      </c>
      <c r="H1559" s="172">
        <v>97.8</v>
      </c>
      <c r="I1559" s="173"/>
      <c r="L1559" s="169"/>
      <c r="M1559" s="174"/>
      <c r="N1559" s="175"/>
      <c r="O1559" s="175"/>
      <c r="P1559" s="175"/>
      <c r="Q1559" s="175"/>
      <c r="R1559" s="175"/>
      <c r="S1559" s="175"/>
      <c r="T1559" s="176"/>
      <c r="AT1559" s="170" t="s">
        <v>221</v>
      </c>
      <c r="AU1559" s="170" t="s">
        <v>84</v>
      </c>
      <c r="AV1559" s="13" t="s">
        <v>84</v>
      </c>
      <c r="AW1559" s="13" t="s">
        <v>32</v>
      </c>
      <c r="AX1559" s="13" t="s">
        <v>76</v>
      </c>
      <c r="AY1559" s="170" t="s">
        <v>208</v>
      </c>
    </row>
    <row r="1560" spans="1:65" s="13" customFormat="1" ht="11.25">
      <c r="B1560" s="169"/>
      <c r="D1560" s="163" t="s">
        <v>221</v>
      </c>
      <c r="E1560" s="170" t="s">
        <v>1</v>
      </c>
      <c r="F1560" s="171" t="s">
        <v>2024</v>
      </c>
      <c r="H1560" s="172">
        <v>12.9</v>
      </c>
      <c r="I1560" s="173"/>
      <c r="L1560" s="169"/>
      <c r="M1560" s="174"/>
      <c r="N1560" s="175"/>
      <c r="O1560" s="175"/>
      <c r="P1560" s="175"/>
      <c r="Q1560" s="175"/>
      <c r="R1560" s="175"/>
      <c r="S1560" s="175"/>
      <c r="T1560" s="176"/>
      <c r="AT1560" s="170" t="s">
        <v>221</v>
      </c>
      <c r="AU1560" s="170" t="s">
        <v>84</v>
      </c>
      <c r="AV1560" s="13" t="s">
        <v>84</v>
      </c>
      <c r="AW1560" s="13" t="s">
        <v>32</v>
      </c>
      <c r="AX1560" s="13" t="s">
        <v>76</v>
      </c>
      <c r="AY1560" s="170" t="s">
        <v>208</v>
      </c>
    </row>
    <row r="1561" spans="1:65" s="13" customFormat="1" ht="11.25">
      <c r="B1561" s="169"/>
      <c r="D1561" s="163" t="s">
        <v>221</v>
      </c>
      <c r="E1561" s="170" t="s">
        <v>1</v>
      </c>
      <c r="F1561" s="171" t="s">
        <v>2025</v>
      </c>
      <c r="H1561" s="172">
        <v>164.17400000000001</v>
      </c>
      <c r="I1561" s="173"/>
      <c r="L1561" s="169"/>
      <c r="M1561" s="174"/>
      <c r="N1561" s="175"/>
      <c r="O1561" s="175"/>
      <c r="P1561" s="175"/>
      <c r="Q1561" s="175"/>
      <c r="R1561" s="175"/>
      <c r="S1561" s="175"/>
      <c r="T1561" s="176"/>
      <c r="AT1561" s="170" t="s">
        <v>221</v>
      </c>
      <c r="AU1561" s="170" t="s">
        <v>84</v>
      </c>
      <c r="AV1561" s="13" t="s">
        <v>84</v>
      </c>
      <c r="AW1561" s="13" t="s">
        <v>32</v>
      </c>
      <c r="AX1561" s="13" t="s">
        <v>76</v>
      </c>
      <c r="AY1561" s="170" t="s">
        <v>208</v>
      </c>
    </row>
    <row r="1562" spans="1:65" s="15" customFormat="1" ht="11.25">
      <c r="B1562" s="184"/>
      <c r="D1562" s="163" t="s">
        <v>221</v>
      </c>
      <c r="E1562" s="185" t="s">
        <v>1</v>
      </c>
      <c r="F1562" s="186" t="s">
        <v>233</v>
      </c>
      <c r="H1562" s="187">
        <v>274.87400000000002</v>
      </c>
      <c r="I1562" s="188"/>
      <c r="L1562" s="184"/>
      <c r="M1562" s="189"/>
      <c r="N1562" s="190"/>
      <c r="O1562" s="190"/>
      <c r="P1562" s="190"/>
      <c r="Q1562" s="190"/>
      <c r="R1562" s="190"/>
      <c r="S1562" s="190"/>
      <c r="T1562" s="191"/>
      <c r="AT1562" s="185" t="s">
        <v>221</v>
      </c>
      <c r="AU1562" s="185" t="s">
        <v>84</v>
      </c>
      <c r="AV1562" s="15" t="s">
        <v>215</v>
      </c>
      <c r="AW1562" s="15" t="s">
        <v>32</v>
      </c>
      <c r="AX1562" s="15" t="s">
        <v>82</v>
      </c>
      <c r="AY1562" s="185" t="s">
        <v>208</v>
      </c>
    </row>
    <row r="1563" spans="1:65" s="2" customFormat="1" ht="24.2" customHeight="1">
      <c r="A1563" s="33"/>
      <c r="B1563" s="149"/>
      <c r="C1563" s="150" t="s">
        <v>2026</v>
      </c>
      <c r="D1563" s="150" t="s">
        <v>210</v>
      </c>
      <c r="E1563" s="151" t="s">
        <v>2027</v>
      </c>
      <c r="F1563" s="152" t="s">
        <v>2028</v>
      </c>
      <c r="G1563" s="153" t="s">
        <v>213</v>
      </c>
      <c r="H1563" s="154">
        <v>274.87400000000002</v>
      </c>
      <c r="I1563" s="155"/>
      <c r="J1563" s="156">
        <f>ROUND(I1563*H1563,2)</f>
        <v>0</v>
      </c>
      <c r="K1563" s="152" t="s">
        <v>214</v>
      </c>
      <c r="L1563" s="34"/>
      <c r="M1563" s="157" t="s">
        <v>1</v>
      </c>
      <c r="N1563" s="158" t="s">
        <v>41</v>
      </c>
      <c r="O1563" s="59"/>
      <c r="P1563" s="159">
        <f>O1563*H1563</f>
        <v>0</v>
      </c>
      <c r="Q1563" s="159">
        <v>2.9E-4</v>
      </c>
      <c r="R1563" s="159">
        <f>Q1563*H1563</f>
        <v>7.9713460000000014E-2</v>
      </c>
      <c r="S1563" s="159">
        <v>0</v>
      </c>
      <c r="T1563" s="160">
        <f>S1563*H1563</f>
        <v>0</v>
      </c>
      <c r="U1563" s="33"/>
      <c r="V1563" s="33"/>
      <c r="W1563" s="33"/>
      <c r="X1563" s="33"/>
      <c r="Y1563" s="33"/>
      <c r="Z1563" s="33"/>
      <c r="AA1563" s="33"/>
      <c r="AB1563" s="33"/>
      <c r="AC1563" s="33"/>
      <c r="AD1563" s="33"/>
      <c r="AE1563" s="33"/>
      <c r="AR1563" s="161" t="s">
        <v>422</v>
      </c>
      <c r="AT1563" s="161" t="s">
        <v>210</v>
      </c>
      <c r="AU1563" s="161" t="s">
        <v>84</v>
      </c>
      <c r="AY1563" s="18" t="s">
        <v>208</v>
      </c>
      <c r="BE1563" s="162">
        <f>IF(N1563="základní",J1563,0)</f>
        <v>0</v>
      </c>
      <c r="BF1563" s="162">
        <f>IF(N1563="snížená",J1563,0)</f>
        <v>0</v>
      </c>
      <c r="BG1563" s="162">
        <f>IF(N1563="zákl. přenesená",J1563,0)</f>
        <v>0</v>
      </c>
      <c r="BH1563" s="162">
        <f>IF(N1563="sníž. přenesená",J1563,0)</f>
        <v>0</v>
      </c>
      <c r="BI1563" s="162">
        <f>IF(N1563="nulová",J1563,0)</f>
        <v>0</v>
      </c>
      <c r="BJ1563" s="18" t="s">
        <v>82</v>
      </c>
      <c r="BK1563" s="162">
        <f>ROUND(I1563*H1563,2)</f>
        <v>0</v>
      </c>
      <c r="BL1563" s="18" t="s">
        <v>422</v>
      </c>
      <c r="BM1563" s="161" t="s">
        <v>2029</v>
      </c>
    </row>
    <row r="1564" spans="1:65" s="2" customFormat="1" ht="19.5">
      <c r="A1564" s="33"/>
      <c r="B1564" s="34"/>
      <c r="C1564" s="33"/>
      <c r="D1564" s="163" t="s">
        <v>217</v>
      </c>
      <c r="E1564" s="33"/>
      <c r="F1564" s="164" t="s">
        <v>2030</v>
      </c>
      <c r="G1564" s="33"/>
      <c r="H1564" s="33"/>
      <c r="I1564" s="165"/>
      <c r="J1564" s="33"/>
      <c r="K1564" s="33"/>
      <c r="L1564" s="34"/>
      <c r="M1564" s="166"/>
      <c r="N1564" s="167"/>
      <c r="O1564" s="59"/>
      <c r="P1564" s="59"/>
      <c r="Q1564" s="59"/>
      <c r="R1564" s="59"/>
      <c r="S1564" s="59"/>
      <c r="T1564" s="60"/>
      <c r="U1564" s="33"/>
      <c r="V1564" s="33"/>
      <c r="W1564" s="33"/>
      <c r="X1564" s="33"/>
      <c r="Y1564" s="33"/>
      <c r="Z1564" s="33"/>
      <c r="AA1564" s="33"/>
      <c r="AB1564" s="33"/>
      <c r="AC1564" s="33"/>
      <c r="AD1564" s="33"/>
      <c r="AE1564" s="33"/>
      <c r="AT1564" s="18" t="s">
        <v>217</v>
      </c>
      <c r="AU1564" s="18" t="s">
        <v>84</v>
      </c>
    </row>
    <row r="1565" spans="1:65" s="12" customFormat="1" ht="25.9" customHeight="1">
      <c r="B1565" s="136"/>
      <c r="D1565" s="137" t="s">
        <v>75</v>
      </c>
      <c r="E1565" s="138" t="s">
        <v>403</v>
      </c>
      <c r="F1565" s="138" t="s">
        <v>2031</v>
      </c>
      <c r="I1565" s="139"/>
      <c r="J1565" s="140">
        <f>BK1565</f>
        <v>0</v>
      </c>
      <c r="L1565" s="136"/>
      <c r="M1565" s="141"/>
      <c r="N1565" s="142"/>
      <c r="O1565" s="142"/>
      <c r="P1565" s="143">
        <f>P1566+P1579</f>
        <v>0</v>
      </c>
      <c r="Q1565" s="142"/>
      <c r="R1565" s="143">
        <f>R1566+R1579</f>
        <v>0.1031</v>
      </c>
      <c r="S1565" s="142"/>
      <c r="T1565" s="144">
        <f>T1566+T1579</f>
        <v>0</v>
      </c>
      <c r="AR1565" s="137" t="s">
        <v>92</v>
      </c>
      <c r="AT1565" s="145" t="s">
        <v>75</v>
      </c>
      <c r="AU1565" s="145" t="s">
        <v>76</v>
      </c>
      <c r="AY1565" s="137" t="s">
        <v>208</v>
      </c>
      <c r="BK1565" s="146">
        <f>BK1566+BK1579</f>
        <v>0</v>
      </c>
    </row>
    <row r="1566" spans="1:65" s="12" customFormat="1" ht="22.9" customHeight="1">
      <c r="B1566" s="136"/>
      <c r="D1566" s="137" t="s">
        <v>75</v>
      </c>
      <c r="E1566" s="147" t="s">
        <v>2032</v>
      </c>
      <c r="F1566" s="147" t="s">
        <v>2033</v>
      </c>
      <c r="I1566" s="139"/>
      <c r="J1566" s="148">
        <f>BK1566</f>
        <v>0</v>
      </c>
      <c r="L1566" s="136"/>
      <c r="M1566" s="141"/>
      <c r="N1566" s="142"/>
      <c r="O1566" s="142"/>
      <c r="P1566" s="143">
        <f>SUM(P1567:P1578)</f>
        <v>0</v>
      </c>
      <c r="Q1566" s="142"/>
      <c r="R1566" s="143">
        <f>SUM(R1567:R1578)</f>
        <v>0.1031</v>
      </c>
      <c r="S1566" s="142"/>
      <c r="T1566" s="144">
        <f>SUM(T1567:T1578)</f>
        <v>0</v>
      </c>
      <c r="AR1566" s="137" t="s">
        <v>92</v>
      </c>
      <c r="AT1566" s="145" t="s">
        <v>75</v>
      </c>
      <c r="AU1566" s="145" t="s">
        <v>82</v>
      </c>
      <c r="AY1566" s="137" t="s">
        <v>208</v>
      </c>
      <c r="BK1566" s="146">
        <f>SUM(BK1567:BK1578)</f>
        <v>0</v>
      </c>
    </row>
    <row r="1567" spans="1:65" s="2" customFormat="1" ht="49.15" customHeight="1">
      <c r="A1567" s="33"/>
      <c r="B1567" s="149"/>
      <c r="C1567" s="150" t="s">
        <v>2034</v>
      </c>
      <c r="D1567" s="150" t="s">
        <v>210</v>
      </c>
      <c r="E1567" s="151" t="s">
        <v>2035</v>
      </c>
      <c r="F1567" s="152" t="s">
        <v>2036</v>
      </c>
      <c r="G1567" s="153" t="s">
        <v>262</v>
      </c>
      <c r="H1567" s="154">
        <v>76</v>
      </c>
      <c r="I1567" s="155"/>
      <c r="J1567" s="156">
        <f>ROUND(I1567*H1567,2)</f>
        <v>0</v>
      </c>
      <c r="K1567" s="152" t="s">
        <v>214</v>
      </c>
      <c r="L1567" s="34"/>
      <c r="M1567" s="157" t="s">
        <v>1</v>
      </c>
      <c r="N1567" s="158" t="s">
        <v>41</v>
      </c>
      <c r="O1567" s="59"/>
      <c r="P1567" s="159">
        <f>O1567*H1567</f>
        <v>0</v>
      </c>
      <c r="Q1567" s="159">
        <v>0</v>
      </c>
      <c r="R1567" s="159">
        <f>Q1567*H1567</f>
        <v>0</v>
      </c>
      <c r="S1567" s="159">
        <v>0</v>
      </c>
      <c r="T1567" s="160">
        <f>S1567*H1567</f>
        <v>0</v>
      </c>
      <c r="U1567" s="33"/>
      <c r="V1567" s="33"/>
      <c r="W1567" s="33"/>
      <c r="X1567" s="33"/>
      <c r="Y1567" s="33"/>
      <c r="Z1567" s="33"/>
      <c r="AA1567" s="33"/>
      <c r="AB1567" s="33"/>
      <c r="AC1567" s="33"/>
      <c r="AD1567" s="33"/>
      <c r="AE1567" s="33"/>
      <c r="AR1567" s="161" t="s">
        <v>832</v>
      </c>
      <c r="AT1567" s="161" t="s">
        <v>210</v>
      </c>
      <c r="AU1567" s="161" t="s">
        <v>84</v>
      </c>
      <c r="AY1567" s="18" t="s">
        <v>208</v>
      </c>
      <c r="BE1567" s="162">
        <f>IF(N1567="základní",J1567,0)</f>
        <v>0</v>
      </c>
      <c r="BF1567" s="162">
        <f>IF(N1567="snížená",J1567,0)</f>
        <v>0</v>
      </c>
      <c r="BG1567" s="162">
        <f>IF(N1567="zákl. přenesená",J1567,0)</f>
        <v>0</v>
      </c>
      <c r="BH1567" s="162">
        <f>IF(N1567="sníž. přenesená",J1567,0)</f>
        <v>0</v>
      </c>
      <c r="BI1567" s="162">
        <f>IF(N1567="nulová",J1567,0)</f>
        <v>0</v>
      </c>
      <c r="BJ1567" s="18" t="s">
        <v>82</v>
      </c>
      <c r="BK1567" s="162">
        <f>ROUND(I1567*H1567,2)</f>
        <v>0</v>
      </c>
      <c r="BL1567" s="18" t="s">
        <v>832</v>
      </c>
      <c r="BM1567" s="161" t="s">
        <v>2037</v>
      </c>
    </row>
    <row r="1568" spans="1:65" s="2" customFormat="1" ht="29.25">
      <c r="A1568" s="33"/>
      <c r="B1568" s="34"/>
      <c r="C1568" s="33"/>
      <c r="D1568" s="163" t="s">
        <v>217</v>
      </c>
      <c r="E1568" s="33"/>
      <c r="F1568" s="164" t="s">
        <v>2038</v>
      </c>
      <c r="G1568" s="33"/>
      <c r="H1568" s="33"/>
      <c r="I1568" s="165"/>
      <c r="J1568" s="33"/>
      <c r="K1568" s="33"/>
      <c r="L1568" s="34"/>
      <c r="M1568" s="166"/>
      <c r="N1568" s="167"/>
      <c r="O1568" s="59"/>
      <c r="P1568" s="59"/>
      <c r="Q1568" s="59"/>
      <c r="R1568" s="59"/>
      <c r="S1568" s="59"/>
      <c r="T1568" s="60"/>
      <c r="U1568" s="33"/>
      <c r="V1568" s="33"/>
      <c r="W1568" s="33"/>
      <c r="X1568" s="33"/>
      <c r="Y1568" s="33"/>
      <c r="Z1568" s="33"/>
      <c r="AA1568" s="33"/>
      <c r="AB1568" s="33"/>
      <c r="AC1568" s="33"/>
      <c r="AD1568" s="33"/>
      <c r="AE1568" s="33"/>
      <c r="AT1568" s="18" t="s">
        <v>217</v>
      </c>
      <c r="AU1568" s="18" t="s">
        <v>84</v>
      </c>
    </row>
    <row r="1569" spans="1:65" s="2" customFormat="1" ht="19.5">
      <c r="A1569" s="33"/>
      <c r="B1569" s="34"/>
      <c r="C1569" s="33"/>
      <c r="D1569" s="163" t="s">
        <v>219</v>
      </c>
      <c r="E1569" s="33"/>
      <c r="F1569" s="168" t="s">
        <v>2039</v>
      </c>
      <c r="G1569" s="33"/>
      <c r="H1569" s="33"/>
      <c r="I1569" s="165"/>
      <c r="J1569" s="33"/>
      <c r="K1569" s="33"/>
      <c r="L1569" s="34"/>
      <c r="M1569" s="166"/>
      <c r="N1569" s="167"/>
      <c r="O1569" s="59"/>
      <c r="P1569" s="59"/>
      <c r="Q1569" s="59"/>
      <c r="R1569" s="59"/>
      <c r="S1569" s="59"/>
      <c r="T1569" s="60"/>
      <c r="U1569" s="33"/>
      <c r="V1569" s="33"/>
      <c r="W1569" s="33"/>
      <c r="X1569" s="33"/>
      <c r="Y1569" s="33"/>
      <c r="Z1569" s="33"/>
      <c r="AA1569" s="33"/>
      <c r="AB1569" s="33"/>
      <c r="AC1569" s="33"/>
      <c r="AD1569" s="33"/>
      <c r="AE1569" s="33"/>
      <c r="AT1569" s="18" t="s">
        <v>219</v>
      </c>
      <c r="AU1569" s="18" t="s">
        <v>84</v>
      </c>
    </row>
    <row r="1570" spans="1:65" s="13" customFormat="1" ht="11.25">
      <c r="B1570" s="169"/>
      <c r="D1570" s="163" t="s">
        <v>221</v>
      </c>
      <c r="E1570" s="170" t="s">
        <v>1</v>
      </c>
      <c r="F1570" s="171" t="s">
        <v>2040</v>
      </c>
      <c r="H1570" s="172">
        <v>68</v>
      </c>
      <c r="I1570" s="173"/>
      <c r="L1570" s="169"/>
      <c r="M1570" s="174"/>
      <c r="N1570" s="175"/>
      <c r="O1570" s="175"/>
      <c r="P1570" s="175"/>
      <c r="Q1570" s="175"/>
      <c r="R1570" s="175"/>
      <c r="S1570" s="175"/>
      <c r="T1570" s="176"/>
      <c r="AT1570" s="170" t="s">
        <v>221</v>
      </c>
      <c r="AU1570" s="170" t="s">
        <v>84</v>
      </c>
      <c r="AV1570" s="13" t="s">
        <v>84</v>
      </c>
      <c r="AW1570" s="13" t="s">
        <v>32</v>
      </c>
      <c r="AX1570" s="13" t="s">
        <v>76</v>
      </c>
      <c r="AY1570" s="170" t="s">
        <v>208</v>
      </c>
    </row>
    <row r="1571" spans="1:65" s="13" customFormat="1" ht="11.25">
      <c r="B1571" s="169"/>
      <c r="D1571" s="163" t="s">
        <v>221</v>
      </c>
      <c r="E1571" s="170" t="s">
        <v>1</v>
      </c>
      <c r="F1571" s="171" t="s">
        <v>2041</v>
      </c>
      <c r="H1571" s="172">
        <v>8</v>
      </c>
      <c r="I1571" s="173"/>
      <c r="L1571" s="169"/>
      <c r="M1571" s="174"/>
      <c r="N1571" s="175"/>
      <c r="O1571" s="175"/>
      <c r="P1571" s="175"/>
      <c r="Q1571" s="175"/>
      <c r="R1571" s="175"/>
      <c r="S1571" s="175"/>
      <c r="T1571" s="176"/>
      <c r="AT1571" s="170" t="s">
        <v>221</v>
      </c>
      <c r="AU1571" s="170" t="s">
        <v>84</v>
      </c>
      <c r="AV1571" s="13" t="s">
        <v>84</v>
      </c>
      <c r="AW1571" s="13" t="s">
        <v>32</v>
      </c>
      <c r="AX1571" s="13" t="s">
        <v>76</v>
      </c>
      <c r="AY1571" s="170" t="s">
        <v>208</v>
      </c>
    </row>
    <row r="1572" spans="1:65" s="15" customFormat="1" ht="11.25">
      <c r="B1572" s="184"/>
      <c r="D1572" s="163" t="s">
        <v>221</v>
      </c>
      <c r="E1572" s="185" t="s">
        <v>1</v>
      </c>
      <c r="F1572" s="186" t="s">
        <v>233</v>
      </c>
      <c r="H1572" s="187">
        <v>76</v>
      </c>
      <c r="I1572" s="188"/>
      <c r="L1572" s="184"/>
      <c r="M1572" s="189"/>
      <c r="N1572" s="190"/>
      <c r="O1572" s="190"/>
      <c r="P1572" s="190"/>
      <c r="Q1572" s="190"/>
      <c r="R1572" s="190"/>
      <c r="S1572" s="190"/>
      <c r="T1572" s="191"/>
      <c r="AT1572" s="185" t="s">
        <v>221</v>
      </c>
      <c r="AU1572" s="185" t="s">
        <v>84</v>
      </c>
      <c r="AV1572" s="15" t="s">
        <v>215</v>
      </c>
      <c r="AW1572" s="15" t="s">
        <v>32</v>
      </c>
      <c r="AX1572" s="15" t="s">
        <v>82</v>
      </c>
      <c r="AY1572" s="185" t="s">
        <v>208</v>
      </c>
    </row>
    <row r="1573" spans="1:65" s="2" customFormat="1" ht="16.5" customHeight="1">
      <c r="A1573" s="33"/>
      <c r="B1573" s="149"/>
      <c r="C1573" s="195" t="s">
        <v>2042</v>
      </c>
      <c r="D1573" s="195" t="s">
        <v>403</v>
      </c>
      <c r="E1573" s="196" t="s">
        <v>2043</v>
      </c>
      <c r="F1573" s="197" t="s">
        <v>2044</v>
      </c>
      <c r="G1573" s="198" t="s">
        <v>2045</v>
      </c>
      <c r="H1573" s="199">
        <v>76</v>
      </c>
      <c r="I1573" s="200"/>
      <c r="J1573" s="201">
        <f>ROUND(I1573*H1573,2)</f>
        <v>0</v>
      </c>
      <c r="K1573" s="197" t="s">
        <v>214</v>
      </c>
      <c r="L1573" s="202"/>
      <c r="M1573" s="203" t="s">
        <v>1</v>
      </c>
      <c r="N1573" s="204" t="s">
        <v>41</v>
      </c>
      <c r="O1573" s="59"/>
      <c r="P1573" s="159">
        <f>O1573*H1573</f>
        <v>0</v>
      </c>
      <c r="Q1573" s="159">
        <v>1E-3</v>
      </c>
      <c r="R1573" s="159">
        <f>Q1573*H1573</f>
        <v>7.5999999999999998E-2</v>
      </c>
      <c r="S1573" s="159">
        <v>0</v>
      </c>
      <c r="T1573" s="160">
        <f>S1573*H1573</f>
        <v>0</v>
      </c>
      <c r="U1573" s="33"/>
      <c r="V1573" s="33"/>
      <c r="W1573" s="33"/>
      <c r="X1573" s="33"/>
      <c r="Y1573" s="33"/>
      <c r="Z1573" s="33"/>
      <c r="AA1573" s="33"/>
      <c r="AB1573" s="33"/>
      <c r="AC1573" s="33"/>
      <c r="AD1573" s="33"/>
      <c r="AE1573" s="33"/>
      <c r="AR1573" s="161" t="s">
        <v>2046</v>
      </c>
      <c r="AT1573" s="161" t="s">
        <v>403</v>
      </c>
      <c r="AU1573" s="161" t="s">
        <v>84</v>
      </c>
      <c r="AY1573" s="18" t="s">
        <v>208</v>
      </c>
      <c r="BE1573" s="162">
        <f>IF(N1573="základní",J1573,0)</f>
        <v>0</v>
      </c>
      <c r="BF1573" s="162">
        <f>IF(N1573="snížená",J1573,0)</f>
        <v>0</v>
      </c>
      <c r="BG1573" s="162">
        <f>IF(N1573="zákl. přenesená",J1573,0)</f>
        <v>0</v>
      </c>
      <c r="BH1573" s="162">
        <f>IF(N1573="sníž. přenesená",J1573,0)</f>
        <v>0</v>
      </c>
      <c r="BI1573" s="162">
        <f>IF(N1573="nulová",J1573,0)</f>
        <v>0</v>
      </c>
      <c r="BJ1573" s="18" t="s">
        <v>82</v>
      </c>
      <c r="BK1573" s="162">
        <f>ROUND(I1573*H1573,2)</f>
        <v>0</v>
      </c>
      <c r="BL1573" s="18" t="s">
        <v>832</v>
      </c>
      <c r="BM1573" s="161" t="s">
        <v>2047</v>
      </c>
    </row>
    <row r="1574" spans="1:65" s="2" customFormat="1" ht="11.25">
      <c r="A1574" s="33"/>
      <c r="B1574" s="34"/>
      <c r="C1574" s="33"/>
      <c r="D1574" s="163" t="s">
        <v>217</v>
      </c>
      <c r="E1574" s="33"/>
      <c r="F1574" s="164" t="s">
        <v>2044</v>
      </c>
      <c r="G1574" s="33"/>
      <c r="H1574" s="33"/>
      <c r="I1574" s="165"/>
      <c r="J1574" s="33"/>
      <c r="K1574" s="33"/>
      <c r="L1574" s="34"/>
      <c r="M1574" s="166"/>
      <c r="N1574" s="167"/>
      <c r="O1574" s="59"/>
      <c r="P1574" s="59"/>
      <c r="Q1574" s="59"/>
      <c r="R1574" s="59"/>
      <c r="S1574" s="59"/>
      <c r="T1574" s="60"/>
      <c r="U1574" s="33"/>
      <c r="V1574" s="33"/>
      <c r="W1574" s="33"/>
      <c r="X1574" s="33"/>
      <c r="Y1574" s="33"/>
      <c r="Z1574" s="33"/>
      <c r="AA1574" s="33"/>
      <c r="AB1574" s="33"/>
      <c r="AC1574" s="33"/>
      <c r="AD1574" s="33"/>
      <c r="AE1574" s="33"/>
      <c r="AT1574" s="18" t="s">
        <v>217</v>
      </c>
      <c r="AU1574" s="18" t="s">
        <v>84</v>
      </c>
    </row>
    <row r="1575" spans="1:65" s="2" customFormat="1" ht="16.5" customHeight="1">
      <c r="A1575" s="33"/>
      <c r="B1575" s="149"/>
      <c r="C1575" s="267" t="s">
        <v>2048</v>
      </c>
      <c r="D1575" s="267" t="s">
        <v>403</v>
      </c>
      <c r="E1575" s="268" t="s">
        <v>2049</v>
      </c>
      <c r="F1575" s="269" t="s">
        <v>2050</v>
      </c>
      <c r="G1575" s="270" t="s">
        <v>764</v>
      </c>
      <c r="H1575" s="271">
        <v>20</v>
      </c>
      <c r="I1575" s="272"/>
      <c r="J1575" s="272">
        <f>ROUND(I1575*H1575,2)</f>
        <v>0</v>
      </c>
      <c r="K1575" s="269" t="s">
        <v>214</v>
      </c>
      <c r="L1575" s="202"/>
      <c r="M1575" s="203" t="s">
        <v>1</v>
      </c>
      <c r="N1575" s="204" t="s">
        <v>41</v>
      </c>
      <c r="O1575" s="59"/>
      <c r="P1575" s="159">
        <f>O1575*H1575</f>
        <v>0</v>
      </c>
      <c r="Q1575" s="159">
        <v>1.2999999999999999E-4</v>
      </c>
      <c r="R1575" s="159">
        <f>Q1575*H1575</f>
        <v>2.5999999999999999E-3</v>
      </c>
      <c r="S1575" s="159">
        <v>0</v>
      </c>
      <c r="T1575" s="160">
        <f>S1575*H1575</f>
        <v>0</v>
      </c>
      <c r="U1575" s="33"/>
      <c r="V1575" s="33"/>
      <c r="W1575" s="33"/>
      <c r="X1575" s="33"/>
      <c r="Y1575" s="33"/>
      <c r="Z1575" s="33"/>
      <c r="AA1575" s="33"/>
      <c r="AB1575" s="33"/>
      <c r="AC1575" s="33"/>
      <c r="AD1575" s="33"/>
      <c r="AE1575" s="33"/>
      <c r="AR1575" s="161" t="s">
        <v>2046</v>
      </c>
      <c r="AT1575" s="161" t="s">
        <v>403</v>
      </c>
      <c r="AU1575" s="161" t="s">
        <v>84</v>
      </c>
      <c r="AY1575" s="18" t="s">
        <v>208</v>
      </c>
      <c r="BE1575" s="162">
        <f>IF(N1575="základní",J1575,0)</f>
        <v>0</v>
      </c>
      <c r="BF1575" s="162">
        <f>IF(N1575="snížená",J1575,0)</f>
        <v>0</v>
      </c>
      <c r="BG1575" s="162">
        <f>IF(N1575="zákl. přenesená",J1575,0)</f>
        <v>0</v>
      </c>
      <c r="BH1575" s="162">
        <f>IF(N1575="sníž. přenesená",J1575,0)</f>
        <v>0</v>
      </c>
      <c r="BI1575" s="162">
        <f>IF(N1575="nulová",J1575,0)</f>
        <v>0</v>
      </c>
      <c r="BJ1575" s="18" t="s">
        <v>82</v>
      </c>
      <c r="BK1575" s="162">
        <f>ROUND(I1575*H1575,2)</f>
        <v>0</v>
      </c>
      <c r="BL1575" s="18" t="s">
        <v>832</v>
      </c>
      <c r="BM1575" s="161" t="s">
        <v>2051</v>
      </c>
    </row>
    <row r="1576" spans="1:65" s="2" customFormat="1" ht="11.25">
      <c r="A1576" s="33"/>
      <c r="B1576" s="34"/>
      <c r="C1576" s="273"/>
      <c r="D1576" s="274" t="s">
        <v>217</v>
      </c>
      <c r="E1576" s="273"/>
      <c r="F1576" s="275" t="s">
        <v>2050</v>
      </c>
      <c r="G1576" s="273"/>
      <c r="H1576" s="273"/>
      <c r="I1576" s="276"/>
      <c r="J1576" s="273"/>
      <c r="K1576" s="273"/>
      <c r="L1576" s="34"/>
      <c r="M1576" s="166"/>
      <c r="N1576" s="167"/>
      <c r="O1576" s="59"/>
      <c r="P1576" s="59"/>
      <c r="Q1576" s="59"/>
      <c r="R1576" s="59"/>
      <c r="S1576" s="59"/>
      <c r="T1576" s="60"/>
      <c r="U1576" s="33"/>
      <c r="V1576" s="33"/>
      <c r="W1576" s="33"/>
      <c r="X1576" s="33"/>
      <c r="Y1576" s="33"/>
      <c r="Z1576" s="33"/>
      <c r="AA1576" s="33"/>
      <c r="AB1576" s="33"/>
      <c r="AC1576" s="33"/>
      <c r="AD1576" s="33"/>
      <c r="AE1576" s="33"/>
      <c r="AT1576" s="18" t="s">
        <v>217</v>
      </c>
      <c r="AU1576" s="18" t="s">
        <v>84</v>
      </c>
    </row>
    <row r="1577" spans="1:65" s="2" customFormat="1" ht="24.2" customHeight="1">
      <c r="A1577" s="33"/>
      <c r="B1577" s="149"/>
      <c r="C1577" s="267" t="s">
        <v>2052</v>
      </c>
      <c r="D1577" s="267" t="s">
        <v>403</v>
      </c>
      <c r="E1577" s="268" t="s">
        <v>2053</v>
      </c>
      <c r="F1577" s="269" t="s">
        <v>2054</v>
      </c>
      <c r="G1577" s="270" t="s">
        <v>764</v>
      </c>
      <c r="H1577" s="271">
        <v>35</v>
      </c>
      <c r="I1577" s="272"/>
      <c r="J1577" s="272">
        <f>ROUND(I1577*H1577,2)</f>
        <v>0</v>
      </c>
      <c r="K1577" s="269" t="s">
        <v>214</v>
      </c>
      <c r="L1577" s="202"/>
      <c r="M1577" s="203" t="s">
        <v>1</v>
      </c>
      <c r="N1577" s="204" t="s">
        <v>41</v>
      </c>
      <c r="O1577" s="59"/>
      <c r="P1577" s="159">
        <f>O1577*H1577</f>
        <v>0</v>
      </c>
      <c r="Q1577" s="159">
        <v>6.9999999999999999E-4</v>
      </c>
      <c r="R1577" s="159">
        <f>Q1577*H1577</f>
        <v>2.4500000000000001E-2</v>
      </c>
      <c r="S1577" s="159">
        <v>0</v>
      </c>
      <c r="T1577" s="160">
        <f>S1577*H1577</f>
        <v>0</v>
      </c>
      <c r="U1577" s="33"/>
      <c r="V1577" s="33"/>
      <c r="W1577" s="33"/>
      <c r="X1577" s="33"/>
      <c r="Y1577" s="33"/>
      <c r="Z1577" s="33"/>
      <c r="AA1577" s="33"/>
      <c r="AB1577" s="33"/>
      <c r="AC1577" s="33"/>
      <c r="AD1577" s="33"/>
      <c r="AE1577" s="33"/>
      <c r="AR1577" s="161" t="s">
        <v>2046</v>
      </c>
      <c r="AT1577" s="161" t="s">
        <v>403</v>
      </c>
      <c r="AU1577" s="161" t="s">
        <v>84</v>
      </c>
      <c r="AY1577" s="18" t="s">
        <v>208</v>
      </c>
      <c r="BE1577" s="162">
        <f>IF(N1577="základní",J1577,0)</f>
        <v>0</v>
      </c>
      <c r="BF1577" s="162">
        <f>IF(N1577="snížená",J1577,0)</f>
        <v>0</v>
      </c>
      <c r="BG1577" s="162">
        <f>IF(N1577="zákl. přenesená",J1577,0)</f>
        <v>0</v>
      </c>
      <c r="BH1577" s="162">
        <f>IF(N1577="sníž. přenesená",J1577,0)</f>
        <v>0</v>
      </c>
      <c r="BI1577" s="162">
        <f>IF(N1577="nulová",J1577,0)</f>
        <v>0</v>
      </c>
      <c r="BJ1577" s="18" t="s">
        <v>82</v>
      </c>
      <c r="BK1577" s="162">
        <f>ROUND(I1577*H1577,2)</f>
        <v>0</v>
      </c>
      <c r="BL1577" s="18" t="s">
        <v>832</v>
      </c>
      <c r="BM1577" s="161" t="s">
        <v>2055</v>
      </c>
    </row>
    <row r="1578" spans="1:65" s="2" customFormat="1" ht="19.5">
      <c r="A1578" s="33"/>
      <c r="B1578" s="34"/>
      <c r="C1578" s="33"/>
      <c r="D1578" s="163" t="s">
        <v>217</v>
      </c>
      <c r="E1578" s="33"/>
      <c r="F1578" s="164" t="s">
        <v>2054</v>
      </c>
      <c r="G1578" s="33"/>
      <c r="H1578" s="33"/>
      <c r="I1578" s="165"/>
      <c r="J1578" s="33"/>
      <c r="K1578" s="33"/>
      <c r="L1578" s="34"/>
      <c r="M1578" s="166"/>
      <c r="N1578" s="167"/>
      <c r="O1578" s="59"/>
      <c r="P1578" s="59"/>
      <c r="Q1578" s="59"/>
      <c r="R1578" s="59"/>
      <c r="S1578" s="59"/>
      <c r="T1578" s="60"/>
      <c r="U1578" s="33"/>
      <c r="V1578" s="33"/>
      <c r="W1578" s="33"/>
      <c r="X1578" s="33"/>
      <c r="Y1578" s="33"/>
      <c r="Z1578" s="33"/>
      <c r="AA1578" s="33"/>
      <c r="AB1578" s="33"/>
      <c r="AC1578" s="33"/>
      <c r="AD1578" s="33"/>
      <c r="AE1578" s="33"/>
      <c r="AT1578" s="18" t="s">
        <v>217</v>
      </c>
      <c r="AU1578" s="18" t="s">
        <v>84</v>
      </c>
    </row>
    <row r="1579" spans="1:65" s="12" customFormat="1" ht="22.9" customHeight="1">
      <c r="B1579" s="136"/>
      <c r="D1579" s="137" t="s">
        <v>75</v>
      </c>
      <c r="E1579" s="147" t="s">
        <v>2056</v>
      </c>
      <c r="F1579" s="147" t="s">
        <v>2057</v>
      </c>
      <c r="I1579" s="139"/>
      <c r="J1579" s="148">
        <f>BK1579</f>
        <v>0</v>
      </c>
      <c r="L1579" s="136"/>
      <c r="M1579" s="141"/>
      <c r="N1579" s="142"/>
      <c r="O1579" s="142"/>
      <c r="P1579" s="143">
        <f>SUM(P1580:P1591)</f>
        <v>0</v>
      </c>
      <c r="Q1579" s="142"/>
      <c r="R1579" s="143">
        <f>SUM(R1580:R1591)</f>
        <v>0</v>
      </c>
      <c r="S1579" s="142"/>
      <c r="T1579" s="144">
        <f>SUM(T1580:T1591)</f>
        <v>0</v>
      </c>
      <c r="AR1579" s="137" t="s">
        <v>92</v>
      </c>
      <c r="AT1579" s="145" t="s">
        <v>75</v>
      </c>
      <c r="AU1579" s="145" t="s">
        <v>82</v>
      </c>
      <c r="AY1579" s="137" t="s">
        <v>208</v>
      </c>
      <c r="BK1579" s="146">
        <f>SUM(BK1580:BK1591)</f>
        <v>0</v>
      </c>
    </row>
    <row r="1580" spans="1:65" s="2" customFormat="1" ht="44.25" customHeight="1">
      <c r="A1580" s="33"/>
      <c r="B1580" s="149"/>
      <c r="C1580" s="150" t="s">
        <v>2058</v>
      </c>
      <c r="D1580" s="150" t="s">
        <v>210</v>
      </c>
      <c r="E1580" s="151" t="s">
        <v>2059</v>
      </c>
      <c r="F1580" s="152" t="s">
        <v>2060</v>
      </c>
      <c r="G1580" s="153" t="s">
        <v>2045</v>
      </c>
      <c r="H1580" s="154">
        <v>47245</v>
      </c>
      <c r="I1580" s="155"/>
      <c r="J1580" s="156">
        <f>ROUND(I1580*H1580,2)</f>
        <v>0</v>
      </c>
      <c r="K1580" s="152" t="s">
        <v>1</v>
      </c>
      <c r="L1580" s="34"/>
      <c r="M1580" s="157" t="s">
        <v>1</v>
      </c>
      <c r="N1580" s="158" t="s">
        <v>41</v>
      </c>
      <c r="O1580" s="59"/>
      <c r="P1580" s="159">
        <f>O1580*H1580</f>
        <v>0</v>
      </c>
      <c r="Q1580" s="159">
        <v>0</v>
      </c>
      <c r="R1580" s="159">
        <f>Q1580*H1580</f>
        <v>0</v>
      </c>
      <c r="S1580" s="159">
        <v>0</v>
      </c>
      <c r="T1580" s="160">
        <f>S1580*H1580</f>
        <v>0</v>
      </c>
      <c r="U1580" s="33"/>
      <c r="V1580" s="33"/>
      <c r="W1580" s="33"/>
      <c r="X1580" s="33"/>
      <c r="Y1580" s="33"/>
      <c r="Z1580" s="33"/>
      <c r="AA1580" s="33"/>
      <c r="AB1580" s="33"/>
      <c r="AC1580" s="33"/>
      <c r="AD1580" s="33"/>
      <c r="AE1580" s="33"/>
      <c r="AR1580" s="161" t="s">
        <v>832</v>
      </c>
      <c r="AT1580" s="161" t="s">
        <v>210</v>
      </c>
      <c r="AU1580" s="161" t="s">
        <v>84</v>
      </c>
      <c r="AY1580" s="18" t="s">
        <v>208</v>
      </c>
      <c r="BE1580" s="162">
        <f>IF(N1580="základní",J1580,0)</f>
        <v>0</v>
      </c>
      <c r="BF1580" s="162">
        <f>IF(N1580="snížená",J1580,0)</f>
        <v>0</v>
      </c>
      <c r="BG1580" s="162">
        <f>IF(N1580="zákl. přenesená",J1580,0)</f>
        <v>0</v>
      </c>
      <c r="BH1580" s="162">
        <f>IF(N1580="sníž. přenesená",J1580,0)</f>
        <v>0</v>
      </c>
      <c r="BI1580" s="162">
        <f>IF(N1580="nulová",J1580,0)</f>
        <v>0</v>
      </c>
      <c r="BJ1580" s="18" t="s">
        <v>82</v>
      </c>
      <c r="BK1580" s="162">
        <f>ROUND(I1580*H1580,2)</f>
        <v>0</v>
      </c>
      <c r="BL1580" s="18" t="s">
        <v>832</v>
      </c>
      <c r="BM1580" s="161" t="s">
        <v>2061</v>
      </c>
    </row>
    <row r="1581" spans="1:65" s="2" customFormat="1" ht="29.25">
      <c r="A1581" s="33"/>
      <c r="B1581" s="34"/>
      <c r="C1581" s="33"/>
      <c r="D1581" s="163" t="s">
        <v>217</v>
      </c>
      <c r="E1581" s="33"/>
      <c r="F1581" s="164" t="s">
        <v>2060</v>
      </c>
      <c r="G1581" s="33"/>
      <c r="H1581" s="33"/>
      <c r="I1581" s="165"/>
      <c r="J1581" s="33"/>
      <c r="K1581" s="33"/>
      <c r="L1581" s="34"/>
      <c r="M1581" s="166"/>
      <c r="N1581" s="167"/>
      <c r="O1581" s="59"/>
      <c r="P1581" s="59"/>
      <c r="Q1581" s="59"/>
      <c r="R1581" s="59"/>
      <c r="S1581" s="59"/>
      <c r="T1581" s="60"/>
      <c r="U1581" s="33"/>
      <c r="V1581" s="33"/>
      <c r="W1581" s="33"/>
      <c r="X1581" s="33"/>
      <c r="Y1581" s="33"/>
      <c r="Z1581" s="33"/>
      <c r="AA1581" s="33"/>
      <c r="AB1581" s="33"/>
      <c r="AC1581" s="33"/>
      <c r="AD1581" s="33"/>
      <c r="AE1581" s="33"/>
      <c r="AT1581" s="18" t="s">
        <v>217</v>
      </c>
      <c r="AU1581" s="18" t="s">
        <v>84</v>
      </c>
    </row>
    <row r="1582" spans="1:65" s="2" customFormat="1" ht="48.75">
      <c r="A1582" s="33"/>
      <c r="B1582" s="34"/>
      <c r="C1582" s="33"/>
      <c r="D1582" s="163" t="s">
        <v>219</v>
      </c>
      <c r="E1582" s="33"/>
      <c r="F1582" s="168" t="s">
        <v>2062</v>
      </c>
      <c r="G1582" s="33"/>
      <c r="H1582" s="33"/>
      <c r="I1582" s="165"/>
      <c r="J1582" s="33"/>
      <c r="K1582" s="33"/>
      <c r="L1582" s="34"/>
      <c r="M1582" s="166"/>
      <c r="N1582" s="167"/>
      <c r="O1582" s="59"/>
      <c r="P1582" s="59"/>
      <c r="Q1582" s="59"/>
      <c r="R1582" s="59"/>
      <c r="S1582" s="59"/>
      <c r="T1582" s="60"/>
      <c r="U1582" s="33"/>
      <c r="V1582" s="33"/>
      <c r="W1582" s="33"/>
      <c r="X1582" s="33"/>
      <c r="Y1582" s="33"/>
      <c r="Z1582" s="33"/>
      <c r="AA1582" s="33"/>
      <c r="AB1582" s="33"/>
      <c r="AC1582" s="33"/>
      <c r="AD1582" s="33"/>
      <c r="AE1582" s="33"/>
      <c r="AT1582" s="18" t="s">
        <v>219</v>
      </c>
      <c r="AU1582" s="18" t="s">
        <v>84</v>
      </c>
    </row>
    <row r="1583" spans="1:65" s="13" customFormat="1" ht="11.25">
      <c r="B1583" s="169"/>
      <c r="D1583" s="163" t="s">
        <v>221</v>
      </c>
      <c r="E1583" s="170" t="s">
        <v>1</v>
      </c>
      <c r="F1583" s="171" t="s">
        <v>2063</v>
      </c>
      <c r="H1583" s="172">
        <v>47245</v>
      </c>
      <c r="I1583" s="173"/>
      <c r="L1583" s="169"/>
      <c r="M1583" s="174"/>
      <c r="N1583" s="175"/>
      <c r="O1583" s="175"/>
      <c r="P1583" s="175"/>
      <c r="Q1583" s="175"/>
      <c r="R1583" s="175"/>
      <c r="S1583" s="175"/>
      <c r="T1583" s="176"/>
      <c r="AT1583" s="170" t="s">
        <v>221</v>
      </c>
      <c r="AU1583" s="170" t="s">
        <v>84</v>
      </c>
      <c r="AV1583" s="13" t="s">
        <v>84</v>
      </c>
      <c r="AW1583" s="13" t="s">
        <v>32</v>
      </c>
      <c r="AX1583" s="13" t="s">
        <v>82</v>
      </c>
      <c r="AY1583" s="170" t="s">
        <v>208</v>
      </c>
    </row>
    <row r="1584" spans="1:65" s="2" customFormat="1" ht="44.25" customHeight="1">
      <c r="A1584" s="33"/>
      <c r="B1584" s="149"/>
      <c r="C1584" s="195" t="s">
        <v>2064</v>
      </c>
      <c r="D1584" s="195" t="s">
        <v>403</v>
      </c>
      <c r="E1584" s="196" t="s">
        <v>2065</v>
      </c>
      <c r="F1584" s="197" t="s">
        <v>2066</v>
      </c>
      <c r="G1584" s="198" t="s">
        <v>2045</v>
      </c>
      <c r="H1584" s="199">
        <v>47245</v>
      </c>
      <c r="I1584" s="200"/>
      <c r="J1584" s="201">
        <f>ROUND(I1584*H1584,2)</f>
        <v>0</v>
      </c>
      <c r="K1584" s="197" t="s">
        <v>1</v>
      </c>
      <c r="L1584" s="202"/>
      <c r="M1584" s="203" t="s">
        <v>1</v>
      </c>
      <c r="N1584" s="204" t="s">
        <v>41</v>
      </c>
      <c r="O1584" s="59"/>
      <c r="P1584" s="159">
        <f>O1584*H1584</f>
        <v>0</v>
      </c>
      <c r="Q1584" s="159">
        <v>0</v>
      </c>
      <c r="R1584" s="159">
        <f>Q1584*H1584</f>
        <v>0</v>
      </c>
      <c r="S1584" s="159">
        <v>0</v>
      </c>
      <c r="T1584" s="160">
        <f>S1584*H1584</f>
        <v>0</v>
      </c>
      <c r="U1584" s="33"/>
      <c r="V1584" s="33"/>
      <c r="W1584" s="33"/>
      <c r="X1584" s="33"/>
      <c r="Y1584" s="33"/>
      <c r="Z1584" s="33"/>
      <c r="AA1584" s="33"/>
      <c r="AB1584" s="33"/>
      <c r="AC1584" s="33"/>
      <c r="AD1584" s="33"/>
      <c r="AE1584" s="33"/>
      <c r="AR1584" s="161" t="s">
        <v>2046</v>
      </c>
      <c r="AT1584" s="161" t="s">
        <v>403</v>
      </c>
      <c r="AU1584" s="161" t="s">
        <v>84</v>
      </c>
      <c r="AY1584" s="18" t="s">
        <v>208</v>
      </c>
      <c r="BE1584" s="162">
        <f>IF(N1584="základní",J1584,0)</f>
        <v>0</v>
      </c>
      <c r="BF1584" s="162">
        <f>IF(N1584="snížená",J1584,0)</f>
        <v>0</v>
      </c>
      <c r="BG1584" s="162">
        <f>IF(N1584="zákl. přenesená",J1584,0)</f>
        <v>0</v>
      </c>
      <c r="BH1584" s="162">
        <f>IF(N1584="sníž. přenesená",J1584,0)</f>
        <v>0</v>
      </c>
      <c r="BI1584" s="162">
        <f>IF(N1584="nulová",J1584,0)</f>
        <v>0</v>
      </c>
      <c r="BJ1584" s="18" t="s">
        <v>82</v>
      </c>
      <c r="BK1584" s="162">
        <f>ROUND(I1584*H1584,2)</f>
        <v>0</v>
      </c>
      <c r="BL1584" s="18" t="s">
        <v>832</v>
      </c>
      <c r="BM1584" s="161" t="s">
        <v>2067</v>
      </c>
    </row>
    <row r="1585" spans="1:65" s="2" customFormat="1" ht="29.25">
      <c r="A1585" s="33"/>
      <c r="B1585" s="34"/>
      <c r="C1585" s="33"/>
      <c r="D1585" s="163" t="s">
        <v>217</v>
      </c>
      <c r="E1585" s="33"/>
      <c r="F1585" s="164" t="s">
        <v>2066</v>
      </c>
      <c r="G1585" s="33"/>
      <c r="H1585" s="33"/>
      <c r="I1585" s="165"/>
      <c r="J1585" s="33"/>
      <c r="K1585" s="33"/>
      <c r="L1585" s="34"/>
      <c r="M1585" s="166"/>
      <c r="N1585" s="167"/>
      <c r="O1585" s="59"/>
      <c r="P1585" s="59"/>
      <c r="Q1585" s="59"/>
      <c r="R1585" s="59"/>
      <c r="S1585" s="59"/>
      <c r="T1585" s="60"/>
      <c r="U1585" s="33"/>
      <c r="V1585" s="33"/>
      <c r="W1585" s="33"/>
      <c r="X1585" s="33"/>
      <c r="Y1585" s="33"/>
      <c r="Z1585" s="33"/>
      <c r="AA1585" s="33"/>
      <c r="AB1585" s="33"/>
      <c r="AC1585" s="33"/>
      <c r="AD1585" s="33"/>
      <c r="AE1585" s="33"/>
      <c r="AT1585" s="18" t="s">
        <v>217</v>
      </c>
      <c r="AU1585" s="18" t="s">
        <v>84</v>
      </c>
    </row>
    <row r="1586" spans="1:65" s="2" customFormat="1" ht="49.15" customHeight="1">
      <c r="A1586" s="33"/>
      <c r="B1586" s="149"/>
      <c r="C1586" s="150" t="s">
        <v>2068</v>
      </c>
      <c r="D1586" s="150" t="s">
        <v>210</v>
      </c>
      <c r="E1586" s="151" t="s">
        <v>2069</v>
      </c>
      <c r="F1586" s="152" t="s">
        <v>2070</v>
      </c>
      <c r="G1586" s="153" t="s">
        <v>213</v>
      </c>
      <c r="H1586" s="154">
        <v>1370</v>
      </c>
      <c r="I1586" s="155"/>
      <c r="J1586" s="156">
        <f>ROUND(I1586*H1586,2)</f>
        <v>0</v>
      </c>
      <c r="K1586" s="152" t="s">
        <v>1</v>
      </c>
      <c r="L1586" s="34"/>
      <c r="M1586" s="157" t="s">
        <v>1</v>
      </c>
      <c r="N1586" s="158" t="s">
        <v>41</v>
      </c>
      <c r="O1586" s="59"/>
      <c r="P1586" s="159">
        <f>O1586*H1586</f>
        <v>0</v>
      </c>
      <c r="Q1586" s="159">
        <v>0</v>
      </c>
      <c r="R1586" s="159">
        <f>Q1586*H1586</f>
        <v>0</v>
      </c>
      <c r="S1586" s="159">
        <v>0</v>
      </c>
      <c r="T1586" s="160">
        <f>S1586*H1586</f>
        <v>0</v>
      </c>
      <c r="U1586" s="33"/>
      <c r="V1586" s="33"/>
      <c r="W1586" s="33"/>
      <c r="X1586" s="33"/>
      <c r="Y1586" s="33"/>
      <c r="Z1586" s="33"/>
      <c r="AA1586" s="33"/>
      <c r="AB1586" s="33"/>
      <c r="AC1586" s="33"/>
      <c r="AD1586" s="33"/>
      <c r="AE1586" s="33"/>
      <c r="AR1586" s="161" t="s">
        <v>832</v>
      </c>
      <c r="AT1586" s="161" t="s">
        <v>210</v>
      </c>
      <c r="AU1586" s="161" t="s">
        <v>84</v>
      </c>
      <c r="AY1586" s="18" t="s">
        <v>208</v>
      </c>
      <c r="BE1586" s="162">
        <f>IF(N1586="základní",J1586,0)</f>
        <v>0</v>
      </c>
      <c r="BF1586" s="162">
        <f>IF(N1586="snížená",J1586,0)</f>
        <v>0</v>
      </c>
      <c r="BG1586" s="162">
        <f>IF(N1586="zákl. přenesená",J1586,0)</f>
        <v>0</v>
      </c>
      <c r="BH1586" s="162">
        <f>IF(N1586="sníž. přenesená",J1586,0)</f>
        <v>0</v>
      </c>
      <c r="BI1586" s="162">
        <f>IF(N1586="nulová",J1586,0)</f>
        <v>0</v>
      </c>
      <c r="BJ1586" s="18" t="s">
        <v>82</v>
      </c>
      <c r="BK1586" s="162">
        <f>ROUND(I1586*H1586,2)</f>
        <v>0</v>
      </c>
      <c r="BL1586" s="18" t="s">
        <v>832</v>
      </c>
      <c r="BM1586" s="161" t="s">
        <v>2071</v>
      </c>
    </row>
    <row r="1587" spans="1:65" s="2" customFormat="1" ht="29.25">
      <c r="A1587" s="33"/>
      <c r="B1587" s="34"/>
      <c r="C1587" s="33"/>
      <c r="D1587" s="163" t="s">
        <v>217</v>
      </c>
      <c r="E1587" s="33"/>
      <c r="F1587" s="164" t="s">
        <v>2070</v>
      </c>
      <c r="G1587" s="33"/>
      <c r="H1587" s="33"/>
      <c r="I1587" s="165"/>
      <c r="J1587" s="33"/>
      <c r="K1587" s="33"/>
      <c r="L1587" s="34"/>
      <c r="M1587" s="166"/>
      <c r="N1587" s="167"/>
      <c r="O1587" s="59"/>
      <c r="P1587" s="59"/>
      <c r="Q1587" s="59"/>
      <c r="R1587" s="59"/>
      <c r="S1587" s="59"/>
      <c r="T1587" s="60"/>
      <c r="U1587" s="33"/>
      <c r="V1587" s="33"/>
      <c r="W1587" s="33"/>
      <c r="X1587" s="33"/>
      <c r="Y1587" s="33"/>
      <c r="Z1587" s="33"/>
      <c r="AA1587" s="33"/>
      <c r="AB1587" s="33"/>
      <c r="AC1587" s="33"/>
      <c r="AD1587" s="33"/>
      <c r="AE1587" s="33"/>
      <c r="AT1587" s="18" t="s">
        <v>217</v>
      </c>
      <c r="AU1587" s="18" t="s">
        <v>84</v>
      </c>
    </row>
    <row r="1588" spans="1:65" s="2" customFormat="1" ht="48.75">
      <c r="A1588" s="33"/>
      <c r="B1588" s="34"/>
      <c r="C1588" s="33"/>
      <c r="D1588" s="163" t="s">
        <v>219</v>
      </c>
      <c r="E1588" s="33"/>
      <c r="F1588" s="168" t="s">
        <v>2062</v>
      </c>
      <c r="G1588" s="33"/>
      <c r="H1588" s="33"/>
      <c r="I1588" s="165"/>
      <c r="J1588" s="33"/>
      <c r="K1588" s="33"/>
      <c r="L1588" s="34"/>
      <c r="M1588" s="166"/>
      <c r="N1588" s="167"/>
      <c r="O1588" s="59"/>
      <c r="P1588" s="59"/>
      <c r="Q1588" s="59"/>
      <c r="R1588" s="59"/>
      <c r="S1588" s="59"/>
      <c r="T1588" s="60"/>
      <c r="U1588" s="33"/>
      <c r="V1588" s="33"/>
      <c r="W1588" s="33"/>
      <c r="X1588" s="33"/>
      <c r="Y1588" s="33"/>
      <c r="Z1588" s="33"/>
      <c r="AA1588" s="33"/>
      <c r="AB1588" s="33"/>
      <c r="AC1588" s="33"/>
      <c r="AD1588" s="33"/>
      <c r="AE1588" s="33"/>
      <c r="AT1588" s="18" t="s">
        <v>219</v>
      </c>
      <c r="AU1588" s="18" t="s">
        <v>84</v>
      </c>
    </row>
    <row r="1589" spans="1:65" s="13" customFormat="1" ht="11.25">
      <c r="B1589" s="169"/>
      <c r="D1589" s="163" t="s">
        <v>221</v>
      </c>
      <c r="E1589" s="170" t="s">
        <v>1</v>
      </c>
      <c r="F1589" s="171" t="s">
        <v>2072</v>
      </c>
      <c r="H1589" s="172">
        <v>1370</v>
      </c>
      <c r="I1589" s="173"/>
      <c r="L1589" s="169"/>
      <c r="M1589" s="174"/>
      <c r="N1589" s="175"/>
      <c r="O1589" s="175"/>
      <c r="P1589" s="175"/>
      <c r="Q1589" s="175"/>
      <c r="R1589" s="175"/>
      <c r="S1589" s="175"/>
      <c r="T1589" s="176"/>
      <c r="AT1589" s="170" t="s">
        <v>221</v>
      </c>
      <c r="AU1589" s="170" t="s">
        <v>84</v>
      </c>
      <c r="AV1589" s="13" t="s">
        <v>84</v>
      </c>
      <c r="AW1589" s="13" t="s">
        <v>32</v>
      </c>
      <c r="AX1589" s="13" t="s">
        <v>82</v>
      </c>
      <c r="AY1589" s="170" t="s">
        <v>208</v>
      </c>
    </row>
    <row r="1590" spans="1:65" s="2" customFormat="1" ht="16.5" customHeight="1">
      <c r="A1590" s="33"/>
      <c r="B1590" s="149"/>
      <c r="C1590" s="150" t="s">
        <v>2046</v>
      </c>
      <c r="D1590" s="150" t="s">
        <v>210</v>
      </c>
      <c r="E1590" s="151" t="s">
        <v>2073</v>
      </c>
      <c r="F1590" s="152" t="s">
        <v>2074</v>
      </c>
      <c r="G1590" s="153" t="s">
        <v>2075</v>
      </c>
      <c r="H1590" s="154">
        <v>1</v>
      </c>
      <c r="I1590" s="155"/>
      <c r="J1590" s="156">
        <f>ROUND(I1590*H1590,2)</f>
        <v>0</v>
      </c>
      <c r="K1590" s="152" t="s">
        <v>1</v>
      </c>
      <c r="L1590" s="34"/>
      <c r="M1590" s="157" t="s">
        <v>1</v>
      </c>
      <c r="N1590" s="158" t="s">
        <v>41</v>
      </c>
      <c r="O1590" s="59"/>
      <c r="P1590" s="159">
        <f>O1590*H1590</f>
        <v>0</v>
      </c>
      <c r="Q1590" s="159">
        <v>0</v>
      </c>
      <c r="R1590" s="159">
        <f>Q1590*H1590</f>
        <v>0</v>
      </c>
      <c r="S1590" s="159">
        <v>0</v>
      </c>
      <c r="T1590" s="160">
        <f>S1590*H1590</f>
        <v>0</v>
      </c>
      <c r="U1590" s="33"/>
      <c r="V1590" s="33"/>
      <c r="W1590" s="33"/>
      <c r="X1590" s="33"/>
      <c r="Y1590" s="33"/>
      <c r="Z1590" s="33"/>
      <c r="AA1590" s="33"/>
      <c r="AB1590" s="33"/>
      <c r="AC1590" s="33"/>
      <c r="AD1590" s="33"/>
      <c r="AE1590" s="33"/>
      <c r="AR1590" s="161" t="s">
        <v>832</v>
      </c>
      <c r="AT1590" s="161" t="s">
        <v>210</v>
      </c>
      <c r="AU1590" s="161" t="s">
        <v>84</v>
      </c>
      <c r="AY1590" s="18" t="s">
        <v>208</v>
      </c>
      <c r="BE1590" s="162">
        <f>IF(N1590="základní",J1590,0)</f>
        <v>0</v>
      </c>
      <c r="BF1590" s="162">
        <f>IF(N1590="snížená",J1590,0)</f>
        <v>0</v>
      </c>
      <c r="BG1590" s="162">
        <f>IF(N1590="zákl. přenesená",J1590,0)</f>
        <v>0</v>
      </c>
      <c r="BH1590" s="162">
        <f>IF(N1590="sníž. přenesená",J1590,0)</f>
        <v>0</v>
      </c>
      <c r="BI1590" s="162">
        <f>IF(N1590="nulová",J1590,0)</f>
        <v>0</v>
      </c>
      <c r="BJ1590" s="18" t="s">
        <v>82</v>
      </c>
      <c r="BK1590" s="162">
        <f>ROUND(I1590*H1590,2)</f>
        <v>0</v>
      </c>
      <c r="BL1590" s="18" t="s">
        <v>832</v>
      </c>
      <c r="BM1590" s="161" t="s">
        <v>2076</v>
      </c>
    </row>
    <row r="1591" spans="1:65" s="2" customFormat="1" ht="11.25">
      <c r="A1591" s="33"/>
      <c r="B1591" s="34"/>
      <c r="C1591" s="33"/>
      <c r="D1591" s="163" t="s">
        <v>217</v>
      </c>
      <c r="E1591" s="33"/>
      <c r="F1591" s="164" t="s">
        <v>2074</v>
      </c>
      <c r="G1591" s="33"/>
      <c r="H1591" s="33"/>
      <c r="I1591" s="165"/>
      <c r="J1591" s="33"/>
      <c r="K1591" s="33"/>
      <c r="L1591" s="34"/>
      <c r="M1591" s="214"/>
      <c r="N1591" s="215"/>
      <c r="O1591" s="216"/>
      <c r="P1591" s="216"/>
      <c r="Q1591" s="216"/>
      <c r="R1591" s="216"/>
      <c r="S1591" s="216"/>
      <c r="T1591" s="217"/>
      <c r="U1591" s="33"/>
      <c r="V1591" s="33"/>
      <c r="W1591" s="33"/>
      <c r="X1591" s="33"/>
      <c r="Y1591" s="33"/>
      <c r="Z1591" s="33"/>
      <c r="AA1591" s="33"/>
      <c r="AB1591" s="33"/>
      <c r="AC1591" s="33"/>
      <c r="AD1591" s="33"/>
      <c r="AE1591" s="33"/>
      <c r="AT1591" s="18" t="s">
        <v>217</v>
      </c>
      <c r="AU1591" s="18" t="s">
        <v>84</v>
      </c>
    </row>
    <row r="1592" spans="1:65" s="2" customFormat="1" ht="6.95" customHeight="1">
      <c r="A1592" s="33"/>
      <c r="B1592" s="48"/>
      <c r="C1592" s="49"/>
      <c r="D1592" s="49"/>
      <c r="E1592" s="49"/>
      <c r="F1592" s="49"/>
      <c r="G1592" s="49"/>
      <c r="H1592" s="49"/>
      <c r="I1592" s="49"/>
      <c r="J1592" s="49"/>
      <c r="K1592" s="49"/>
      <c r="L1592" s="34"/>
      <c r="M1592" s="33"/>
      <c r="O1592" s="33"/>
      <c r="P1592" s="33"/>
      <c r="Q1592" s="33"/>
      <c r="R1592" s="33"/>
      <c r="S1592" s="33"/>
      <c r="T1592" s="33"/>
      <c r="U1592" s="33"/>
      <c r="V1592" s="33"/>
      <c r="W1592" s="33"/>
      <c r="X1592" s="33"/>
      <c r="Y1592" s="33"/>
      <c r="Z1592" s="33"/>
      <c r="AA1592" s="33"/>
      <c r="AB1592" s="33"/>
      <c r="AC1592" s="33"/>
      <c r="AD1592" s="33"/>
      <c r="AE1592" s="33"/>
    </row>
  </sheetData>
  <autoFilter ref="C148:K1591" xr:uid="{00000000-0009-0000-0000-000002000000}"/>
  <mergeCells count="15">
    <mergeCell ref="E135:H135"/>
    <mergeCell ref="E139:H139"/>
    <mergeCell ref="E137:H137"/>
    <mergeCell ref="E141:H14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34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99</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180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2077</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ROUND(J138,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ROUND((SUM(BE138:BE348)),  2)</f>
        <v>0</v>
      </c>
      <c r="G37" s="33"/>
      <c r="H37" s="33"/>
      <c r="I37" s="106">
        <v>0.21</v>
      </c>
      <c r="J37" s="105">
        <f>ROUND(((SUM(BE138:BE348))*I37),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ROUND((SUM(BF138:BF348)),  2)</f>
        <v>0</v>
      </c>
      <c r="G38" s="33"/>
      <c r="H38" s="33"/>
      <c r="I38" s="106">
        <v>0.15</v>
      </c>
      <c r="J38" s="105">
        <f>ROUND(((SUM(BF138:BF348))*I38),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ROUND((SUM(BG138:BG348)),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ROUND((SUM(BH138:BH348)),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ROUND((SUM(BI138:BI348)),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180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0003 - SO 01.3 Ztravotně technická instalce</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J138</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J139</f>
        <v>0</v>
      </c>
      <c r="L101" s="118"/>
    </row>
    <row r="102" spans="1:47" s="10" customFormat="1" ht="19.899999999999999" customHeight="1">
      <c r="B102" s="122"/>
      <c r="D102" s="123" t="s">
        <v>2078</v>
      </c>
      <c r="E102" s="124"/>
      <c r="F102" s="124"/>
      <c r="G102" s="124"/>
      <c r="H102" s="124"/>
      <c r="I102" s="124"/>
      <c r="J102" s="125">
        <f>J140</f>
        <v>0</v>
      </c>
      <c r="L102" s="122"/>
    </row>
    <row r="103" spans="1:47" s="10" customFormat="1" ht="19.899999999999999" customHeight="1">
      <c r="B103" s="122"/>
      <c r="D103" s="123" t="s">
        <v>2079</v>
      </c>
      <c r="E103" s="124"/>
      <c r="F103" s="124"/>
      <c r="G103" s="124"/>
      <c r="H103" s="124"/>
      <c r="I103" s="124"/>
      <c r="J103" s="125">
        <f>J181</f>
        <v>0</v>
      </c>
      <c r="L103" s="122"/>
    </row>
    <row r="104" spans="1:47" s="10" customFormat="1" ht="19.899999999999999" customHeight="1">
      <c r="B104" s="122"/>
      <c r="D104" s="123" t="s">
        <v>2080</v>
      </c>
      <c r="E104" s="124"/>
      <c r="F104" s="124"/>
      <c r="G104" s="124"/>
      <c r="H104" s="124"/>
      <c r="I104" s="124"/>
      <c r="J104" s="125">
        <f>J186</f>
        <v>0</v>
      </c>
      <c r="L104" s="122"/>
    </row>
    <row r="105" spans="1:47" s="10" customFormat="1" ht="19.899999999999999" customHeight="1">
      <c r="B105" s="122"/>
      <c r="D105" s="123" t="s">
        <v>2081</v>
      </c>
      <c r="E105" s="124"/>
      <c r="F105" s="124"/>
      <c r="G105" s="124"/>
      <c r="H105" s="124"/>
      <c r="I105" s="124"/>
      <c r="J105" s="125">
        <f>J189</f>
        <v>0</v>
      </c>
      <c r="L105" s="122"/>
    </row>
    <row r="106" spans="1:47" s="10" customFormat="1" ht="19.899999999999999" customHeight="1">
      <c r="B106" s="122"/>
      <c r="D106" s="123" t="s">
        <v>2082</v>
      </c>
      <c r="E106" s="124"/>
      <c r="F106" s="124"/>
      <c r="G106" s="124"/>
      <c r="H106" s="124"/>
      <c r="I106" s="124"/>
      <c r="J106" s="125">
        <f>J200</f>
        <v>0</v>
      </c>
      <c r="L106" s="122"/>
    </row>
    <row r="107" spans="1:47" s="10" customFormat="1" ht="19.899999999999999" customHeight="1">
      <c r="B107" s="122"/>
      <c r="D107" s="123" t="s">
        <v>2083</v>
      </c>
      <c r="E107" s="124"/>
      <c r="F107" s="124"/>
      <c r="G107" s="124"/>
      <c r="H107" s="124"/>
      <c r="I107" s="124"/>
      <c r="J107" s="125">
        <f>J205</f>
        <v>0</v>
      </c>
      <c r="L107" s="122"/>
    </row>
    <row r="108" spans="1:47" s="9" customFormat="1" ht="24.95" customHeight="1">
      <c r="B108" s="118"/>
      <c r="D108" s="119" t="s">
        <v>313</v>
      </c>
      <c r="E108" s="120"/>
      <c r="F108" s="120"/>
      <c r="G108" s="120"/>
      <c r="H108" s="120"/>
      <c r="I108" s="120"/>
      <c r="J108" s="121">
        <f>J208</f>
        <v>0</v>
      </c>
      <c r="L108" s="118"/>
    </row>
    <row r="109" spans="1:47" s="10" customFormat="1" ht="19.899999999999999" customHeight="1">
      <c r="B109" s="122"/>
      <c r="D109" s="123" t="s">
        <v>2084</v>
      </c>
      <c r="E109" s="124"/>
      <c r="F109" s="124"/>
      <c r="G109" s="124"/>
      <c r="H109" s="124"/>
      <c r="I109" s="124"/>
      <c r="J109" s="125">
        <f>J209</f>
        <v>0</v>
      </c>
      <c r="L109" s="122"/>
    </row>
    <row r="110" spans="1:47" s="10" customFormat="1" ht="19.899999999999999" customHeight="1">
      <c r="B110" s="122"/>
      <c r="D110" s="123" t="s">
        <v>2085</v>
      </c>
      <c r="E110" s="124"/>
      <c r="F110" s="124"/>
      <c r="G110" s="124"/>
      <c r="H110" s="124"/>
      <c r="I110" s="124"/>
      <c r="J110" s="125">
        <f>J256</f>
        <v>0</v>
      </c>
      <c r="L110" s="122"/>
    </row>
    <row r="111" spans="1:47" s="10" customFormat="1" ht="19.899999999999999" customHeight="1">
      <c r="B111" s="122"/>
      <c r="D111" s="123" t="s">
        <v>2086</v>
      </c>
      <c r="E111" s="124"/>
      <c r="F111" s="124"/>
      <c r="G111" s="124"/>
      <c r="H111" s="124"/>
      <c r="I111" s="124"/>
      <c r="J111" s="125">
        <f>J313</f>
        <v>0</v>
      </c>
      <c r="L111" s="122"/>
    </row>
    <row r="112" spans="1:47" s="10" customFormat="1" ht="19.899999999999999" customHeight="1">
      <c r="B112" s="122"/>
      <c r="D112" s="123" t="s">
        <v>2087</v>
      </c>
      <c r="E112" s="124"/>
      <c r="F112" s="124"/>
      <c r="G112" s="124"/>
      <c r="H112" s="124"/>
      <c r="I112" s="124"/>
      <c r="J112" s="125">
        <f>J324</f>
        <v>0</v>
      </c>
      <c r="L112" s="122"/>
    </row>
    <row r="113" spans="1:31" s="10" customFormat="1" ht="19.899999999999999" customHeight="1">
      <c r="B113" s="122"/>
      <c r="D113" s="123" t="s">
        <v>2088</v>
      </c>
      <c r="E113" s="124"/>
      <c r="F113" s="124"/>
      <c r="G113" s="124"/>
      <c r="H113" s="124"/>
      <c r="I113" s="124"/>
      <c r="J113" s="125">
        <f>J339</f>
        <v>0</v>
      </c>
      <c r="L113" s="122"/>
    </row>
    <row r="114" spans="1:31" s="10" customFormat="1" ht="19.899999999999999" customHeight="1">
      <c r="B114" s="122"/>
      <c r="D114" s="123" t="s">
        <v>2089</v>
      </c>
      <c r="E114" s="124"/>
      <c r="F114" s="124"/>
      <c r="G114" s="124"/>
      <c r="H114" s="124"/>
      <c r="I114" s="124"/>
      <c r="J114" s="125">
        <f>J346</f>
        <v>0</v>
      </c>
      <c r="L114" s="122"/>
    </row>
    <row r="115" spans="1:31" s="2" customFormat="1" ht="21.75"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5" customHeight="1">
      <c r="A116" s="33"/>
      <c r="B116" s="48"/>
      <c r="C116" s="49"/>
      <c r="D116" s="49"/>
      <c r="E116" s="49"/>
      <c r="F116" s="49"/>
      <c r="G116" s="49"/>
      <c r="H116" s="49"/>
      <c r="I116" s="49"/>
      <c r="J116" s="49"/>
      <c r="K116" s="49"/>
      <c r="L116" s="43"/>
      <c r="S116" s="33"/>
      <c r="T116" s="33"/>
      <c r="U116" s="33"/>
      <c r="V116" s="33"/>
      <c r="W116" s="33"/>
      <c r="X116" s="33"/>
      <c r="Y116" s="33"/>
      <c r="Z116" s="33"/>
      <c r="AA116" s="33"/>
      <c r="AB116" s="33"/>
      <c r="AC116" s="33"/>
      <c r="AD116" s="33"/>
      <c r="AE116" s="33"/>
    </row>
    <row r="120" spans="1:31" s="2" customFormat="1" ht="6.95" customHeight="1">
      <c r="A120" s="33"/>
      <c r="B120" s="50"/>
      <c r="C120" s="51"/>
      <c r="D120" s="51"/>
      <c r="E120" s="51"/>
      <c r="F120" s="51"/>
      <c r="G120" s="51"/>
      <c r="H120" s="51"/>
      <c r="I120" s="51"/>
      <c r="J120" s="51"/>
      <c r="K120" s="51"/>
      <c r="L120" s="43"/>
      <c r="S120" s="33"/>
      <c r="T120" s="33"/>
      <c r="U120" s="33"/>
      <c r="V120" s="33"/>
      <c r="W120" s="33"/>
      <c r="X120" s="33"/>
      <c r="Y120" s="33"/>
      <c r="Z120" s="33"/>
      <c r="AA120" s="33"/>
      <c r="AB120" s="33"/>
      <c r="AC120" s="33"/>
      <c r="AD120" s="33"/>
      <c r="AE120" s="33"/>
    </row>
    <row r="121" spans="1:31" s="2" customFormat="1" ht="24.95" customHeight="1">
      <c r="A121" s="33"/>
      <c r="B121" s="34"/>
      <c r="C121" s="22" t="s">
        <v>193</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6.95"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16</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26.25" customHeight="1">
      <c r="A124" s="33"/>
      <c r="B124" s="34"/>
      <c r="C124" s="33"/>
      <c r="D124" s="33"/>
      <c r="E124" s="262" t="str">
        <f>E7</f>
        <v>21.03 ČOV Šumperk, Sušárna čistírenských kalů - projektová dokumentace haly</v>
      </c>
      <c r="F124" s="263"/>
      <c r="G124" s="263"/>
      <c r="H124" s="263"/>
      <c r="I124" s="33"/>
      <c r="J124" s="33"/>
      <c r="K124" s="33"/>
      <c r="L124" s="43"/>
      <c r="S124" s="33"/>
      <c r="T124" s="33"/>
      <c r="U124" s="33"/>
      <c r="V124" s="33"/>
      <c r="W124" s="33"/>
      <c r="X124" s="33"/>
      <c r="Y124" s="33"/>
      <c r="Z124" s="33"/>
      <c r="AA124" s="33"/>
      <c r="AB124" s="33"/>
      <c r="AC124" s="33"/>
      <c r="AD124" s="33"/>
      <c r="AE124" s="33"/>
    </row>
    <row r="125" spans="1:31" s="1" customFormat="1" ht="12" customHeight="1">
      <c r="B125" s="21"/>
      <c r="C125" s="28" t="s">
        <v>177</v>
      </c>
      <c r="L125" s="21"/>
    </row>
    <row r="126" spans="1:31" s="1" customFormat="1" ht="23.25" customHeight="1">
      <c r="B126" s="21"/>
      <c r="E126" s="262" t="s">
        <v>178</v>
      </c>
      <c r="F126" s="222"/>
      <c r="G126" s="222"/>
      <c r="H126" s="222"/>
      <c r="L126" s="21"/>
    </row>
    <row r="127" spans="1:31" s="1" customFormat="1" ht="12" customHeight="1">
      <c r="B127" s="21"/>
      <c r="C127" s="28" t="s">
        <v>179</v>
      </c>
      <c r="L127" s="21"/>
    </row>
    <row r="128" spans="1:31" s="2" customFormat="1" ht="16.5" customHeight="1">
      <c r="A128" s="33"/>
      <c r="B128" s="34"/>
      <c r="C128" s="33"/>
      <c r="D128" s="33"/>
      <c r="E128" s="264" t="s">
        <v>180</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12" customHeight="1">
      <c r="A129" s="33"/>
      <c r="B129" s="34"/>
      <c r="C129" s="28" t="s">
        <v>181</v>
      </c>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6.5" customHeight="1">
      <c r="A130" s="33"/>
      <c r="B130" s="34"/>
      <c r="C130" s="33"/>
      <c r="D130" s="33"/>
      <c r="E130" s="241" t="str">
        <f>E13</f>
        <v>0003 - SO 01.3 Ztravotně technická instalce</v>
      </c>
      <c r="F130" s="265"/>
      <c r="G130" s="265"/>
      <c r="H130" s="265"/>
      <c r="I130" s="33"/>
      <c r="J130" s="33"/>
      <c r="K130" s="33"/>
      <c r="L130" s="43"/>
      <c r="S130" s="33"/>
      <c r="T130" s="33"/>
      <c r="U130" s="33"/>
      <c r="V130" s="33"/>
      <c r="W130" s="33"/>
      <c r="X130" s="33"/>
      <c r="Y130" s="33"/>
      <c r="Z130" s="33"/>
      <c r="AA130" s="33"/>
      <c r="AB130" s="33"/>
      <c r="AC130" s="33"/>
      <c r="AD130" s="33"/>
      <c r="AE130" s="33"/>
    </row>
    <row r="131" spans="1:65" s="2" customFormat="1" ht="6.95"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12" customHeight="1">
      <c r="A132" s="33"/>
      <c r="B132" s="34"/>
      <c r="C132" s="28" t="s">
        <v>20</v>
      </c>
      <c r="D132" s="33"/>
      <c r="E132" s="33"/>
      <c r="F132" s="26" t="str">
        <f>F16</f>
        <v xml:space="preserve"> </v>
      </c>
      <c r="G132" s="33"/>
      <c r="H132" s="33"/>
      <c r="I132" s="28" t="s">
        <v>22</v>
      </c>
      <c r="J132" s="56" t="str">
        <f>IF(J16="","",J16)</f>
        <v>27. 4. 2022</v>
      </c>
      <c r="K132" s="33"/>
      <c r="L132" s="43"/>
      <c r="S132" s="33"/>
      <c r="T132" s="33"/>
      <c r="U132" s="33"/>
      <c r="V132" s="33"/>
      <c r="W132" s="33"/>
      <c r="X132" s="33"/>
      <c r="Y132" s="33"/>
      <c r="Z132" s="33"/>
      <c r="AA132" s="33"/>
      <c r="AB132" s="33"/>
      <c r="AC132" s="33"/>
      <c r="AD132" s="33"/>
      <c r="AE132" s="33"/>
    </row>
    <row r="133" spans="1:65" s="2" customFormat="1" ht="6.95" customHeight="1">
      <c r="A133" s="33"/>
      <c r="B133" s="34"/>
      <c r="C133" s="33"/>
      <c r="D133" s="33"/>
      <c r="E133" s="33"/>
      <c r="F133" s="33"/>
      <c r="G133" s="33"/>
      <c r="H133" s="33"/>
      <c r="I133" s="33"/>
      <c r="J133" s="33"/>
      <c r="K133" s="33"/>
      <c r="L133" s="43"/>
      <c r="S133" s="33"/>
      <c r="T133" s="33"/>
      <c r="U133" s="33"/>
      <c r="V133" s="33"/>
      <c r="W133" s="33"/>
      <c r="X133" s="33"/>
      <c r="Y133" s="33"/>
      <c r="Z133" s="33"/>
      <c r="AA133" s="33"/>
      <c r="AB133" s="33"/>
      <c r="AC133" s="33"/>
      <c r="AD133" s="33"/>
      <c r="AE133" s="33"/>
    </row>
    <row r="134" spans="1:65" s="2" customFormat="1" ht="25.7" customHeight="1">
      <c r="A134" s="33"/>
      <c r="B134" s="34"/>
      <c r="C134" s="28" t="s">
        <v>24</v>
      </c>
      <c r="D134" s="33"/>
      <c r="E134" s="33"/>
      <c r="F134" s="26" t="str">
        <f>E19</f>
        <v>Vodohospodářská zařízení Šumperk, a. s</v>
      </c>
      <c r="G134" s="33"/>
      <c r="H134" s="33"/>
      <c r="I134" s="28" t="s">
        <v>30</v>
      </c>
      <c r="J134" s="31" t="str">
        <f>E25</f>
        <v>Sweco Hydroprojekt a.s., divize Morava</v>
      </c>
      <c r="K134" s="33"/>
      <c r="L134" s="43"/>
      <c r="S134" s="33"/>
      <c r="T134" s="33"/>
      <c r="U134" s="33"/>
      <c r="V134" s="33"/>
      <c r="W134" s="33"/>
      <c r="X134" s="33"/>
      <c r="Y134" s="33"/>
      <c r="Z134" s="33"/>
      <c r="AA134" s="33"/>
      <c r="AB134" s="33"/>
      <c r="AC134" s="33"/>
      <c r="AD134" s="33"/>
      <c r="AE134" s="33"/>
    </row>
    <row r="135" spans="1:65" s="2" customFormat="1" ht="15.2" customHeight="1">
      <c r="A135" s="33"/>
      <c r="B135" s="34"/>
      <c r="C135" s="28" t="s">
        <v>28</v>
      </c>
      <c r="D135" s="33"/>
      <c r="E135" s="33"/>
      <c r="F135" s="26" t="str">
        <f>IF(E22="","",E22)</f>
        <v>Vyplň údaj</v>
      </c>
      <c r="G135" s="33"/>
      <c r="H135" s="33"/>
      <c r="I135" s="28" t="s">
        <v>33</v>
      </c>
      <c r="J135" s="31" t="str">
        <f>E28</f>
        <v xml:space="preserve"> </v>
      </c>
      <c r="K135" s="33"/>
      <c r="L135" s="43"/>
      <c r="S135" s="33"/>
      <c r="T135" s="33"/>
      <c r="U135" s="33"/>
      <c r="V135" s="33"/>
      <c r="W135" s="33"/>
      <c r="X135" s="33"/>
      <c r="Y135" s="33"/>
      <c r="Z135" s="33"/>
      <c r="AA135" s="33"/>
      <c r="AB135" s="33"/>
      <c r="AC135" s="33"/>
      <c r="AD135" s="33"/>
      <c r="AE135" s="33"/>
    </row>
    <row r="136" spans="1:65" s="2" customFormat="1" ht="10.35" customHeight="1">
      <c r="A136" s="33"/>
      <c r="B136" s="34"/>
      <c r="C136" s="33"/>
      <c r="D136" s="33"/>
      <c r="E136" s="33"/>
      <c r="F136" s="33"/>
      <c r="G136" s="33"/>
      <c r="H136" s="33"/>
      <c r="I136" s="33"/>
      <c r="J136" s="33"/>
      <c r="K136" s="33"/>
      <c r="L136" s="43"/>
      <c r="S136" s="33"/>
      <c r="T136" s="33"/>
      <c r="U136" s="33"/>
      <c r="V136" s="33"/>
      <c r="W136" s="33"/>
      <c r="X136" s="33"/>
      <c r="Y136" s="33"/>
      <c r="Z136" s="33"/>
      <c r="AA136" s="33"/>
      <c r="AB136" s="33"/>
      <c r="AC136" s="33"/>
      <c r="AD136" s="33"/>
      <c r="AE136" s="33"/>
    </row>
    <row r="137" spans="1:65" s="11" customFormat="1" ht="29.25" customHeight="1">
      <c r="A137" s="126"/>
      <c r="B137" s="127"/>
      <c r="C137" s="128" t="s">
        <v>194</v>
      </c>
      <c r="D137" s="129" t="s">
        <v>61</v>
      </c>
      <c r="E137" s="129" t="s">
        <v>57</v>
      </c>
      <c r="F137" s="129" t="s">
        <v>58</v>
      </c>
      <c r="G137" s="129" t="s">
        <v>195</v>
      </c>
      <c r="H137" s="129" t="s">
        <v>196</v>
      </c>
      <c r="I137" s="129" t="s">
        <v>197</v>
      </c>
      <c r="J137" s="129" t="s">
        <v>185</v>
      </c>
      <c r="K137" s="130" t="s">
        <v>198</v>
      </c>
      <c r="L137" s="131"/>
      <c r="M137" s="63" t="s">
        <v>1</v>
      </c>
      <c r="N137" s="64" t="s">
        <v>40</v>
      </c>
      <c r="O137" s="64" t="s">
        <v>199</v>
      </c>
      <c r="P137" s="64" t="s">
        <v>200</v>
      </c>
      <c r="Q137" s="64" t="s">
        <v>201</v>
      </c>
      <c r="R137" s="64" t="s">
        <v>202</v>
      </c>
      <c r="S137" s="64" t="s">
        <v>203</v>
      </c>
      <c r="T137" s="65" t="s">
        <v>204</v>
      </c>
      <c r="U137" s="126"/>
      <c r="V137" s="126"/>
      <c r="W137" s="126"/>
      <c r="X137" s="126"/>
      <c r="Y137" s="126"/>
      <c r="Z137" s="126"/>
      <c r="AA137" s="126"/>
      <c r="AB137" s="126"/>
      <c r="AC137" s="126"/>
      <c r="AD137" s="126"/>
      <c r="AE137" s="126"/>
    </row>
    <row r="138" spans="1:65" s="2" customFormat="1" ht="22.9" customHeight="1">
      <c r="A138" s="33"/>
      <c r="B138" s="34"/>
      <c r="C138" s="70" t="s">
        <v>205</v>
      </c>
      <c r="D138" s="33"/>
      <c r="E138" s="33"/>
      <c r="F138" s="33"/>
      <c r="G138" s="33"/>
      <c r="H138" s="33"/>
      <c r="I138" s="33"/>
      <c r="J138" s="132">
        <f>BK138</f>
        <v>0</v>
      </c>
      <c r="K138" s="33"/>
      <c r="L138" s="34"/>
      <c r="M138" s="66"/>
      <c r="N138" s="57"/>
      <c r="O138" s="67"/>
      <c r="P138" s="133">
        <f>P139+P208</f>
        <v>0</v>
      </c>
      <c r="Q138" s="67"/>
      <c r="R138" s="133">
        <f>R139+R208</f>
        <v>0</v>
      </c>
      <c r="S138" s="67"/>
      <c r="T138" s="134">
        <f>T139+T208</f>
        <v>0</v>
      </c>
      <c r="U138" s="33"/>
      <c r="V138" s="33"/>
      <c r="W138" s="33"/>
      <c r="X138" s="33"/>
      <c r="Y138" s="33"/>
      <c r="Z138" s="33"/>
      <c r="AA138" s="33"/>
      <c r="AB138" s="33"/>
      <c r="AC138" s="33"/>
      <c r="AD138" s="33"/>
      <c r="AE138" s="33"/>
      <c r="AT138" s="18" t="s">
        <v>75</v>
      </c>
      <c r="AU138" s="18" t="s">
        <v>187</v>
      </c>
      <c r="BK138" s="135">
        <f>BK139+BK208</f>
        <v>0</v>
      </c>
    </row>
    <row r="139" spans="1:65" s="12" customFormat="1" ht="25.9" customHeight="1">
      <c r="B139" s="136"/>
      <c r="D139" s="137" t="s">
        <v>75</v>
      </c>
      <c r="E139" s="138" t="s">
        <v>206</v>
      </c>
      <c r="F139" s="138" t="s">
        <v>207</v>
      </c>
      <c r="I139" s="139"/>
      <c r="J139" s="140">
        <f>BK139</f>
        <v>0</v>
      </c>
      <c r="L139" s="136"/>
      <c r="M139" s="141"/>
      <c r="N139" s="142"/>
      <c r="O139" s="142"/>
      <c r="P139" s="143">
        <f>P140+P181+P186+P189+P200+P205</f>
        <v>0</v>
      </c>
      <c r="Q139" s="142"/>
      <c r="R139" s="143">
        <f>R140+R181+R186+R189+R200+R205</f>
        <v>0</v>
      </c>
      <c r="S139" s="142"/>
      <c r="T139" s="144">
        <f>T140+T181+T186+T189+T200+T205</f>
        <v>0</v>
      </c>
      <c r="AR139" s="137" t="s">
        <v>82</v>
      </c>
      <c r="AT139" s="145" t="s">
        <v>75</v>
      </c>
      <c r="AU139" s="145" t="s">
        <v>76</v>
      </c>
      <c r="AY139" s="137" t="s">
        <v>208</v>
      </c>
      <c r="BK139" s="146">
        <f>BK140+BK181+BK186+BK189+BK200+BK205</f>
        <v>0</v>
      </c>
    </row>
    <row r="140" spans="1:65" s="12" customFormat="1" ht="22.9" customHeight="1">
      <c r="B140" s="136"/>
      <c r="D140" s="137" t="s">
        <v>75</v>
      </c>
      <c r="E140" s="147" t="s">
        <v>2090</v>
      </c>
      <c r="F140" s="147" t="s">
        <v>209</v>
      </c>
      <c r="I140" s="139"/>
      <c r="J140" s="148">
        <f>BK140</f>
        <v>0</v>
      </c>
      <c r="L140" s="136"/>
      <c r="M140" s="141"/>
      <c r="N140" s="142"/>
      <c r="O140" s="142"/>
      <c r="P140" s="143">
        <f>SUM(P141:P180)</f>
        <v>0</v>
      </c>
      <c r="Q140" s="142"/>
      <c r="R140" s="143">
        <f>SUM(R141:R180)</f>
        <v>0</v>
      </c>
      <c r="S140" s="142"/>
      <c r="T140" s="144">
        <f>SUM(T141:T180)</f>
        <v>0</v>
      </c>
      <c r="AR140" s="137" t="s">
        <v>82</v>
      </c>
      <c r="AT140" s="145" t="s">
        <v>75</v>
      </c>
      <c r="AU140" s="145" t="s">
        <v>82</v>
      </c>
      <c r="AY140" s="137" t="s">
        <v>208</v>
      </c>
      <c r="BK140" s="146">
        <f>SUM(BK141:BK180)</f>
        <v>0</v>
      </c>
    </row>
    <row r="141" spans="1:65" s="2" customFormat="1" ht="24.2" customHeight="1">
      <c r="A141" s="33"/>
      <c r="B141" s="149"/>
      <c r="C141" s="150" t="s">
        <v>82</v>
      </c>
      <c r="D141" s="150" t="s">
        <v>210</v>
      </c>
      <c r="E141" s="151" t="s">
        <v>2091</v>
      </c>
      <c r="F141" s="152" t="s">
        <v>2092</v>
      </c>
      <c r="G141" s="153" t="s">
        <v>225</v>
      </c>
      <c r="H141" s="154">
        <v>138.32</v>
      </c>
      <c r="I141" s="155"/>
      <c r="J141" s="156">
        <f>ROUND(I141*H141,2)</f>
        <v>0</v>
      </c>
      <c r="K141" s="152" t="s">
        <v>1</v>
      </c>
      <c r="L141" s="34"/>
      <c r="M141" s="157" t="s">
        <v>1</v>
      </c>
      <c r="N141" s="158"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84</v>
      </c>
    </row>
    <row r="142" spans="1:65" s="2" customFormat="1" ht="48.75">
      <c r="A142" s="33"/>
      <c r="B142" s="34"/>
      <c r="C142" s="33"/>
      <c r="D142" s="163" t="s">
        <v>217</v>
      </c>
      <c r="E142" s="33"/>
      <c r="F142" s="164" t="s">
        <v>2093</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13" customFormat="1" ht="11.25">
      <c r="B143" s="169"/>
      <c r="D143" s="163" t="s">
        <v>221</v>
      </c>
      <c r="E143" s="170" t="s">
        <v>1</v>
      </c>
      <c r="F143" s="171" t="s">
        <v>2094</v>
      </c>
      <c r="H143" s="172">
        <v>21.6</v>
      </c>
      <c r="I143" s="173"/>
      <c r="L143" s="169"/>
      <c r="M143" s="174"/>
      <c r="N143" s="175"/>
      <c r="O143" s="175"/>
      <c r="P143" s="175"/>
      <c r="Q143" s="175"/>
      <c r="R143" s="175"/>
      <c r="S143" s="175"/>
      <c r="T143" s="176"/>
      <c r="AT143" s="170" t="s">
        <v>221</v>
      </c>
      <c r="AU143" s="170" t="s">
        <v>84</v>
      </c>
      <c r="AV143" s="13" t="s">
        <v>84</v>
      </c>
      <c r="AW143" s="13" t="s">
        <v>32</v>
      </c>
      <c r="AX143" s="13" t="s">
        <v>76</v>
      </c>
      <c r="AY143" s="170" t="s">
        <v>208</v>
      </c>
    </row>
    <row r="144" spans="1:65" s="13" customFormat="1" ht="11.25">
      <c r="B144" s="169"/>
      <c r="D144" s="163" t="s">
        <v>221</v>
      </c>
      <c r="E144" s="170" t="s">
        <v>1</v>
      </c>
      <c r="F144" s="171" t="s">
        <v>2095</v>
      </c>
      <c r="H144" s="172">
        <v>12.8</v>
      </c>
      <c r="I144" s="173"/>
      <c r="L144" s="169"/>
      <c r="M144" s="174"/>
      <c r="N144" s="175"/>
      <c r="O144" s="175"/>
      <c r="P144" s="175"/>
      <c r="Q144" s="175"/>
      <c r="R144" s="175"/>
      <c r="S144" s="175"/>
      <c r="T144" s="176"/>
      <c r="AT144" s="170" t="s">
        <v>221</v>
      </c>
      <c r="AU144" s="170" t="s">
        <v>84</v>
      </c>
      <c r="AV144" s="13" t="s">
        <v>84</v>
      </c>
      <c r="AW144" s="13" t="s">
        <v>32</v>
      </c>
      <c r="AX144" s="13" t="s">
        <v>76</v>
      </c>
      <c r="AY144" s="170" t="s">
        <v>208</v>
      </c>
    </row>
    <row r="145" spans="1:65" s="13" customFormat="1" ht="11.25">
      <c r="B145" s="169"/>
      <c r="D145" s="163" t="s">
        <v>221</v>
      </c>
      <c r="E145" s="170" t="s">
        <v>1</v>
      </c>
      <c r="F145" s="171" t="s">
        <v>2096</v>
      </c>
      <c r="H145" s="172">
        <v>33.119999999999997</v>
      </c>
      <c r="I145" s="173"/>
      <c r="L145" s="169"/>
      <c r="M145" s="174"/>
      <c r="N145" s="175"/>
      <c r="O145" s="175"/>
      <c r="P145" s="175"/>
      <c r="Q145" s="175"/>
      <c r="R145" s="175"/>
      <c r="S145" s="175"/>
      <c r="T145" s="176"/>
      <c r="AT145" s="170" t="s">
        <v>221</v>
      </c>
      <c r="AU145" s="170" t="s">
        <v>84</v>
      </c>
      <c r="AV145" s="13" t="s">
        <v>84</v>
      </c>
      <c r="AW145" s="13" t="s">
        <v>32</v>
      </c>
      <c r="AX145" s="13" t="s">
        <v>76</v>
      </c>
      <c r="AY145" s="170" t="s">
        <v>208</v>
      </c>
    </row>
    <row r="146" spans="1:65" s="13" customFormat="1" ht="11.25">
      <c r="B146" s="169"/>
      <c r="D146" s="163" t="s">
        <v>221</v>
      </c>
      <c r="E146" s="170" t="s">
        <v>1</v>
      </c>
      <c r="F146" s="171" t="s">
        <v>2097</v>
      </c>
      <c r="H146" s="172">
        <v>30.8</v>
      </c>
      <c r="I146" s="173"/>
      <c r="L146" s="169"/>
      <c r="M146" s="174"/>
      <c r="N146" s="175"/>
      <c r="O146" s="175"/>
      <c r="P146" s="175"/>
      <c r="Q146" s="175"/>
      <c r="R146" s="175"/>
      <c r="S146" s="175"/>
      <c r="T146" s="176"/>
      <c r="AT146" s="170" t="s">
        <v>221</v>
      </c>
      <c r="AU146" s="170" t="s">
        <v>84</v>
      </c>
      <c r="AV146" s="13" t="s">
        <v>84</v>
      </c>
      <c r="AW146" s="13" t="s">
        <v>32</v>
      </c>
      <c r="AX146" s="13" t="s">
        <v>76</v>
      </c>
      <c r="AY146" s="170" t="s">
        <v>208</v>
      </c>
    </row>
    <row r="147" spans="1:65" s="13" customFormat="1" ht="11.25">
      <c r="B147" s="169"/>
      <c r="D147" s="163" t="s">
        <v>221</v>
      </c>
      <c r="E147" s="170" t="s">
        <v>1</v>
      </c>
      <c r="F147" s="171" t="s">
        <v>2098</v>
      </c>
      <c r="H147" s="172">
        <v>33.6</v>
      </c>
      <c r="I147" s="173"/>
      <c r="L147" s="169"/>
      <c r="M147" s="174"/>
      <c r="N147" s="175"/>
      <c r="O147" s="175"/>
      <c r="P147" s="175"/>
      <c r="Q147" s="175"/>
      <c r="R147" s="175"/>
      <c r="S147" s="175"/>
      <c r="T147" s="176"/>
      <c r="AT147" s="170" t="s">
        <v>221</v>
      </c>
      <c r="AU147" s="170" t="s">
        <v>84</v>
      </c>
      <c r="AV147" s="13" t="s">
        <v>84</v>
      </c>
      <c r="AW147" s="13" t="s">
        <v>32</v>
      </c>
      <c r="AX147" s="13" t="s">
        <v>76</v>
      </c>
      <c r="AY147" s="170" t="s">
        <v>208</v>
      </c>
    </row>
    <row r="148" spans="1:65" s="13" customFormat="1" ht="11.25">
      <c r="B148" s="169"/>
      <c r="D148" s="163" t="s">
        <v>221</v>
      </c>
      <c r="E148" s="170" t="s">
        <v>1</v>
      </c>
      <c r="F148" s="171" t="s">
        <v>2099</v>
      </c>
      <c r="H148" s="172">
        <v>6.4</v>
      </c>
      <c r="I148" s="173"/>
      <c r="L148" s="169"/>
      <c r="M148" s="174"/>
      <c r="N148" s="175"/>
      <c r="O148" s="175"/>
      <c r="P148" s="175"/>
      <c r="Q148" s="175"/>
      <c r="R148" s="175"/>
      <c r="S148" s="175"/>
      <c r="T148" s="176"/>
      <c r="AT148" s="170" t="s">
        <v>221</v>
      </c>
      <c r="AU148" s="170" t="s">
        <v>84</v>
      </c>
      <c r="AV148" s="13" t="s">
        <v>84</v>
      </c>
      <c r="AW148" s="13" t="s">
        <v>32</v>
      </c>
      <c r="AX148" s="13" t="s">
        <v>76</v>
      </c>
      <c r="AY148" s="170" t="s">
        <v>208</v>
      </c>
    </row>
    <row r="149" spans="1:65" s="15" customFormat="1" ht="11.25">
      <c r="B149" s="184"/>
      <c r="D149" s="163" t="s">
        <v>221</v>
      </c>
      <c r="E149" s="185" t="s">
        <v>1</v>
      </c>
      <c r="F149" s="186" t="s">
        <v>233</v>
      </c>
      <c r="H149" s="187">
        <v>138.32000000000002</v>
      </c>
      <c r="I149" s="188"/>
      <c r="L149" s="184"/>
      <c r="M149" s="189"/>
      <c r="N149" s="190"/>
      <c r="O149" s="190"/>
      <c r="P149" s="190"/>
      <c r="Q149" s="190"/>
      <c r="R149" s="190"/>
      <c r="S149" s="190"/>
      <c r="T149" s="191"/>
      <c r="AT149" s="185" t="s">
        <v>221</v>
      </c>
      <c r="AU149" s="185" t="s">
        <v>84</v>
      </c>
      <c r="AV149" s="15" t="s">
        <v>215</v>
      </c>
      <c r="AW149" s="15" t="s">
        <v>32</v>
      </c>
      <c r="AX149" s="15" t="s">
        <v>82</v>
      </c>
      <c r="AY149" s="185" t="s">
        <v>208</v>
      </c>
    </row>
    <row r="150" spans="1:65" s="2" customFormat="1" ht="24.2" customHeight="1">
      <c r="A150" s="33"/>
      <c r="B150" s="149"/>
      <c r="C150" s="150" t="s">
        <v>84</v>
      </c>
      <c r="D150" s="150" t="s">
        <v>210</v>
      </c>
      <c r="E150" s="151" t="s">
        <v>2100</v>
      </c>
      <c r="F150" s="152" t="s">
        <v>2101</v>
      </c>
      <c r="G150" s="153" t="s">
        <v>225</v>
      </c>
      <c r="H150" s="154">
        <v>3</v>
      </c>
      <c r="I150" s="155"/>
      <c r="J150" s="156">
        <f>ROUND(I150*H150,2)</f>
        <v>0</v>
      </c>
      <c r="K150" s="152" t="s">
        <v>1</v>
      </c>
      <c r="L150" s="34"/>
      <c r="M150" s="157" t="s">
        <v>1</v>
      </c>
      <c r="N150" s="158" t="s">
        <v>41</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215</v>
      </c>
      <c r="AT150" s="161" t="s">
        <v>210</v>
      </c>
      <c r="AU150" s="161" t="s">
        <v>84</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215</v>
      </c>
    </row>
    <row r="151" spans="1:65" s="2" customFormat="1" ht="48.75">
      <c r="A151" s="33"/>
      <c r="B151" s="34"/>
      <c r="C151" s="33"/>
      <c r="D151" s="163" t="s">
        <v>217</v>
      </c>
      <c r="E151" s="33"/>
      <c r="F151" s="164" t="s">
        <v>2093</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84</v>
      </c>
    </row>
    <row r="152" spans="1:65" s="2" customFormat="1" ht="24.2" customHeight="1">
      <c r="A152" s="33"/>
      <c r="B152" s="149"/>
      <c r="C152" s="150" t="s">
        <v>92</v>
      </c>
      <c r="D152" s="150" t="s">
        <v>210</v>
      </c>
      <c r="E152" s="151" t="s">
        <v>2102</v>
      </c>
      <c r="F152" s="152" t="s">
        <v>2103</v>
      </c>
      <c r="G152" s="153" t="s">
        <v>213</v>
      </c>
      <c r="H152" s="154">
        <v>345.8</v>
      </c>
      <c r="I152" s="155"/>
      <c r="J152" s="156">
        <f>ROUND(I152*H152,2)</f>
        <v>0</v>
      </c>
      <c r="K152" s="152" t="s">
        <v>1</v>
      </c>
      <c r="L152" s="34"/>
      <c r="M152" s="157" t="s">
        <v>1</v>
      </c>
      <c r="N152" s="158" t="s">
        <v>41</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215</v>
      </c>
      <c r="AT152" s="161" t="s">
        <v>210</v>
      </c>
      <c r="AU152" s="161" t="s">
        <v>84</v>
      </c>
      <c r="AY152" s="18" t="s">
        <v>208</v>
      </c>
      <c r="BE152" s="162">
        <f>IF(N152="základní",J152,0)</f>
        <v>0</v>
      </c>
      <c r="BF152" s="162">
        <f>IF(N152="snížená",J152,0)</f>
        <v>0</v>
      </c>
      <c r="BG152" s="162">
        <f>IF(N152="zákl. přenesená",J152,0)</f>
        <v>0</v>
      </c>
      <c r="BH152" s="162">
        <f>IF(N152="sníž. přenesená",J152,0)</f>
        <v>0</v>
      </c>
      <c r="BI152" s="162">
        <f>IF(N152="nulová",J152,0)</f>
        <v>0</v>
      </c>
      <c r="BJ152" s="18" t="s">
        <v>82</v>
      </c>
      <c r="BK152" s="162">
        <f>ROUND(I152*H152,2)</f>
        <v>0</v>
      </c>
      <c r="BL152" s="18" t="s">
        <v>215</v>
      </c>
      <c r="BM152" s="161" t="s">
        <v>259</v>
      </c>
    </row>
    <row r="153" spans="1:65" s="2" customFormat="1" ht="11.25">
      <c r="A153" s="33"/>
      <c r="B153" s="34"/>
      <c r="C153" s="33"/>
      <c r="D153" s="163" t="s">
        <v>217</v>
      </c>
      <c r="E153" s="33"/>
      <c r="F153" s="164" t="s">
        <v>2104</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217</v>
      </c>
      <c r="AU153" s="18" t="s">
        <v>84</v>
      </c>
    </row>
    <row r="154" spans="1:65" s="13" customFormat="1" ht="11.25">
      <c r="B154" s="169"/>
      <c r="D154" s="163" t="s">
        <v>221</v>
      </c>
      <c r="E154" s="170" t="s">
        <v>1</v>
      </c>
      <c r="F154" s="171" t="s">
        <v>2105</v>
      </c>
      <c r="H154" s="172">
        <v>54</v>
      </c>
      <c r="I154" s="173"/>
      <c r="L154" s="169"/>
      <c r="M154" s="174"/>
      <c r="N154" s="175"/>
      <c r="O154" s="175"/>
      <c r="P154" s="175"/>
      <c r="Q154" s="175"/>
      <c r="R154" s="175"/>
      <c r="S154" s="175"/>
      <c r="T154" s="176"/>
      <c r="AT154" s="170" t="s">
        <v>221</v>
      </c>
      <c r="AU154" s="170" t="s">
        <v>84</v>
      </c>
      <c r="AV154" s="13" t="s">
        <v>84</v>
      </c>
      <c r="AW154" s="13" t="s">
        <v>32</v>
      </c>
      <c r="AX154" s="13" t="s">
        <v>76</v>
      </c>
      <c r="AY154" s="170" t="s">
        <v>208</v>
      </c>
    </row>
    <row r="155" spans="1:65" s="13" customFormat="1" ht="11.25">
      <c r="B155" s="169"/>
      <c r="D155" s="163" t="s">
        <v>221</v>
      </c>
      <c r="E155" s="170" t="s">
        <v>1</v>
      </c>
      <c r="F155" s="171" t="s">
        <v>2106</v>
      </c>
      <c r="H155" s="172">
        <v>32</v>
      </c>
      <c r="I155" s="173"/>
      <c r="L155" s="169"/>
      <c r="M155" s="174"/>
      <c r="N155" s="175"/>
      <c r="O155" s="175"/>
      <c r="P155" s="175"/>
      <c r="Q155" s="175"/>
      <c r="R155" s="175"/>
      <c r="S155" s="175"/>
      <c r="T155" s="176"/>
      <c r="AT155" s="170" t="s">
        <v>221</v>
      </c>
      <c r="AU155" s="170" t="s">
        <v>84</v>
      </c>
      <c r="AV155" s="13" t="s">
        <v>84</v>
      </c>
      <c r="AW155" s="13" t="s">
        <v>32</v>
      </c>
      <c r="AX155" s="13" t="s">
        <v>76</v>
      </c>
      <c r="AY155" s="170" t="s">
        <v>208</v>
      </c>
    </row>
    <row r="156" spans="1:65" s="13" customFormat="1" ht="11.25">
      <c r="B156" s="169"/>
      <c r="D156" s="163" t="s">
        <v>221</v>
      </c>
      <c r="E156" s="170" t="s">
        <v>1</v>
      </c>
      <c r="F156" s="171" t="s">
        <v>2107</v>
      </c>
      <c r="H156" s="172">
        <v>82.8</v>
      </c>
      <c r="I156" s="173"/>
      <c r="L156" s="169"/>
      <c r="M156" s="174"/>
      <c r="N156" s="175"/>
      <c r="O156" s="175"/>
      <c r="P156" s="175"/>
      <c r="Q156" s="175"/>
      <c r="R156" s="175"/>
      <c r="S156" s="175"/>
      <c r="T156" s="176"/>
      <c r="AT156" s="170" t="s">
        <v>221</v>
      </c>
      <c r="AU156" s="170" t="s">
        <v>84</v>
      </c>
      <c r="AV156" s="13" t="s">
        <v>84</v>
      </c>
      <c r="AW156" s="13" t="s">
        <v>32</v>
      </c>
      <c r="AX156" s="13" t="s">
        <v>76</v>
      </c>
      <c r="AY156" s="170" t="s">
        <v>208</v>
      </c>
    </row>
    <row r="157" spans="1:65" s="13" customFormat="1" ht="11.25">
      <c r="B157" s="169"/>
      <c r="D157" s="163" t="s">
        <v>221</v>
      </c>
      <c r="E157" s="170" t="s">
        <v>1</v>
      </c>
      <c r="F157" s="171" t="s">
        <v>2108</v>
      </c>
      <c r="H157" s="172">
        <v>77</v>
      </c>
      <c r="I157" s="173"/>
      <c r="L157" s="169"/>
      <c r="M157" s="174"/>
      <c r="N157" s="175"/>
      <c r="O157" s="175"/>
      <c r="P157" s="175"/>
      <c r="Q157" s="175"/>
      <c r="R157" s="175"/>
      <c r="S157" s="175"/>
      <c r="T157" s="176"/>
      <c r="AT157" s="170" t="s">
        <v>221</v>
      </c>
      <c r="AU157" s="170" t="s">
        <v>84</v>
      </c>
      <c r="AV157" s="13" t="s">
        <v>84</v>
      </c>
      <c r="AW157" s="13" t="s">
        <v>32</v>
      </c>
      <c r="AX157" s="13" t="s">
        <v>76</v>
      </c>
      <c r="AY157" s="170" t="s">
        <v>208</v>
      </c>
    </row>
    <row r="158" spans="1:65" s="13" customFormat="1" ht="11.25">
      <c r="B158" s="169"/>
      <c r="D158" s="163" t="s">
        <v>221</v>
      </c>
      <c r="E158" s="170" t="s">
        <v>1</v>
      </c>
      <c r="F158" s="171" t="s">
        <v>2109</v>
      </c>
      <c r="H158" s="172">
        <v>84</v>
      </c>
      <c r="I158" s="173"/>
      <c r="L158" s="169"/>
      <c r="M158" s="174"/>
      <c r="N158" s="175"/>
      <c r="O158" s="175"/>
      <c r="P158" s="175"/>
      <c r="Q158" s="175"/>
      <c r="R158" s="175"/>
      <c r="S158" s="175"/>
      <c r="T158" s="176"/>
      <c r="AT158" s="170" t="s">
        <v>221</v>
      </c>
      <c r="AU158" s="170" t="s">
        <v>84</v>
      </c>
      <c r="AV158" s="13" t="s">
        <v>84</v>
      </c>
      <c r="AW158" s="13" t="s">
        <v>32</v>
      </c>
      <c r="AX158" s="13" t="s">
        <v>76</v>
      </c>
      <c r="AY158" s="170" t="s">
        <v>208</v>
      </c>
    </row>
    <row r="159" spans="1:65" s="13" customFormat="1" ht="11.25">
      <c r="B159" s="169"/>
      <c r="D159" s="163" t="s">
        <v>221</v>
      </c>
      <c r="E159" s="170" t="s">
        <v>1</v>
      </c>
      <c r="F159" s="171" t="s">
        <v>2110</v>
      </c>
      <c r="H159" s="172">
        <v>16</v>
      </c>
      <c r="I159" s="173"/>
      <c r="L159" s="169"/>
      <c r="M159" s="174"/>
      <c r="N159" s="175"/>
      <c r="O159" s="175"/>
      <c r="P159" s="175"/>
      <c r="Q159" s="175"/>
      <c r="R159" s="175"/>
      <c r="S159" s="175"/>
      <c r="T159" s="176"/>
      <c r="AT159" s="170" t="s">
        <v>221</v>
      </c>
      <c r="AU159" s="170" t="s">
        <v>84</v>
      </c>
      <c r="AV159" s="13" t="s">
        <v>84</v>
      </c>
      <c r="AW159" s="13" t="s">
        <v>32</v>
      </c>
      <c r="AX159" s="13" t="s">
        <v>76</v>
      </c>
      <c r="AY159" s="170" t="s">
        <v>208</v>
      </c>
    </row>
    <row r="160" spans="1:65" s="15" customFormat="1" ht="11.25">
      <c r="B160" s="184"/>
      <c r="D160" s="163" t="s">
        <v>221</v>
      </c>
      <c r="E160" s="185" t="s">
        <v>1</v>
      </c>
      <c r="F160" s="186" t="s">
        <v>233</v>
      </c>
      <c r="H160" s="187">
        <v>345.8</v>
      </c>
      <c r="I160" s="188"/>
      <c r="L160" s="184"/>
      <c r="M160" s="189"/>
      <c r="N160" s="190"/>
      <c r="O160" s="190"/>
      <c r="P160" s="190"/>
      <c r="Q160" s="190"/>
      <c r="R160" s="190"/>
      <c r="S160" s="190"/>
      <c r="T160" s="191"/>
      <c r="AT160" s="185" t="s">
        <v>221</v>
      </c>
      <c r="AU160" s="185" t="s">
        <v>84</v>
      </c>
      <c r="AV160" s="15" t="s">
        <v>215</v>
      </c>
      <c r="AW160" s="15" t="s">
        <v>32</v>
      </c>
      <c r="AX160" s="15" t="s">
        <v>82</v>
      </c>
      <c r="AY160" s="185" t="s">
        <v>208</v>
      </c>
    </row>
    <row r="161" spans="1:65" s="2" customFormat="1" ht="24.2" customHeight="1">
      <c r="A161" s="33"/>
      <c r="B161" s="149"/>
      <c r="C161" s="150" t="s">
        <v>215</v>
      </c>
      <c r="D161" s="150" t="s">
        <v>210</v>
      </c>
      <c r="E161" s="151" t="s">
        <v>2111</v>
      </c>
      <c r="F161" s="152" t="s">
        <v>2112</v>
      </c>
      <c r="G161" s="153" t="s">
        <v>213</v>
      </c>
      <c r="H161" s="154">
        <v>345.8</v>
      </c>
      <c r="I161" s="155"/>
      <c r="J161" s="156">
        <f>ROUND(I161*H161,2)</f>
        <v>0</v>
      </c>
      <c r="K161" s="152" t="s">
        <v>1</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257</v>
      </c>
    </row>
    <row r="162" spans="1:65" s="2" customFormat="1" ht="19.5">
      <c r="A162" s="33"/>
      <c r="B162" s="34"/>
      <c r="C162" s="33"/>
      <c r="D162" s="163" t="s">
        <v>217</v>
      </c>
      <c r="E162" s="33"/>
      <c r="F162" s="164" t="s">
        <v>2113</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24.2" customHeight="1">
      <c r="A163" s="33"/>
      <c r="B163" s="149"/>
      <c r="C163" s="150" t="s">
        <v>250</v>
      </c>
      <c r="D163" s="150" t="s">
        <v>210</v>
      </c>
      <c r="E163" s="151" t="s">
        <v>2114</v>
      </c>
      <c r="F163" s="152" t="s">
        <v>2115</v>
      </c>
      <c r="G163" s="153" t="s">
        <v>225</v>
      </c>
      <c r="H163" s="154">
        <v>138.32</v>
      </c>
      <c r="I163" s="155"/>
      <c r="J163" s="156">
        <f>ROUND(I163*H163,2)</f>
        <v>0</v>
      </c>
      <c r="K163" s="152" t="s">
        <v>1</v>
      </c>
      <c r="L163" s="34"/>
      <c r="M163" s="157" t="s">
        <v>1</v>
      </c>
      <c r="N163" s="158" t="s">
        <v>41</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215</v>
      </c>
      <c r="AT163" s="161" t="s">
        <v>210</v>
      </c>
      <c r="AU163" s="161" t="s">
        <v>84</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291</v>
      </c>
    </row>
    <row r="164" spans="1:65" s="2" customFormat="1" ht="11.25">
      <c r="A164" s="33"/>
      <c r="B164" s="34"/>
      <c r="C164" s="33"/>
      <c r="D164" s="163" t="s">
        <v>217</v>
      </c>
      <c r="E164" s="33"/>
      <c r="F164" s="164" t="s">
        <v>2116</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84</v>
      </c>
    </row>
    <row r="165" spans="1:65" s="2" customFormat="1" ht="24.2" customHeight="1">
      <c r="A165" s="33"/>
      <c r="B165" s="149"/>
      <c r="C165" s="150" t="s">
        <v>259</v>
      </c>
      <c r="D165" s="150" t="s">
        <v>210</v>
      </c>
      <c r="E165" s="151" t="s">
        <v>2117</v>
      </c>
      <c r="F165" s="152" t="s">
        <v>2118</v>
      </c>
      <c r="G165" s="153" t="s">
        <v>225</v>
      </c>
      <c r="H165" s="154">
        <v>87.08</v>
      </c>
      <c r="I165" s="155"/>
      <c r="J165" s="156">
        <f>ROUND(I165*H165,2)</f>
        <v>0</v>
      </c>
      <c r="K165" s="152" t="s">
        <v>1</v>
      </c>
      <c r="L165" s="34"/>
      <c r="M165" s="157" t="s">
        <v>1</v>
      </c>
      <c r="N165" s="158" t="s">
        <v>41</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215</v>
      </c>
      <c r="AT165" s="161" t="s">
        <v>210</v>
      </c>
      <c r="AU165" s="161" t="s">
        <v>84</v>
      </c>
      <c r="AY165" s="18" t="s">
        <v>208</v>
      </c>
      <c r="BE165" s="162">
        <f>IF(N165="základní",J165,0)</f>
        <v>0</v>
      </c>
      <c r="BF165" s="162">
        <f>IF(N165="snížená",J165,0)</f>
        <v>0</v>
      </c>
      <c r="BG165" s="162">
        <f>IF(N165="zákl. přenesená",J165,0)</f>
        <v>0</v>
      </c>
      <c r="BH165" s="162">
        <f>IF(N165="sníž. přenesená",J165,0)</f>
        <v>0</v>
      </c>
      <c r="BI165" s="162">
        <f>IF(N165="nulová",J165,0)</f>
        <v>0</v>
      </c>
      <c r="BJ165" s="18" t="s">
        <v>82</v>
      </c>
      <c r="BK165" s="162">
        <f>ROUND(I165*H165,2)</f>
        <v>0</v>
      </c>
      <c r="BL165" s="18" t="s">
        <v>215</v>
      </c>
      <c r="BM165" s="161" t="s">
        <v>302</v>
      </c>
    </row>
    <row r="166" spans="1:65" s="2" customFormat="1" ht="19.5">
      <c r="A166" s="33"/>
      <c r="B166" s="34"/>
      <c r="C166" s="33"/>
      <c r="D166" s="163" t="s">
        <v>217</v>
      </c>
      <c r="E166" s="33"/>
      <c r="F166" s="164" t="s">
        <v>2119</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217</v>
      </c>
      <c r="AU166" s="18" t="s">
        <v>84</v>
      </c>
    </row>
    <row r="167" spans="1:65" s="2" customFormat="1" ht="33" customHeight="1">
      <c r="A167" s="33"/>
      <c r="B167" s="149"/>
      <c r="C167" s="150" t="s">
        <v>269</v>
      </c>
      <c r="D167" s="150" t="s">
        <v>210</v>
      </c>
      <c r="E167" s="151" t="s">
        <v>2120</v>
      </c>
      <c r="F167" s="152" t="s">
        <v>2121</v>
      </c>
      <c r="G167" s="153" t="s">
        <v>225</v>
      </c>
      <c r="H167" s="154">
        <v>87.08</v>
      </c>
      <c r="I167" s="155"/>
      <c r="J167" s="156">
        <f>ROUND(I167*H167,2)</f>
        <v>0</v>
      </c>
      <c r="K167" s="152" t="s">
        <v>1</v>
      </c>
      <c r="L167" s="34"/>
      <c r="M167" s="157" t="s">
        <v>1</v>
      </c>
      <c r="N167" s="158"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215</v>
      </c>
      <c r="AT167" s="161" t="s">
        <v>210</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415</v>
      </c>
    </row>
    <row r="168" spans="1:65" s="2" customFormat="1" ht="19.5">
      <c r="A168" s="33"/>
      <c r="B168" s="34"/>
      <c r="C168" s="33"/>
      <c r="D168" s="163" t="s">
        <v>217</v>
      </c>
      <c r="E168" s="33"/>
      <c r="F168" s="164" t="s">
        <v>2121</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2" customFormat="1" ht="24.2" customHeight="1">
      <c r="A169" s="33"/>
      <c r="B169" s="149"/>
      <c r="C169" s="150" t="s">
        <v>257</v>
      </c>
      <c r="D169" s="150" t="s">
        <v>210</v>
      </c>
      <c r="E169" s="151" t="s">
        <v>2122</v>
      </c>
      <c r="F169" s="152" t="s">
        <v>2123</v>
      </c>
      <c r="G169" s="153" t="s">
        <v>225</v>
      </c>
      <c r="H169" s="154">
        <v>51.24</v>
      </c>
      <c r="I169" s="155"/>
      <c r="J169" s="156">
        <f>ROUND(I169*H169,2)</f>
        <v>0</v>
      </c>
      <c r="K169" s="152" t="s">
        <v>1</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422</v>
      </c>
    </row>
    <row r="170" spans="1:65" s="2" customFormat="1" ht="29.25">
      <c r="A170" s="33"/>
      <c r="B170" s="34"/>
      <c r="C170" s="33"/>
      <c r="D170" s="163" t="s">
        <v>217</v>
      </c>
      <c r="E170" s="33"/>
      <c r="F170" s="164" t="s">
        <v>2124</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13" customFormat="1" ht="11.25">
      <c r="B171" s="169"/>
      <c r="D171" s="163" t="s">
        <v>221</v>
      </c>
      <c r="E171" s="170" t="s">
        <v>1</v>
      </c>
      <c r="F171" s="171" t="s">
        <v>2125</v>
      </c>
      <c r="H171" s="172">
        <v>51.24</v>
      </c>
      <c r="I171" s="173"/>
      <c r="L171" s="169"/>
      <c r="M171" s="174"/>
      <c r="N171" s="175"/>
      <c r="O171" s="175"/>
      <c r="P171" s="175"/>
      <c r="Q171" s="175"/>
      <c r="R171" s="175"/>
      <c r="S171" s="175"/>
      <c r="T171" s="176"/>
      <c r="AT171" s="170" t="s">
        <v>221</v>
      </c>
      <c r="AU171" s="170" t="s">
        <v>84</v>
      </c>
      <c r="AV171" s="13" t="s">
        <v>84</v>
      </c>
      <c r="AW171" s="13" t="s">
        <v>32</v>
      </c>
      <c r="AX171" s="13" t="s">
        <v>76</v>
      </c>
      <c r="AY171" s="170" t="s">
        <v>208</v>
      </c>
    </row>
    <row r="172" spans="1:65" s="15" customFormat="1" ht="11.25">
      <c r="B172" s="184"/>
      <c r="D172" s="163" t="s">
        <v>221</v>
      </c>
      <c r="E172" s="185" t="s">
        <v>1</v>
      </c>
      <c r="F172" s="186" t="s">
        <v>233</v>
      </c>
      <c r="H172" s="187">
        <v>51.24</v>
      </c>
      <c r="I172" s="188"/>
      <c r="L172" s="184"/>
      <c r="M172" s="189"/>
      <c r="N172" s="190"/>
      <c r="O172" s="190"/>
      <c r="P172" s="190"/>
      <c r="Q172" s="190"/>
      <c r="R172" s="190"/>
      <c r="S172" s="190"/>
      <c r="T172" s="191"/>
      <c r="AT172" s="185" t="s">
        <v>221</v>
      </c>
      <c r="AU172" s="185" t="s">
        <v>84</v>
      </c>
      <c r="AV172" s="15" t="s">
        <v>215</v>
      </c>
      <c r="AW172" s="15" t="s">
        <v>32</v>
      </c>
      <c r="AX172" s="15" t="s">
        <v>82</v>
      </c>
      <c r="AY172" s="185" t="s">
        <v>208</v>
      </c>
    </row>
    <row r="173" spans="1:65" s="2" customFormat="1" ht="24.2" customHeight="1">
      <c r="A173" s="33"/>
      <c r="B173" s="149"/>
      <c r="C173" s="150" t="s">
        <v>267</v>
      </c>
      <c r="D173" s="150" t="s">
        <v>210</v>
      </c>
      <c r="E173" s="151" t="s">
        <v>2126</v>
      </c>
      <c r="F173" s="152" t="s">
        <v>2127</v>
      </c>
      <c r="G173" s="153" t="s">
        <v>225</v>
      </c>
      <c r="H173" s="154">
        <v>67.319999999999993</v>
      </c>
      <c r="I173" s="155"/>
      <c r="J173" s="156">
        <f>ROUND(I173*H173,2)</f>
        <v>0</v>
      </c>
      <c r="K173" s="152" t="s">
        <v>1</v>
      </c>
      <c r="L173" s="34"/>
      <c r="M173" s="157" t="s">
        <v>1</v>
      </c>
      <c r="N173" s="158" t="s">
        <v>41</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215</v>
      </c>
      <c r="AT173" s="161" t="s">
        <v>210</v>
      </c>
      <c r="AU173" s="161" t="s">
        <v>84</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433</v>
      </c>
    </row>
    <row r="174" spans="1:65" s="2" customFormat="1" ht="29.25">
      <c r="A174" s="33"/>
      <c r="B174" s="34"/>
      <c r="C174" s="33"/>
      <c r="D174" s="163" t="s">
        <v>217</v>
      </c>
      <c r="E174" s="33"/>
      <c r="F174" s="164" t="s">
        <v>2128</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84</v>
      </c>
    </row>
    <row r="175" spans="1:65" s="13" customFormat="1" ht="11.25">
      <c r="B175" s="169"/>
      <c r="D175" s="163" t="s">
        <v>221</v>
      </c>
      <c r="E175" s="170" t="s">
        <v>1</v>
      </c>
      <c r="F175" s="171" t="s">
        <v>2129</v>
      </c>
      <c r="H175" s="172">
        <v>67.319999999999993</v>
      </c>
      <c r="I175" s="173"/>
      <c r="L175" s="169"/>
      <c r="M175" s="174"/>
      <c r="N175" s="175"/>
      <c r="O175" s="175"/>
      <c r="P175" s="175"/>
      <c r="Q175" s="175"/>
      <c r="R175" s="175"/>
      <c r="S175" s="175"/>
      <c r="T175" s="176"/>
      <c r="AT175" s="170" t="s">
        <v>221</v>
      </c>
      <c r="AU175" s="170" t="s">
        <v>84</v>
      </c>
      <c r="AV175" s="13" t="s">
        <v>84</v>
      </c>
      <c r="AW175" s="13" t="s">
        <v>32</v>
      </c>
      <c r="AX175" s="13" t="s">
        <v>76</v>
      </c>
      <c r="AY175" s="170" t="s">
        <v>208</v>
      </c>
    </row>
    <row r="176" spans="1:65" s="15" customFormat="1" ht="11.25">
      <c r="B176" s="184"/>
      <c r="D176" s="163" t="s">
        <v>221</v>
      </c>
      <c r="E176" s="185" t="s">
        <v>1</v>
      </c>
      <c r="F176" s="186" t="s">
        <v>233</v>
      </c>
      <c r="H176" s="187">
        <v>67.319999999999993</v>
      </c>
      <c r="I176" s="188"/>
      <c r="L176" s="184"/>
      <c r="M176" s="189"/>
      <c r="N176" s="190"/>
      <c r="O176" s="190"/>
      <c r="P176" s="190"/>
      <c r="Q176" s="190"/>
      <c r="R176" s="190"/>
      <c r="S176" s="190"/>
      <c r="T176" s="191"/>
      <c r="AT176" s="185" t="s">
        <v>221</v>
      </c>
      <c r="AU176" s="185" t="s">
        <v>84</v>
      </c>
      <c r="AV176" s="15" t="s">
        <v>215</v>
      </c>
      <c r="AW176" s="15" t="s">
        <v>32</v>
      </c>
      <c r="AX176" s="15" t="s">
        <v>82</v>
      </c>
      <c r="AY176" s="185" t="s">
        <v>208</v>
      </c>
    </row>
    <row r="177" spans="1:65" s="2" customFormat="1" ht="44.25" customHeight="1">
      <c r="A177" s="33"/>
      <c r="B177" s="149"/>
      <c r="C177" s="150" t="s">
        <v>291</v>
      </c>
      <c r="D177" s="150" t="s">
        <v>210</v>
      </c>
      <c r="E177" s="151" t="s">
        <v>2130</v>
      </c>
      <c r="F177" s="152" t="s">
        <v>2131</v>
      </c>
      <c r="G177" s="153" t="s">
        <v>225</v>
      </c>
      <c r="H177" s="154">
        <v>4.8</v>
      </c>
      <c r="I177" s="155"/>
      <c r="J177" s="156">
        <f>ROUND(I177*H177,2)</f>
        <v>0</v>
      </c>
      <c r="K177" s="152" t="s">
        <v>1</v>
      </c>
      <c r="L177" s="34"/>
      <c r="M177" s="157" t="s">
        <v>1</v>
      </c>
      <c r="N177" s="158" t="s">
        <v>41</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215</v>
      </c>
      <c r="AT177" s="161" t="s">
        <v>210</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454</v>
      </c>
    </row>
    <row r="178" spans="1:65" s="2" customFormat="1" ht="19.5">
      <c r="A178" s="33"/>
      <c r="B178" s="34"/>
      <c r="C178" s="33"/>
      <c r="D178" s="163" t="s">
        <v>217</v>
      </c>
      <c r="E178" s="33"/>
      <c r="F178" s="164" t="s">
        <v>2132</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13" customFormat="1" ht="11.25">
      <c r="B179" s="169"/>
      <c r="D179" s="163" t="s">
        <v>221</v>
      </c>
      <c r="E179" s="170" t="s">
        <v>1</v>
      </c>
      <c r="F179" s="171" t="s">
        <v>2133</v>
      </c>
      <c r="H179" s="172">
        <v>4.8</v>
      </c>
      <c r="I179" s="173"/>
      <c r="L179" s="169"/>
      <c r="M179" s="174"/>
      <c r="N179" s="175"/>
      <c r="O179" s="175"/>
      <c r="P179" s="175"/>
      <c r="Q179" s="175"/>
      <c r="R179" s="175"/>
      <c r="S179" s="175"/>
      <c r="T179" s="176"/>
      <c r="AT179" s="170" t="s">
        <v>221</v>
      </c>
      <c r="AU179" s="170" t="s">
        <v>84</v>
      </c>
      <c r="AV179" s="13" t="s">
        <v>84</v>
      </c>
      <c r="AW179" s="13" t="s">
        <v>32</v>
      </c>
      <c r="AX179" s="13" t="s">
        <v>76</v>
      </c>
      <c r="AY179" s="170" t="s">
        <v>208</v>
      </c>
    </row>
    <row r="180" spans="1:65" s="15" customFormat="1" ht="11.25">
      <c r="B180" s="184"/>
      <c r="D180" s="163" t="s">
        <v>221</v>
      </c>
      <c r="E180" s="185" t="s">
        <v>1</v>
      </c>
      <c r="F180" s="186" t="s">
        <v>233</v>
      </c>
      <c r="H180" s="187">
        <v>4.8</v>
      </c>
      <c r="I180" s="188"/>
      <c r="L180" s="184"/>
      <c r="M180" s="189"/>
      <c r="N180" s="190"/>
      <c r="O180" s="190"/>
      <c r="P180" s="190"/>
      <c r="Q180" s="190"/>
      <c r="R180" s="190"/>
      <c r="S180" s="190"/>
      <c r="T180" s="191"/>
      <c r="AT180" s="185" t="s">
        <v>221</v>
      </c>
      <c r="AU180" s="185" t="s">
        <v>84</v>
      </c>
      <c r="AV180" s="15" t="s">
        <v>215</v>
      </c>
      <c r="AW180" s="15" t="s">
        <v>32</v>
      </c>
      <c r="AX180" s="15" t="s">
        <v>82</v>
      </c>
      <c r="AY180" s="185" t="s">
        <v>208</v>
      </c>
    </row>
    <row r="181" spans="1:65" s="12" customFormat="1" ht="22.9" customHeight="1">
      <c r="B181" s="136"/>
      <c r="D181" s="137" t="s">
        <v>75</v>
      </c>
      <c r="E181" s="147" t="s">
        <v>2134</v>
      </c>
      <c r="F181" s="147" t="s">
        <v>914</v>
      </c>
      <c r="I181" s="139"/>
      <c r="J181" s="148">
        <f>BK181</f>
        <v>0</v>
      </c>
      <c r="L181" s="136"/>
      <c r="M181" s="141"/>
      <c r="N181" s="142"/>
      <c r="O181" s="142"/>
      <c r="P181" s="143">
        <f>SUM(P182:P185)</f>
        <v>0</v>
      </c>
      <c r="Q181" s="142"/>
      <c r="R181" s="143">
        <f>SUM(R182:R185)</f>
        <v>0</v>
      </c>
      <c r="S181" s="142"/>
      <c r="T181" s="144">
        <f>SUM(T182:T185)</f>
        <v>0</v>
      </c>
      <c r="AR181" s="137" t="s">
        <v>82</v>
      </c>
      <c r="AT181" s="145" t="s">
        <v>75</v>
      </c>
      <c r="AU181" s="145" t="s">
        <v>82</v>
      </c>
      <c r="AY181" s="137" t="s">
        <v>208</v>
      </c>
      <c r="BK181" s="146">
        <f>SUM(BK182:BK185)</f>
        <v>0</v>
      </c>
    </row>
    <row r="182" spans="1:65" s="2" customFormat="1" ht="24.2" customHeight="1">
      <c r="A182" s="33"/>
      <c r="B182" s="149"/>
      <c r="C182" s="150" t="s">
        <v>297</v>
      </c>
      <c r="D182" s="150" t="s">
        <v>210</v>
      </c>
      <c r="E182" s="151" t="s">
        <v>2135</v>
      </c>
      <c r="F182" s="152" t="s">
        <v>2136</v>
      </c>
      <c r="G182" s="153" t="s">
        <v>225</v>
      </c>
      <c r="H182" s="154">
        <v>14.96</v>
      </c>
      <c r="I182" s="155"/>
      <c r="J182" s="156">
        <f>ROUND(I182*H182,2)</f>
        <v>0</v>
      </c>
      <c r="K182" s="152" t="s">
        <v>1</v>
      </c>
      <c r="L182" s="34"/>
      <c r="M182" s="157" t="s">
        <v>1</v>
      </c>
      <c r="N182" s="158" t="s">
        <v>41</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215</v>
      </c>
      <c r="AT182" s="161" t="s">
        <v>210</v>
      </c>
      <c r="AU182" s="161" t="s">
        <v>84</v>
      </c>
      <c r="AY182" s="18" t="s">
        <v>208</v>
      </c>
      <c r="BE182" s="162">
        <f>IF(N182="základní",J182,0)</f>
        <v>0</v>
      </c>
      <c r="BF182" s="162">
        <f>IF(N182="snížená",J182,0)</f>
        <v>0</v>
      </c>
      <c r="BG182" s="162">
        <f>IF(N182="zákl. přenesená",J182,0)</f>
        <v>0</v>
      </c>
      <c r="BH182" s="162">
        <f>IF(N182="sníž. přenesená",J182,0)</f>
        <v>0</v>
      </c>
      <c r="BI182" s="162">
        <f>IF(N182="nulová",J182,0)</f>
        <v>0</v>
      </c>
      <c r="BJ182" s="18" t="s">
        <v>82</v>
      </c>
      <c r="BK182" s="162">
        <f>ROUND(I182*H182,2)</f>
        <v>0</v>
      </c>
      <c r="BL182" s="18" t="s">
        <v>215</v>
      </c>
      <c r="BM182" s="161" t="s">
        <v>482</v>
      </c>
    </row>
    <row r="183" spans="1:65" s="2" customFormat="1" ht="11.25">
      <c r="A183" s="33"/>
      <c r="B183" s="34"/>
      <c r="C183" s="33"/>
      <c r="D183" s="163" t="s">
        <v>217</v>
      </c>
      <c r="E183" s="33"/>
      <c r="F183" s="164" t="s">
        <v>2137</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217</v>
      </c>
      <c r="AU183" s="18" t="s">
        <v>84</v>
      </c>
    </row>
    <row r="184" spans="1:65" s="13" customFormat="1" ht="11.25">
      <c r="B184" s="169"/>
      <c r="D184" s="163" t="s">
        <v>221</v>
      </c>
      <c r="E184" s="170" t="s">
        <v>1</v>
      </c>
      <c r="F184" s="171" t="s">
        <v>2138</v>
      </c>
      <c r="H184" s="172">
        <v>14.96</v>
      </c>
      <c r="I184" s="173"/>
      <c r="L184" s="169"/>
      <c r="M184" s="174"/>
      <c r="N184" s="175"/>
      <c r="O184" s="175"/>
      <c r="P184" s="175"/>
      <c r="Q184" s="175"/>
      <c r="R184" s="175"/>
      <c r="S184" s="175"/>
      <c r="T184" s="176"/>
      <c r="AT184" s="170" t="s">
        <v>221</v>
      </c>
      <c r="AU184" s="170" t="s">
        <v>84</v>
      </c>
      <c r="AV184" s="13" t="s">
        <v>84</v>
      </c>
      <c r="AW184" s="13" t="s">
        <v>32</v>
      </c>
      <c r="AX184" s="13" t="s">
        <v>76</v>
      </c>
      <c r="AY184" s="170" t="s">
        <v>208</v>
      </c>
    </row>
    <row r="185" spans="1:65" s="15" customFormat="1" ht="11.25">
      <c r="B185" s="184"/>
      <c r="D185" s="163" t="s">
        <v>221</v>
      </c>
      <c r="E185" s="185" t="s">
        <v>1</v>
      </c>
      <c r="F185" s="186" t="s">
        <v>233</v>
      </c>
      <c r="H185" s="187">
        <v>14.96</v>
      </c>
      <c r="I185" s="188"/>
      <c r="L185" s="184"/>
      <c r="M185" s="189"/>
      <c r="N185" s="190"/>
      <c r="O185" s="190"/>
      <c r="P185" s="190"/>
      <c r="Q185" s="190"/>
      <c r="R185" s="190"/>
      <c r="S185" s="190"/>
      <c r="T185" s="191"/>
      <c r="AT185" s="185" t="s">
        <v>221</v>
      </c>
      <c r="AU185" s="185" t="s">
        <v>84</v>
      </c>
      <c r="AV185" s="15" t="s">
        <v>215</v>
      </c>
      <c r="AW185" s="15" t="s">
        <v>32</v>
      </c>
      <c r="AX185" s="15" t="s">
        <v>82</v>
      </c>
      <c r="AY185" s="185" t="s">
        <v>208</v>
      </c>
    </row>
    <row r="186" spans="1:65" s="12" customFormat="1" ht="22.9" customHeight="1">
      <c r="B186" s="136"/>
      <c r="D186" s="137" t="s">
        <v>75</v>
      </c>
      <c r="E186" s="147" t="s">
        <v>2139</v>
      </c>
      <c r="F186" s="147" t="s">
        <v>2140</v>
      </c>
      <c r="I186" s="139"/>
      <c r="J186" s="148">
        <f>BK186</f>
        <v>0</v>
      </c>
      <c r="L186" s="136"/>
      <c r="M186" s="141"/>
      <c r="N186" s="142"/>
      <c r="O186" s="142"/>
      <c r="P186" s="143">
        <f>SUM(P187:P188)</f>
        <v>0</v>
      </c>
      <c r="Q186" s="142"/>
      <c r="R186" s="143">
        <f>SUM(R187:R188)</f>
        <v>0</v>
      </c>
      <c r="S186" s="142"/>
      <c r="T186" s="144">
        <f>SUM(T187:T188)</f>
        <v>0</v>
      </c>
      <c r="AR186" s="137" t="s">
        <v>82</v>
      </c>
      <c r="AT186" s="145" t="s">
        <v>75</v>
      </c>
      <c r="AU186" s="145" t="s">
        <v>82</v>
      </c>
      <c r="AY186" s="137" t="s">
        <v>208</v>
      </c>
      <c r="BK186" s="146">
        <f>SUM(BK187:BK188)</f>
        <v>0</v>
      </c>
    </row>
    <row r="187" spans="1:65" s="2" customFormat="1" ht="24.2" customHeight="1">
      <c r="A187" s="33"/>
      <c r="B187" s="149"/>
      <c r="C187" s="150" t="s">
        <v>302</v>
      </c>
      <c r="D187" s="150" t="s">
        <v>210</v>
      </c>
      <c r="E187" s="151" t="s">
        <v>2141</v>
      </c>
      <c r="F187" s="152" t="s">
        <v>2142</v>
      </c>
      <c r="G187" s="153" t="s">
        <v>262</v>
      </c>
      <c r="H187" s="154">
        <v>50</v>
      </c>
      <c r="I187" s="155"/>
      <c r="J187" s="156">
        <f>ROUND(I187*H187,2)</f>
        <v>0</v>
      </c>
      <c r="K187" s="152" t="s">
        <v>1</v>
      </c>
      <c r="L187" s="34"/>
      <c r="M187" s="157" t="s">
        <v>1</v>
      </c>
      <c r="N187" s="158"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215</v>
      </c>
      <c r="AT187" s="161" t="s">
        <v>210</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497</v>
      </c>
    </row>
    <row r="188" spans="1:65" s="2" customFormat="1" ht="11.25">
      <c r="A188" s="33"/>
      <c r="B188" s="34"/>
      <c r="C188" s="33"/>
      <c r="D188" s="163" t="s">
        <v>217</v>
      </c>
      <c r="E188" s="33"/>
      <c r="F188" s="164" t="s">
        <v>2143</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12" customFormat="1" ht="22.9" customHeight="1">
      <c r="B189" s="136"/>
      <c r="D189" s="137" t="s">
        <v>75</v>
      </c>
      <c r="E189" s="147" t="s">
        <v>2144</v>
      </c>
      <c r="F189" s="147" t="s">
        <v>2145</v>
      </c>
      <c r="I189" s="139"/>
      <c r="J189" s="148">
        <f>BK189</f>
        <v>0</v>
      </c>
      <c r="L189" s="136"/>
      <c r="M189" s="141"/>
      <c r="N189" s="142"/>
      <c r="O189" s="142"/>
      <c r="P189" s="143">
        <f>SUM(P190:P199)</f>
        <v>0</v>
      </c>
      <c r="Q189" s="142"/>
      <c r="R189" s="143">
        <f>SUM(R190:R199)</f>
        <v>0</v>
      </c>
      <c r="S189" s="142"/>
      <c r="T189" s="144">
        <f>SUM(T190:T199)</f>
        <v>0</v>
      </c>
      <c r="AR189" s="137" t="s">
        <v>82</v>
      </c>
      <c r="AT189" s="145" t="s">
        <v>75</v>
      </c>
      <c r="AU189" s="145" t="s">
        <v>82</v>
      </c>
      <c r="AY189" s="137" t="s">
        <v>208</v>
      </c>
      <c r="BK189" s="146">
        <f>SUM(BK190:BK199)</f>
        <v>0</v>
      </c>
    </row>
    <row r="190" spans="1:65" s="2" customFormat="1" ht="37.9" customHeight="1">
      <c r="A190" s="33"/>
      <c r="B190" s="149"/>
      <c r="C190" s="150" t="s">
        <v>410</v>
      </c>
      <c r="D190" s="150" t="s">
        <v>210</v>
      </c>
      <c r="E190" s="151" t="s">
        <v>2146</v>
      </c>
      <c r="F190" s="152" t="s">
        <v>2147</v>
      </c>
      <c r="G190" s="153" t="s">
        <v>764</v>
      </c>
      <c r="H190" s="154">
        <v>35</v>
      </c>
      <c r="I190" s="155"/>
      <c r="J190" s="156">
        <f>ROUND(I190*H190,2)</f>
        <v>0</v>
      </c>
      <c r="K190" s="152" t="s">
        <v>1</v>
      </c>
      <c r="L190" s="34"/>
      <c r="M190" s="157" t="s">
        <v>1</v>
      </c>
      <c r="N190" s="158" t="s">
        <v>41</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215</v>
      </c>
      <c r="AT190" s="161" t="s">
        <v>210</v>
      </c>
      <c r="AU190" s="161" t="s">
        <v>84</v>
      </c>
      <c r="AY190" s="18" t="s">
        <v>208</v>
      </c>
      <c r="BE190" s="162">
        <f>IF(N190="základní",J190,0)</f>
        <v>0</v>
      </c>
      <c r="BF190" s="162">
        <f>IF(N190="snížená",J190,0)</f>
        <v>0</v>
      </c>
      <c r="BG190" s="162">
        <f>IF(N190="zákl. přenesená",J190,0)</f>
        <v>0</v>
      </c>
      <c r="BH190" s="162">
        <f>IF(N190="sníž. přenesená",J190,0)</f>
        <v>0</v>
      </c>
      <c r="BI190" s="162">
        <f>IF(N190="nulová",J190,0)</f>
        <v>0</v>
      </c>
      <c r="BJ190" s="18" t="s">
        <v>82</v>
      </c>
      <c r="BK190" s="162">
        <f>ROUND(I190*H190,2)</f>
        <v>0</v>
      </c>
      <c r="BL190" s="18" t="s">
        <v>215</v>
      </c>
      <c r="BM190" s="161" t="s">
        <v>510</v>
      </c>
    </row>
    <row r="191" spans="1:65" s="2" customFormat="1" ht="19.5">
      <c r="A191" s="33"/>
      <c r="B191" s="34"/>
      <c r="C191" s="33"/>
      <c r="D191" s="163" t="s">
        <v>217</v>
      </c>
      <c r="E191" s="33"/>
      <c r="F191" s="164" t="s">
        <v>2147</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217</v>
      </c>
      <c r="AU191" s="18" t="s">
        <v>84</v>
      </c>
    </row>
    <row r="192" spans="1:65" s="2" customFormat="1" ht="16.5" customHeight="1">
      <c r="A192" s="33"/>
      <c r="B192" s="149"/>
      <c r="C192" s="150" t="s">
        <v>415</v>
      </c>
      <c r="D192" s="150" t="s">
        <v>210</v>
      </c>
      <c r="E192" s="151" t="s">
        <v>2148</v>
      </c>
      <c r="F192" s="152" t="s">
        <v>2149</v>
      </c>
      <c r="G192" s="153" t="s">
        <v>764</v>
      </c>
      <c r="H192" s="154">
        <v>3</v>
      </c>
      <c r="I192" s="155"/>
      <c r="J192" s="156">
        <f>ROUND(I192*H192,2)</f>
        <v>0</v>
      </c>
      <c r="K192" s="152" t="s">
        <v>1</v>
      </c>
      <c r="L192" s="34"/>
      <c r="M192" s="157" t="s">
        <v>1</v>
      </c>
      <c r="N192" s="158" t="s">
        <v>41</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215</v>
      </c>
      <c r="AT192" s="161" t="s">
        <v>210</v>
      </c>
      <c r="AU192" s="161" t="s">
        <v>84</v>
      </c>
      <c r="AY192" s="18" t="s">
        <v>208</v>
      </c>
      <c r="BE192" s="162">
        <f>IF(N192="základní",J192,0)</f>
        <v>0</v>
      </c>
      <c r="BF192" s="162">
        <f>IF(N192="snížená",J192,0)</f>
        <v>0</v>
      </c>
      <c r="BG192" s="162">
        <f>IF(N192="zákl. přenesená",J192,0)</f>
        <v>0</v>
      </c>
      <c r="BH192" s="162">
        <f>IF(N192="sníž. přenesená",J192,0)</f>
        <v>0</v>
      </c>
      <c r="BI192" s="162">
        <f>IF(N192="nulová",J192,0)</f>
        <v>0</v>
      </c>
      <c r="BJ192" s="18" t="s">
        <v>82</v>
      </c>
      <c r="BK192" s="162">
        <f>ROUND(I192*H192,2)</f>
        <v>0</v>
      </c>
      <c r="BL192" s="18" t="s">
        <v>215</v>
      </c>
      <c r="BM192" s="161" t="s">
        <v>522</v>
      </c>
    </row>
    <row r="193" spans="1:65" s="2" customFormat="1" ht="11.25">
      <c r="A193" s="33"/>
      <c r="B193" s="34"/>
      <c r="C193" s="33"/>
      <c r="D193" s="163" t="s">
        <v>217</v>
      </c>
      <c r="E193" s="33"/>
      <c r="F193" s="164" t="s">
        <v>2149</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217</v>
      </c>
      <c r="AU193" s="18" t="s">
        <v>84</v>
      </c>
    </row>
    <row r="194" spans="1:65" s="2" customFormat="1" ht="16.5" customHeight="1">
      <c r="A194" s="33"/>
      <c r="B194" s="149"/>
      <c r="C194" s="150" t="s">
        <v>8</v>
      </c>
      <c r="D194" s="150" t="s">
        <v>210</v>
      </c>
      <c r="E194" s="151" t="s">
        <v>2150</v>
      </c>
      <c r="F194" s="152" t="s">
        <v>2151</v>
      </c>
      <c r="G194" s="153" t="s">
        <v>764</v>
      </c>
      <c r="H194" s="154">
        <v>29</v>
      </c>
      <c r="I194" s="155"/>
      <c r="J194" s="156">
        <f>ROUND(I194*H194,2)</f>
        <v>0</v>
      </c>
      <c r="K194" s="152" t="s">
        <v>1</v>
      </c>
      <c r="L194" s="34"/>
      <c r="M194" s="157" t="s">
        <v>1</v>
      </c>
      <c r="N194" s="158" t="s">
        <v>41</v>
      </c>
      <c r="O194" s="59"/>
      <c r="P194" s="159">
        <f>O194*H194</f>
        <v>0</v>
      </c>
      <c r="Q194" s="159">
        <v>0</v>
      </c>
      <c r="R194" s="159">
        <f>Q194*H194</f>
        <v>0</v>
      </c>
      <c r="S194" s="159">
        <v>0</v>
      </c>
      <c r="T194" s="160">
        <f>S194*H194</f>
        <v>0</v>
      </c>
      <c r="U194" s="33"/>
      <c r="V194" s="33"/>
      <c r="W194" s="33"/>
      <c r="X194" s="33"/>
      <c r="Y194" s="33"/>
      <c r="Z194" s="33"/>
      <c r="AA194" s="33"/>
      <c r="AB194" s="33"/>
      <c r="AC194" s="33"/>
      <c r="AD194" s="33"/>
      <c r="AE194" s="33"/>
      <c r="AR194" s="161" t="s">
        <v>215</v>
      </c>
      <c r="AT194" s="161" t="s">
        <v>210</v>
      </c>
      <c r="AU194" s="161" t="s">
        <v>84</v>
      </c>
      <c r="AY194" s="18" t="s">
        <v>208</v>
      </c>
      <c r="BE194" s="162">
        <f>IF(N194="základní",J194,0)</f>
        <v>0</v>
      </c>
      <c r="BF194" s="162">
        <f>IF(N194="snížená",J194,0)</f>
        <v>0</v>
      </c>
      <c r="BG194" s="162">
        <f>IF(N194="zákl. přenesená",J194,0)</f>
        <v>0</v>
      </c>
      <c r="BH194" s="162">
        <f>IF(N194="sníž. přenesená",J194,0)</f>
        <v>0</v>
      </c>
      <c r="BI194" s="162">
        <f>IF(N194="nulová",J194,0)</f>
        <v>0</v>
      </c>
      <c r="BJ194" s="18" t="s">
        <v>82</v>
      </c>
      <c r="BK194" s="162">
        <f>ROUND(I194*H194,2)</f>
        <v>0</v>
      </c>
      <c r="BL194" s="18" t="s">
        <v>215</v>
      </c>
      <c r="BM194" s="161" t="s">
        <v>538</v>
      </c>
    </row>
    <row r="195" spans="1:65" s="2" customFormat="1" ht="11.25">
      <c r="A195" s="33"/>
      <c r="B195" s="34"/>
      <c r="C195" s="33"/>
      <c r="D195" s="163" t="s">
        <v>217</v>
      </c>
      <c r="E195" s="33"/>
      <c r="F195" s="164" t="s">
        <v>2151</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217</v>
      </c>
      <c r="AU195" s="18" t="s">
        <v>84</v>
      </c>
    </row>
    <row r="196" spans="1:65" s="2" customFormat="1" ht="16.5" customHeight="1">
      <c r="A196" s="33"/>
      <c r="B196" s="149"/>
      <c r="C196" s="150" t="s">
        <v>422</v>
      </c>
      <c r="D196" s="150" t="s">
        <v>210</v>
      </c>
      <c r="E196" s="151" t="s">
        <v>2152</v>
      </c>
      <c r="F196" s="152" t="s">
        <v>2153</v>
      </c>
      <c r="G196" s="153" t="s">
        <v>764</v>
      </c>
      <c r="H196" s="154">
        <v>2</v>
      </c>
      <c r="I196" s="155"/>
      <c r="J196" s="156">
        <f>ROUND(I196*H196,2)</f>
        <v>0</v>
      </c>
      <c r="K196" s="152" t="s">
        <v>1</v>
      </c>
      <c r="L196" s="34"/>
      <c r="M196" s="157" t="s">
        <v>1</v>
      </c>
      <c r="N196" s="158" t="s">
        <v>41</v>
      </c>
      <c r="O196" s="59"/>
      <c r="P196" s="159">
        <f>O196*H196</f>
        <v>0</v>
      </c>
      <c r="Q196" s="159">
        <v>0</v>
      </c>
      <c r="R196" s="159">
        <f>Q196*H196</f>
        <v>0</v>
      </c>
      <c r="S196" s="159">
        <v>0</v>
      </c>
      <c r="T196" s="160">
        <f>S196*H196</f>
        <v>0</v>
      </c>
      <c r="U196" s="33"/>
      <c r="V196" s="33"/>
      <c r="W196" s="33"/>
      <c r="X196" s="33"/>
      <c r="Y196" s="33"/>
      <c r="Z196" s="33"/>
      <c r="AA196" s="33"/>
      <c r="AB196" s="33"/>
      <c r="AC196" s="33"/>
      <c r="AD196" s="33"/>
      <c r="AE196" s="33"/>
      <c r="AR196" s="161" t="s">
        <v>215</v>
      </c>
      <c r="AT196" s="161" t="s">
        <v>210</v>
      </c>
      <c r="AU196" s="161" t="s">
        <v>84</v>
      </c>
      <c r="AY196" s="18" t="s">
        <v>208</v>
      </c>
      <c r="BE196" s="162">
        <f>IF(N196="základní",J196,0)</f>
        <v>0</v>
      </c>
      <c r="BF196" s="162">
        <f>IF(N196="snížená",J196,0)</f>
        <v>0</v>
      </c>
      <c r="BG196" s="162">
        <f>IF(N196="zákl. přenesená",J196,0)</f>
        <v>0</v>
      </c>
      <c r="BH196" s="162">
        <f>IF(N196="sníž. přenesená",J196,0)</f>
        <v>0</v>
      </c>
      <c r="BI196" s="162">
        <f>IF(N196="nulová",J196,0)</f>
        <v>0</v>
      </c>
      <c r="BJ196" s="18" t="s">
        <v>82</v>
      </c>
      <c r="BK196" s="162">
        <f>ROUND(I196*H196,2)</f>
        <v>0</v>
      </c>
      <c r="BL196" s="18" t="s">
        <v>215</v>
      </c>
      <c r="BM196" s="161" t="s">
        <v>551</v>
      </c>
    </row>
    <row r="197" spans="1:65" s="2" customFormat="1" ht="11.25">
      <c r="A197" s="33"/>
      <c r="B197" s="34"/>
      <c r="C197" s="33"/>
      <c r="D197" s="163" t="s">
        <v>217</v>
      </c>
      <c r="E197" s="33"/>
      <c r="F197" s="164" t="s">
        <v>2153</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217</v>
      </c>
      <c r="AU197" s="18" t="s">
        <v>84</v>
      </c>
    </row>
    <row r="198" spans="1:65" s="2" customFormat="1" ht="16.5" customHeight="1">
      <c r="A198" s="33"/>
      <c r="B198" s="149"/>
      <c r="C198" s="150" t="s">
        <v>424</v>
      </c>
      <c r="D198" s="150" t="s">
        <v>210</v>
      </c>
      <c r="E198" s="151" t="s">
        <v>2154</v>
      </c>
      <c r="F198" s="152" t="s">
        <v>2155</v>
      </c>
      <c r="G198" s="153" t="s">
        <v>764</v>
      </c>
      <c r="H198" s="154">
        <v>1</v>
      </c>
      <c r="I198" s="155"/>
      <c r="J198" s="156">
        <f>ROUND(I198*H198,2)</f>
        <v>0</v>
      </c>
      <c r="K198" s="152" t="s">
        <v>1</v>
      </c>
      <c r="L198" s="34"/>
      <c r="M198" s="157" t="s">
        <v>1</v>
      </c>
      <c r="N198" s="158" t="s">
        <v>41</v>
      </c>
      <c r="O198" s="59"/>
      <c r="P198" s="159">
        <f>O198*H198</f>
        <v>0</v>
      </c>
      <c r="Q198" s="159">
        <v>0</v>
      </c>
      <c r="R198" s="159">
        <f>Q198*H198</f>
        <v>0</v>
      </c>
      <c r="S198" s="159">
        <v>0</v>
      </c>
      <c r="T198" s="160">
        <f>S198*H198</f>
        <v>0</v>
      </c>
      <c r="U198" s="33"/>
      <c r="V198" s="33"/>
      <c r="W198" s="33"/>
      <c r="X198" s="33"/>
      <c r="Y198" s="33"/>
      <c r="Z198" s="33"/>
      <c r="AA198" s="33"/>
      <c r="AB198" s="33"/>
      <c r="AC198" s="33"/>
      <c r="AD198" s="33"/>
      <c r="AE198" s="33"/>
      <c r="AR198" s="161" t="s">
        <v>215</v>
      </c>
      <c r="AT198" s="161" t="s">
        <v>210</v>
      </c>
      <c r="AU198" s="161" t="s">
        <v>84</v>
      </c>
      <c r="AY198" s="18" t="s">
        <v>208</v>
      </c>
      <c r="BE198" s="162">
        <f>IF(N198="základní",J198,0)</f>
        <v>0</v>
      </c>
      <c r="BF198" s="162">
        <f>IF(N198="snížená",J198,0)</f>
        <v>0</v>
      </c>
      <c r="BG198" s="162">
        <f>IF(N198="zákl. přenesená",J198,0)</f>
        <v>0</v>
      </c>
      <c r="BH198" s="162">
        <f>IF(N198="sníž. přenesená",J198,0)</f>
        <v>0</v>
      </c>
      <c r="BI198" s="162">
        <f>IF(N198="nulová",J198,0)</f>
        <v>0</v>
      </c>
      <c r="BJ198" s="18" t="s">
        <v>82</v>
      </c>
      <c r="BK198" s="162">
        <f>ROUND(I198*H198,2)</f>
        <v>0</v>
      </c>
      <c r="BL198" s="18" t="s">
        <v>215</v>
      </c>
      <c r="BM198" s="161" t="s">
        <v>561</v>
      </c>
    </row>
    <row r="199" spans="1:65" s="2" customFormat="1" ht="11.25">
      <c r="A199" s="33"/>
      <c r="B199" s="34"/>
      <c r="C199" s="33"/>
      <c r="D199" s="163" t="s">
        <v>217</v>
      </c>
      <c r="E199" s="33"/>
      <c r="F199" s="164" t="s">
        <v>2155</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217</v>
      </c>
      <c r="AU199" s="18" t="s">
        <v>84</v>
      </c>
    </row>
    <row r="200" spans="1:65" s="12" customFormat="1" ht="22.9" customHeight="1">
      <c r="B200" s="136"/>
      <c r="D200" s="137" t="s">
        <v>75</v>
      </c>
      <c r="E200" s="147" t="s">
        <v>2156</v>
      </c>
      <c r="F200" s="147" t="s">
        <v>2157</v>
      </c>
      <c r="I200" s="139"/>
      <c r="J200" s="148">
        <f>BK200</f>
        <v>0</v>
      </c>
      <c r="L200" s="136"/>
      <c r="M200" s="141"/>
      <c r="N200" s="142"/>
      <c r="O200" s="142"/>
      <c r="P200" s="143">
        <f>SUM(P201:P204)</f>
        <v>0</v>
      </c>
      <c r="Q200" s="142"/>
      <c r="R200" s="143">
        <f>SUM(R201:R204)</f>
        <v>0</v>
      </c>
      <c r="S200" s="142"/>
      <c r="T200" s="144">
        <f>SUM(T201:T204)</f>
        <v>0</v>
      </c>
      <c r="AR200" s="137" t="s">
        <v>82</v>
      </c>
      <c r="AT200" s="145" t="s">
        <v>75</v>
      </c>
      <c r="AU200" s="145" t="s">
        <v>82</v>
      </c>
      <c r="AY200" s="137" t="s">
        <v>208</v>
      </c>
      <c r="BK200" s="146">
        <f>SUM(BK201:BK204)</f>
        <v>0</v>
      </c>
    </row>
    <row r="201" spans="1:65" s="2" customFormat="1" ht="24.2" customHeight="1">
      <c r="A201" s="33"/>
      <c r="B201" s="149"/>
      <c r="C201" s="150" t="s">
        <v>433</v>
      </c>
      <c r="D201" s="150" t="s">
        <v>210</v>
      </c>
      <c r="E201" s="151" t="s">
        <v>2158</v>
      </c>
      <c r="F201" s="152" t="s">
        <v>2159</v>
      </c>
      <c r="G201" s="153" t="s">
        <v>262</v>
      </c>
      <c r="H201" s="154">
        <v>50</v>
      </c>
      <c r="I201" s="155"/>
      <c r="J201" s="156">
        <f>ROUND(I201*H201,2)</f>
        <v>0</v>
      </c>
      <c r="K201" s="152" t="s">
        <v>1</v>
      </c>
      <c r="L201" s="34"/>
      <c r="M201" s="157" t="s">
        <v>1</v>
      </c>
      <c r="N201" s="158" t="s">
        <v>41</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215</v>
      </c>
      <c r="AT201" s="161" t="s">
        <v>210</v>
      </c>
      <c r="AU201" s="161" t="s">
        <v>84</v>
      </c>
      <c r="AY201" s="18" t="s">
        <v>208</v>
      </c>
      <c r="BE201" s="162">
        <f>IF(N201="základní",J201,0)</f>
        <v>0</v>
      </c>
      <c r="BF201" s="162">
        <f>IF(N201="snížená",J201,0)</f>
        <v>0</v>
      </c>
      <c r="BG201" s="162">
        <f>IF(N201="zákl. přenesená",J201,0)</f>
        <v>0</v>
      </c>
      <c r="BH201" s="162">
        <f>IF(N201="sníž. přenesená",J201,0)</f>
        <v>0</v>
      </c>
      <c r="BI201" s="162">
        <f>IF(N201="nulová",J201,0)</f>
        <v>0</v>
      </c>
      <c r="BJ201" s="18" t="s">
        <v>82</v>
      </c>
      <c r="BK201" s="162">
        <f>ROUND(I201*H201,2)</f>
        <v>0</v>
      </c>
      <c r="BL201" s="18" t="s">
        <v>215</v>
      </c>
      <c r="BM201" s="161" t="s">
        <v>578</v>
      </c>
    </row>
    <row r="202" spans="1:65" s="2" customFormat="1" ht="19.5">
      <c r="A202" s="33"/>
      <c r="B202" s="34"/>
      <c r="C202" s="33"/>
      <c r="D202" s="163" t="s">
        <v>217</v>
      </c>
      <c r="E202" s="33"/>
      <c r="F202" s="164" t="s">
        <v>2160</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217</v>
      </c>
      <c r="AU202" s="18" t="s">
        <v>84</v>
      </c>
    </row>
    <row r="203" spans="1:65" s="2" customFormat="1" ht="37.9" customHeight="1">
      <c r="A203" s="33"/>
      <c r="B203" s="149"/>
      <c r="C203" s="150" t="s">
        <v>443</v>
      </c>
      <c r="D203" s="150" t="s">
        <v>210</v>
      </c>
      <c r="E203" s="151" t="s">
        <v>2161</v>
      </c>
      <c r="F203" s="152" t="s">
        <v>2162</v>
      </c>
      <c r="G203" s="153" t="s">
        <v>253</v>
      </c>
      <c r="H203" s="154">
        <v>0.9</v>
      </c>
      <c r="I203" s="155"/>
      <c r="J203" s="156">
        <f>ROUND(I203*H203,2)</f>
        <v>0</v>
      </c>
      <c r="K203" s="152" t="s">
        <v>1</v>
      </c>
      <c r="L203" s="34"/>
      <c r="M203" s="157" t="s">
        <v>1</v>
      </c>
      <c r="N203" s="158"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215</v>
      </c>
      <c r="AT203" s="161" t="s">
        <v>210</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603</v>
      </c>
    </row>
    <row r="204" spans="1:65" s="2" customFormat="1" ht="19.5">
      <c r="A204" s="33"/>
      <c r="B204" s="34"/>
      <c r="C204" s="33"/>
      <c r="D204" s="163" t="s">
        <v>217</v>
      </c>
      <c r="E204" s="33"/>
      <c r="F204" s="164" t="s">
        <v>2162</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12" customFormat="1" ht="22.9" customHeight="1">
      <c r="B205" s="136"/>
      <c r="D205" s="137" t="s">
        <v>75</v>
      </c>
      <c r="E205" s="147" t="s">
        <v>2163</v>
      </c>
      <c r="F205" s="147" t="s">
        <v>2164</v>
      </c>
      <c r="I205" s="139"/>
      <c r="J205" s="148">
        <f>BK205</f>
        <v>0</v>
      </c>
      <c r="L205" s="136"/>
      <c r="M205" s="141"/>
      <c r="N205" s="142"/>
      <c r="O205" s="142"/>
      <c r="P205" s="143">
        <f>SUM(P206:P207)</f>
        <v>0</v>
      </c>
      <c r="Q205" s="142"/>
      <c r="R205" s="143">
        <f>SUM(R206:R207)</f>
        <v>0</v>
      </c>
      <c r="S205" s="142"/>
      <c r="T205" s="144">
        <f>SUM(T206:T207)</f>
        <v>0</v>
      </c>
      <c r="AR205" s="137" t="s">
        <v>82</v>
      </c>
      <c r="AT205" s="145" t="s">
        <v>75</v>
      </c>
      <c r="AU205" s="145" t="s">
        <v>82</v>
      </c>
      <c r="AY205" s="137" t="s">
        <v>208</v>
      </c>
      <c r="BK205" s="146">
        <f>SUM(BK206:BK207)</f>
        <v>0</v>
      </c>
    </row>
    <row r="206" spans="1:65" s="2" customFormat="1" ht="24.2" customHeight="1">
      <c r="A206" s="33"/>
      <c r="B206" s="149"/>
      <c r="C206" s="150" t="s">
        <v>454</v>
      </c>
      <c r="D206" s="150" t="s">
        <v>210</v>
      </c>
      <c r="E206" s="151" t="s">
        <v>2165</v>
      </c>
      <c r="F206" s="152" t="s">
        <v>2166</v>
      </c>
      <c r="G206" s="153" t="s">
        <v>213</v>
      </c>
      <c r="H206" s="154">
        <v>50</v>
      </c>
      <c r="I206" s="155"/>
      <c r="J206" s="156">
        <f>ROUND(I206*H206,2)</f>
        <v>0</v>
      </c>
      <c r="K206" s="152" t="s">
        <v>1</v>
      </c>
      <c r="L206" s="34"/>
      <c r="M206" s="157" t="s">
        <v>1</v>
      </c>
      <c r="N206" s="158" t="s">
        <v>41</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215</v>
      </c>
      <c r="AT206" s="161" t="s">
        <v>210</v>
      </c>
      <c r="AU206" s="161" t="s">
        <v>84</v>
      </c>
      <c r="AY206" s="18" t="s">
        <v>208</v>
      </c>
      <c r="BE206" s="162">
        <f>IF(N206="základní",J206,0)</f>
        <v>0</v>
      </c>
      <c r="BF206" s="162">
        <f>IF(N206="snížená",J206,0)</f>
        <v>0</v>
      </c>
      <c r="BG206" s="162">
        <f>IF(N206="zákl. přenesená",J206,0)</f>
        <v>0</v>
      </c>
      <c r="BH206" s="162">
        <f>IF(N206="sníž. přenesená",J206,0)</f>
        <v>0</v>
      </c>
      <c r="BI206" s="162">
        <f>IF(N206="nulová",J206,0)</f>
        <v>0</v>
      </c>
      <c r="BJ206" s="18" t="s">
        <v>82</v>
      </c>
      <c r="BK206" s="162">
        <f>ROUND(I206*H206,2)</f>
        <v>0</v>
      </c>
      <c r="BL206" s="18" t="s">
        <v>215</v>
      </c>
      <c r="BM206" s="161" t="s">
        <v>637</v>
      </c>
    </row>
    <row r="207" spans="1:65" s="2" customFormat="1" ht="19.5">
      <c r="A207" s="33"/>
      <c r="B207" s="34"/>
      <c r="C207" s="33"/>
      <c r="D207" s="163" t="s">
        <v>217</v>
      </c>
      <c r="E207" s="33"/>
      <c r="F207" s="164" t="s">
        <v>2166</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217</v>
      </c>
      <c r="AU207" s="18" t="s">
        <v>84</v>
      </c>
    </row>
    <row r="208" spans="1:65" s="12" customFormat="1" ht="25.9" customHeight="1">
      <c r="B208" s="136"/>
      <c r="D208" s="137" t="s">
        <v>75</v>
      </c>
      <c r="E208" s="138" t="s">
        <v>1551</v>
      </c>
      <c r="F208" s="138" t="s">
        <v>1552</v>
      </c>
      <c r="I208" s="139"/>
      <c r="J208" s="140">
        <f>BK208</f>
        <v>0</v>
      </c>
      <c r="L208" s="136"/>
      <c r="M208" s="141"/>
      <c r="N208" s="142"/>
      <c r="O208" s="142"/>
      <c r="P208" s="143">
        <f>P209+P256+P313+P324+P339+P346</f>
        <v>0</v>
      </c>
      <c r="Q208" s="142"/>
      <c r="R208" s="143">
        <f>R209+R256+R313+R324+R339+R346</f>
        <v>0</v>
      </c>
      <c r="S208" s="142"/>
      <c r="T208" s="144">
        <f>T209+T256+T313+T324+T339+T346</f>
        <v>0</v>
      </c>
      <c r="AR208" s="137" t="s">
        <v>84</v>
      </c>
      <c r="AT208" s="145" t="s">
        <v>75</v>
      </c>
      <c r="AU208" s="145" t="s">
        <v>76</v>
      </c>
      <c r="AY208" s="137" t="s">
        <v>208</v>
      </c>
      <c r="BK208" s="146">
        <f>BK209+BK256+BK313+BK324+BK339+BK346</f>
        <v>0</v>
      </c>
    </row>
    <row r="209" spans="1:65" s="12" customFormat="1" ht="22.9" customHeight="1">
      <c r="B209" s="136"/>
      <c r="D209" s="137" t="s">
        <v>75</v>
      </c>
      <c r="E209" s="147" t="s">
        <v>2167</v>
      </c>
      <c r="F209" s="147" t="s">
        <v>2168</v>
      </c>
      <c r="I209" s="139"/>
      <c r="J209" s="148">
        <f>BK209</f>
        <v>0</v>
      </c>
      <c r="L209" s="136"/>
      <c r="M209" s="141"/>
      <c r="N209" s="142"/>
      <c r="O209" s="142"/>
      <c r="P209" s="143">
        <f>SUM(P210:P255)</f>
        <v>0</v>
      </c>
      <c r="Q209" s="142"/>
      <c r="R209" s="143">
        <f>SUM(R210:R255)</f>
        <v>0</v>
      </c>
      <c r="S209" s="142"/>
      <c r="T209" s="144">
        <f>SUM(T210:T255)</f>
        <v>0</v>
      </c>
      <c r="AR209" s="137" t="s">
        <v>82</v>
      </c>
      <c r="AT209" s="145" t="s">
        <v>75</v>
      </c>
      <c r="AU209" s="145" t="s">
        <v>82</v>
      </c>
      <c r="AY209" s="137" t="s">
        <v>208</v>
      </c>
      <c r="BK209" s="146">
        <f>SUM(BK210:BK255)</f>
        <v>0</v>
      </c>
    </row>
    <row r="210" spans="1:65" s="2" customFormat="1" ht="24.2" customHeight="1">
      <c r="A210" s="33"/>
      <c r="B210" s="149"/>
      <c r="C210" s="150" t="s">
        <v>7</v>
      </c>
      <c r="D210" s="150" t="s">
        <v>210</v>
      </c>
      <c r="E210" s="151" t="s">
        <v>2169</v>
      </c>
      <c r="F210" s="152" t="s">
        <v>2170</v>
      </c>
      <c r="G210" s="153" t="s">
        <v>262</v>
      </c>
      <c r="H210" s="154">
        <v>3</v>
      </c>
      <c r="I210" s="155"/>
      <c r="J210" s="156">
        <f>ROUND(I210*H210,2)</f>
        <v>0</v>
      </c>
      <c r="K210" s="152" t="s">
        <v>1</v>
      </c>
      <c r="L210" s="34"/>
      <c r="M210" s="157" t="s">
        <v>1</v>
      </c>
      <c r="N210" s="158" t="s">
        <v>41</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215</v>
      </c>
      <c r="AT210" s="161" t="s">
        <v>210</v>
      </c>
      <c r="AU210" s="161" t="s">
        <v>84</v>
      </c>
      <c r="AY210" s="18" t="s">
        <v>208</v>
      </c>
      <c r="BE210" s="162">
        <f>IF(N210="základní",J210,0)</f>
        <v>0</v>
      </c>
      <c r="BF210" s="162">
        <f>IF(N210="snížená",J210,0)</f>
        <v>0</v>
      </c>
      <c r="BG210" s="162">
        <f>IF(N210="zákl. přenesená",J210,0)</f>
        <v>0</v>
      </c>
      <c r="BH210" s="162">
        <f>IF(N210="sníž. přenesená",J210,0)</f>
        <v>0</v>
      </c>
      <c r="BI210" s="162">
        <f>IF(N210="nulová",J210,0)</f>
        <v>0</v>
      </c>
      <c r="BJ210" s="18" t="s">
        <v>82</v>
      </c>
      <c r="BK210" s="162">
        <f>ROUND(I210*H210,2)</f>
        <v>0</v>
      </c>
      <c r="BL210" s="18" t="s">
        <v>215</v>
      </c>
      <c r="BM210" s="161" t="s">
        <v>661</v>
      </c>
    </row>
    <row r="211" spans="1:65" s="2" customFormat="1" ht="19.5">
      <c r="A211" s="33"/>
      <c r="B211" s="34"/>
      <c r="C211" s="33"/>
      <c r="D211" s="163" t="s">
        <v>217</v>
      </c>
      <c r="E211" s="33"/>
      <c r="F211" s="164" t="s">
        <v>2171</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217</v>
      </c>
      <c r="AU211" s="18" t="s">
        <v>84</v>
      </c>
    </row>
    <row r="212" spans="1:65" s="2" customFormat="1" ht="24.2" customHeight="1">
      <c r="A212" s="33"/>
      <c r="B212" s="149"/>
      <c r="C212" s="150" t="s">
        <v>482</v>
      </c>
      <c r="D212" s="150" t="s">
        <v>210</v>
      </c>
      <c r="E212" s="151" t="s">
        <v>2172</v>
      </c>
      <c r="F212" s="152" t="s">
        <v>2173</v>
      </c>
      <c r="G212" s="153" t="s">
        <v>262</v>
      </c>
      <c r="H212" s="154">
        <v>15</v>
      </c>
      <c r="I212" s="155"/>
      <c r="J212" s="156">
        <f>ROUND(I212*H212,2)</f>
        <v>0</v>
      </c>
      <c r="K212" s="152" t="s">
        <v>1</v>
      </c>
      <c r="L212" s="34"/>
      <c r="M212" s="157" t="s">
        <v>1</v>
      </c>
      <c r="N212" s="158" t="s">
        <v>41</v>
      </c>
      <c r="O212" s="59"/>
      <c r="P212" s="159">
        <f>O212*H212</f>
        <v>0</v>
      </c>
      <c r="Q212" s="159">
        <v>0</v>
      </c>
      <c r="R212" s="159">
        <f>Q212*H212</f>
        <v>0</v>
      </c>
      <c r="S212" s="159">
        <v>0</v>
      </c>
      <c r="T212" s="160">
        <f>S212*H212</f>
        <v>0</v>
      </c>
      <c r="U212" s="33"/>
      <c r="V212" s="33"/>
      <c r="W212" s="33"/>
      <c r="X212" s="33"/>
      <c r="Y212" s="33"/>
      <c r="Z212" s="33"/>
      <c r="AA212" s="33"/>
      <c r="AB212" s="33"/>
      <c r="AC212" s="33"/>
      <c r="AD212" s="33"/>
      <c r="AE212" s="33"/>
      <c r="AR212" s="161" t="s">
        <v>215</v>
      </c>
      <c r="AT212" s="161" t="s">
        <v>210</v>
      </c>
      <c r="AU212" s="161" t="s">
        <v>84</v>
      </c>
      <c r="AY212" s="18" t="s">
        <v>208</v>
      </c>
      <c r="BE212" s="162">
        <f>IF(N212="základní",J212,0)</f>
        <v>0</v>
      </c>
      <c r="BF212" s="162">
        <f>IF(N212="snížená",J212,0)</f>
        <v>0</v>
      </c>
      <c r="BG212" s="162">
        <f>IF(N212="zákl. přenesená",J212,0)</f>
        <v>0</v>
      </c>
      <c r="BH212" s="162">
        <f>IF(N212="sníž. přenesená",J212,0)</f>
        <v>0</v>
      </c>
      <c r="BI212" s="162">
        <f>IF(N212="nulová",J212,0)</f>
        <v>0</v>
      </c>
      <c r="BJ212" s="18" t="s">
        <v>82</v>
      </c>
      <c r="BK212" s="162">
        <f>ROUND(I212*H212,2)</f>
        <v>0</v>
      </c>
      <c r="BL212" s="18" t="s">
        <v>215</v>
      </c>
      <c r="BM212" s="161" t="s">
        <v>672</v>
      </c>
    </row>
    <row r="213" spans="1:65" s="2" customFormat="1" ht="19.5">
      <c r="A213" s="33"/>
      <c r="B213" s="34"/>
      <c r="C213" s="33"/>
      <c r="D213" s="163" t="s">
        <v>217</v>
      </c>
      <c r="E213" s="33"/>
      <c r="F213" s="164" t="s">
        <v>2171</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217</v>
      </c>
      <c r="AU213" s="18" t="s">
        <v>84</v>
      </c>
    </row>
    <row r="214" spans="1:65" s="2" customFormat="1" ht="24.2" customHeight="1">
      <c r="A214" s="33"/>
      <c r="B214" s="149"/>
      <c r="C214" s="150" t="s">
        <v>491</v>
      </c>
      <c r="D214" s="150" t="s">
        <v>210</v>
      </c>
      <c r="E214" s="151" t="s">
        <v>2174</v>
      </c>
      <c r="F214" s="152" t="s">
        <v>2175</v>
      </c>
      <c r="G214" s="153" t="s">
        <v>262</v>
      </c>
      <c r="H214" s="154">
        <v>8</v>
      </c>
      <c r="I214" s="155"/>
      <c r="J214" s="156">
        <f>ROUND(I214*H214,2)</f>
        <v>0</v>
      </c>
      <c r="K214" s="152" t="s">
        <v>1</v>
      </c>
      <c r="L214" s="34"/>
      <c r="M214" s="157" t="s">
        <v>1</v>
      </c>
      <c r="N214" s="158" t="s">
        <v>41</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215</v>
      </c>
      <c r="AT214" s="161" t="s">
        <v>210</v>
      </c>
      <c r="AU214" s="161" t="s">
        <v>84</v>
      </c>
      <c r="AY214" s="18" t="s">
        <v>208</v>
      </c>
      <c r="BE214" s="162">
        <f>IF(N214="základní",J214,0)</f>
        <v>0</v>
      </c>
      <c r="BF214" s="162">
        <f>IF(N214="snížená",J214,0)</f>
        <v>0</v>
      </c>
      <c r="BG214" s="162">
        <f>IF(N214="zákl. přenesená",J214,0)</f>
        <v>0</v>
      </c>
      <c r="BH214" s="162">
        <f>IF(N214="sníž. přenesená",J214,0)</f>
        <v>0</v>
      </c>
      <c r="BI214" s="162">
        <f>IF(N214="nulová",J214,0)</f>
        <v>0</v>
      </c>
      <c r="BJ214" s="18" t="s">
        <v>82</v>
      </c>
      <c r="BK214" s="162">
        <f>ROUND(I214*H214,2)</f>
        <v>0</v>
      </c>
      <c r="BL214" s="18" t="s">
        <v>215</v>
      </c>
      <c r="BM214" s="161" t="s">
        <v>686</v>
      </c>
    </row>
    <row r="215" spans="1:65" s="2" customFormat="1" ht="39">
      <c r="A215" s="33"/>
      <c r="B215" s="34"/>
      <c r="C215" s="33"/>
      <c r="D215" s="163" t="s">
        <v>217</v>
      </c>
      <c r="E215" s="33"/>
      <c r="F215" s="164" t="s">
        <v>2176</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217</v>
      </c>
      <c r="AU215" s="18" t="s">
        <v>84</v>
      </c>
    </row>
    <row r="216" spans="1:65" s="2" customFormat="1" ht="24.2" customHeight="1">
      <c r="A216" s="33"/>
      <c r="B216" s="149"/>
      <c r="C216" s="150" t="s">
        <v>497</v>
      </c>
      <c r="D216" s="150" t="s">
        <v>210</v>
      </c>
      <c r="E216" s="151" t="s">
        <v>2177</v>
      </c>
      <c r="F216" s="152" t="s">
        <v>2178</v>
      </c>
      <c r="G216" s="153" t="s">
        <v>764</v>
      </c>
      <c r="H216" s="154">
        <v>9</v>
      </c>
      <c r="I216" s="155"/>
      <c r="J216" s="156">
        <f>ROUND(I216*H216,2)</f>
        <v>0</v>
      </c>
      <c r="K216" s="152" t="s">
        <v>1</v>
      </c>
      <c r="L216" s="34"/>
      <c r="M216" s="157" t="s">
        <v>1</v>
      </c>
      <c r="N216" s="158" t="s">
        <v>41</v>
      </c>
      <c r="O216" s="59"/>
      <c r="P216" s="159">
        <f>O216*H216</f>
        <v>0</v>
      </c>
      <c r="Q216" s="159">
        <v>0</v>
      </c>
      <c r="R216" s="159">
        <f>Q216*H216</f>
        <v>0</v>
      </c>
      <c r="S216" s="159">
        <v>0</v>
      </c>
      <c r="T216" s="160">
        <f>S216*H216</f>
        <v>0</v>
      </c>
      <c r="U216" s="33"/>
      <c r="V216" s="33"/>
      <c r="W216" s="33"/>
      <c r="X216" s="33"/>
      <c r="Y216" s="33"/>
      <c r="Z216" s="33"/>
      <c r="AA216" s="33"/>
      <c r="AB216" s="33"/>
      <c r="AC216" s="33"/>
      <c r="AD216" s="33"/>
      <c r="AE216" s="33"/>
      <c r="AR216" s="161" t="s">
        <v>215</v>
      </c>
      <c r="AT216" s="161" t="s">
        <v>210</v>
      </c>
      <c r="AU216" s="161" t="s">
        <v>84</v>
      </c>
      <c r="AY216" s="18" t="s">
        <v>208</v>
      </c>
      <c r="BE216" s="162">
        <f>IF(N216="základní",J216,0)</f>
        <v>0</v>
      </c>
      <c r="BF216" s="162">
        <f>IF(N216="snížená",J216,0)</f>
        <v>0</v>
      </c>
      <c r="BG216" s="162">
        <f>IF(N216="zákl. přenesená",J216,0)</f>
        <v>0</v>
      </c>
      <c r="BH216" s="162">
        <f>IF(N216="sníž. přenesená",J216,0)</f>
        <v>0</v>
      </c>
      <c r="BI216" s="162">
        <f>IF(N216="nulová",J216,0)</f>
        <v>0</v>
      </c>
      <c r="BJ216" s="18" t="s">
        <v>82</v>
      </c>
      <c r="BK216" s="162">
        <f>ROUND(I216*H216,2)</f>
        <v>0</v>
      </c>
      <c r="BL216" s="18" t="s">
        <v>215</v>
      </c>
      <c r="BM216" s="161" t="s">
        <v>698</v>
      </c>
    </row>
    <row r="217" spans="1:65" s="2" customFormat="1" ht="11.25">
      <c r="A217" s="33"/>
      <c r="B217" s="34"/>
      <c r="C217" s="33"/>
      <c r="D217" s="163" t="s">
        <v>217</v>
      </c>
      <c r="E217" s="33"/>
      <c r="F217" s="164" t="s">
        <v>2179</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217</v>
      </c>
      <c r="AU217" s="18" t="s">
        <v>84</v>
      </c>
    </row>
    <row r="218" spans="1:65" s="2" customFormat="1" ht="55.5" customHeight="1">
      <c r="A218" s="33"/>
      <c r="B218" s="149"/>
      <c r="C218" s="150" t="s">
        <v>503</v>
      </c>
      <c r="D218" s="150" t="s">
        <v>210</v>
      </c>
      <c r="E218" s="151" t="s">
        <v>2180</v>
      </c>
      <c r="F218" s="152" t="s">
        <v>2181</v>
      </c>
      <c r="G218" s="153" t="s">
        <v>764</v>
      </c>
      <c r="H218" s="154">
        <v>17</v>
      </c>
      <c r="I218" s="155"/>
      <c r="J218" s="156">
        <f>ROUND(I218*H218,2)</f>
        <v>0</v>
      </c>
      <c r="K218" s="152" t="s">
        <v>1</v>
      </c>
      <c r="L218" s="34"/>
      <c r="M218" s="157" t="s">
        <v>1</v>
      </c>
      <c r="N218" s="158" t="s">
        <v>41</v>
      </c>
      <c r="O218" s="59"/>
      <c r="P218" s="159">
        <f>O218*H218</f>
        <v>0</v>
      </c>
      <c r="Q218" s="159">
        <v>0</v>
      </c>
      <c r="R218" s="159">
        <f>Q218*H218</f>
        <v>0</v>
      </c>
      <c r="S218" s="159">
        <v>0</v>
      </c>
      <c r="T218" s="160">
        <f>S218*H218</f>
        <v>0</v>
      </c>
      <c r="U218" s="33"/>
      <c r="V218" s="33"/>
      <c r="W218" s="33"/>
      <c r="X218" s="33"/>
      <c r="Y218" s="33"/>
      <c r="Z218" s="33"/>
      <c r="AA218" s="33"/>
      <c r="AB218" s="33"/>
      <c r="AC218" s="33"/>
      <c r="AD218" s="33"/>
      <c r="AE218" s="33"/>
      <c r="AR218" s="161" t="s">
        <v>215</v>
      </c>
      <c r="AT218" s="161" t="s">
        <v>210</v>
      </c>
      <c r="AU218" s="161" t="s">
        <v>84</v>
      </c>
      <c r="AY218" s="18" t="s">
        <v>208</v>
      </c>
      <c r="BE218" s="162">
        <f>IF(N218="základní",J218,0)</f>
        <v>0</v>
      </c>
      <c r="BF218" s="162">
        <f>IF(N218="snížená",J218,0)</f>
        <v>0</v>
      </c>
      <c r="BG218" s="162">
        <f>IF(N218="zákl. přenesená",J218,0)</f>
        <v>0</v>
      </c>
      <c r="BH218" s="162">
        <f>IF(N218="sníž. přenesená",J218,0)</f>
        <v>0</v>
      </c>
      <c r="BI218" s="162">
        <f>IF(N218="nulová",J218,0)</f>
        <v>0</v>
      </c>
      <c r="BJ218" s="18" t="s">
        <v>82</v>
      </c>
      <c r="BK218" s="162">
        <f>ROUND(I218*H218,2)</f>
        <v>0</v>
      </c>
      <c r="BL218" s="18" t="s">
        <v>215</v>
      </c>
      <c r="BM218" s="161" t="s">
        <v>722</v>
      </c>
    </row>
    <row r="219" spans="1:65" s="2" customFormat="1" ht="11.25">
      <c r="A219" s="33"/>
      <c r="B219" s="34"/>
      <c r="C219" s="33"/>
      <c r="D219" s="163" t="s">
        <v>217</v>
      </c>
      <c r="E219" s="33"/>
      <c r="F219" s="164" t="s">
        <v>2182</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217</v>
      </c>
      <c r="AU219" s="18" t="s">
        <v>84</v>
      </c>
    </row>
    <row r="220" spans="1:65" s="2" customFormat="1" ht="62.65" customHeight="1">
      <c r="A220" s="33"/>
      <c r="B220" s="149"/>
      <c r="C220" s="150" t="s">
        <v>510</v>
      </c>
      <c r="D220" s="150" t="s">
        <v>210</v>
      </c>
      <c r="E220" s="151" t="s">
        <v>2183</v>
      </c>
      <c r="F220" s="152" t="s">
        <v>2184</v>
      </c>
      <c r="G220" s="153" t="s">
        <v>764</v>
      </c>
      <c r="H220" s="154">
        <v>3</v>
      </c>
      <c r="I220" s="155"/>
      <c r="J220" s="156">
        <f>ROUND(I220*H220,2)</f>
        <v>0</v>
      </c>
      <c r="K220" s="152" t="s">
        <v>1</v>
      </c>
      <c r="L220" s="34"/>
      <c r="M220" s="157" t="s">
        <v>1</v>
      </c>
      <c r="N220" s="158" t="s">
        <v>41</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215</v>
      </c>
      <c r="AT220" s="161" t="s">
        <v>210</v>
      </c>
      <c r="AU220" s="161" t="s">
        <v>84</v>
      </c>
      <c r="AY220" s="18" t="s">
        <v>208</v>
      </c>
      <c r="BE220" s="162">
        <f>IF(N220="základní",J220,0)</f>
        <v>0</v>
      </c>
      <c r="BF220" s="162">
        <f>IF(N220="snížená",J220,0)</f>
        <v>0</v>
      </c>
      <c r="BG220" s="162">
        <f>IF(N220="zákl. přenesená",J220,0)</f>
        <v>0</v>
      </c>
      <c r="BH220" s="162">
        <f>IF(N220="sníž. přenesená",J220,0)</f>
        <v>0</v>
      </c>
      <c r="BI220" s="162">
        <f>IF(N220="nulová",J220,0)</f>
        <v>0</v>
      </c>
      <c r="BJ220" s="18" t="s">
        <v>82</v>
      </c>
      <c r="BK220" s="162">
        <f>ROUND(I220*H220,2)</f>
        <v>0</v>
      </c>
      <c r="BL220" s="18" t="s">
        <v>215</v>
      </c>
      <c r="BM220" s="161" t="s">
        <v>736</v>
      </c>
    </row>
    <row r="221" spans="1:65" s="2" customFormat="1" ht="39">
      <c r="A221" s="33"/>
      <c r="B221" s="34"/>
      <c r="C221" s="33"/>
      <c r="D221" s="163" t="s">
        <v>217</v>
      </c>
      <c r="E221" s="33"/>
      <c r="F221" s="164" t="s">
        <v>2184</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217</v>
      </c>
      <c r="AU221" s="18" t="s">
        <v>84</v>
      </c>
    </row>
    <row r="222" spans="1:65" s="2" customFormat="1" ht="24.2" customHeight="1">
      <c r="A222" s="33"/>
      <c r="B222" s="149"/>
      <c r="C222" s="150" t="s">
        <v>515</v>
      </c>
      <c r="D222" s="150" t="s">
        <v>210</v>
      </c>
      <c r="E222" s="151" t="s">
        <v>2185</v>
      </c>
      <c r="F222" s="152" t="s">
        <v>2186</v>
      </c>
      <c r="G222" s="153" t="s">
        <v>262</v>
      </c>
      <c r="H222" s="154">
        <v>161</v>
      </c>
      <c r="I222" s="155"/>
      <c r="J222" s="156">
        <f>ROUND(I222*H222,2)</f>
        <v>0</v>
      </c>
      <c r="K222" s="152" t="s">
        <v>1</v>
      </c>
      <c r="L222" s="34"/>
      <c r="M222" s="157" t="s">
        <v>1</v>
      </c>
      <c r="N222" s="158" t="s">
        <v>41</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215</v>
      </c>
      <c r="AT222" s="161" t="s">
        <v>210</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752</v>
      </c>
    </row>
    <row r="223" spans="1:65" s="2" customFormat="1" ht="11.25">
      <c r="A223" s="33"/>
      <c r="B223" s="34"/>
      <c r="C223" s="33"/>
      <c r="D223" s="163" t="s">
        <v>217</v>
      </c>
      <c r="E223" s="33"/>
      <c r="F223" s="164" t="s">
        <v>2186</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13" customFormat="1" ht="11.25">
      <c r="B224" s="169"/>
      <c r="D224" s="163" t="s">
        <v>221</v>
      </c>
      <c r="E224" s="170" t="s">
        <v>1</v>
      </c>
      <c r="F224" s="171" t="s">
        <v>2187</v>
      </c>
      <c r="H224" s="172">
        <v>161</v>
      </c>
      <c r="I224" s="173"/>
      <c r="L224" s="169"/>
      <c r="M224" s="174"/>
      <c r="N224" s="175"/>
      <c r="O224" s="175"/>
      <c r="P224" s="175"/>
      <c r="Q224" s="175"/>
      <c r="R224" s="175"/>
      <c r="S224" s="175"/>
      <c r="T224" s="176"/>
      <c r="AT224" s="170" t="s">
        <v>221</v>
      </c>
      <c r="AU224" s="170" t="s">
        <v>84</v>
      </c>
      <c r="AV224" s="13" t="s">
        <v>84</v>
      </c>
      <c r="AW224" s="13" t="s">
        <v>32</v>
      </c>
      <c r="AX224" s="13" t="s">
        <v>76</v>
      </c>
      <c r="AY224" s="170" t="s">
        <v>208</v>
      </c>
    </row>
    <row r="225" spans="1:65" s="15" customFormat="1" ht="11.25">
      <c r="B225" s="184"/>
      <c r="D225" s="163" t="s">
        <v>221</v>
      </c>
      <c r="E225" s="185" t="s">
        <v>1</v>
      </c>
      <c r="F225" s="186" t="s">
        <v>233</v>
      </c>
      <c r="H225" s="187">
        <v>161</v>
      </c>
      <c r="I225" s="188"/>
      <c r="L225" s="184"/>
      <c r="M225" s="189"/>
      <c r="N225" s="190"/>
      <c r="O225" s="190"/>
      <c r="P225" s="190"/>
      <c r="Q225" s="190"/>
      <c r="R225" s="190"/>
      <c r="S225" s="190"/>
      <c r="T225" s="191"/>
      <c r="AT225" s="185" t="s">
        <v>221</v>
      </c>
      <c r="AU225" s="185" t="s">
        <v>84</v>
      </c>
      <c r="AV225" s="15" t="s">
        <v>215</v>
      </c>
      <c r="AW225" s="15" t="s">
        <v>32</v>
      </c>
      <c r="AX225" s="15" t="s">
        <v>82</v>
      </c>
      <c r="AY225" s="185" t="s">
        <v>208</v>
      </c>
    </row>
    <row r="226" spans="1:65" s="2" customFormat="1" ht="24.2" customHeight="1">
      <c r="A226" s="33"/>
      <c r="B226" s="149"/>
      <c r="C226" s="150" t="s">
        <v>522</v>
      </c>
      <c r="D226" s="150" t="s">
        <v>210</v>
      </c>
      <c r="E226" s="151" t="s">
        <v>2188</v>
      </c>
      <c r="F226" s="152" t="s">
        <v>2189</v>
      </c>
      <c r="G226" s="153" t="s">
        <v>262</v>
      </c>
      <c r="H226" s="154">
        <v>77</v>
      </c>
      <c r="I226" s="155"/>
      <c r="J226" s="156">
        <f>ROUND(I226*H226,2)</f>
        <v>0</v>
      </c>
      <c r="K226" s="152" t="s">
        <v>1</v>
      </c>
      <c r="L226" s="34"/>
      <c r="M226" s="157" t="s">
        <v>1</v>
      </c>
      <c r="N226" s="158" t="s">
        <v>41</v>
      </c>
      <c r="O226" s="59"/>
      <c r="P226" s="159">
        <f>O226*H226</f>
        <v>0</v>
      </c>
      <c r="Q226" s="159">
        <v>0</v>
      </c>
      <c r="R226" s="159">
        <f>Q226*H226</f>
        <v>0</v>
      </c>
      <c r="S226" s="159">
        <v>0</v>
      </c>
      <c r="T226" s="160">
        <f>S226*H226</f>
        <v>0</v>
      </c>
      <c r="U226" s="33"/>
      <c r="V226" s="33"/>
      <c r="W226" s="33"/>
      <c r="X226" s="33"/>
      <c r="Y226" s="33"/>
      <c r="Z226" s="33"/>
      <c r="AA226" s="33"/>
      <c r="AB226" s="33"/>
      <c r="AC226" s="33"/>
      <c r="AD226" s="33"/>
      <c r="AE226" s="33"/>
      <c r="AR226" s="161" t="s">
        <v>215</v>
      </c>
      <c r="AT226" s="161" t="s">
        <v>210</v>
      </c>
      <c r="AU226" s="161" t="s">
        <v>84</v>
      </c>
      <c r="AY226" s="18" t="s">
        <v>208</v>
      </c>
      <c r="BE226" s="162">
        <f>IF(N226="základní",J226,0)</f>
        <v>0</v>
      </c>
      <c r="BF226" s="162">
        <f>IF(N226="snížená",J226,0)</f>
        <v>0</v>
      </c>
      <c r="BG226" s="162">
        <f>IF(N226="zákl. přenesená",J226,0)</f>
        <v>0</v>
      </c>
      <c r="BH226" s="162">
        <f>IF(N226="sníž. přenesená",J226,0)</f>
        <v>0</v>
      </c>
      <c r="BI226" s="162">
        <f>IF(N226="nulová",J226,0)</f>
        <v>0</v>
      </c>
      <c r="BJ226" s="18" t="s">
        <v>82</v>
      </c>
      <c r="BK226" s="162">
        <f>ROUND(I226*H226,2)</f>
        <v>0</v>
      </c>
      <c r="BL226" s="18" t="s">
        <v>215</v>
      </c>
      <c r="BM226" s="161" t="s">
        <v>521</v>
      </c>
    </row>
    <row r="227" spans="1:65" s="2" customFormat="1" ht="11.25">
      <c r="A227" s="33"/>
      <c r="B227" s="34"/>
      <c r="C227" s="33"/>
      <c r="D227" s="163" t="s">
        <v>217</v>
      </c>
      <c r="E227" s="33"/>
      <c r="F227" s="164" t="s">
        <v>2189</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217</v>
      </c>
      <c r="AU227" s="18" t="s">
        <v>84</v>
      </c>
    </row>
    <row r="228" spans="1:65" s="13" customFormat="1" ht="11.25">
      <c r="B228" s="169"/>
      <c r="D228" s="163" t="s">
        <v>221</v>
      </c>
      <c r="E228" s="170" t="s">
        <v>1</v>
      </c>
      <c r="F228" s="171" t="s">
        <v>2190</v>
      </c>
      <c r="H228" s="172">
        <v>77</v>
      </c>
      <c r="I228" s="173"/>
      <c r="L228" s="169"/>
      <c r="M228" s="174"/>
      <c r="N228" s="175"/>
      <c r="O228" s="175"/>
      <c r="P228" s="175"/>
      <c r="Q228" s="175"/>
      <c r="R228" s="175"/>
      <c r="S228" s="175"/>
      <c r="T228" s="176"/>
      <c r="AT228" s="170" t="s">
        <v>221</v>
      </c>
      <c r="AU228" s="170" t="s">
        <v>84</v>
      </c>
      <c r="AV228" s="13" t="s">
        <v>84</v>
      </c>
      <c r="AW228" s="13" t="s">
        <v>32</v>
      </c>
      <c r="AX228" s="13" t="s">
        <v>76</v>
      </c>
      <c r="AY228" s="170" t="s">
        <v>208</v>
      </c>
    </row>
    <row r="229" spans="1:65" s="15" customFormat="1" ht="11.25">
      <c r="B229" s="184"/>
      <c r="D229" s="163" t="s">
        <v>221</v>
      </c>
      <c r="E229" s="185" t="s">
        <v>1</v>
      </c>
      <c r="F229" s="186" t="s">
        <v>233</v>
      </c>
      <c r="H229" s="187">
        <v>77</v>
      </c>
      <c r="I229" s="188"/>
      <c r="L229" s="184"/>
      <c r="M229" s="189"/>
      <c r="N229" s="190"/>
      <c r="O229" s="190"/>
      <c r="P229" s="190"/>
      <c r="Q229" s="190"/>
      <c r="R229" s="190"/>
      <c r="S229" s="190"/>
      <c r="T229" s="191"/>
      <c r="AT229" s="185" t="s">
        <v>221</v>
      </c>
      <c r="AU229" s="185" t="s">
        <v>84</v>
      </c>
      <c r="AV229" s="15" t="s">
        <v>215</v>
      </c>
      <c r="AW229" s="15" t="s">
        <v>32</v>
      </c>
      <c r="AX229" s="15" t="s">
        <v>82</v>
      </c>
      <c r="AY229" s="185" t="s">
        <v>208</v>
      </c>
    </row>
    <row r="230" spans="1:65" s="2" customFormat="1" ht="16.5" customHeight="1">
      <c r="A230" s="33"/>
      <c r="B230" s="149"/>
      <c r="C230" s="150" t="s">
        <v>528</v>
      </c>
      <c r="D230" s="150" t="s">
        <v>210</v>
      </c>
      <c r="E230" s="151" t="s">
        <v>2191</v>
      </c>
      <c r="F230" s="152" t="s">
        <v>2192</v>
      </c>
      <c r="G230" s="153" t="s">
        <v>764</v>
      </c>
      <c r="H230" s="154">
        <v>2</v>
      </c>
      <c r="I230" s="155"/>
      <c r="J230" s="156">
        <f>ROUND(I230*H230,2)</f>
        <v>0</v>
      </c>
      <c r="K230" s="152" t="s">
        <v>1</v>
      </c>
      <c r="L230" s="34"/>
      <c r="M230" s="157" t="s">
        <v>1</v>
      </c>
      <c r="N230" s="158" t="s">
        <v>41</v>
      </c>
      <c r="O230" s="59"/>
      <c r="P230" s="159">
        <f>O230*H230</f>
        <v>0</v>
      </c>
      <c r="Q230" s="159">
        <v>0</v>
      </c>
      <c r="R230" s="159">
        <f>Q230*H230</f>
        <v>0</v>
      </c>
      <c r="S230" s="159">
        <v>0</v>
      </c>
      <c r="T230" s="160">
        <f>S230*H230</f>
        <v>0</v>
      </c>
      <c r="U230" s="33"/>
      <c r="V230" s="33"/>
      <c r="W230" s="33"/>
      <c r="X230" s="33"/>
      <c r="Y230" s="33"/>
      <c r="Z230" s="33"/>
      <c r="AA230" s="33"/>
      <c r="AB230" s="33"/>
      <c r="AC230" s="33"/>
      <c r="AD230" s="33"/>
      <c r="AE230" s="33"/>
      <c r="AR230" s="161" t="s">
        <v>215</v>
      </c>
      <c r="AT230" s="161" t="s">
        <v>210</v>
      </c>
      <c r="AU230" s="161" t="s">
        <v>84</v>
      </c>
      <c r="AY230" s="18" t="s">
        <v>208</v>
      </c>
      <c r="BE230" s="162">
        <f>IF(N230="základní",J230,0)</f>
        <v>0</v>
      </c>
      <c r="BF230" s="162">
        <f>IF(N230="snížená",J230,0)</f>
        <v>0</v>
      </c>
      <c r="BG230" s="162">
        <f>IF(N230="zákl. přenesená",J230,0)</f>
        <v>0</v>
      </c>
      <c r="BH230" s="162">
        <f>IF(N230="sníž. přenesená",J230,0)</f>
        <v>0</v>
      </c>
      <c r="BI230" s="162">
        <f>IF(N230="nulová",J230,0)</f>
        <v>0</v>
      </c>
      <c r="BJ230" s="18" t="s">
        <v>82</v>
      </c>
      <c r="BK230" s="162">
        <f>ROUND(I230*H230,2)</f>
        <v>0</v>
      </c>
      <c r="BL230" s="18" t="s">
        <v>215</v>
      </c>
      <c r="BM230" s="161" t="s">
        <v>785</v>
      </c>
    </row>
    <row r="231" spans="1:65" s="2" customFormat="1" ht="11.25">
      <c r="A231" s="33"/>
      <c r="B231" s="34"/>
      <c r="C231" s="33"/>
      <c r="D231" s="163" t="s">
        <v>217</v>
      </c>
      <c r="E231" s="33"/>
      <c r="F231" s="164" t="s">
        <v>2193</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217</v>
      </c>
      <c r="AU231" s="18" t="s">
        <v>84</v>
      </c>
    </row>
    <row r="232" spans="1:65" s="2" customFormat="1" ht="49.15" customHeight="1">
      <c r="A232" s="33"/>
      <c r="B232" s="149"/>
      <c r="C232" s="150" t="s">
        <v>538</v>
      </c>
      <c r="D232" s="150" t="s">
        <v>210</v>
      </c>
      <c r="E232" s="151" t="s">
        <v>2194</v>
      </c>
      <c r="F232" s="152" t="s">
        <v>2195</v>
      </c>
      <c r="G232" s="153" t="s">
        <v>764</v>
      </c>
      <c r="H232" s="154">
        <v>6</v>
      </c>
      <c r="I232" s="155"/>
      <c r="J232" s="156">
        <f>ROUND(I232*H232,2)</f>
        <v>0</v>
      </c>
      <c r="K232" s="152" t="s">
        <v>1</v>
      </c>
      <c r="L232" s="34"/>
      <c r="M232" s="157" t="s">
        <v>1</v>
      </c>
      <c r="N232" s="158" t="s">
        <v>41</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215</v>
      </c>
      <c r="AT232" s="161" t="s">
        <v>210</v>
      </c>
      <c r="AU232" s="161" t="s">
        <v>84</v>
      </c>
      <c r="AY232" s="18" t="s">
        <v>208</v>
      </c>
      <c r="BE232" s="162">
        <f>IF(N232="základní",J232,0)</f>
        <v>0</v>
      </c>
      <c r="BF232" s="162">
        <f>IF(N232="snížená",J232,0)</f>
        <v>0</v>
      </c>
      <c r="BG232" s="162">
        <f>IF(N232="zákl. přenesená",J232,0)</f>
        <v>0</v>
      </c>
      <c r="BH232" s="162">
        <f>IF(N232="sníž. přenesená",J232,0)</f>
        <v>0</v>
      </c>
      <c r="BI232" s="162">
        <f>IF(N232="nulová",J232,0)</f>
        <v>0</v>
      </c>
      <c r="BJ232" s="18" t="s">
        <v>82</v>
      </c>
      <c r="BK232" s="162">
        <f>ROUND(I232*H232,2)</f>
        <v>0</v>
      </c>
      <c r="BL232" s="18" t="s">
        <v>215</v>
      </c>
      <c r="BM232" s="161" t="s">
        <v>337</v>
      </c>
    </row>
    <row r="233" spans="1:65" s="2" customFormat="1" ht="29.25">
      <c r="A233" s="33"/>
      <c r="B233" s="34"/>
      <c r="C233" s="33"/>
      <c r="D233" s="163" t="s">
        <v>217</v>
      </c>
      <c r="E233" s="33"/>
      <c r="F233" s="164" t="s">
        <v>2195</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217</v>
      </c>
      <c r="AU233" s="18" t="s">
        <v>84</v>
      </c>
    </row>
    <row r="234" spans="1:65" s="2" customFormat="1" ht="24.2" customHeight="1">
      <c r="A234" s="33"/>
      <c r="B234" s="149"/>
      <c r="C234" s="150" t="s">
        <v>544</v>
      </c>
      <c r="D234" s="150" t="s">
        <v>210</v>
      </c>
      <c r="E234" s="151" t="s">
        <v>2196</v>
      </c>
      <c r="F234" s="152" t="s">
        <v>2197</v>
      </c>
      <c r="G234" s="153" t="s">
        <v>764</v>
      </c>
      <c r="H234" s="154">
        <v>6</v>
      </c>
      <c r="I234" s="155"/>
      <c r="J234" s="156">
        <f>ROUND(I234*H234,2)</f>
        <v>0</v>
      </c>
      <c r="K234" s="152" t="s">
        <v>1</v>
      </c>
      <c r="L234" s="34"/>
      <c r="M234" s="157" t="s">
        <v>1</v>
      </c>
      <c r="N234" s="158" t="s">
        <v>41</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215</v>
      </c>
      <c r="AT234" s="161" t="s">
        <v>210</v>
      </c>
      <c r="AU234" s="161" t="s">
        <v>84</v>
      </c>
      <c r="AY234" s="18" t="s">
        <v>208</v>
      </c>
      <c r="BE234" s="162">
        <f>IF(N234="základní",J234,0)</f>
        <v>0</v>
      </c>
      <c r="BF234" s="162">
        <f>IF(N234="snížená",J234,0)</f>
        <v>0</v>
      </c>
      <c r="BG234" s="162">
        <f>IF(N234="zákl. přenesená",J234,0)</f>
        <v>0</v>
      </c>
      <c r="BH234" s="162">
        <f>IF(N234="sníž. přenesená",J234,0)</f>
        <v>0</v>
      </c>
      <c r="BI234" s="162">
        <f>IF(N234="nulová",J234,0)</f>
        <v>0</v>
      </c>
      <c r="BJ234" s="18" t="s">
        <v>82</v>
      </c>
      <c r="BK234" s="162">
        <f>ROUND(I234*H234,2)</f>
        <v>0</v>
      </c>
      <c r="BL234" s="18" t="s">
        <v>215</v>
      </c>
      <c r="BM234" s="161" t="s">
        <v>816</v>
      </c>
    </row>
    <row r="235" spans="1:65" s="2" customFormat="1" ht="11.25">
      <c r="A235" s="33"/>
      <c r="B235" s="34"/>
      <c r="C235" s="33"/>
      <c r="D235" s="163" t="s">
        <v>217</v>
      </c>
      <c r="E235" s="33"/>
      <c r="F235" s="164" t="s">
        <v>2197</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217</v>
      </c>
      <c r="AU235" s="18" t="s">
        <v>84</v>
      </c>
    </row>
    <row r="236" spans="1:65" s="2" customFormat="1" ht="16.5" customHeight="1">
      <c r="A236" s="33"/>
      <c r="B236" s="149"/>
      <c r="C236" s="150" t="s">
        <v>551</v>
      </c>
      <c r="D236" s="150" t="s">
        <v>210</v>
      </c>
      <c r="E236" s="151" t="s">
        <v>2198</v>
      </c>
      <c r="F236" s="152" t="s">
        <v>2199</v>
      </c>
      <c r="G236" s="153" t="s">
        <v>262</v>
      </c>
      <c r="H236" s="154">
        <v>13</v>
      </c>
      <c r="I236" s="155"/>
      <c r="J236" s="156">
        <f>ROUND(I236*H236,2)</f>
        <v>0</v>
      </c>
      <c r="K236" s="152" t="s">
        <v>1</v>
      </c>
      <c r="L236" s="34"/>
      <c r="M236" s="157" t="s">
        <v>1</v>
      </c>
      <c r="N236" s="158" t="s">
        <v>41</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215</v>
      </c>
      <c r="AT236" s="161" t="s">
        <v>210</v>
      </c>
      <c r="AU236" s="161" t="s">
        <v>84</v>
      </c>
      <c r="AY236" s="18" t="s">
        <v>208</v>
      </c>
      <c r="BE236" s="162">
        <f>IF(N236="základní",J236,0)</f>
        <v>0</v>
      </c>
      <c r="BF236" s="162">
        <f>IF(N236="snížená",J236,0)</f>
        <v>0</v>
      </c>
      <c r="BG236" s="162">
        <f>IF(N236="zákl. přenesená",J236,0)</f>
        <v>0</v>
      </c>
      <c r="BH236" s="162">
        <f>IF(N236="sníž. přenesená",J236,0)</f>
        <v>0</v>
      </c>
      <c r="BI236" s="162">
        <f>IF(N236="nulová",J236,0)</f>
        <v>0</v>
      </c>
      <c r="BJ236" s="18" t="s">
        <v>82</v>
      </c>
      <c r="BK236" s="162">
        <f>ROUND(I236*H236,2)</f>
        <v>0</v>
      </c>
      <c r="BL236" s="18" t="s">
        <v>215</v>
      </c>
      <c r="BM236" s="161" t="s">
        <v>832</v>
      </c>
    </row>
    <row r="237" spans="1:65" s="2" customFormat="1" ht="11.25">
      <c r="A237" s="33"/>
      <c r="B237" s="34"/>
      <c r="C237" s="33"/>
      <c r="D237" s="163" t="s">
        <v>217</v>
      </c>
      <c r="E237" s="33"/>
      <c r="F237" s="164" t="s">
        <v>2200</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217</v>
      </c>
      <c r="AU237" s="18" t="s">
        <v>84</v>
      </c>
    </row>
    <row r="238" spans="1:65" s="2" customFormat="1" ht="16.5" customHeight="1">
      <c r="A238" s="33"/>
      <c r="B238" s="149"/>
      <c r="C238" s="150" t="s">
        <v>556</v>
      </c>
      <c r="D238" s="150" t="s">
        <v>210</v>
      </c>
      <c r="E238" s="151" t="s">
        <v>2201</v>
      </c>
      <c r="F238" s="152" t="s">
        <v>2202</v>
      </c>
      <c r="G238" s="153" t="s">
        <v>262</v>
      </c>
      <c r="H238" s="154">
        <v>122</v>
      </c>
      <c r="I238" s="155"/>
      <c r="J238" s="156">
        <f>ROUND(I238*H238,2)</f>
        <v>0</v>
      </c>
      <c r="K238" s="152" t="s">
        <v>1</v>
      </c>
      <c r="L238" s="34"/>
      <c r="M238" s="157" t="s">
        <v>1</v>
      </c>
      <c r="N238" s="158" t="s">
        <v>41</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215</v>
      </c>
      <c r="AT238" s="161" t="s">
        <v>210</v>
      </c>
      <c r="AU238" s="161" t="s">
        <v>84</v>
      </c>
      <c r="AY238" s="18" t="s">
        <v>208</v>
      </c>
      <c r="BE238" s="162">
        <f>IF(N238="základní",J238,0)</f>
        <v>0</v>
      </c>
      <c r="BF238" s="162">
        <f>IF(N238="snížená",J238,0)</f>
        <v>0</v>
      </c>
      <c r="BG238" s="162">
        <f>IF(N238="zákl. přenesená",J238,0)</f>
        <v>0</v>
      </c>
      <c r="BH238" s="162">
        <f>IF(N238="sníž. přenesená",J238,0)</f>
        <v>0</v>
      </c>
      <c r="BI238" s="162">
        <f>IF(N238="nulová",J238,0)</f>
        <v>0</v>
      </c>
      <c r="BJ238" s="18" t="s">
        <v>82</v>
      </c>
      <c r="BK238" s="162">
        <f>ROUND(I238*H238,2)</f>
        <v>0</v>
      </c>
      <c r="BL238" s="18" t="s">
        <v>215</v>
      </c>
      <c r="BM238" s="161" t="s">
        <v>852</v>
      </c>
    </row>
    <row r="239" spans="1:65" s="2" customFormat="1" ht="11.25">
      <c r="A239" s="33"/>
      <c r="B239" s="34"/>
      <c r="C239" s="33"/>
      <c r="D239" s="163" t="s">
        <v>217</v>
      </c>
      <c r="E239" s="33"/>
      <c r="F239" s="164" t="s">
        <v>2200</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217</v>
      </c>
      <c r="AU239" s="18" t="s">
        <v>84</v>
      </c>
    </row>
    <row r="240" spans="1:65" s="2" customFormat="1" ht="16.5" customHeight="1">
      <c r="A240" s="33"/>
      <c r="B240" s="149"/>
      <c r="C240" s="150" t="s">
        <v>561</v>
      </c>
      <c r="D240" s="150" t="s">
        <v>210</v>
      </c>
      <c r="E240" s="151" t="s">
        <v>2203</v>
      </c>
      <c r="F240" s="152" t="s">
        <v>2204</v>
      </c>
      <c r="G240" s="153" t="s">
        <v>262</v>
      </c>
      <c r="H240" s="154">
        <v>37</v>
      </c>
      <c r="I240" s="155"/>
      <c r="J240" s="156">
        <f>ROUND(I240*H240,2)</f>
        <v>0</v>
      </c>
      <c r="K240" s="152" t="s">
        <v>1</v>
      </c>
      <c r="L240" s="34"/>
      <c r="M240" s="157" t="s">
        <v>1</v>
      </c>
      <c r="N240" s="158" t="s">
        <v>41</v>
      </c>
      <c r="O240" s="59"/>
      <c r="P240" s="159">
        <f>O240*H240</f>
        <v>0</v>
      </c>
      <c r="Q240" s="159">
        <v>0</v>
      </c>
      <c r="R240" s="159">
        <f>Q240*H240</f>
        <v>0</v>
      </c>
      <c r="S240" s="159">
        <v>0</v>
      </c>
      <c r="T240" s="160">
        <f>S240*H240</f>
        <v>0</v>
      </c>
      <c r="U240" s="33"/>
      <c r="V240" s="33"/>
      <c r="W240" s="33"/>
      <c r="X240" s="33"/>
      <c r="Y240" s="33"/>
      <c r="Z240" s="33"/>
      <c r="AA240" s="33"/>
      <c r="AB240" s="33"/>
      <c r="AC240" s="33"/>
      <c r="AD240" s="33"/>
      <c r="AE240" s="33"/>
      <c r="AR240" s="161" t="s">
        <v>215</v>
      </c>
      <c r="AT240" s="161" t="s">
        <v>210</v>
      </c>
      <c r="AU240" s="161" t="s">
        <v>84</v>
      </c>
      <c r="AY240" s="18" t="s">
        <v>208</v>
      </c>
      <c r="BE240" s="162">
        <f>IF(N240="základní",J240,0)</f>
        <v>0</v>
      </c>
      <c r="BF240" s="162">
        <f>IF(N240="snížená",J240,0)</f>
        <v>0</v>
      </c>
      <c r="BG240" s="162">
        <f>IF(N240="zákl. přenesená",J240,0)</f>
        <v>0</v>
      </c>
      <c r="BH240" s="162">
        <f>IF(N240="sníž. přenesená",J240,0)</f>
        <v>0</v>
      </c>
      <c r="BI240" s="162">
        <f>IF(N240="nulová",J240,0)</f>
        <v>0</v>
      </c>
      <c r="BJ240" s="18" t="s">
        <v>82</v>
      </c>
      <c r="BK240" s="162">
        <f>ROUND(I240*H240,2)</f>
        <v>0</v>
      </c>
      <c r="BL240" s="18" t="s">
        <v>215</v>
      </c>
      <c r="BM240" s="161" t="s">
        <v>875</v>
      </c>
    </row>
    <row r="241" spans="1:65" s="2" customFormat="1" ht="11.25">
      <c r="A241" s="33"/>
      <c r="B241" s="34"/>
      <c r="C241" s="33"/>
      <c r="D241" s="163" t="s">
        <v>217</v>
      </c>
      <c r="E241" s="33"/>
      <c r="F241" s="164" t="s">
        <v>2200</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217</v>
      </c>
      <c r="AU241" s="18" t="s">
        <v>84</v>
      </c>
    </row>
    <row r="242" spans="1:65" s="2" customFormat="1" ht="16.5" customHeight="1">
      <c r="A242" s="33"/>
      <c r="B242" s="149"/>
      <c r="C242" s="150" t="s">
        <v>571</v>
      </c>
      <c r="D242" s="150" t="s">
        <v>210</v>
      </c>
      <c r="E242" s="151" t="s">
        <v>2205</v>
      </c>
      <c r="F242" s="152" t="s">
        <v>2206</v>
      </c>
      <c r="G242" s="153" t="s">
        <v>262</v>
      </c>
      <c r="H242" s="154">
        <v>40</v>
      </c>
      <c r="I242" s="155"/>
      <c r="J242" s="156">
        <f>ROUND(I242*H242,2)</f>
        <v>0</v>
      </c>
      <c r="K242" s="152" t="s">
        <v>1</v>
      </c>
      <c r="L242" s="34"/>
      <c r="M242" s="157" t="s">
        <v>1</v>
      </c>
      <c r="N242" s="158" t="s">
        <v>41</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215</v>
      </c>
      <c r="AT242" s="161" t="s">
        <v>210</v>
      </c>
      <c r="AU242" s="161" t="s">
        <v>84</v>
      </c>
      <c r="AY242" s="18" t="s">
        <v>208</v>
      </c>
      <c r="BE242" s="162">
        <f>IF(N242="základní",J242,0)</f>
        <v>0</v>
      </c>
      <c r="BF242" s="162">
        <f>IF(N242="snížená",J242,0)</f>
        <v>0</v>
      </c>
      <c r="BG242" s="162">
        <f>IF(N242="zákl. přenesená",J242,0)</f>
        <v>0</v>
      </c>
      <c r="BH242" s="162">
        <f>IF(N242="sníž. přenesená",J242,0)</f>
        <v>0</v>
      </c>
      <c r="BI242" s="162">
        <f>IF(N242="nulová",J242,0)</f>
        <v>0</v>
      </c>
      <c r="BJ242" s="18" t="s">
        <v>82</v>
      </c>
      <c r="BK242" s="162">
        <f>ROUND(I242*H242,2)</f>
        <v>0</v>
      </c>
      <c r="BL242" s="18" t="s">
        <v>215</v>
      </c>
      <c r="BM242" s="161" t="s">
        <v>904</v>
      </c>
    </row>
    <row r="243" spans="1:65" s="2" customFormat="1" ht="11.25">
      <c r="A243" s="33"/>
      <c r="B243" s="34"/>
      <c r="C243" s="33"/>
      <c r="D243" s="163" t="s">
        <v>217</v>
      </c>
      <c r="E243" s="33"/>
      <c r="F243" s="164" t="s">
        <v>2200</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217</v>
      </c>
      <c r="AU243" s="18" t="s">
        <v>84</v>
      </c>
    </row>
    <row r="244" spans="1:65" s="2" customFormat="1" ht="16.5" customHeight="1">
      <c r="A244" s="33"/>
      <c r="B244" s="149"/>
      <c r="C244" s="150" t="s">
        <v>578</v>
      </c>
      <c r="D244" s="150" t="s">
        <v>210</v>
      </c>
      <c r="E244" s="151" t="s">
        <v>2207</v>
      </c>
      <c r="F244" s="152" t="s">
        <v>2208</v>
      </c>
      <c r="G244" s="153" t="s">
        <v>764</v>
      </c>
      <c r="H244" s="154">
        <v>3</v>
      </c>
      <c r="I244" s="155"/>
      <c r="J244" s="156">
        <f>ROUND(I244*H244,2)</f>
        <v>0</v>
      </c>
      <c r="K244" s="152" t="s">
        <v>1</v>
      </c>
      <c r="L244" s="34"/>
      <c r="M244" s="157" t="s">
        <v>1</v>
      </c>
      <c r="N244" s="158" t="s">
        <v>41</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215</v>
      </c>
      <c r="AT244" s="161" t="s">
        <v>210</v>
      </c>
      <c r="AU244" s="161" t="s">
        <v>84</v>
      </c>
      <c r="AY244" s="18" t="s">
        <v>208</v>
      </c>
      <c r="BE244" s="162">
        <f>IF(N244="základní",J244,0)</f>
        <v>0</v>
      </c>
      <c r="BF244" s="162">
        <f>IF(N244="snížená",J244,0)</f>
        <v>0</v>
      </c>
      <c r="BG244" s="162">
        <f>IF(N244="zákl. přenesená",J244,0)</f>
        <v>0</v>
      </c>
      <c r="BH244" s="162">
        <f>IF(N244="sníž. přenesená",J244,0)</f>
        <v>0</v>
      </c>
      <c r="BI244" s="162">
        <f>IF(N244="nulová",J244,0)</f>
        <v>0</v>
      </c>
      <c r="BJ244" s="18" t="s">
        <v>82</v>
      </c>
      <c r="BK244" s="162">
        <f>ROUND(I244*H244,2)</f>
        <v>0</v>
      </c>
      <c r="BL244" s="18" t="s">
        <v>215</v>
      </c>
      <c r="BM244" s="161" t="s">
        <v>921</v>
      </c>
    </row>
    <row r="245" spans="1:65" s="2" customFormat="1" ht="11.25">
      <c r="A245" s="33"/>
      <c r="B245" s="34"/>
      <c r="C245" s="33"/>
      <c r="D245" s="163" t="s">
        <v>217</v>
      </c>
      <c r="E245" s="33"/>
      <c r="F245" s="164" t="s">
        <v>2208</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217</v>
      </c>
      <c r="AU245" s="18" t="s">
        <v>84</v>
      </c>
    </row>
    <row r="246" spans="1:65" s="2" customFormat="1" ht="16.5" customHeight="1">
      <c r="A246" s="33"/>
      <c r="B246" s="149"/>
      <c r="C246" s="150" t="s">
        <v>584</v>
      </c>
      <c r="D246" s="150" t="s">
        <v>210</v>
      </c>
      <c r="E246" s="151" t="s">
        <v>2209</v>
      </c>
      <c r="F246" s="152" t="s">
        <v>2210</v>
      </c>
      <c r="G246" s="153" t="s">
        <v>764</v>
      </c>
      <c r="H246" s="154">
        <v>7</v>
      </c>
      <c r="I246" s="155"/>
      <c r="J246" s="156">
        <f>ROUND(I246*H246,2)</f>
        <v>0</v>
      </c>
      <c r="K246" s="152" t="s">
        <v>1</v>
      </c>
      <c r="L246" s="34"/>
      <c r="M246" s="157" t="s">
        <v>1</v>
      </c>
      <c r="N246" s="158" t="s">
        <v>41</v>
      </c>
      <c r="O246" s="59"/>
      <c r="P246" s="159">
        <f>O246*H246</f>
        <v>0</v>
      </c>
      <c r="Q246" s="159">
        <v>0</v>
      </c>
      <c r="R246" s="159">
        <f>Q246*H246</f>
        <v>0</v>
      </c>
      <c r="S246" s="159">
        <v>0</v>
      </c>
      <c r="T246" s="160">
        <f>S246*H246</f>
        <v>0</v>
      </c>
      <c r="U246" s="33"/>
      <c r="V246" s="33"/>
      <c r="W246" s="33"/>
      <c r="X246" s="33"/>
      <c r="Y246" s="33"/>
      <c r="Z246" s="33"/>
      <c r="AA246" s="33"/>
      <c r="AB246" s="33"/>
      <c r="AC246" s="33"/>
      <c r="AD246" s="33"/>
      <c r="AE246" s="33"/>
      <c r="AR246" s="161" t="s">
        <v>215</v>
      </c>
      <c r="AT246" s="161" t="s">
        <v>210</v>
      </c>
      <c r="AU246" s="161" t="s">
        <v>84</v>
      </c>
      <c r="AY246" s="18" t="s">
        <v>208</v>
      </c>
      <c r="BE246" s="162">
        <f>IF(N246="základní",J246,0)</f>
        <v>0</v>
      </c>
      <c r="BF246" s="162">
        <f>IF(N246="snížená",J246,0)</f>
        <v>0</v>
      </c>
      <c r="BG246" s="162">
        <f>IF(N246="zákl. přenesená",J246,0)</f>
        <v>0</v>
      </c>
      <c r="BH246" s="162">
        <f>IF(N246="sníž. přenesená",J246,0)</f>
        <v>0</v>
      </c>
      <c r="BI246" s="162">
        <f>IF(N246="nulová",J246,0)</f>
        <v>0</v>
      </c>
      <c r="BJ246" s="18" t="s">
        <v>82</v>
      </c>
      <c r="BK246" s="162">
        <f>ROUND(I246*H246,2)</f>
        <v>0</v>
      </c>
      <c r="BL246" s="18" t="s">
        <v>215</v>
      </c>
      <c r="BM246" s="161" t="s">
        <v>931</v>
      </c>
    </row>
    <row r="247" spans="1:65" s="2" customFormat="1" ht="11.25">
      <c r="A247" s="33"/>
      <c r="B247" s="34"/>
      <c r="C247" s="33"/>
      <c r="D247" s="163" t="s">
        <v>217</v>
      </c>
      <c r="E247" s="33"/>
      <c r="F247" s="164" t="s">
        <v>2210</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217</v>
      </c>
      <c r="AU247" s="18" t="s">
        <v>84</v>
      </c>
    </row>
    <row r="248" spans="1:65" s="2" customFormat="1" ht="16.5" customHeight="1">
      <c r="A248" s="33"/>
      <c r="B248" s="149"/>
      <c r="C248" s="150" t="s">
        <v>603</v>
      </c>
      <c r="D248" s="150" t="s">
        <v>210</v>
      </c>
      <c r="E248" s="151" t="s">
        <v>2211</v>
      </c>
      <c r="F248" s="152" t="s">
        <v>2212</v>
      </c>
      <c r="G248" s="153" t="s">
        <v>764</v>
      </c>
      <c r="H248" s="154">
        <v>2</v>
      </c>
      <c r="I248" s="155"/>
      <c r="J248" s="156">
        <f>ROUND(I248*H248,2)</f>
        <v>0</v>
      </c>
      <c r="K248" s="152" t="s">
        <v>1</v>
      </c>
      <c r="L248" s="34"/>
      <c r="M248" s="157" t="s">
        <v>1</v>
      </c>
      <c r="N248" s="158" t="s">
        <v>41</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215</v>
      </c>
      <c r="AT248" s="161" t="s">
        <v>210</v>
      </c>
      <c r="AU248" s="161" t="s">
        <v>84</v>
      </c>
      <c r="AY248" s="18" t="s">
        <v>208</v>
      </c>
      <c r="BE248" s="162">
        <f>IF(N248="základní",J248,0)</f>
        <v>0</v>
      </c>
      <c r="BF248" s="162">
        <f>IF(N248="snížená",J248,0)</f>
        <v>0</v>
      </c>
      <c r="BG248" s="162">
        <f>IF(N248="zákl. přenesená",J248,0)</f>
        <v>0</v>
      </c>
      <c r="BH248" s="162">
        <f>IF(N248="sníž. přenesená",J248,0)</f>
        <v>0</v>
      </c>
      <c r="BI248" s="162">
        <f>IF(N248="nulová",J248,0)</f>
        <v>0</v>
      </c>
      <c r="BJ248" s="18" t="s">
        <v>82</v>
      </c>
      <c r="BK248" s="162">
        <f>ROUND(I248*H248,2)</f>
        <v>0</v>
      </c>
      <c r="BL248" s="18" t="s">
        <v>215</v>
      </c>
      <c r="BM248" s="161" t="s">
        <v>940</v>
      </c>
    </row>
    <row r="249" spans="1:65" s="2" customFormat="1" ht="11.25">
      <c r="A249" s="33"/>
      <c r="B249" s="34"/>
      <c r="C249" s="33"/>
      <c r="D249" s="163" t="s">
        <v>217</v>
      </c>
      <c r="E249" s="33"/>
      <c r="F249" s="164" t="s">
        <v>2212</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217</v>
      </c>
      <c r="AU249" s="18" t="s">
        <v>84</v>
      </c>
    </row>
    <row r="250" spans="1:65" s="2" customFormat="1" ht="16.5" customHeight="1">
      <c r="A250" s="33"/>
      <c r="B250" s="149"/>
      <c r="C250" s="150" t="s">
        <v>613</v>
      </c>
      <c r="D250" s="150" t="s">
        <v>210</v>
      </c>
      <c r="E250" s="151" t="s">
        <v>2213</v>
      </c>
      <c r="F250" s="152" t="s">
        <v>2214</v>
      </c>
      <c r="G250" s="153" t="s">
        <v>764</v>
      </c>
      <c r="H250" s="154">
        <v>2</v>
      </c>
      <c r="I250" s="155"/>
      <c r="J250" s="156">
        <f>ROUND(I250*H250,2)</f>
        <v>0</v>
      </c>
      <c r="K250" s="152" t="s">
        <v>1</v>
      </c>
      <c r="L250" s="34"/>
      <c r="M250" s="157" t="s">
        <v>1</v>
      </c>
      <c r="N250" s="158" t="s">
        <v>41</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215</v>
      </c>
      <c r="AT250" s="161" t="s">
        <v>210</v>
      </c>
      <c r="AU250" s="161" t="s">
        <v>84</v>
      </c>
      <c r="AY250" s="18" t="s">
        <v>208</v>
      </c>
      <c r="BE250" s="162">
        <f>IF(N250="základní",J250,0)</f>
        <v>0</v>
      </c>
      <c r="BF250" s="162">
        <f>IF(N250="snížená",J250,0)</f>
        <v>0</v>
      </c>
      <c r="BG250" s="162">
        <f>IF(N250="zákl. přenesená",J250,0)</f>
        <v>0</v>
      </c>
      <c r="BH250" s="162">
        <f>IF(N250="sníž. přenesená",J250,0)</f>
        <v>0</v>
      </c>
      <c r="BI250" s="162">
        <f>IF(N250="nulová",J250,0)</f>
        <v>0</v>
      </c>
      <c r="BJ250" s="18" t="s">
        <v>82</v>
      </c>
      <c r="BK250" s="162">
        <f>ROUND(I250*H250,2)</f>
        <v>0</v>
      </c>
      <c r="BL250" s="18" t="s">
        <v>215</v>
      </c>
      <c r="BM250" s="161" t="s">
        <v>951</v>
      </c>
    </row>
    <row r="251" spans="1:65" s="2" customFormat="1" ht="11.25">
      <c r="A251" s="33"/>
      <c r="B251" s="34"/>
      <c r="C251" s="33"/>
      <c r="D251" s="163" t="s">
        <v>217</v>
      </c>
      <c r="E251" s="33"/>
      <c r="F251" s="164" t="s">
        <v>2214</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217</v>
      </c>
      <c r="AU251" s="18" t="s">
        <v>84</v>
      </c>
    </row>
    <row r="252" spans="1:65" s="2" customFormat="1" ht="16.5" customHeight="1">
      <c r="A252" s="33"/>
      <c r="B252" s="149"/>
      <c r="C252" s="150" t="s">
        <v>637</v>
      </c>
      <c r="D252" s="150" t="s">
        <v>210</v>
      </c>
      <c r="E252" s="151" t="s">
        <v>2215</v>
      </c>
      <c r="F252" s="152" t="s">
        <v>2216</v>
      </c>
      <c r="G252" s="153" t="s">
        <v>764</v>
      </c>
      <c r="H252" s="154">
        <v>1</v>
      </c>
      <c r="I252" s="155"/>
      <c r="J252" s="156">
        <f>ROUND(I252*H252,2)</f>
        <v>0</v>
      </c>
      <c r="K252" s="152" t="s">
        <v>1</v>
      </c>
      <c r="L252" s="34"/>
      <c r="M252" s="157" t="s">
        <v>1</v>
      </c>
      <c r="N252" s="158" t="s">
        <v>41</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215</v>
      </c>
      <c r="AT252" s="161" t="s">
        <v>210</v>
      </c>
      <c r="AU252" s="161" t="s">
        <v>84</v>
      </c>
      <c r="AY252" s="18" t="s">
        <v>208</v>
      </c>
      <c r="BE252" s="162">
        <f>IF(N252="základní",J252,0)</f>
        <v>0</v>
      </c>
      <c r="BF252" s="162">
        <f>IF(N252="snížená",J252,0)</f>
        <v>0</v>
      </c>
      <c r="BG252" s="162">
        <f>IF(N252="zákl. přenesená",J252,0)</f>
        <v>0</v>
      </c>
      <c r="BH252" s="162">
        <f>IF(N252="sníž. přenesená",J252,0)</f>
        <v>0</v>
      </c>
      <c r="BI252" s="162">
        <f>IF(N252="nulová",J252,0)</f>
        <v>0</v>
      </c>
      <c r="BJ252" s="18" t="s">
        <v>82</v>
      </c>
      <c r="BK252" s="162">
        <f>ROUND(I252*H252,2)</f>
        <v>0</v>
      </c>
      <c r="BL252" s="18" t="s">
        <v>215</v>
      </c>
      <c r="BM252" s="161" t="s">
        <v>961</v>
      </c>
    </row>
    <row r="253" spans="1:65" s="2" customFormat="1" ht="11.25">
      <c r="A253" s="33"/>
      <c r="B253" s="34"/>
      <c r="C253" s="33"/>
      <c r="D253" s="163" t="s">
        <v>217</v>
      </c>
      <c r="E253" s="33"/>
      <c r="F253" s="164" t="s">
        <v>2216</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217</v>
      </c>
      <c r="AU253" s="18" t="s">
        <v>84</v>
      </c>
    </row>
    <row r="254" spans="1:65" s="2" customFormat="1" ht="24.2" customHeight="1">
      <c r="A254" s="33"/>
      <c r="B254" s="149"/>
      <c r="C254" s="150" t="s">
        <v>644</v>
      </c>
      <c r="D254" s="150" t="s">
        <v>210</v>
      </c>
      <c r="E254" s="151" t="s">
        <v>2217</v>
      </c>
      <c r="F254" s="152" t="s">
        <v>2218</v>
      </c>
      <c r="G254" s="153" t="s">
        <v>253</v>
      </c>
      <c r="H254" s="154">
        <v>2.077</v>
      </c>
      <c r="I254" s="155"/>
      <c r="J254" s="156">
        <f>ROUND(I254*H254,2)</f>
        <v>0</v>
      </c>
      <c r="K254" s="152" t="s">
        <v>1</v>
      </c>
      <c r="L254" s="34"/>
      <c r="M254" s="157" t="s">
        <v>1</v>
      </c>
      <c r="N254" s="158" t="s">
        <v>41</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215</v>
      </c>
      <c r="AT254" s="161" t="s">
        <v>210</v>
      </c>
      <c r="AU254" s="161" t="s">
        <v>84</v>
      </c>
      <c r="AY254" s="18" t="s">
        <v>208</v>
      </c>
      <c r="BE254" s="162">
        <f>IF(N254="základní",J254,0)</f>
        <v>0</v>
      </c>
      <c r="BF254" s="162">
        <f>IF(N254="snížená",J254,0)</f>
        <v>0</v>
      </c>
      <c r="BG254" s="162">
        <f>IF(N254="zákl. přenesená",J254,0)</f>
        <v>0</v>
      </c>
      <c r="BH254" s="162">
        <f>IF(N254="sníž. přenesená",J254,0)</f>
        <v>0</v>
      </c>
      <c r="BI254" s="162">
        <f>IF(N254="nulová",J254,0)</f>
        <v>0</v>
      </c>
      <c r="BJ254" s="18" t="s">
        <v>82</v>
      </c>
      <c r="BK254" s="162">
        <f>ROUND(I254*H254,2)</f>
        <v>0</v>
      </c>
      <c r="BL254" s="18" t="s">
        <v>215</v>
      </c>
      <c r="BM254" s="161" t="s">
        <v>967</v>
      </c>
    </row>
    <row r="255" spans="1:65" s="2" customFormat="1" ht="19.5">
      <c r="A255" s="33"/>
      <c r="B255" s="34"/>
      <c r="C255" s="33"/>
      <c r="D255" s="163" t="s">
        <v>217</v>
      </c>
      <c r="E255" s="33"/>
      <c r="F255" s="164" t="s">
        <v>2219</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217</v>
      </c>
      <c r="AU255" s="18" t="s">
        <v>84</v>
      </c>
    </row>
    <row r="256" spans="1:65" s="12" customFormat="1" ht="22.9" customHeight="1">
      <c r="B256" s="136"/>
      <c r="D256" s="137" t="s">
        <v>75</v>
      </c>
      <c r="E256" s="147" t="s">
        <v>2220</v>
      </c>
      <c r="F256" s="147" t="s">
        <v>2221</v>
      </c>
      <c r="I256" s="139"/>
      <c r="J256" s="148">
        <f>BK256</f>
        <v>0</v>
      </c>
      <c r="L256" s="136"/>
      <c r="M256" s="141"/>
      <c r="N256" s="142"/>
      <c r="O256" s="142"/>
      <c r="P256" s="143">
        <f>SUM(P257:P312)</f>
        <v>0</v>
      </c>
      <c r="Q256" s="142"/>
      <c r="R256" s="143">
        <f>SUM(R257:R312)</f>
        <v>0</v>
      </c>
      <c r="S256" s="142"/>
      <c r="T256" s="144">
        <f>SUM(T257:T312)</f>
        <v>0</v>
      </c>
      <c r="AR256" s="137" t="s">
        <v>82</v>
      </c>
      <c r="AT256" s="145" t="s">
        <v>75</v>
      </c>
      <c r="AU256" s="145" t="s">
        <v>82</v>
      </c>
      <c r="AY256" s="137" t="s">
        <v>208</v>
      </c>
      <c r="BK256" s="146">
        <f>SUM(BK257:BK312)</f>
        <v>0</v>
      </c>
    </row>
    <row r="257" spans="1:65" s="2" customFormat="1" ht="49.15" customHeight="1">
      <c r="A257" s="33"/>
      <c r="B257" s="149"/>
      <c r="C257" s="150" t="s">
        <v>661</v>
      </c>
      <c r="D257" s="150" t="s">
        <v>210</v>
      </c>
      <c r="E257" s="151" t="s">
        <v>2222</v>
      </c>
      <c r="F257" s="152" t="s">
        <v>2223</v>
      </c>
      <c r="G257" s="153" t="s">
        <v>262</v>
      </c>
      <c r="H257" s="154">
        <v>10</v>
      </c>
      <c r="I257" s="155"/>
      <c r="J257" s="156">
        <f>ROUND(I257*H257,2)</f>
        <v>0</v>
      </c>
      <c r="K257" s="152" t="s">
        <v>1</v>
      </c>
      <c r="L257" s="34"/>
      <c r="M257" s="157" t="s">
        <v>1</v>
      </c>
      <c r="N257" s="158" t="s">
        <v>41</v>
      </c>
      <c r="O257" s="59"/>
      <c r="P257" s="159">
        <f>O257*H257</f>
        <v>0</v>
      </c>
      <c r="Q257" s="159">
        <v>0</v>
      </c>
      <c r="R257" s="159">
        <f>Q257*H257</f>
        <v>0</v>
      </c>
      <c r="S257" s="159">
        <v>0</v>
      </c>
      <c r="T257" s="160">
        <f>S257*H257</f>
        <v>0</v>
      </c>
      <c r="U257" s="33"/>
      <c r="V257" s="33"/>
      <c r="W257" s="33"/>
      <c r="X257" s="33"/>
      <c r="Y257" s="33"/>
      <c r="Z257" s="33"/>
      <c r="AA257" s="33"/>
      <c r="AB257" s="33"/>
      <c r="AC257" s="33"/>
      <c r="AD257" s="33"/>
      <c r="AE257" s="33"/>
      <c r="AR257" s="161" t="s">
        <v>215</v>
      </c>
      <c r="AT257" s="161" t="s">
        <v>210</v>
      </c>
      <c r="AU257" s="161" t="s">
        <v>84</v>
      </c>
      <c r="AY257" s="18" t="s">
        <v>208</v>
      </c>
      <c r="BE257" s="162">
        <f>IF(N257="základní",J257,0)</f>
        <v>0</v>
      </c>
      <c r="BF257" s="162">
        <f>IF(N257="snížená",J257,0)</f>
        <v>0</v>
      </c>
      <c r="BG257" s="162">
        <f>IF(N257="zákl. přenesená",J257,0)</f>
        <v>0</v>
      </c>
      <c r="BH257" s="162">
        <f>IF(N257="sníž. přenesená",J257,0)</f>
        <v>0</v>
      </c>
      <c r="BI257" s="162">
        <f>IF(N257="nulová",J257,0)</f>
        <v>0</v>
      </c>
      <c r="BJ257" s="18" t="s">
        <v>82</v>
      </c>
      <c r="BK257" s="162">
        <f>ROUND(I257*H257,2)</f>
        <v>0</v>
      </c>
      <c r="BL257" s="18" t="s">
        <v>215</v>
      </c>
      <c r="BM257" s="161" t="s">
        <v>982</v>
      </c>
    </row>
    <row r="258" spans="1:65" s="2" customFormat="1" ht="11.25">
      <c r="A258" s="33"/>
      <c r="B258" s="34"/>
      <c r="C258" s="33"/>
      <c r="D258" s="163" t="s">
        <v>217</v>
      </c>
      <c r="E258" s="33"/>
      <c r="F258" s="164" t="s">
        <v>2224</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217</v>
      </c>
      <c r="AU258" s="18" t="s">
        <v>84</v>
      </c>
    </row>
    <row r="259" spans="1:65" s="2" customFormat="1" ht="49.15" customHeight="1">
      <c r="A259" s="33"/>
      <c r="B259" s="149"/>
      <c r="C259" s="150" t="s">
        <v>666</v>
      </c>
      <c r="D259" s="150" t="s">
        <v>210</v>
      </c>
      <c r="E259" s="151" t="s">
        <v>2225</v>
      </c>
      <c r="F259" s="152" t="s">
        <v>2226</v>
      </c>
      <c r="G259" s="153" t="s">
        <v>262</v>
      </c>
      <c r="H259" s="154">
        <v>2</v>
      </c>
      <c r="I259" s="155"/>
      <c r="J259" s="156">
        <f>ROUND(I259*H259,2)</f>
        <v>0</v>
      </c>
      <c r="K259" s="152" t="s">
        <v>1</v>
      </c>
      <c r="L259" s="34"/>
      <c r="M259" s="157" t="s">
        <v>1</v>
      </c>
      <c r="N259" s="158" t="s">
        <v>41</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215</v>
      </c>
      <c r="AT259" s="161" t="s">
        <v>210</v>
      </c>
      <c r="AU259" s="161" t="s">
        <v>84</v>
      </c>
      <c r="AY259" s="18" t="s">
        <v>208</v>
      </c>
      <c r="BE259" s="162">
        <f>IF(N259="základní",J259,0)</f>
        <v>0</v>
      </c>
      <c r="BF259" s="162">
        <f>IF(N259="snížená",J259,0)</f>
        <v>0</v>
      </c>
      <c r="BG259" s="162">
        <f>IF(N259="zákl. přenesená",J259,0)</f>
        <v>0</v>
      </c>
      <c r="BH259" s="162">
        <f>IF(N259="sníž. přenesená",J259,0)</f>
        <v>0</v>
      </c>
      <c r="BI259" s="162">
        <f>IF(N259="nulová",J259,0)</f>
        <v>0</v>
      </c>
      <c r="BJ259" s="18" t="s">
        <v>82</v>
      </c>
      <c r="BK259" s="162">
        <f>ROUND(I259*H259,2)</f>
        <v>0</v>
      </c>
      <c r="BL259" s="18" t="s">
        <v>215</v>
      </c>
      <c r="BM259" s="161" t="s">
        <v>996</v>
      </c>
    </row>
    <row r="260" spans="1:65" s="2" customFormat="1" ht="11.25">
      <c r="A260" s="33"/>
      <c r="B260" s="34"/>
      <c r="C260" s="33"/>
      <c r="D260" s="163" t="s">
        <v>217</v>
      </c>
      <c r="E260" s="33"/>
      <c r="F260" s="164" t="s">
        <v>2224</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217</v>
      </c>
      <c r="AU260" s="18" t="s">
        <v>84</v>
      </c>
    </row>
    <row r="261" spans="1:65" s="2" customFormat="1" ht="49.15" customHeight="1">
      <c r="A261" s="33"/>
      <c r="B261" s="149"/>
      <c r="C261" s="150" t="s">
        <v>672</v>
      </c>
      <c r="D261" s="150" t="s">
        <v>210</v>
      </c>
      <c r="E261" s="151" t="s">
        <v>2227</v>
      </c>
      <c r="F261" s="152" t="s">
        <v>2228</v>
      </c>
      <c r="G261" s="153" t="s">
        <v>262</v>
      </c>
      <c r="H261" s="154">
        <v>35</v>
      </c>
      <c r="I261" s="155"/>
      <c r="J261" s="156">
        <f>ROUND(I261*H261,2)</f>
        <v>0</v>
      </c>
      <c r="K261" s="152" t="s">
        <v>1</v>
      </c>
      <c r="L261" s="34"/>
      <c r="M261" s="157" t="s">
        <v>1</v>
      </c>
      <c r="N261" s="158" t="s">
        <v>41</v>
      </c>
      <c r="O261" s="59"/>
      <c r="P261" s="159">
        <f>O261*H261</f>
        <v>0</v>
      </c>
      <c r="Q261" s="159">
        <v>0</v>
      </c>
      <c r="R261" s="159">
        <f>Q261*H261</f>
        <v>0</v>
      </c>
      <c r="S261" s="159">
        <v>0</v>
      </c>
      <c r="T261" s="160">
        <f>S261*H261</f>
        <v>0</v>
      </c>
      <c r="U261" s="33"/>
      <c r="V261" s="33"/>
      <c r="W261" s="33"/>
      <c r="X261" s="33"/>
      <c r="Y261" s="33"/>
      <c r="Z261" s="33"/>
      <c r="AA261" s="33"/>
      <c r="AB261" s="33"/>
      <c r="AC261" s="33"/>
      <c r="AD261" s="33"/>
      <c r="AE261" s="33"/>
      <c r="AR261" s="161" t="s">
        <v>215</v>
      </c>
      <c r="AT261" s="161" t="s">
        <v>210</v>
      </c>
      <c r="AU261" s="161" t="s">
        <v>84</v>
      </c>
      <c r="AY261" s="18" t="s">
        <v>208</v>
      </c>
      <c r="BE261" s="162">
        <f>IF(N261="základní",J261,0)</f>
        <v>0</v>
      </c>
      <c r="BF261" s="162">
        <f>IF(N261="snížená",J261,0)</f>
        <v>0</v>
      </c>
      <c r="BG261" s="162">
        <f>IF(N261="zákl. přenesená",J261,0)</f>
        <v>0</v>
      </c>
      <c r="BH261" s="162">
        <f>IF(N261="sníž. přenesená",J261,0)</f>
        <v>0</v>
      </c>
      <c r="BI261" s="162">
        <f>IF(N261="nulová",J261,0)</f>
        <v>0</v>
      </c>
      <c r="BJ261" s="18" t="s">
        <v>82</v>
      </c>
      <c r="BK261" s="162">
        <f>ROUND(I261*H261,2)</f>
        <v>0</v>
      </c>
      <c r="BL261" s="18" t="s">
        <v>215</v>
      </c>
      <c r="BM261" s="161" t="s">
        <v>1008</v>
      </c>
    </row>
    <row r="262" spans="1:65" s="2" customFormat="1" ht="11.25">
      <c r="A262" s="33"/>
      <c r="B262" s="34"/>
      <c r="C262" s="33"/>
      <c r="D262" s="163" t="s">
        <v>217</v>
      </c>
      <c r="E262" s="33"/>
      <c r="F262" s="164" t="s">
        <v>2224</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217</v>
      </c>
      <c r="AU262" s="18" t="s">
        <v>84</v>
      </c>
    </row>
    <row r="263" spans="1:65" s="2" customFormat="1" ht="49.15" customHeight="1">
      <c r="A263" s="33"/>
      <c r="B263" s="149"/>
      <c r="C263" s="150" t="s">
        <v>679</v>
      </c>
      <c r="D263" s="150" t="s">
        <v>210</v>
      </c>
      <c r="E263" s="151" t="s">
        <v>2229</v>
      </c>
      <c r="F263" s="152" t="s">
        <v>2230</v>
      </c>
      <c r="G263" s="153" t="s">
        <v>262</v>
      </c>
      <c r="H263" s="154">
        <v>15</v>
      </c>
      <c r="I263" s="155"/>
      <c r="J263" s="156">
        <f>ROUND(I263*H263,2)</f>
        <v>0</v>
      </c>
      <c r="K263" s="152" t="s">
        <v>1</v>
      </c>
      <c r="L263" s="34"/>
      <c r="M263" s="157" t="s">
        <v>1</v>
      </c>
      <c r="N263" s="158" t="s">
        <v>41</v>
      </c>
      <c r="O263" s="59"/>
      <c r="P263" s="159">
        <f>O263*H263</f>
        <v>0</v>
      </c>
      <c r="Q263" s="159">
        <v>0</v>
      </c>
      <c r="R263" s="159">
        <f>Q263*H263</f>
        <v>0</v>
      </c>
      <c r="S263" s="159">
        <v>0</v>
      </c>
      <c r="T263" s="160">
        <f>S263*H263</f>
        <v>0</v>
      </c>
      <c r="U263" s="33"/>
      <c r="V263" s="33"/>
      <c r="W263" s="33"/>
      <c r="X263" s="33"/>
      <c r="Y263" s="33"/>
      <c r="Z263" s="33"/>
      <c r="AA263" s="33"/>
      <c r="AB263" s="33"/>
      <c r="AC263" s="33"/>
      <c r="AD263" s="33"/>
      <c r="AE263" s="33"/>
      <c r="AR263" s="161" t="s">
        <v>215</v>
      </c>
      <c r="AT263" s="161" t="s">
        <v>210</v>
      </c>
      <c r="AU263" s="161" t="s">
        <v>84</v>
      </c>
      <c r="AY263" s="18" t="s">
        <v>208</v>
      </c>
      <c r="BE263" s="162">
        <f>IF(N263="základní",J263,0)</f>
        <v>0</v>
      </c>
      <c r="BF263" s="162">
        <f>IF(N263="snížená",J263,0)</f>
        <v>0</v>
      </c>
      <c r="BG263" s="162">
        <f>IF(N263="zákl. přenesená",J263,0)</f>
        <v>0</v>
      </c>
      <c r="BH263" s="162">
        <f>IF(N263="sníž. přenesená",J263,0)</f>
        <v>0</v>
      </c>
      <c r="BI263" s="162">
        <f>IF(N263="nulová",J263,0)</f>
        <v>0</v>
      </c>
      <c r="BJ263" s="18" t="s">
        <v>82</v>
      </c>
      <c r="BK263" s="162">
        <f>ROUND(I263*H263,2)</f>
        <v>0</v>
      </c>
      <c r="BL263" s="18" t="s">
        <v>215</v>
      </c>
      <c r="BM263" s="161" t="s">
        <v>1024</v>
      </c>
    </row>
    <row r="264" spans="1:65" s="2" customFormat="1" ht="11.25">
      <c r="A264" s="33"/>
      <c r="B264" s="34"/>
      <c r="C264" s="33"/>
      <c r="D264" s="163" t="s">
        <v>217</v>
      </c>
      <c r="E264" s="33"/>
      <c r="F264" s="164" t="s">
        <v>2224</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217</v>
      </c>
      <c r="AU264" s="18" t="s">
        <v>84</v>
      </c>
    </row>
    <row r="265" spans="1:65" s="2" customFormat="1" ht="49.15" customHeight="1">
      <c r="A265" s="33"/>
      <c r="B265" s="149"/>
      <c r="C265" s="150" t="s">
        <v>686</v>
      </c>
      <c r="D265" s="150" t="s">
        <v>210</v>
      </c>
      <c r="E265" s="151" t="s">
        <v>2231</v>
      </c>
      <c r="F265" s="152" t="s">
        <v>2232</v>
      </c>
      <c r="G265" s="153" t="s">
        <v>262</v>
      </c>
      <c r="H265" s="154">
        <v>34</v>
      </c>
      <c r="I265" s="155"/>
      <c r="J265" s="156">
        <f>ROUND(I265*H265,2)</f>
        <v>0</v>
      </c>
      <c r="K265" s="152" t="s">
        <v>1</v>
      </c>
      <c r="L265" s="34"/>
      <c r="M265" s="157" t="s">
        <v>1</v>
      </c>
      <c r="N265" s="158" t="s">
        <v>41</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215</v>
      </c>
      <c r="AT265" s="161" t="s">
        <v>210</v>
      </c>
      <c r="AU265" s="161" t="s">
        <v>84</v>
      </c>
      <c r="AY265" s="18" t="s">
        <v>208</v>
      </c>
      <c r="BE265" s="162">
        <f>IF(N265="základní",J265,0)</f>
        <v>0</v>
      </c>
      <c r="BF265" s="162">
        <f>IF(N265="snížená",J265,0)</f>
        <v>0</v>
      </c>
      <c r="BG265" s="162">
        <f>IF(N265="zákl. přenesená",J265,0)</f>
        <v>0</v>
      </c>
      <c r="BH265" s="162">
        <f>IF(N265="sníž. přenesená",J265,0)</f>
        <v>0</v>
      </c>
      <c r="BI265" s="162">
        <f>IF(N265="nulová",J265,0)</f>
        <v>0</v>
      </c>
      <c r="BJ265" s="18" t="s">
        <v>82</v>
      </c>
      <c r="BK265" s="162">
        <f>ROUND(I265*H265,2)</f>
        <v>0</v>
      </c>
      <c r="BL265" s="18" t="s">
        <v>215</v>
      </c>
      <c r="BM265" s="161" t="s">
        <v>1038</v>
      </c>
    </row>
    <row r="266" spans="1:65" s="2" customFormat="1" ht="11.25">
      <c r="A266" s="33"/>
      <c r="B266" s="34"/>
      <c r="C266" s="33"/>
      <c r="D266" s="163" t="s">
        <v>217</v>
      </c>
      <c r="E266" s="33"/>
      <c r="F266" s="164" t="s">
        <v>2224</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217</v>
      </c>
      <c r="AU266" s="18" t="s">
        <v>84</v>
      </c>
    </row>
    <row r="267" spans="1:65" s="2" customFormat="1" ht="49.15" customHeight="1">
      <c r="A267" s="33"/>
      <c r="B267" s="149"/>
      <c r="C267" s="150" t="s">
        <v>693</v>
      </c>
      <c r="D267" s="150" t="s">
        <v>210</v>
      </c>
      <c r="E267" s="151" t="s">
        <v>2233</v>
      </c>
      <c r="F267" s="152" t="s">
        <v>2234</v>
      </c>
      <c r="G267" s="153" t="s">
        <v>262</v>
      </c>
      <c r="H267" s="154">
        <v>7</v>
      </c>
      <c r="I267" s="155"/>
      <c r="J267" s="156">
        <f>ROUND(I267*H267,2)</f>
        <v>0</v>
      </c>
      <c r="K267" s="152" t="s">
        <v>1</v>
      </c>
      <c r="L267" s="34"/>
      <c r="M267" s="157" t="s">
        <v>1</v>
      </c>
      <c r="N267" s="158" t="s">
        <v>41</v>
      </c>
      <c r="O267" s="59"/>
      <c r="P267" s="159">
        <f>O267*H267</f>
        <v>0</v>
      </c>
      <c r="Q267" s="159">
        <v>0</v>
      </c>
      <c r="R267" s="159">
        <f>Q267*H267</f>
        <v>0</v>
      </c>
      <c r="S267" s="159">
        <v>0</v>
      </c>
      <c r="T267" s="160">
        <f>S267*H267</f>
        <v>0</v>
      </c>
      <c r="U267" s="33"/>
      <c r="V267" s="33"/>
      <c r="W267" s="33"/>
      <c r="X267" s="33"/>
      <c r="Y267" s="33"/>
      <c r="Z267" s="33"/>
      <c r="AA267" s="33"/>
      <c r="AB267" s="33"/>
      <c r="AC267" s="33"/>
      <c r="AD267" s="33"/>
      <c r="AE267" s="33"/>
      <c r="AR267" s="161" t="s">
        <v>215</v>
      </c>
      <c r="AT267" s="161" t="s">
        <v>210</v>
      </c>
      <c r="AU267" s="161" t="s">
        <v>84</v>
      </c>
      <c r="AY267" s="18" t="s">
        <v>208</v>
      </c>
      <c r="BE267" s="162">
        <f>IF(N267="základní",J267,0)</f>
        <v>0</v>
      </c>
      <c r="BF267" s="162">
        <f>IF(N267="snížená",J267,0)</f>
        <v>0</v>
      </c>
      <c r="BG267" s="162">
        <f>IF(N267="zákl. přenesená",J267,0)</f>
        <v>0</v>
      </c>
      <c r="BH267" s="162">
        <f>IF(N267="sníž. přenesená",J267,0)</f>
        <v>0</v>
      </c>
      <c r="BI267" s="162">
        <f>IF(N267="nulová",J267,0)</f>
        <v>0</v>
      </c>
      <c r="BJ267" s="18" t="s">
        <v>82</v>
      </c>
      <c r="BK267" s="162">
        <f>ROUND(I267*H267,2)</f>
        <v>0</v>
      </c>
      <c r="BL267" s="18" t="s">
        <v>215</v>
      </c>
      <c r="BM267" s="161" t="s">
        <v>1051</v>
      </c>
    </row>
    <row r="268" spans="1:65" s="2" customFormat="1" ht="11.25">
      <c r="A268" s="33"/>
      <c r="B268" s="34"/>
      <c r="C268" s="33"/>
      <c r="D268" s="163" t="s">
        <v>217</v>
      </c>
      <c r="E268" s="33"/>
      <c r="F268" s="164" t="s">
        <v>2224</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217</v>
      </c>
      <c r="AU268" s="18" t="s">
        <v>84</v>
      </c>
    </row>
    <row r="269" spans="1:65" s="2" customFormat="1" ht="33" customHeight="1">
      <c r="A269" s="33"/>
      <c r="B269" s="149"/>
      <c r="C269" s="150" t="s">
        <v>698</v>
      </c>
      <c r="D269" s="150" t="s">
        <v>210</v>
      </c>
      <c r="E269" s="151" t="s">
        <v>2235</v>
      </c>
      <c r="F269" s="152" t="s">
        <v>2236</v>
      </c>
      <c r="G269" s="153" t="s">
        <v>262</v>
      </c>
      <c r="H269" s="154">
        <v>10</v>
      </c>
      <c r="I269" s="155"/>
      <c r="J269" s="156">
        <f>ROUND(I269*H269,2)</f>
        <v>0</v>
      </c>
      <c r="K269" s="152" t="s">
        <v>1</v>
      </c>
      <c r="L269" s="34"/>
      <c r="M269" s="157" t="s">
        <v>1</v>
      </c>
      <c r="N269" s="158" t="s">
        <v>41</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215</v>
      </c>
      <c r="AT269" s="161" t="s">
        <v>210</v>
      </c>
      <c r="AU269" s="161" t="s">
        <v>84</v>
      </c>
      <c r="AY269" s="18" t="s">
        <v>208</v>
      </c>
      <c r="BE269" s="162">
        <f>IF(N269="základní",J269,0)</f>
        <v>0</v>
      </c>
      <c r="BF269" s="162">
        <f>IF(N269="snížená",J269,0)</f>
        <v>0</v>
      </c>
      <c r="BG269" s="162">
        <f>IF(N269="zákl. přenesená",J269,0)</f>
        <v>0</v>
      </c>
      <c r="BH269" s="162">
        <f>IF(N269="sníž. přenesená",J269,0)</f>
        <v>0</v>
      </c>
      <c r="BI269" s="162">
        <f>IF(N269="nulová",J269,0)</f>
        <v>0</v>
      </c>
      <c r="BJ269" s="18" t="s">
        <v>82</v>
      </c>
      <c r="BK269" s="162">
        <f>ROUND(I269*H269,2)</f>
        <v>0</v>
      </c>
      <c r="BL269" s="18" t="s">
        <v>215</v>
      </c>
      <c r="BM269" s="161" t="s">
        <v>1070</v>
      </c>
    </row>
    <row r="270" spans="1:65" s="2" customFormat="1" ht="19.5">
      <c r="A270" s="33"/>
      <c r="B270" s="34"/>
      <c r="C270" s="33"/>
      <c r="D270" s="163" t="s">
        <v>217</v>
      </c>
      <c r="E270" s="33"/>
      <c r="F270" s="164" t="s">
        <v>2237</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217</v>
      </c>
      <c r="AU270" s="18" t="s">
        <v>84</v>
      </c>
    </row>
    <row r="271" spans="1:65" s="2" customFormat="1" ht="33" customHeight="1">
      <c r="A271" s="33"/>
      <c r="B271" s="149"/>
      <c r="C271" s="150" t="s">
        <v>711</v>
      </c>
      <c r="D271" s="150" t="s">
        <v>210</v>
      </c>
      <c r="E271" s="151" t="s">
        <v>2238</v>
      </c>
      <c r="F271" s="152" t="s">
        <v>2239</v>
      </c>
      <c r="G271" s="153" t="s">
        <v>262</v>
      </c>
      <c r="H271" s="154">
        <v>2</v>
      </c>
      <c r="I271" s="155"/>
      <c r="J271" s="156">
        <f>ROUND(I271*H271,2)</f>
        <v>0</v>
      </c>
      <c r="K271" s="152" t="s">
        <v>1</v>
      </c>
      <c r="L271" s="34"/>
      <c r="M271" s="157" t="s">
        <v>1</v>
      </c>
      <c r="N271" s="158" t="s">
        <v>41</v>
      </c>
      <c r="O271" s="59"/>
      <c r="P271" s="159">
        <f>O271*H271</f>
        <v>0</v>
      </c>
      <c r="Q271" s="159">
        <v>0</v>
      </c>
      <c r="R271" s="159">
        <f>Q271*H271</f>
        <v>0</v>
      </c>
      <c r="S271" s="159">
        <v>0</v>
      </c>
      <c r="T271" s="160">
        <f>S271*H271</f>
        <v>0</v>
      </c>
      <c r="U271" s="33"/>
      <c r="V271" s="33"/>
      <c r="W271" s="33"/>
      <c r="X271" s="33"/>
      <c r="Y271" s="33"/>
      <c r="Z271" s="33"/>
      <c r="AA271" s="33"/>
      <c r="AB271" s="33"/>
      <c r="AC271" s="33"/>
      <c r="AD271" s="33"/>
      <c r="AE271" s="33"/>
      <c r="AR271" s="161" t="s">
        <v>215</v>
      </c>
      <c r="AT271" s="161" t="s">
        <v>210</v>
      </c>
      <c r="AU271" s="161" t="s">
        <v>84</v>
      </c>
      <c r="AY271" s="18" t="s">
        <v>208</v>
      </c>
      <c r="BE271" s="162">
        <f>IF(N271="základní",J271,0)</f>
        <v>0</v>
      </c>
      <c r="BF271" s="162">
        <f>IF(N271="snížená",J271,0)</f>
        <v>0</v>
      </c>
      <c r="BG271" s="162">
        <f>IF(N271="zákl. přenesená",J271,0)</f>
        <v>0</v>
      </c>
      <c r="BH271" s="162">
        <f>IF(N271="sníž. přenesená",J271,0)</f>
        <v>0</v>
      </c>
      <c r="BI271" s="162">
        <f>IF(N271="nulová",J271,0)</f>
        <v>0</v>
      </c>
      <c r="BJ271" s="18" t="s">
        <v>82</v>
      </c>
      <c r="BK271" s="162">
        <f>ROUND(I271*H271,2)</f>
        <v>0</v>
      </c>
      <c r="BL271" s="18" t="s">
        <v>215</v>
      </c>
      <c r="BM271" s="161" t="s">
        <v>1082</v>
      </c>
    </row>
    <row r="272" spans="1:65" s="2" customFormat="1" ht="19.5">
      <c r="A272" s="33"/>
      <c r="B272" s="34"/>
      <c r="C272" s="33"/>
      <c r="D272" s="163" t="s">
        <v>217</v>
      </c>
      <c r="E272" s="33"/>
      <c r="F272" s="164" t="s">
        <v>2237</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217</v>
      </c>
      <c r="AU272" s="18" t="s">
        <v>84</v>
      </c>
    </row>
    <row r="273" spans="1:65" s="2" customFormat="1" ht="33" customHeight="1">
      <c r="A273" s="33"/>
      <c r="B273" s="149"/>
      <c r="C273" s="150" t="s">
        <v>722</v>
      </c>
      <c r="D273" s="150" t="s">
        <v>210</v>
      </c>
      <c r="E273" s="151" t="s">
        <v>2240</v>
      </c>
      <c r="F273" s="152" t="s">
        <v>2241</v>
      </c>
      <c r="G273" s="153" t="s">
        <v>262</v>
      </c>
      <c r="H273" s="154">
        <v>35</v>
      </c>
      <c r="I273" s="155"/>
      <c r="J273" s="156">
        <f>ROUND(I273*H273,2)</f>
        <v>0</v>
      </c>
      <c r="K273" s="152" t="s">
        <v>1</v>
      </c>
      <c r="L273" s="34"/>
      <c r="M273" s="157" t="s">
        <v>1</v>
      </c>
      <c r="N273" s="158" t="s">
        <v>41</v>
      </c>
      <c r="O273" s="59"/>
      <c r="P273" s="159">
        <f>O273*H273</f>
        <v>0</v>
      </c>
      <c r="Q273" s="159">
        <v>0</v>
      </c>
      <c r="R273" s="159">
        <f>Q273*H273</f>
        <v>0</v>
      </c>
      <c r="S273" s="159">
        <v>0</v>
      </c>
      <c r="T273" s="160">
        <f>S273*H273</f>
        <v>0</v>
      </c>
      <c r="U273" s="33"/>
      <c r="V273" s="33"/>
      <c r="W273" s="33"/>
      <c r="X273" s="33"/>
      <c r="Y273" s="33"/>
      <c r="Z273" s="33"/>
      <c r="AA273" s="33"/>
      <c r="AB273" s="33"/>
      <c r="AC273" s="33"/>
      <c r="AD273" s="33"/>
      <c r="AE273" s="33"/>
      <c r="AR273" s="161" t="s">
        <v>215</v>
      </c>
      <c r="AT273" s="161" t="s">
        <v>210</v>
      </c>
      <c r="AU273" s="161" t="s">
        <v>84</v>
      </c>
      <c r="AY273" s="18" t="s">
        <v>208</v>
      </c>
      <c r="BE273" s="162">
        <f>IF(N273="základní",J273,0)</f>
        <v>0</v>
      </c>
      <c r="BF273" s="162">
        <f>IF(N273="snížená",J273,0)</f>
        <v>0</v>
      </c>
      <c r="BG273" s="162">
        <f>IF(N273="zákl. přenesená",J273,0)</f>
        <v>0</v>
      </c>
      <c r="BH273" s="162">
        <f>IF(N273="sníž. přenesená",J273,0)</f>
        <v>0</v>
      </c>
      <c r="BI273" s="162">
        <f>IF(N273="nulová",J273,0)</f>
        <v>0</v>
      </c>
      <c r="BJ273" s="18" t="s">
        <v>82</v>
      </c>
      <c r="BK273" s="162">
        <f>ROUND(I273*H273,2)</f>
        <v>0</v>
      </c>
      <c r="BL273" s="18" t="s">
        <v>215</v>
      </c>
      <c r="BM273" s="161" t="s">
        <v>1096</v>
      </c>
    </row>
    <row r="274" spans="1:65" s="2" customFormat="1" ht="19.5">
      <c r="A274" s="33"/>
      <c r="B274" s="34"/>
      <c r="C274" s="33"/>
      <c r="D274" s="163" t="s">
        <v>217</v>
      </c>
      <c r="E274" s="33"/>
      <c r="F274" s="164" t="s">
        <v>2237</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217</v>
      </c>
      <c r="AU274" s="18" t="s">
        <v>84</v>
      </c>
    </row>
    <row r="275" spans="1:65" s="2" customFormat="1" ht="33" customHeight="1">
      <c r="A275" s="33"/>
      <c r="B275" s="149"/>
      <c r="C275" s="150" t="s">
        <v>727</v>
      </c>
      <c r="D275" s="150" t="s">
        <v>210</v>
      </c>
      <c r="E275" s="151" t="s">
        <v>2242</v>
      </c>
      <c r="F275" s="152" t="s">
        <v>2243</v>
      </c>
      <c r="G275" s="153" t="s">
        <v>262</v>
      </c>
      <c r="H275" s="154">
        <v>15</v>
      </c>
      <c r="I275" s="155"/>
      <c r="J275" s="156">
        <f>ROUND(I275*H275,2)</f>
        <v>0</v>
      </c>
      <c r="K275" s="152" t="s">
        <v>1</v>
      </c>
      <c r="L275" s="34"/>
      <c r="M275" s="157" t="s">
        <v>1</v>
      </c>
      <c r="N275" s="158" t="s">
        <v>41</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215</v>
      </c>
      <c r="AT275" s="161" t="s">
        <v>210</v>
      </c>
      <c r="AU275" s="161" t="s">
        <v>84</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1108</v>
      </c>
    </row>
    <row r="276" spans="1:65" s="2" customFormat="1" ht="19.5">
      <c r="A276" s="33"/>
      <c r="B276" s="34"/>
      <c r="C276" s="33"/>
      <c r="D276" s="163" t="s">
        <v>217</v>
      </c>
      <c r="E276" s="33"/>
      <c r="F276" s="164" t="s">
        <v>2237</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84</v>
      </c>
    </row>
    <row r="277" spans="1:65" s="2" customFormat="1" ht="33" customHeight="1">
      <c r="A277" s="33"/>
      <c r="B277" s="149"/>
      <c r="C277" s="150" t="s">
        <v>736</v>
      </c>
      <c r="D277" s="150" t="s">
        <v>210</v>
      </c>
      <c r="E277" s="151" t="s">
        <v>2244</v>
      </c>
      <c r="F277" s="152" t="s">
        <v>2245</v>
      </c>
      <c r="G277" s="153" t="s">
        <v>262</v>
      </c>
      <c r="H277" s="154">
        <v>34</v>
      </c>
      <c r="I277" s="155"/>
      <c r="J277" s="156">
        <f>ROUND(I277*H277,2)</f>
        <v>0</v>
      </c>
      <c r="K277" s="152" t="s">
        <v>1</v>
      </c>
      <c r="L277" s="34"/>
      <c r="M277" s="157" t="s">
        <v>1</v>
      </c>
      <c r="N277" s="158" t="s">
        <v>41</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215</v>
      </c>
      <c r="AT277" s="161" t="s">
        <v>210</v>
      </c>
      <c r="AU277" s="161" t="s">
        <v>84</v>
      </c>
      <c r="AY277" s="18" t="s">
        <v>208</v>
      </c>
      <c r="BE277" s="162">
        <f>IF(N277="základní",J277,0)</f>
        <v>0</v>
      </c>
      <c r="BF277" s="162">
        <f>IF(N277="snížená",J277,0)</f>
        <v>0</v>
      </c>
      <c r="BG277" s="162">
        <f>IF(N277="zákl. přenesená",J277,0)</f>
        <v>0</v>
      </c>
      <c r="BH277" s="162">
        <f>IF(N277="sníž. přenesená",J277,0)</f>
        <v>0</v>
      </c>
      <c r="BI277" s="162">
        <f>IF(N277="nulová",J277,0)</f>
        <v>0</v>
      </c>
      <c r="BJ277" s="18" t="s">
        <v>82</v>
      </c>
      <c r="BK277" s="162">
        <f>ROUND(I277*H277,2)</f>
        <v>0</v>
      </c>
      <c r="BL277" s="18" t="s">
        <v>215</v>
      </c>
      <c r="BM277" s="161" t="s">
        <v>1121</v>
      </c>
    </row>
    <row r="278" spans="1:65" s="2" customFormat="1" ht="19.5">
      <c r="A278" s="33"/>
      <c r="B278" s="34"/>
      <c r="C278" s="33"/>
      <c r="D278" s="163" t="s">
        <v>217</v>
      </c>
      <c r="E278" s="33"/>
      <c r="F278" s="164" t="s">
        <v>2237</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217</v>
      </c>
      <c r="AU278" s="18" t="s">
        <v>84</v>
      </c>
    </row>
    <row r="279" spans="1:65" s="2" customFormat="1" ht="33" customHeight="1">
      <c r="A279" s="33"/>
      <c r="B279" s="149"/>
      <c r="C279" s="150" t="s">
        <v>744</v>
      </c>
      <c r="D279" s="150" t="s">
        <v>210</v>
      </c>
      <c r="E279" s="151" t="s">
        <v>2246</v>
      </c>
      <c r="F279" s="152" t="s">
        <v>2247</v>
      </c>
      <c r="G279" s="153" t="s">
        <v>262</v>
      </c>
      <c r="H279" s="154">
        <v>7</v>
      </c>
      <c r="I279" s="155"/>
      <c r="J279" s="156">
        <f>ROUND(I279*H279,2)</f>
        <v>0</v>
      </c>
      <c r="K279" s="152" t="s">
        <v>1</v>
      </c>
      <c r="L279" s="34"/>
      <c r="M279" s="157" t="s">
        <v>1</v>
      </c>
      <c r="N279" s="158" t="s">
        <v>41</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215</v>
      </c>
      <c r="AT279" s="161" t="s">
        <v>210</v>
      </c>
      <c r="AU279" s="161" t="s">
        <v>84</v>
      </c>
      <c r="AY279" s="18" t="s">
        <v>208</v>
      </c>
      <c r="BE279" s="162">
        <f>IF(N279="základní",J279,0)</f>
        <v>0</v>
      </c>
      <c r="BF279" s="162">
        <f>IF(N279="snížená",J279,0)</f>
        <v>0</v>
      </c>
      <c r="BG279" s="162">
        <f>IF(N279="zákl. přenesená",J279,0)</f>
        <v>0</v>
      </c>
      <c r="BH279" s="162">
        <f>IF(N279="sníž. přenesená",J279,0)</f>
        <v>0</v>
      </c>
      <c r="BI279" s="162">
        <f>IF(N279="nulová",J279,0)</f>
        <v>0</v>
      </c>
      <c r="BJ279" s="18" t="s">
        <v>82</v>
      </c>
      <c r="BK279" s="162">
        <f>ROUND(I279*H279,2)</f>
        <v>0</v>
      </c>
      <c r="BL279" s="18" t="s">
        <v>215</v>
      </c>
      <c r="BM279" s="161" t="s">
        <v>1134</v>
      </c>
    </row>
    <row r="280" spans="1:65" s="2" customFormat="1" ht="19.5">
      <c r="A280" s="33"/>
      <c r="B280" s="34"/>
      <c r="C280" s="33"/>
      <c r="D280" s="163" t="s">
        <v>217</v>
      </c>
      <c r="E280" s="33"/>
      <c r="F280" s="164" t="s">
        <v>2237</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217</v>
      </c>
      <c r="AU280" s="18" t="s">
        <v>84</v>
      </c>
    </row>
    <row r="281" spans="1:65" s="2" customFormat="1" ht="16.5" customHeight="1">
      <c r="A281" s="33"/>
      <c r="B281" s="149"/>
      <c r="C281" s="150" t="s">
        <v>752</v>
      </c>
      <c r="D281" s="150" t="s">
        <v>210</v>
      </c>
      <c r="E281" s="151" t="s">
        <v>2248</v>
      </c>
      <c r="F281" s="152" t="s">
        <v>2249</v>
      </c>
      <c r="G281" s="153" t="s">
        <v>764</v>
      </c>
      <c r="H281" s="154">
        <v>16</v>
      </c>
      <c r="I281" s="155"/>
      <c r="J281" s="156">
        <f>ROUND(I281*H281,2)</f>
        <v>0</v>
      </c>
      <c r="K281" s="152" t="s">
        <v>1</v>
      </c>
      <c r="L281" s="34"/>
      <c r="M281" s="157" t="s">
        <v>1</v>
      </c>
      <c r="N281" s="158" t="s">
        <v>41</v>
      </c>
      <c r="O281" s="59"/>
      <c r="P281" s="159">
        <f>O281*H281</f>
        <v>0</v>
      </c>
      <c r="Q281" s="159">
        <v>0</v>
      </c>
      <c r="R281" s="159">
        <f>Q281*H281</f>
        <v>0</v>
      </c>
      <c r="S281" s="159">
        <v>0</v>
      </c>
      <c r="T281" s="160">
        <f>S281*H281</f>
        <v>0</v>
      </c>
      <c r="U281" s="33"/>
      <c r="V281" s="33"/>
      <c r="W281" s="33"/>
      <c r="X281" s="33"/>
      <c r="Y281" s="33"/>
      <c r="Z281" s="33"/>
      <c r="AA281" s="33"/>
      <c r="AB281" s="33"/>
      <c r="AC281" s="33"/>
      <c r="AD281" s="33"/>
      <c r="AE281" s="33"/>
      <c r="AR281" s="161" t="s">
        <v>215</v>
      </c>
      <c r="AT281" s="161" t="s">
        <v>210</v>
      </c>
      <c r="AU281" s="161" t="s">
        <v>84</v>
      </c>
      <c r="AY281" s="18" t="s">
        <v>208</v>
      </c>
      <c r="BE281" s="162">
        <f>IF(N281="základní",J281,0)</f>
        <v>0</v>
      </c>
      <c r="BF281" s="162">
        <f>IF(N281="snížená",J281,0)</f>
        <v>0</v>
      </c>
      <c r="BG281" s="162">
        <f>IF(N281="zákl. přenesená",J281,0)</f>
        <v>0</v>
      </c>
      <c r="BH281" s="162">
        <f>IF(N281="sníž. přenesená",J281,0)</f>
        <v>0</v>
      </c>
      <c r="BI281" s="162">
        <f>IF(N281="nulová",J281,0)</f>
        <v>0</v>
      </c>
      <c r="BJ281" s="18" t="s">
        <v>82</v>
      </c>
      <c r="BK281" s="162">
        <f>ROUND(I281*H281,2)</f>
        <v>0</v>
      </c>
      <c r="BL281" s="18" t="s">
        <v>215</v>
      </c>
      <c r="BM281" s="161" t="s">
        <v>1156</v>
      </c>
    </row>
    <row r="282" spans="1:65" s="2" customFormat="1" ht="11.25">
      <c r="A282" s="33"/>
      <c r="B282" s="34"/>
      <c r="C282" s="33"/>
      <c r="D282" s="163" t="s">
        <v>217</v>
      </c>
      <c r="E282" s="33"/>
      <c r="F282" s="164" t="s">
        <v>2249</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217</v>
      </c>
      <c r="AU282" s="18" t="s">
        <v>84</v>
      </c>
    </row>
    <row r="283" spans="1:65" s="2" customFormat="1" ht="33" customHeight="1">
      <c r="A283" s="33"/>
      <c r="B283" s="149"/>
      <c r="C283" s="150" t="s">
        <v>761</v>
      </c>
      <c r="D283" s="150" t="s">
        <v>210</v>
      </c>
      <c r="E283" s="151" t="s">
        <v>2250</v>
      </c>
      <c r="F283" s="152" t="s">
        <v>2251</v>
      </c>
      <c r="G283" s="153" t="s">
        <v>764</v>
      </c>
      <c r="H283" s="154">
        <v>4</v>
      </c>
      <c r="I283" s="155"/>
      <c r="J283" s="156">
        <f>ROUND(I283*H283,2)</f>
        <v>0</v>
      </c>
      <c r="K283" s="152" t="s">
        <v>1</v>
      </c>
      <c r="L283" s="34"/>
      <c r="M283" s="157" t="s">
        <v>1</v>
      </c>
      <c r="N283" s="158" t="s">
        <v>41</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215</v>
      </c>
      <c r="AT283" s="161" t="s">
        <v>210</v>
      </c>
      <c r="AU283" s="161" t="s">
        <v>84</v>
      </c>
      <c r="AY283" s="18" t="s">
        <v>208</v>
      </c>
      <c r="BE283" s="162">
        <f>IF(N283="základní",J283,0)</f>
        <v>0</v>
      </c>
      <c r="BF283" s="162">
        <f>IF(N283="snížená",J283,0)</f>
        <v>0</v>
      </c>
      <c r="BG283" s="162">
        <f>IF(N283="zákl. přenesená",J283,0)</f>
        <v>0</v>
      </c>
      <c r="BH283" s="162">
        <f>IF(N283="sníž. přenesená",J283,0)</f>
        <v>0</v>
      </c>
      <c r="BI283" s="162">
        <f>IF(N283="nulová",J283,0)</f>
        <v>0</v>
      </c>
      <c r="BJ283" s="18" t="s">
        <v>82</v>
      </c>
      <c r="BK283" s="162">
        <f>ROUND(I283*H283,2)</f>
        <v>0</v>
      </c>
      <c r="BL283" s="18" t="s">
        <v>215</v>
      </c>
      <c r="BM283" s="161" t="s">
        <v>1166</v>
      </c>
    </row>
    <row r="284" spans="1:65" s="2" customFormat="1" ht="19.5">
      <c r="A284" s="33"/>
      <c r="B284" s="34"/>
      <c r="C284" s="33"/>
      <c r="D284" s="163" t="s">
        <v>217</v>
      </c>
      <c r="E284" s="33"/>
      <c r="F284" s="164" t="s">
        <v>2251</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217</v>
      </c>
      <c r="AU284" s="18" t="s">
        <v>84</v>
      </c>
    </row>
    <row r="285" spans="1:65" s="2" customFormat="1" ht="33" customHeight="1">
      <c r="A285" s="33"/>
      <c r="B285" s="149"/>
      <c r="C285" s="150" t="s">
        <v>521</v>
      </c>
      <c r="D285" s="150" t="s">
        <v>210</v>
      </c>
      <c r="E285" s="151" t="s">
        <v>2252</v>
      </c>
      <c r="F285" s="152" t="s">
        <v>2253</v>
      </c>
      <c r="G285" s="153" t="s">
        <v>764</v>
      </c>
      <c r="H285" s="154">
        <v>2</v>
      </c>
      <c r="I285" s="155"/>
      <c r="J285" s="156">
        <f>ROUND(I285*H285,2)</f>
        <v>0</v>
      </c>
      <c r="K285" s="152" t="s">
        <v>1</v>
      </c>
      <c r="L285" s="34"/>
      <c r="M285" s="157" t="s">
        <v>1</v>
      </c>
      <c r="N285" s="158" t="s">
        <v>41</v>
      </c>
      <c r="O285" s="59"/>
      <c r="P285" s="159">
        <f>O285*H285</f>
        <v>0</v>
      </c>
      <c r="Q285" s="159">
        <v>0</v>
      </c>
      <c r="R285" s="159">
        <f>Q285*H285</f>
        <v>0</v>
      </c>
      <c r="S285" s="159">
        <v>0</v>
      </c>
      <c r="T285" s="160">
        <f>S285*H285</f>
        <v>0</v>
      </c>
      <c r="U285" s="33"/>
      <c r="V285" s="33"/>
      <c r="W285" s="33"/>
      <c r="X285" s="33"/>
      <c r="Y285" s="33"/>
      <c r="Z285" s="33"/>
      <c r="AA285" s="33"/>
      <c r="AB285" s="33"/>
      <c r="AC285" s="33"/>
      <c r="AD285" s="33"/>
      <c r="AE285" s="33"/>
      <c r="AR285" s="161" t="s">
        <v>215</v>
      </c>
      <c r="AT285" s="161" t="s">
        <v>210</v>
      </c>
      <c r="AU285" s="161" t="s">
        <v>84</v>
      </c>
      <c r="AY285" s="18" t="s">
        <v>208</v>
      </c>
      <c r="BE285" s="162">
        <f>IF(N285="základní",J285,0)</f>
        <v>0</v>
      </c>
      <c r="BF285" s="162">
        <f>IF(N285="snížená",J285,0)</f>
        <v>0</v>
      </c>
      <c r="BG285" s="162">
        <f>IF(N285="zákl. přenesená",J285,0)</f>
        <v>0</v>
      </c>
      <c r="BH285" s="162">
        <f>IF(N285="sníž. přenesená",J285,0)</f>
        <v>0</v>
      </c>
      <c r="BI285" s="162">
        <f>IF(N285="nulová",J285,0)</f>
        <v>0</v>
      </c>
      <c r="BJ285" s="18" t="s">
        <v>82</v>
      </c>
      <c r="BK285" s="162">
        <f>ROUND(I285*H285,2)</f>
        <v>0</v>
      </c>
      <c r="BL285" s="18" t="s">
        <v>215</v>
      </c>
      <c r="BM285" s="161" t="s">
        <v>1181</v>
      </c>
    </row>
    <row r="286" spans="1:65" s="2" customFormat="1" ht="19.5">
      <c r="A286" s="33"/>
      <c r="B286" s="34"/>
      <c r="C286" s="33"/>
      <c r="D286" s="163" t="s">
        <v>217</v>
      </c>
      <c r="E286" s="33"/>
      <c r="F286" s="164" t="s">
        <v>2253</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217</v>
      </c>
      <c r="AU286" s="18" t="s">
        <v>84</v>
      </c>
    </row>
    <row r="287" spans="1:65" s="2" customFormat="1" ht="24.2" customHeight="1">
      <c r="A287" s="33"/>
      <c r="B287" s="149"/>
      <c r="C287" s="150" t="s">
        <v>774</v>
      </c>
      <c r="D287" s="150" t="s">
        <v>210</v>
      </c>
      <c r="E287" s="151" t="s">
        <v>2254</v>
      </c>
      <c r="F287" s="152" t="s">
        <v>2255</v>
      </c>
      <c r="G287" s="153" t="s">
        <v>764</v>
      </c>
      <c r="H287" s="154">
        <v>4</v>
      </c>
      <c r="I287" s="155"/>
      <c r="J287" s="156">
        <f>ROUND(I287*H287,2)</f>
        <v>0</v>
      </c>
      <c r="K287" s="152" t="s">
        <v>1</v>
      </c>
      <c r="L287" s="34"/>
      <c r="M287" s="157" t="s">
        <v>1</v>
      </c>
      <c r="N287" s="158" t="s">
        <v>41</v>
      </c>
      <c r="O287" s="59"/>
      <c r="P287" s="159">
        <f>O287*H287</f>
        <v>0</v>
      </c>
      <c r="Q287" s="159">
        <v>0</v>
      </c>
      <c r="R287" s="159">
        <f>Q287*H287</f>
        <v>0</v>
      </c>
      <c r="S287" s="159">
        <v>0</v>
      </c>
      <c r="T287" s="160">
        <f>S287*H287</f>
        <v>0</v>
      </c>
      <c r="U287" s="33"/>
      <c r="V287" s="33"/>
      <c r="W287" s="33"/>
      <c r="X287" s="33"/>
      <c r="Y287" s="33"/>
      <c r="Z287" s="33"/>
      <c r="AA287" s="33"/>
      <c r="AB287" s="33"/>
      <c r="AC287" s="33"/>
      <c r="AD287" s="33"/>
      <c r="AE287" s="33"/>
      <c r="AR287" s="161" t="s">
        <v>215</v>
      </c>
      <c r="AT287" s="161" t="s">
        <v>210</v>
      </c>
      <c r="AU287" s="161" t="s">
        <v>84</v>
      </c>
      <c r="AY287" s="18" t="s">
        <v>208</v>
      </c>
      <c r="BE287" s="162">
        <f>IF(N287="základní",J287,0)</f>
        <v>0</v>
      </c>
      <c r="BF287" s="162">
        <f>IF(N287="snížená",J287,0)</f>
        <v>0</v>
      </c>
      <c r="BG287" s="162">
        <f>IF(N287="zákl. přenesená",J287,0)</f>
        <v>0</v>
      </c>
      <c r="BH287" s="162">
        <f>IF(N287="sníž. přenesená",J287,0)</f>
        <v>0</v>
      </c>
      <c r="BI287" s="162">
        <f>IF(N287="nulová",J287,0)</f>
        <v>0</v>
      </c>
      <c r="BJ287" s="18" t="s">
        <v>82</v>
      </c>
      <c r="BK287" s="162">
        <f>ROUND(I287*H287,2)</f>
        <v>0</v>
      </c>
      <c r="BL287" s="18" t="s">
        <v>215</v>
      </c>
      <c r="BM287" s="161" t="s">
        <v>1205</v>
      </c>
    </row>
    <row r="288" spans="1:65" s="2" customFormat="1" ht="19.5">
      <c r="A288" s="33"/>
      <c r="B288" s="34"/>
      <c r="C288" s="33"/>
      <c r="D288" s="163" t="s">
        <v>217</v>
      </c>
      <c r="E288" s="33"/>
      <c r="F288" s="164" t="s">
        <v>2255</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217</v>
      </c>
      <c r="AU288" s="18" t="s">
        <v>84</v>
      </c>
    </row>
    <row r="289" spans="1:65" s="2" customFormat="1" ht="24.2" customHeight="1">
      <c r="A289" s="33"/>
      <c r="B289" s="149"/>
      <c r="C289" s="150" t="s">
        <v>785</v>
      </c>
      <c r="D289" s="150" t="s">
        <v>210</v>
      </c>
      <c r="E289" s="151" t="s">
        <v>2256</v>
      </c>
      <c r="F289" s="152" t="s">
        <v>2257</v>
      </c>
      <c r="G289" s="153" t="s">
        <v>764</v>
      </c>
      <c r="H289" s="154">
        <v>3</v>
      </c>
      <c r="I289" s="155"/>
      <c r="J289" s="156">
        <f>ROUND(I289*H289,2)</f>
        <v>0</v>
      </c>
      <c r="K289" s="152" t="s">
        <v>1</v>
      </c>
      <c r="L289" s="34"/>
      <c r="M289" s="157" t="s">
        <v>1</v>
      </c>
      <c r="N289" s="158" t="s">
        <v>41</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215</v>
      </c>
      <c r="AT289" s="161" t="s">
        <v>210</v>
      </c>
      <c r="AU289" s="161" t="s">
        <v>84</v>
      </c>
      <c r="AY289" s="18" t="s">
        <v>208</v>
      </c>
      <c r="BE289" s="162">
        <f>IF(N289="základní",J289,0)</f>
        <v>0</v>
      </c>
      <c r="BF289" s="162">
        <f>IF(N289="snížená",J289,0)</f>
        <v>0</v>
      </c>
      <c r="BG289" s="162">
        <f>IF(N289="zákl. přenesená",J289,0)</f>
        <v>0</v>
      </c>
      <c r="BH289" s="162">
        <f>IF(N289="sníž. přenesená",J289,0)</f>
        <v>0</v>
      </c>
      <c r="BI289" s="162">
        <f>IF(N289="nulová",J289,0)</f>
        <v>0</v>
      </c>
      <c r="BJ289" s="18" t="s">
        <v>82</v>
      </c>
      <c r="BK289" s="162">
        <f>ROUND(I289*H289,2)</f>
        <v>0</v>
      </c>
      <c r="BL289" s="18" t="s">
        <v>215</v>
      </c>
      <c r="BM289" s="161" t="s">
        <v>1217</v>
      </c>
    </row>
    <row r="290" spans="1:65" s="2" customFormat="1" ht="19.5">
      <c r="A290" s="33"/>
      <c r="B290" s="34"/>
      <c r="C290" s="33"/>
      <c r="D290" s="163" t="s">
        <v>217</v>
      </c>
      <c r="E290" s="33"/>
      <c r="F290" s="164" t="s">
        <v>2257</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217</v>
      </c>
      <c r="AU290" s="18" t="s">
        <v>84</v>
      </c>
    </row>
    <row r="291" spans="1:65" s="2" customFormat="1" ht="33" customHeight="1">
      <c r="A291" s="33"/>
      <c r="B291" s="149"/>
      <c r="C291" s="150" t="s">
        <v>794</v>
      </c>
      <c r="D291" s="150" t="s">
        <v>210</v>
      </c>
      <c r="E291" s="151" t="s">
        <v>2258</v>
      </c>
      <c r="F291" s="152" t="s">
        <v>2259</v>
      </c>
      <c r="G291" s="153" t="s">
        <v>764</v>
      </c>
      <c r="H291" s="154">
        <v>2</v>
      </c>
      <c r="I291" s="155"/>
      <c r="J291" s="156">
        <f>ROUND(I291*H291,2)</f>
        <v>0</v>
      </c>
      <c r="K291" s="152" t="s">
        <v>1</v>
      </c>
      <c r="L291" s="34"/>
      <c r="M291" s="157" t="s">
        <v>1</v>
      </c>
      <c r="N291" s="158" t="s">
        <v>41</v>
      </c>
      <c r="O291" s="59"/>
      <c r="P291" s="159">
        <f>O291*H291</f>
        <v>0</v>
      </c>
      <c r="Q291" s="159">
        <v>0</v>
      </c>
      <c r="R291" s="159">
        <f>Q291*H291</f>
        <v>0</v>
      </c>
      <c r="S291" s="159">
        <v>0</v>
      </c>
      <c r="T291" s="160">
        <f>S291*H291</f>
        <v>0</v>
      </c>
      <c r="U291" s="33"/>
      <c r="V291" s="33"/>
      <c r="W291" s="33"/>
      <c r="X291" s="33"/>
      <c r="Y291" s="33"/>
      <c r="Z291" s="33"/>
      <c r="AA291" s="33"/>
      <c r="AB291" s="33"/>
      <c r="AC291" s="33"/>
      <c r="AD291" s="33"/>
      <c r="AE291" s="33"/>
      <c r="AR291" s="161" t="s">
        <v>215</v>
      </c>
      <c r="AT291" s="161" t="s">
        <v>210</v>
      </c>
      <c r="AU291" s="161" t="s">
        <v>84</v>
      </c>
      <c r="AY291" s="18" t="s">
        <v>208</v>
      </c>
      <c r="BE291" s="162">
        <f>IF(N291="základní",J291,0)</f>
        <v>0</v>
      </c>
      <c r="BF291" s="162">
        <f>IF(N291="snížená",J291,0)</f>
        <v>0</v>
      </c>
      <c r="BG291" s="162">
        <f>IF(N291="zákl. přenesená",J291,0)</f>
        <v>0</v>
      </c>
      <c r="BH291" s="162">
        <f>IF(N291="sníž. přenesená",J291,0)</f>
        <v>0</v>
      </c>
      <c r="BI291" s="162">
        <f>IF(N291="nulová",J291,0)</f>
        <v>0</v>
      </c>
      <c r="BJ291" s="18" t="s">
        <v>82</v>
      </c>
      <c r="BK291" s="162">
        <f>ROUND(I291*H291,2)</f>
        <v>0</v>
      </c>
      <c r="BL291" s="18" t="s">
        <v>215</v>
      </c>
      <c r="BM291" s="161" t="s">
        <v>1232</v>
      </c>
    </row>
    <row r="292" spans="1:65" s="2" customFormat="1" ht="19.5">
      <c r="A292" s="33"/>
      <c r="B292" s="34"/>
      <c r="C292" s="33"/>
      <c r="D292" s="163" t="s">
        <v>217</v>
      </c>
      <c r="E292" s="33"/>
      <c r="F292" s="164" t="s">
        <v>2259</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217</v>
      </c>
      <c r="AU292" s="18" t="s">
        <v>84</v>
      </c>
    </row>
    <row r="293" spans="1:65" s="2" customFormat="1" ht="16.5" customHeight="1">
      <c r="A293" s="33"/>
      <c r="B293" s="149"/>
      <c r="C293" s="150" t="s">
        <v>337</v>
      </c>
      <c r="D293" s="150" t="s">
        <v>210</v>
      </c>
      <c r="E293" s="151" t="s">
        <v>2260</v>
      </c>
      <c r="F293" s="152" t="s">
        <v>2261</v>
      </c>
      <c r="G293" s="153" t="s">
        <v>262</v>
      </c>
      <c r="H293" s="154">
        <v>47</v>
      </c>
      <c r="I293" s="155"/>
      <c r="J293" s="156">
        <f>ROUND(I293*H293,2)</f>
        <v>0</v>
      </c>
      <c r="K293" s="152" t="s">
        <v>1</v>
      </c>
      <c r="L293" s="34"/>
      <c r="M293" s="157" t="s">
        <v>1</v>
      </c>
      <c r="N293" s="158" t="s">
        <v>41</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215</v>
      </c>
      <c r="AT293" s="161" t="s">
        <v>210</v>
      </c>
      <c r="AU293" s="161" t="s">
        <v>84</v>
      </c>
      <c r="AY293" s="18" t="s">
        <v>208</v>
      </c>
      <c r="BE293" s="162">
        <f>IF(N293="základní",J293,0)</f>
        <v>0</v>
      </c>
      <c r="BF293" s="162">
        <f>IF(N293="snížená",J293,0)</f>
        <v>0</v>
      </c>
      <c r="BG293" s="162">
        <f>IF(N293="zákl. přenesená",J293,0)</f>
        <v>0</v>
      </c>
      <c r="BH293" s="162">
        <f>IF(N293="sníž. přenesená",J293,0)</f>
        <v>0</v>
      </c>
      <c r="BI293" s="162">
        <f>IF(N293="nulová",J293,0)</f>
        <v>0</v>
      </c>
      <c r="BJ293" s="18" t="s">
        <v>82</v>
      </c>
      <c r="BK293" s="162">
        <f>ROUND(I293*H293,2)</f>
        <v>0</v>
      </c>
      <c r="BL293" s="18" t="s">
        <v>215</v>
      </c>
      <c r="BM293" s="161" t="s">
        <v>1242</v>
      </c>
    </row>
    <row r="294" spans="1:65" s="2" customFormat="1" ht="11.25">
      <c r="A294" s="33"/>
      <c r="B294" s="34"/>
      <c r="C294" s="33"/>
      <c r="D294" s="163" t="s">
        <v>217</v>
      </c>
      <c r="E294" s="33"/>
      <c r="F294" s="164" t="s">
        <v>2262</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217</v>
      </c>
      <c r="AU294" s="18" t="s">
        <v>84</v>
      </c>
    </row>
    <row r="295" spans="1:65" s="13" customFormat="1" ht="11.25">
      <c r="B295" s="169"/>
      <c r="D295" s="163" t="s">
        <v>221</v>
      </c>
      <c r="E295" s="170" t="s">
        <v>1</v>
      </c>
      <c r="F295" s="171" t="s">
        <v>2263</v>
      </c>
      <c r="H295" s="172">
        <v>47</v>
      </c>
      <c r="I295" s="173"/>
      <c r="L295" s="169"/>
      <c r="M295" s="174"/>
      <c r="N295" s="175"/>
      <c r="O295" s="175"/>
      <c r="P295" s="175"/>
      <c r="Q295" s="175"/>
      <c r="R295" s="175"/>
      <c r="S295" s="175"/>
      <c r="T295" s="176"/>
      <c r="AT295" s="170" t="s">
        <v>221</v>
      </c>
      <c r="AU295" s="170" t="s">
        <v>84</v>
      </c>
      <c r="AV295" s="13" t="s">
        <v>84</v>
      </c>
      <c r="AW295" s="13" t="s">
        <v>32</v>
      </c>
      <c r="AX295" s="13" t="s">
        <v>76</v>
      </c>
      <c r="AY295" s="170" t="s">
        <v>208</v>
      </c>
    </row>
    <row r="296" spans="1:65" s="15" customFormat="1" ht="11.25">
      <c r="B296" s="184"/>
      <c r="D296" s="163" t="s">
        <v>221</v>
      </c>
      <c r="E296" s="185" t="s">
        <v>1</v>
      </c>
      <c r="F296" s="186" t="s">
        <v>233</v>
      </c>
      <c r="H296" s="187">
        <v>47</v>
      </c>
      <c r="I296" s="188"/>
      <c r="L296" s="184"/>
      <c r="M296" s="189"/>
      <c r="N296" s="190"/>
      <c r="O296" s="190"/>
      <c r="P296" s="190"/>
      <c r="Q296" s="190"/>
      <c r="R296" s="190"/>
      <c r="S296" s="190"/>
      <c r="T296" s="191"/>
      <c r="AT296" s="185" t="s">
        <v>221</v>
      </c>
      <c r="AU296" s="185" t="s">
        <v>84</v>
      </c>
      <c r="AV296" s="15" t="s">
        <v>215</v>
      </c>
      <c r="AW296" s="15" t="s">
        <v>32</v>
      </c>
      <c r="AX296" s="15" t="s">
        <v>82</v>
      </c>
      <c r="AY296" s="185" t="s">
        <v>208</v>
      </c>
    </row>
    <row r="297" spans="1:65" s="2" customFormat="1" ht="24.2" customHeight="1">
      <c r="A297" s="33"/>
      <c r="B297" s="149"/>
      <c r="C297" s="150" t="s">
        <v>805</v>
      </c>
      <c r="D297" s="150" t="s">
        <v>210</v>
      </c>
      <c r="E297" s="151" t="s">
        <v>2264</v>
      </c>
      <c r="F297" s="152" t="s">
        <v>2265</v>
      </c>
      <c r="G297" s="153" t="s">
        <v>262</v>
      </c>
      <c r="H297" s="154">
        <v>15</v>
      </c>
      <c r="I297" s="155"/>
      <c r="J297" s="156">
        <f>ROUND(I297*H297,2)</f>
        <v>0</v>
      </c>
      <c r="K297" s="152" t="s">
        <v>1</v>
      </c>
      <c r="L297" s="34"/>
      <c r="M297" s="157" t="s">
        <v>1</v>
      </c>
      <c r="N297" s="158" t="s">
        <v>41</v>
      </c>
      <c r="O297" s="59"/>
      <c r="P297" s="159">
        <f>O297*H297</f>
        <v>0</v>
      </c>
      <c r="Q297" s="159">
        <v>0</v>
      </c>
      <c r="R297" s="159">
        <f>Q297*H297</f>
        <v>0</v>
      </c>
      <c r="S297" s="159">
        <v>0</v>
      </c>
      <c r="T297" s="160">
        <f>S297*H297</f>
        <v>0</v>
      </c>
      <c r="U297" s="33"/>
      <c r="V297" s="33"/>
      <c r="W297" s="33"/>
      <c r="X297" s="33"/>
      <c r="Y297" s="33"/>
      <c r="Z297" s="33"/>
      <c r="AA297" s="33"/>
      <c r="AB297" s="33"/>
      <c r="AC297" s="33"/>
      <c r="AD297" s="33"/>
      <c r="AE297" s="33"/>
      <c r="AR297" s="161" t="s">
        <v>215</v>
      </c>
      <c r="AT297" s="161" t="s">
        <v>210</v>
      </c>
      <c r="AU297" s="161" t="s">
        <v>84</v>
      </c>
      <c r="AY297" s="18" t="s">
        <v>208</v>
      </c>
      <c r="BE297" s="162">
        <f>IF(N297="základní",J297,0)</f>
        <v>0</v>
      </c>
      <c r="BF297" s="162">
        <f>IF(N297="snížená",J297,0)</f>
        <v>0</v>
      </c>
      <c r="BG297" s="162">
        <f>IF(N297="zákl. přenesená",J297,0)</f>
        <v>0</v>
      </c>
      <c r="BH297" s="162">
        <f>IF(N297="sníž. přenesená",J297,0)</f>
        <v>0</v>
      </c>
      <c r="BI297" s="162">
        <f>IF(N297="nulová",J297,0)</f>
        <v>0</v>
      </c>
      <c r="BJ297" s="18" t="s">
        <v>82</v>
      </c>
      <c r="BK297" s="162">
        <f>ROUND(I297*H297,2)</f>
        <v>0</v>
      </c>
      <c r="BL297" s="18" t="s">
        <v>215</v>
      </c>
      <c r="BM297" s="161" t="s">
        <v>1252</v>
      </c>
    </row>
    <row r="298" spans="1:65" s="2" customFormat="1" ht="11.25">
      <c r="A298" s="33"/>
      <c r="B298" s="34"/>
      <c r="C298" s="33"/>
      <c r="D298" s="163" t="s">
        <v>217</v>
      </c>
      <c r="E298" s="33"/>
      <c r="F298" s="164" t="s">
        <v>2262</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217</v>
      </c>
      <c r="AU298" s="18" t="s">
        <v>84</v>
      </c>
    </row>
    <row r="299" spans="1:65" s="2" customFormat="1" ht="24.2" customHeight="1">
      <c r="A299" s="33"/>
      <c r="B299" s="149"/>
      <c r="C299" s="150" t="s">
        <v>816</v>
      </c>
      <c r="D299" s="150" t="s">
        <v>210</v>
      </c>
      <c r="E299" s="151" t="s">
        <v>2266</v>
      </c>
      <c r="F299" s="152" t="s">
        <v>2267</v>
      </c>
      <c r="G299" s="153" t="s">
        <v>262</v>
      </c>
      <c r="H299" s="154">
        <v>34</v>
      </c>
      <c r="I299" s="155"/>
      <c r="J299" s="156">
        <f>ROUND(I299*H299,2)</f>
        <v>0</v>
      </c>
      <c r="K299" s="152" t="s">
        <v>1</v>
      </c>
      <c r="L299" s="34"/>
      <c r="M299" s="157" t="s">
        <v>1</v>
      </c>
      <c r="N299" s="158" t="s">
        <v>41</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215</v>
      </c>
      <c r="AT299" s="161" t="s">
        <v>210</v>
      </c>
      <c r="AU299" s="161" t="s">
        <v>84</v>
      </c>
      <c r="AY299" s="18" t="s">
        <v>208</v>
      </c>
      <c r="BE299" s="162">
        <f>IF(N299="základní",J299,0)</f>
        <v>0</v>
      </c>
      <c r="BF299" s="162">
        <f>IF(N299="snížená",J299,0)</f>
        <v>0</v>
      </c>
      <c r="BG299" s="162">
        <f>IF(N299="zákl. přenesená",J299,0)</f>
        <v>0</v>
      </c>
      <c r="BH299" s="162">
        <f>IF(N299="sníž. přenesená",J299,0)</f>
        <v>0</v>
      </c>
      <c r="BI299" s="162">
        <f>IF(N299="nulová",J299,0)</f>
        <v>0</v>
      </c>
      <c r="BJ299" s="18" t="s">
        <v>82</v>
      </c>
      <c r="BK299" s="162">
        <f>ROUND(I299*H299,2)</f>
        <v>0</v>
      </c>
      <c r="BL299" s="18" t="s">
        <v>215</v>
      </c>
      <c r="BM299" s="161" t="s">
        <v>1260</v>
      </c>
    </row>
    <row r="300" spans="1:65" s="2" customFormat="1" ht="11.25">
      <c r="A300" s="33"/>
      <c r="B300" s="34"/>
      <c r="C300" s="33"/>
      <c r="D300" s="163" t="s">
        <v>217</v>
      </c>
      <c r="E300" s="33"/>
      <c r="F300" s="164" t="s">
        <v>2262</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217</v>
      </c>
      <c r="AU300" s="18" t="s">
        <v>84</v>
      </c>
    </row>
    <row r="301" spans="1:65" s="2" customFormat="1" ht="24.2" customHeight="1">
      <c r="A301" s="33"/>
      <c r="B301" s="149"/>
      <c r="C301" s="150" t="s">
        <v>823</v>
      </c>
      <c r="D301" s="150" t="s">
        <v>210</v>
      </c>
      <c r="E301" s="151" t="s">
        <v>2268</v>
      </c>
      <c r="F301" s="152" t="s">
        <v>2269</v>
      </c>
      <c r="G301" s="153" t="s">
        <v>262</v>
      </c>
      <c r="H301" s="154">
        <v>7</v>
      </c>
      <c r="I301" s="155"/>
      <c r="J301" s="156">
        <f>ROUND(I301*H301,2)</f>
        <v>0</v>
      </c>
      <c r="K301" s="152" t="s">
        <v>1</v>
      </c>
      <c r="L301" s="34"/>
      <c r="M301" s="157" t="s">
        <v>1</v>
      </c>
      <c r="N301" s="158" t="s">
        <v>41</v>
      </c>
      <c r="O301" s="59"/>
      <c r="P301" s="159">
        <f>O301*H301</f>
        <v>0</v>
      </c>
      <c r="Q301" s="159">
        <v>0</v>
      </c>
      <c r="R301" s="159">
        <f>Q301*H301</f>
        <v>0</v>
      </c>
      <c r="S301" s="159">
        <v>0</v>
      </c>
      <c r="T301" s="160">
        <f>S301*H301</f>
        <v>0</v>
      </c>
      <c r="U301" s="33"/>
      <c r="V301" s="33"/>
      <c r="W301" s="33"/>
      <c r="X301" s="33"/>
      <c r="Y301" s="33"/>
      <c r="Z301" s="33"/>
      <c r="AA301" s="33"/>
      <c r="AB301" s="33"/>
      <c r="AC301" s="33"/>
      <c r="AD301" s="33"/>
      <c r="AE301" s="33"/>
      <c r="AR301" s="161" t="s">
        <v>215</v>
      </c>
      <c r="AT301" s="161" t="s">
        <v>210</v>
      </c>
      <c r="AU301" s="161" t="s">
        <v>84</v>
      </c>
      <c r="AY301" s="18" t="s">
        <v>208</v>
      </c>
      <c r="BE301" s="162">
        <f>IF(N301="základní",J301,0)</f>
        <v>0</v>
      </c>
      <c r="BF301" s="162">
        <f>IF(N301="snížená",J301,0)</f>
        <v>0</v>
      </c>
      <c r="BG301" s="162">
        <f>IF(N301="zákl. přenesená",J301,0)</f>
        <v>0</v>
      </c>
      <c r="BH301" s="162">
        <f>IF(N301="sníž. přenesená",J301,0)</f>
        <v>0</v>
      </c>
      <c r="BI301" s="162">
        <f>IF(N301="nulová",J301,0)</f>
        <v>0</v>
      </c>
      <c r="BJ301" s="18" t="s">
        <v>82</v>
      </c>
      <c r="BK301" s="162">
        <f>ROUND(I301*H301,2)</f>
        <v>0</v>
      </c>
      <c r="BL301" s="18" t="s">
        <v>215</v>
      </c>
      <c r="BM301" s="161" t="s">
        <v>1271</v>
      </c>
    </row>
    <row r="302" spans="1:65" s="2" customFormat="1" ht="11.25">
      <c r="A302" s="33"/>
      <c r="B302" s="34"/>
      <c r="C302" s="33"/>
      <c r="D302" s="163" t="s">
        <v>217</v>
      </c>
      <c r="E302" s="33"/>
      <c r="F302" s="164" t="s">
        <v>2262</v>
      </c>
      <c r="G302" s="33"/>
      <c r="H302" s="33"/>
      <c r="I302" s="165"/>
      <c r="J302" s="33"/>
      <c r="K302" s="33"/>
      <c r="L302" s="34"/>
      <c r="M302" s="166"/>
      <c r="N302" s="167"/>
      <c r="O302" s="59"/>
      <c r="P302" s="59"/>
      <c r="Q302" s="59"/>
      <c r="R302" s="59"/>
      <c r="S302" s="59"/>
      <c r="T302" s="60"/>
      <c r="U302" s="33"/>
      <c r="V302" s="33"/>
      <c r="W302" s="33"/>
      <c r="X302" s="33"/>
      <c r="Y302" s="33"/>
      <c r="Z302" s="33"/>
      <c r="AA302" s="33"/>
      <c r="AB302" s="33"/>
      <c r="AC302" s="33"/>
      <c r="AD302" s="33"/>
      <c r="AE302" s="33"/>
      <c r="AT302" s="18" t="s">
        <v>217</v>
      </c>
      <c r="AU302" s="18" t="s">
        <v>84</v>
      </c>
    </row>
    <row r="303" spans="1:65" s="2" customFormat="1" ht="21.75" customHeight="1">
      <c r="A303" s="33"/>
      <c r="B303" s="149"/>
      <c r="C303" s="150" t="s">
        <v>832</v>
      </c>
      <c r="D303" s="150" t="s">
        <v>210</v>
      </c>
      <c r="E303" s="151" t="s">
        <v>2270</v>
      </c>
      <c r="F303" s="152" t="s">
        <v>2271</v>
      </c>
      <c r="G303" s="153" t="s">
        <v>262</v>
      </c>
      <c r="H303" s="154">
        <v>103</v>
      </c>
      <c r="I303" s="155"/>
      <c r="J303" s="156">
        <f>ROUND(I303*H303,2)</f>
        <v>0</v>
      </c>
      <c r="K303" s="152" t="s">
        <v>1</v>
      </c>
      <c r="L303" s="34"/>
      <c r="M303" s="157" t="s">
        <v>1</v>
      </c>
      <c r="N303" s="158" t="s">
        <v>41</v>
      </c>
      <c r="O303" s="59"/>
      <c r="P303" s="159">
        <f>O303*H303</f>
        <v>0</v>
      </c>
      <c r="Q303" s="159">
        <v>0</v>
      </c>
      <c r="R303" s="159">
        <f>Q303*H303</f>
        <v>0</v>
      </c>
      <c r="S303" s="159">
        <v>0</v>
      </c>
      <c r="T303" s="160">
        <f>S303*H303</f>
        <v>0</v>
      </c>
      <c r="U303" s="33"/>
      <c r="V303" s="33"/>
      <c r="W303" s="33"/>
      <c r="X303" s="33"/>
      <c r="Y303" s="33"/>
      <c r="Z303" s="33"/>
      <c r="AA303" s="33"/>
      <c r="AB303" s="33"/>
      <c r="AC303" s="33"/>
      <c r="AD303" s="33"/>
      <c r="AE303" s="33"/>
      <c r="AR303" s="161" t="s">
        <v>215</v>
      </c>
      <c r="AT303" s="161" t="s">
        <v>210</v>
      </c>
      <c r="AU303" s="161" t="s">
        <v>84</v>
      </c>
      <c r="AY303" s="18" t="s">
        <v>208</v>
      </c>
      <c r="BE303" s="162">
        <f>IF(N303="základní",J303,0)</f>
        <v>0</v>
      </c>
      <c r="BF303" s="162">
        <f>IF(N303="snížená",J303,0)</f>
        <v>0</v>
      </c>
      <c r="BG303" s="162">
        <f>IF(N303="zákl. přenesená",J303,0)</f>
        <v>0</v>
      </c>
      <c r="BH303" s="162">
        <f>IF(N303="sníž. přenesená",J303,0)</f>
        <v>0</v>
      </c>
      <c r="BI303" s="162">
        <f>IF(N303="nulová",J303,0)</f>
        <v>0</v>
      </c>
      <c r="BJ303" s="18" t="s">
        <v>82</v>
      </c>
      <c r="BK303" s="162">
        <f>ROUND(I303*H303,2)</f>
        <v>0</v>
      </c>
      <c r="BL303" s="18" t="s">
        <v>215</v>
      </c>
      <c r="BM303" s="161" t="s">
        <v>1281</v>
      </c>
    </row>
    <row r="304" spans="1:65" s="2" customFormat="1" ht="11.25">
      <c r="A304" s="33"/>
      <c r="B304" s="34"/>
      <c r="C304" s="33"/>
      <c r="D304" s="163" t="s">
        <v>217</v>
      </c>
      <c r="E304" s="33"/>
      <c r="F304" s="164" t="s">
        <v>2272</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217</v>
      </c>
      <c r="AU304" s="18" t="s">
        <v>84</v>
      </c>
    </row>
    <row r="305" spans="1:65" s="13" customFormat="1" ht="11.25">
      <c r="B305" s="169"/>
      <c r="D305" s="163" t="s">
        <v>221</v>
      </c>
      <c r="E305" s="170" t="s">
        <v>1</v>
      </c>
      <c r="F305" s="171" t="s">
        <v>2273</v>
      </c>
      <c r="H305" s="172">
        <v>103</v>
      </c>
      <c r="I305" s="173"/>
      <c r="L305" s="169"/>
      <c r="M305" s="174"/>
      <c r="N305" s="175"/>
      <c r="O305" s="175"/>
      <c r="P305" s="175"/>
      <c r="Q305" s="175"/>
      <c r="R305" s="175"/>
      <c r="S305" s="175"/>
      <c r="T305" s="176"/>
      <c r="AT305" s="170" t="s">
        <v>221</v>
      </c>
      <c r="AU305" s="170" t="s">
        <v>84</v>
      </c>
      <c r="AV305" s="13" t="s">
        <v>84</v>
      </c>
      <c r="AW305" s="13" t="s">
        <v>32</v>
      </c>
      <c r="AX305" s="13" t="s">
        <v>76</v>
      </c>
      <c r="AY305" s="170" t="s">
        <v>208</v>
      </c>
    </row>
    <row r="306" spans="1:65" s="15" customFormat="1" ht="11.25">
      <c r="B306" s="184"/>
      <c r="D306" s="163" t="s">
        <v>221</v>
      </c>
      <c r="E306" s="185" t="s">
        <v>1</v>
      </c>
      <c r="F306" s="186" t="s">
        <v>233</v>
      </c>
      <c r="H306" s="187">
        <v>103</v>
      </c>
      <c r="I306" s="188"/>
      <c r="L306" s="184"/>
      <c r="M306" s="189"/>
      <c r="N306" s="190"/>
      <c r="O306" s="190"/>
      <c r="P306" s="190"/>
      <c r="Q306" s="190"/>
      <c r="R306" s="190"/>
      <c r="S306" s="190"/>
      <c r="T306" s="191"/>
      <c r="AT306" s="185" t="s">
        <v>221</v>
      </c>
      <c r="AU306" s="185" t="s">
        <v>84</v>
      </c>
      <c r="AV306" s="15" t="s">
        <v>215</v>
      </c>
      <c r="AW306" s="15" t="s">
        <v>32</v>
      </c>
      <c r="AX306" s="15" t="s">
        <v>82</v>
      </c>
      <c r="AY306" s="185" t="s">
        <v>208</v>
      </c>
    </row>
    <row r="307" spans="1:65" s="2" customFormat="1" ht="16.5" customHeight="1">
      <c r="A307" s="33"/>
      <c r="B307" s="149"/>
      <c r="C307" s="150" t="s">
        <v>838</v>
      </c>
      <c r="D307" s="150" t="s">
        <v>210</v>
      </c>
      <c r="E307" s="151" t="s">
        <v>2274</v>
      </c>
      <c r="F307" s="152" t="s">
        <v>2275</v>
      </c>
      <c r="G307" s="153" t="s">
        <v>764</v>
      </c>
      <c r="H307" s="154">
        <v>1</v>
      </c>
      <c r="I307" s="155"/>
      <c r="J307" s="156">
        <f>ROUND(I307*H307,2)</f>
        <v>0</v>
      </c>
      <c r="K307" s="152" t="s">
        <v>1</v>
      </c>
      <c r="L307" s="34"/>
      <c r="M307" s="157" t="s">
        <v>1</v>
      </c>
      <c r="N307" s="158" t="s">
        <v>41</v>
      </c>
      <c r="O307" s="59"/>
      <c r="P307" s="159">
        <f>O307*H307</f>
        <v>0</v>
      </c>
      <c r="Q307" s="159">
        <v>0</v>
      </c>
      <c r="R307" s="159">
        <f>Q307*H307</f>
        <v>0</v>
      </c>
      <c r="S307" s="159">
        <v>0</v>
      </c>
      <c r="T307" s="160">
        <f>S307*H307</f>
        <v>0</v>
      </c>
      <c r="U307" s="33"/>
      <c r="V307" s="33"/>
      <c r="W307" s="33"/>
      <c r="X307" s="33"/>
      <c r="Y307" s="33"/>
      <c r="Z307" s="33"/>
      <c r="AA307" s="33"/>
      <c r="AB307" s="33"/>
      <c r="AC307" s="33"/>
      <c r="AD307" s="33"/>
      <c r="AE307" s="33"/>
      <c r="AR307" s="161" t="s">
        <v>215</v>
      </c>
      <c r="AT307" s="161" t="s">
        <v>210</v>
      </c>
      <c r="AU307" s="161" t="s">
        <v>84</v>
      </c>
      <c r="AY307" s="18" t="s">
        <v>208</v>
      </c>
      <c r="BE307" s="162">
        <f>IF(N307="základní",J307,0)</f>
        <v>0</v>
      </c>
      <c r="BF307" s="162">
        <f>IF(N307="snížená",J307,0)</f>
        <v>0</v>
      </c>
      <c r="BG307" s="162">
        <f>IF(N307="zákl. přenesená",J307,0)</f>
        <v>0</v>
      </c>
      <c r="BH307" s="162">
        <f>IF(N307="sníž. přenesená",J307,0)</f>
        <v>0</v>
      </c>
      <c r="BI307" s="162">
        <f>IF(N307="nulová",J307,0)</f>
        <v>0</v>
      </c>
      <c r="BJ307" s="18" t="s">
        <v>82</v>
      </c>
      <c r="BK307" s="162">
        <f>ROUND(I307*H307,2)</f>
        <v>0</v>
      </c>
      <c r="BL307" s="18" t="s">
        <v>215</v>
      </c>
      <c r="BM307" s="161" t="s">
        <v>1290</v>
      </c>
    </row>
    <row r="308" spans="1:65" s="2" customFormat="1" ht="11.25">
      <c r="A308" s="33"/>
      <c r="B308" s="34"/>
      <c r="C308" s="33"/>
      <c r="D308" s="163" t="s">
        <v>217</v>
      </c>
      <c r="E308" s="33"/>
      <c r="F308" s="164" t="s">
        <v>2275</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217</v>
      </c>
      <c r="AU308" s="18" t="s">
        <v>84</v>
      </c>
    </row>
    <row r="309" spans="1:65" s="2" customFormat="1" ht="16.5" customHeight="1">
      <c r="A309" s="33"/>
      <c r="B309" s="149"/>
      <c r="C309" s="150" t="s">
        <v>852</v>
      </c>
      <c r="D309" s="150" t="s">
        <v>210</v>
      </c>
      <c r="E309" s="151" t="s">
        <v>2276</v>
      </c>
      <c r="F309" s="152" t="s">
        <v>2277</v>
      </c>
      <c r="G309" s="153" t="s">
        <v>764</v>
      </c>
      <c r="H309" s="154">
        <v>1</v>
      </c>
      <c r="I309" s="155"/>
      <c r="J309" s="156">
        <f>ROUND(I309*H309,2)</f>
        <v>0</v>
      </c>
      <c r="K309" s="152" t="s">
        <v>1</v>
      </c>
      <c r="L309" s="34"/>
      <c r="M309" s="157" t="s">
        <v>1</v>
      </c>
      <c r="N309" s="158" t="s">
        <v>41</v>
      </c>
      <c r="O309" s="59"/>
      <c r="P309" s="159">
        <f>O309*H309</f>
        <v>0</v>
      </c>
      <c r="Q309" s="159">
        <v>0</v>
      </c>
      <c r="R309" s="159">
        <f>Q309*H309</f>
        <v>0</v>
      </c>
      <c r="S309" s="159">
        <v>0</v>
      </c>
      <c r="T309" s="160">
        <f>S309*H309</f>
        <v>0</v>
      </c>
      <c r="U309" s="33"/>
      <c r="V309" s="33"/>
      <c r="W309" s="33"/>
      <c r="X309" s="33"/>
      <c r="Y309" s="33"/>
      <c r="Z309" s="33"/>
      <c r="AA309" s="33"/>
      <c r="AB309" s="33"/>
      <c r="AC309" s="33"/>
      <c r="AD309" s="33"/>
      <c r="AE309" s="33"/>
      <c r="AR309" s="161" t="s">
        <v>215</v>
      </c>
      <c r="AT309" s="161" t="s">
        <v>210</v>
      </c>
      <c r="AU309" s="161" t="s">
        <v>84</v>
      </c>
      <c r="AY309" s="18" t="s">
        <v>208</v>
      </c>
      <c r="BE309" s="162">
        <f>IF(N309="základní",J309,0)</f>
        <v>0</v>
      </c>
      <c r="BF309" s="162">
        <f>IF(N309="snížená",J309,0)</f>
        <v>0</v>
      </c>
      <c r="BG309" s="162">
        <f>IF(N309="zákl. přenesená",J309,0)</f>
        <v>0</v>
      </c>
      <c r="BH309" s="162">
        <f>IF(N309="sníž. přenesená",J309,0)</f>
        <v>0</v>
      </c>
      <c r="BI309" s="162">
        <f>IF(N309="nulová",J309,0)</f>
        <v>0</v>
      </c>
      <c r="BJ309" s="18" t="s">
        <v>82</v>
      </c>
      <c r="BK309" s="162">
        <f>ROUND(I309*H309,2)</f>
        <v>0</v>
      </c>
      <c r="BL309" s="18" t="s">
        <v>215</v>
      </c>
      <c r="BM309" s="161" t="s">
        <v>1301</v>
      </c>
    </row>
    <row r="310" spans="1:65" s="2" customFormat="1" ht="11.25">
      <c r="A310" s="33"/>
      <c r="B310" s="34"/>
      <c r="C310" s="33"/>
      <c r="D310" s="163" t="s">
        <v>217</v>
      </c>
      <c r="E310" s="33"/>
      <c r="F310" s="164" t="s">
        <v>2277</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217</v>
      </c>
      <c r="AU310" s="18" t="s">
        <v>84</v>
      </c>
    </row>
    <row r="311" spans="1:65" s="2" customFormat="1" ht="24.2" customHeight="1">
      <c r="A311" s="33"/>
      <c r="B311" s="149"/>
      <c r="C311" s="150" t="s">
        <v>862</v>
      </c>
      <c r="D311" s="150" t="s">
        <v>210</v>
      </c>
      <c r="E311" s="151" t="s">
        <v>2278</v>
      </c>
      <c r="F311" s="152" t="s">
        <v>2279</v>
      </c>
      <c r="G311" s="153" t="s">
        <v>253</v>
      </c>
      <c r="H311" s="154">
        <v>0.127</v>
      </c>
      <c r="I311" s="155"/>
      <c r="J311" s="156">
        <f>ROUND(I311*H311,2)</f>
        <v>0</v>
      </c>
      <c r="K311" s="152" t="s">
        <v>1</v>
      </c>
      <c r="L311" s="34"/>
      <c r="M311" s="157" t="s">
        <v>1</v>
      </c>
      <c r="N311" s="158" t="s">
        <v>41</v>
      </c>
      <c r="O311" s="59"/>
      <c r="P311" s="159">
        <f>O311*H311</f>
        <v>0</v>
      </c>
      <c r="Q311" s="159">
        <v>0</v>
      </c>
      <c r="R311" s="159">
        <f>Q311*H311</f>
        <v>0</v>
      </c>
      <c r="S311" s="159">
        <v>0</v>
      </c>
      <c r="T311" s="160">
        <f>S311*H311</f>
        <v>0</v>
      </c>
      <c r="U311" s="33"/>
      <c r="V311" s="33"/>
      <c r="W311" s="33"/>
      <c r="X311" s="33"/>
      <c r="Y311" s="33"/>
      <c r="Z311" s="33"/>
      <c r="AA311" s="33"/>
      <c r="AB311" s="33"/>
      <c r="AC311" s="33"/>
      <c r="AD311" s="33"/>
      <c r="AE311" s="33"/>
      <c r="AR311" s="161" t="s">
        <v>215</v>
      </c>
      <c r="AT311" s="161" t="s">
        <v>210</v>
      </c>
      <c r="AU311" s="161" t="s">
        <v>84</v>
      </c>
      <c r="AY311" s="18" t="s">
        <v>208</v>
      </c>
      <c r="BE311" s="162">
        <f>IF(N311="základní",J311,0)</f>
        <v>0</v>
      </c>
      <c r="BF311" s="162">
        <f>IF(N311="snížená",J311,0)</f>
        <v>0</v>
      </c>
      <c r="BG311" s="162">
        <f>IF(N311="zákl. přenesená",J311,0)</f>
        <v>0</v>
      </c>
      <c r="BH311" s="162">
        <f>IF(N311="sníž. přenesená",J311,0)</f>
        <v>0</v>
      </c>
      <c r="BI311" s="162">
        <f>IF(N311="nulová",J311,0)</f>
        <v>0</v>
      </c>
      <c r="BJ311" s="18" t="s">
        <v>82</v>
      </c>
      <c r="BK311" s="162">
        <f>ROUND(I311*H311,2)</f>
        <v>0</v>
      </c>
      <c r="BL311" s="18" t="s">
        <v>215</v>
      </c>
      <c r="BM311" s="161" t="s">
        <v>1314</v>
      </c>
    </row>
    <row r="312" spans="1:65" s="2" customFormat="1" ht="11.25">
      <c r="A312" s="33"/>
      <c r="B312" s="34"/>
      <c r="C312" s="33"/>
      <c r="D312" s="163" t="s">
        <v>217</v>
      </c>
      <c r="E312" s="33"/>
      <c r="F312" s="164" t="s">
        <v>2280</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217</v>
      </c>
      <c r="AU312" s="18" t="s">
        <v>84</v>
      </c>
    </row>
    <row r="313" spans="1:65" s="12" customFormat="1" ht="22.9" customHeight="1">
      <c r="B313" s="136"/>
      <c r="D313" s="137" t="s">
        <v>75</v>
      </c>
      <c r="E313" s="147" t="s">
        <v>2281</v>
      </c>
      <c r="F313" s="147" t="s">
        <v>2282</v>
      </c>
      <c r="I313" s="139"/>
      <c r="J313" s="148">
        <f>BK313</f>
        <v>0</v>
      </c>
      <c r="L313" s="136"/>
      <c r="M313" s="141"/>
      <c r="N313" s="142"/>
      <c r="O313" s="142"/>
      <c r="P313" s="143">
        <f>SUM(P314:P323)</f>
        <v>0</v>
      </c>
      <c r="Q313" s="142"/>
      <c r="R313" s="143">
        <f>SUM(R314:R323)</f>
        <v>0</v>
      </c>
      <c r="S313" s="142"/>
      <c r="T313" s="144">
        <f>SUM(T314:T323)</f>
        <v>0</v>
      </c>
      <c r="AR313" s="137" t="s">
        <v>82</v>
      </c>
      <c r="AT313" s="145" t="s">
        <v>75</v>
      </c>
      <c r="AU313" s="145" t="s">
        <v>82</v>
      </c>
      <c r="AY313" s="137" t="s">
        <v>208</v>
      </c>
      <c r="BK313" s="146">
        <f>SUM(BK314:BK323)</f>
        <v>0</v>
      </c>
    </row>
    <row r="314" spans="1:65" s="2" customFormat="1" ht="33" customHeight="1">
      <c r="A314" s="33"/>
      <c r="B314" s="149"/>
      <c r="C314" s="150" t="s">
        <v>875</v>
      </c>
      <c r="D314" s="150" t="s">
        <v>210</v>
      </c>
      <c r="E314" s="151" t="s">
        <v>2283</v>
      </c>
      <c r="F314" s="152" t="s">
        <v>2284</v>
      </c>
      <c r="G314" s="153" t="s">
        <v>1368</v>
      </c>
      <c r="H314" s="154">
        <v>2</v>
      </c>
      <c r="I314" s="155"/>
      <c r="J314" s="156">
        <f>ROUND(I314*H314,2)</f>
        <v>0</v>
      </c>
      <c r="K314" s="152" t="s">
        <v>1</v>
      </c>
      <c r="L314" s="34"/>
      <c r="M314" s="157" t="s">
        <v>1</v>
      </c>
      <c r="N314" s="158" t="s">
        <v>41</v>
      </c>
      <c r="O314" s="59"/>
      <c r="P314" s="159">
        <f>O314*H314</f>
        <v>0</v>
      </c>
      <c r="Q314" s="159">
        <v>0</v>
      </c>
      <c r="R314" s="159">
        <f>Q314*H314</f>
        <v>0</v>
      </c>
      <c r="S314" s="159">
        <v>0</v>
      </c>
      <c r="T314" s="160">
        <f>S314*H314</f>
        <v>0</v>
      </c>
      <c r="U314" s="33"/>
      <c r="V314" s="33"/>
      <c r="W314" s="33"/>
      <c r="X314" s="33"/>
      <c r="Y314" s="33"/>
      <c r="Z314" s="33"/>
      <c r="AA314" s="33"/>
      <c r="AB314" s="33"/>
      <c r="AC314" s="33"/>
      <c r="AD314" s="33"/>
      <c r="AE314" s="33"/>
      <c r="AR314" s="161" t="s">
        <v>215</v>
      </c>
      <c r="AT314" s="161" t="s">
        <v>210</v>
      </c>
      <c r="AU314" s="161" t="s">
        <v>84</v>
      </c>
      <c r="AY314" s="18" t="s">
        <v>208</v>
      </c>
      <c r="BE314" s="162">
        <f>IF(N314="základní",J314,0)</f>
        <v>0</v>
      </c>
      <c r="BF314" s="162">
        <f>IF(N314="snížená",J314,0)</f>
        <v>0</v>
      </c>
      <c r="BG314" s="162">
        <f>IF(N314="zákl. přenesená",J314,0)</f>
        <v>0</v>
      </c>
      <c r="BH314" s="162">
        <f>IF(N314="sníž. přenesená",J314,0)</f>
        <v>0</v>
      </c>
      <c r="BI314" s="162">
        <f>IF(N314="nulová",J314,0)</f>
        <v>0</v>
      </c>
      <c r="BJ314" s="18" t="s">
        <v>82</v>
      </c>
      <c r="BK314" s="162">
        <f>ROUND(I314*H314,2)</f>
        <v>0</v>
      </c>
      <c r="BL314" s="18" t="s">
        <v>215</v>
      </c>
      <c r="BM314" s="161" t="s">
        <v>1326</v>
      </c>
    </row>
    <row r="315" spans="1:65" s="2" customFormat="1" ht="19.5">
      <c r="A315" s="33"/>
      <c r="B315" s="34"/>
      <c r="C315" s="33"/>
      <c r="D315" s="163" t="s">
        <v>217</v>
      </c>
      <c r="E315" s="33"/>
      <c r="F315" s="164" t="s">
        <v>2284</v>
      </c>
      <c r="G315" s="33"/>
      <c r="H315" s="33"/>
      <c r="I315" s="165"/>
      <c r="J315" s="33"/>
      <c r="K315" s="33"/>
      <c r="L315" s="34"/>
      <c r="M315" s="166"/>
      <c r="N315" s="167"/>
      <c r="O315" s="59"/>
      <c r="P315" s="59"/>
      <c r="Q315" s="59"/>
      <c r="R315" s="59"/>
      <c r="S315" s="59"/>
      <c r="T315" s="60"/>
      <c r="U315" s="33"/>
      <c r="V315" s="33"/>
      <c r="W315" s="33"/>
      <c r="X315" s="33"/>
      <c r="Y315" s="33"/>
      <c r="Z315" s="33"/>
      <c r="AA315" s="33"/>
      <c r="AB315" s="33"/>
      <c r="AC315" s="33"/>
      <c r="AD315" s="33"/>
      <c r="AE315" s="33"/>
      <c r="AT315" s="18" t="s">
        <v>217</v>
      </c>
      <c r="AU315" s="18" t="s">
        <v>84</v>
      </c>
    </row>
    <row r="316" spans="1:65" s="2" customFormat="1" ht="24.2" customHeight="1">
      <c r="A316" s="33"/>
      <c r="B316" s="149"/>
      <c r="C316" s="150" t="s">
        <v>899</v>
      </c>
      <c r="D316" s="150" t="s">
        <v>210</v>
      </c>
      <c r="E316" s="151" t="s">
        <v>2285</v>
      </c>
      <c r="F316" s="152" t="s">
        <v>2286</v>
      </c>
      <c r="G316" s="153" t="s">
        <v>1368</v>
      </c>
      <c r="H316" s="154">
        <v>2</v>
      </c>
      <c r="I316" s="155"/>
      <c r="J316" s="156">
        <f>ROUND(I316*H316,2)</f>
        <v>0</v>
      </c>
      <c r="K316" s="152" t="s">
        <v>1</v>
      </c>
      <c r="L316" s="34"/>
      <c r="M316" s="157" t="s">
        <v>1</v>
      </c>
      <c r="N316" s="158" t="s">
        <v>41</v>
      </c>
      <c r="O316" s="59"/>
      <c r="P316" s="159">
        <f>O316*H316</f>
        <v>0</v>
      </c>
      <c r="Q316" s="159">
        <v>0</v>
      </c>
      <c r="R316" s="159">
        <f>Q316*H316</f>
        <v>0</v>
      </c>
      <c r="S316" s="159">
        <v>0</v>
      </c>
      <c r="T316" s="160">
        <f>S316*H316</f>
        <v>0</v>
      </c>
      <c r="U316" s="33"/>
      <c r="V316" s="33"/>
      <c r="W316" s="33"/>
      <c r="X316" s="33"/>
      <c r="Y316" s="33"/>
      <c r="Z316" s="33"/>
      <c r="AA316" s="33"/>
      <c r="AB316" s="33"/>
      <c r="AC316" s="33"/>
      <c r="AD316" s="33"/>
      <c r="AE316" s="33"/>
      <c r="AR316" s="161" t="s">
        <v>215</v>
      </c>
      <c r="AT316" s="161" t="s">
        <v>210</v>
      </c>
      <c r="AU316" s="161" t="s">
        <v>84</v>
      </c>
      <c r="AY316" s="18" t="s">
        <v>208</v>
      </c>
      <c r="BE316" s="162">
        <f>IF(N316="základní",J316,0)</f>
        <v>0</v>
      </c>
      <c r="BF316" s="162">
        <f>IF(N316="snížená",J316,0)</f>
        <v>0</v>
      </c>
      <c r="BG316" s="162">
        <f>IF(N316="zákl. přenesená",J316,0)</f>
        <v>0</v>
      </c>
      <c r="BH316" s="162">
        <f>IF(N316="sníž. přenesená",J316,0)</f>
        <v>0</v>
      </c>
      <c r="BI316" s="162">
        <f>IF(N316="nulová",J316,0)</f>
        <v>0</v>
      </c>
      <c r="BJ316" s="18" t="s">
        <v>82</v>
      </c>
      <c r="BK316" s="162">
        <f>ROUND(I316*H316,2)</f>
        <v>0</v>
      </c>
      <c r="BL316" s="18" t="s">
        <v>215</v>
      </c>
      <c r="BM316" s="161" t="s">
        <v>1338</v>
      </c>
    </row>
    <row r="317" spans="1:65" s="2" customFormat="1" ht="19.5">
      <c r="A317" s="33"/>
      <c r="B317" s="34"/>
      <c r="C317" s="33"/>
      <c r="D317" s="163" t="s">
        <v>217</v>
      </c>
      <c r="E317" s="33"/>
      <c r="F317" s="164" t="s">
        <v>2287</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217</v>
      </c>
      <c r="AU317" s="18" t="s">
        <v>84</v>
      </c>
    </row>
    <row r="318" spans="1:65" s="2" customFormat="1" ht="24.2" customHeight="1">
      <c r="A318" s="33"/>
      <c r="B318" s="149"/>
      <c r="C318" s="150" t="s">
        <v>904</v>
      </c>
      <c r="D318" s="150" t="s">
        <v>210</v>
      </c>
      <c r="E318" s="151" t="s">
        <v>2288</v>
      </c>
      <c r="F318" s="152" t="s">
        <v>2289</v>
      </c>
      <c r="G318" s="153" t="s">
        <v>764</v>
      </c>
      <c r="H318" s="154">
        <v>2</v>
      </c>
      <c r="I318" s="155"/>
      <c r="J318" s="156">
        <f>ROUND(I318*H318,2)</f>
        <v>0</v>
      </c>
      <c r="K318" s="152" t="s">
        <v>1</v>
      </c>
      <c r="L318" s="34"/>
      <c r="M318" s="157" t="s">
        <v>1</v>
      </c>
      <c r="N318" s="158" t="s">
        <v>41</v>
      </c>
      <c r="O318" s="59"/>
      <c r="P318" s="159">
        <f>O318*H318</f>
        <v>0</v>
      </c>
      <c r="Q318" s="159">
        <v>0</v>
      </c>
      <c r="R318" s="159">
        <f>Q318*H318</f>
        <v>0</v>
      </c>
      <c r="S318" s="159">
        <v>0</v>
      </c>
      <c r="T318" s="160">
        <f>S318*H318</f>
        <v>0</v>
      </c>
      <c r="U318" s="33"/>
      <c r="V318" s="33"/>
      <c r="W318" s="33"/>
      <c r="X318" s="33"/>
      <c r="Y318" s="33"/>
      <c r="Z318" s="33"/>
      <c r="AA318" s="33"/>
      <c r="AB318" s="33"/>
      <c r="AC318" s="33"/>
      <c r="AD318" s="33"/>
      <c r="AE318" s="33"/>
      <c r="AR318" s="161" t="s">
        <v>215</v>
      </c>
      <c r="AT318" s="161" t="s">
        <v>210</v>
      </c>
      <c r="AU318" s="161" t="s">
        <v>84</v>
      </c>
      <c r="AY318" s="18" t="s">
        <v>208</v>
      </c>
      <c r="BE318" s="162">
        <f>IF(N318="základní",J318,0)</f>
        <v>0</v>
      </c>
      <c r="BF318" s="162">
        <f>IF(N318="snížená",J318,0)</f>
        <v>0</v>
      </c>
      <c r="BG318" s="162">
        <f>IF(N318="zákl. přenesená",J318,0)</f>
        <v>0</v>
      </c>
      <c r="BH318" s="162">
        <f>IF(N318="sníž. přenesená",J318,0)</f>
        <v>0</v>
      </c>
      <c r="BI318" s="162">
        <f>IF(N318="nulová",J318,0)</f>
        <v>0</v>
      </c>
      <c r="BJ318" s="18" t="s">
        <v>82</v>
      </c>
      <c r="BK318" s="162">
        <f>ROUND(I318*H318,2)</f>
        <v>0</v>
      </c>
      <c r="BL318" s="18" t="s">
        <v>215</v>
      </c>
      <c r="BM318" s="161" t="s">
        <v>1348</v>
      </c>
    </row>
    <row r="319" spans="1:65" s="2" customFormat="1" ht="19.5">
      <c r="A319" s="33"/>
      <c r="B319" s="34"/>
      <c r="C319" s="33"/>
      <c r="D319" s="163" t="s">
        <v>217</v>
      </c>
      <c r="E319" s="33"/>
      <c r="F319" s="164" t="s">
        <v>2289</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217</v>
      </c>
      <c r="AU319" s="18" t="s">
        <v>84</v>
      </c>
    </row>
    <row r="320" spans="1:65" s="2" customFormat="1" ht="16.5" customHeight="1">
      <c r="A320" s="33"/>
      <c r="B320" s="149"/>
      <c r="C320" s="150" t="s">
        <v>915</v>
      </c>
      <c r="D320" s="150" t="s">
        <v>210</v>
      </c>
      <c r="E320" s="151" t="s">
        <v>2290</v>
      </c>
      <c r="F320" s="152" t="s">
        <v>2291</v>
      </c>
      <c r="G320" s="153" t="s">
        <v>764</v>
      </c>
      <c r="H320" s="154">
        <v>2</v>
      </c>
      <c r="I320" s="155"/>
      <c r="J320" s="156">
        <f>ROUND(I320*H320,2)</f>
        <v>0</v>
      </c>
      <c r="K320" s="152" t="s">
        <v>1</v>
      </c>
      <c r="L320" s="34"/>
      <c r="M320" s="157" t="s">
        <v>1</v>
      </c>
      <c r="N320" s="158" t="s">
        <v>41</v>
      </c>
      <c r="O320" s="59"/>
      <c r="P320" s="159">
        <f>O320*H320</f>
        <v>0</v>
      </c>
      <c r="Q320" s="159">
        <v>0</v>
      </c>
      <c r="R320" s="159">
        <f>Q320*H320</f>
        <v>0</v>
      </c>
      <c r="S320" s="159">
        <v>0</v>
      </c>
      <c r="T320" s="160">
        <f>S320*H320</f>
        <v>0</v>
      </c>
      <c r="U320" s="33"/>
      <c r="V320" s="33"/>
      <c r="W320" s="33"/>
      <c r="X320" s="33"/>
      <c r="Y320" s="33"/>
      <c r="Z320" s="33"/>
      <c r="AA320" s="33"/>
      <c r="AB320" s="33"/>
      <c r="AC320" s="33"/>
      <c r="AD320" s="33"/>
      <c r="AE320" s="33"/>
      <c r="AR320" s="161" t="s">
        <v>215</v>
      </c>
      <c r="AT320" s="161" t="s">
        <v>210</v>
      </c>
      <c r="AU320" s="161" t="s">
        <v>84</v>
      </c>
      <c r="AY320" s="18" t="s">
        <v>208</v>
      </c>
      <c r="BE320" s="162">
        <f>IF(N320="základní",J320,0)</f>
        <v>0</v>
      </c>
      <c r="BF320" s="162">
        <f>IF(N320="snížená",J320,0)</f>
        <v>0</v>
      </c>
      <c r="BG320" s="162">
        <f>IF(N320="zákl. přenesená",J320,0)</f>
        <v>0</v>
      </c>
      <c r="BH320" s="162">
        <f>IF(N320="sníž. přenesená",J320,0)</f>
        <v>0</v>
      </c>
      <c r="BI320" s="162">
        <f>IF(N320="nulová",J320,0)</f>
        <v>0</v>
      </c>
      <c r="BJ320" s="18" t="s">
        <v>82</v>
      </c>
      <c r="BK320" s="162">
        <f>ROUND(I320*H320,2)</f>
        <v>0</v>
      </c>
      <c r="BL320" s="18" t="s">
        <v>215</v>
      </c>
      <c r="BM320" s="161" t="s">
        <v>1359</v>
      </c>
    </row>
    <row r="321" spans="1:65" s="2" customFormat="1" ht="11.25">
      <c r="A321" s="33"/>
      <c r="B321" s="34"/>
      <c r="C321" s="33"/>
      <c r="D321" s="163" t="s">
        <v>217</v>
      </c>
      <c r="E321" s="33"/>
      <c r="F321" s="164" t="s">
        <v>2291</v>
      </c>
      <c r="G321" s="33"/>
      <c r="H321" s="33"/>
      <c r="I321" s="165"/>
      <c r="J321" s="33"/>
      <c r="K321" s="33"/>
      <c r="L321" s="34"/>
      <c r="M321" s="166"/>
      <c r="N321" s="167"/>
      <c r="O321" s="59"/>
      <c r="P321" s="59"/>
      <c r="Q321" s="59"/>
      <c r="R321" s="59"/>
      <c r="S321" s="59"/>
      <c r="T321" s="60"/>
      <c r="U321" s="33"/>
      <c r="V321" s="33"/>
      <c r="W321" s="33"/>
      <c r="X321" s="33"/>
      <c r="Y321" s="33"/>
      <c r="Z321" s="33"/>
      <c r="AA321" s="33"/>
      <c r="AB321" s="33"/>
      <c r="AC321" s="33"/>
      <c r="AD321" s="33"/>
      <c r="AE321" s="33"/>
      <c r="AT321" s="18" t="s">
        <v>217</v>
      </c>
      <c r="AU321" s="18" t="s">
        <v>84</v>
      </c>
    </row>
    <row r="322" spans="1:65" s="2" customFormat="1" ht="24.2" customHeight="1">
      <c r="A322" s="33"/>
      <c r="B322" s="149"/>
      <c r="C322" s="150" t="s">
        <v>921</v>
      </c>
      <c r="D322" s="150" t="s">
        <v>210</v>
      </c>
      <c r="E322" s="151" t="s">
        <v>2292</v>
      </c>
      <c r="F322" s="152" t="s">
        <v>2293</v>
      </c>
      <c r="G322" s="153" t="s">
        <v>253</v>
      </c>
      <c r="H322" s="154">
        <v>1.7999999999999999E-2</v>
      </c>
      <c r="I322" s="155"/>
      <c r="J322" s="156">
        <f>ROUND(I322*H322,2)</f>
        <v>0</v>
      </c>
      <c r="K322" s="152" t="s">
        <v>1</v>
      </c>
      <c r="L322" s="34"/>
      <c r="M322" s="157" t="s">
        <v>1</v>
      </c>
      <c r="N322" s="158" t="s">
        <v>41</v>
      </c>
      <c r="O322" s="59"/>
      <c r="P322" s="159">
        <f>O322*H322</f>
        <v>0</v>
      </c>
      <c r="Q322" s="159">
        <v>0</v>
      </c>
      <c r="R322" s="159">
        <f>Q322*H322</f>
        <v>0</v>
      </c>
      <c r="S322" s="159">
        <v>0</v>
      </c>
      <c r="T322" s="160">
        <f>S322*H322</f>
        <v>0</v>
      </c>
      <c r="U322" s="33"/>
      <c r="V322" s="33"/>
      <c r="W322" s="33"/>
      <c r="X322" s="33"/>
      <c r="Y322" s="33"/>
      <c r="Z322" s="33"/>
      <c r="AA322" s="33"/>
      <c r="AB322" s="33"/>
      <c r="AC322" s="33"/>
      <c r="AD322" s="33"/>
      <c r="AE322" s="33"/>
      <c r="AR322" s="161" t="s">
        <v>215</v>
      </c>
      <c r="AT322" s="161" t="s">
        <v>210</v>
      </c>
      <c r="AU322" s="161" t="s">
        <v>84</v>
      </c>
      <c r="AY322" s="18" t="s">
        <v>208</v>
      </c>
      <c r="BE322" s="162">
        <f>IF(N322="základní",J322,0)</f>
        <v>0</v>
      </c>
      <c r="BF322" s="162">
        <f>IF(N322="snížená",J322,0)</f>
        <v>0</v>
      </c>
      <c r="BG322" s="162">
        <f>IF(N322="zákl. přenesená",J322,0)</f>
        <v>0</v>
      </c>
      <c r="BH322" s="162">
        <f>IF(N322="sníž. přenesená",J322,0)</f>
        <v>0</v>
      </c>
      <c r="BI322" s="162">
        <f>IF(N322="nulová",J322,0)</f>
        <v>0</v>
      </c>
      <c r="BJ322" s="18" t="s">
        <v>82</v>
      </c>
      <c r="BK322" s="162">
        <f>ROUND(I322*H322,2)</f>
        <v>0</v>
      </c>
      <c r="BL322" s="18" t="s">
        <v>215</v>
      </c>
      <c r="BM322" s="161" t="s">
        <v>1370</v>
      </c>
    </row>
    <row r="323" spans="1:65" s="2" customFormat="1" ht="11.25">
      <c r="A323" s="33"/>
      <c r="B323" s="34"/>
      <c r="C323" s="33"/>
      <c r="D323" s="163" t="s">
        <v>217</v>
      </c>
      <c r="E323" s="33"/>
      <c r="F323" s="164" t="s">
        <v>2280</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217</v>
      </c>
      <c r="AU323" s="18" t="s">
        <v>84</v>
      </c>
    </row>
    <row r="324" spans="1:65" s="12" customFormat="1" ht="22.9" customHeight="1">
      <c r="B324" s="136"/>
      <c r="D324" s="137" t="s">
        <v>75</v>
      </c>
      <c r="E324" s="147" t="s">
        <v>2294</v>
      </c>
      <c r="F324" s="147" t="s">
        <v>2295</v>
      </c>
      <c r="I324" s="139"/>
      <c r="J324" s="148">
        <f>BK324</f>
        <v>0</v>
      </c>
      <c r="L324" s="136"/>
      <c r="M324" s="141"/>
      <c r="N324" s="142"/>
      <c r="O324" s="142"/>
      <c r="P324" s="143">
        <f>SUM(P325:P338)</f>
        <v>0</v>
      </c>
      <c r="Q324" s="142"/>
      <c r="R324" s="143">
        <f>SUM(R325:R338)</f>
        <v>0</v>
      </c>
      <c r="S324" s="142"/>
      <c r="T324" s="144">
        <f>SUM(T325:T338)</f>
        <v>0</v>
      </c>
      <c r="AR324" s="137" t="s">
        <v>82</v>
      </c>
      <c r="AT324" s="145" t="s">
        <v>75</v>
      </c>
      <c r="AU324" s="145" t="s">
        <v>82</v>
      </c>
      <c r="AY324" s="137" t="s">
        <v>208</v>
      </c>
      <c r="BK324" s="146">
        <f>SUM(BK325:BK338)</f>
        <v>0</v>
      </c>
    </row>
    <row r="325" spans="1:65" s="2" customFormat="1" ht="16.5" customHeight="1">
      <c r="A325" s="33"/>
      <c r="B325" s="149"/>
      <c r="C325" s="150" t="s">
        <v>925</v>
      </c>
      <c r="D325" s="150" t="s">
        <v>210</v>
      </c>
      <c r="E325" s="151" t="s">
        <v>2296</v>
      </c>
      <c r="F325" s="152" t="s">
        <v>2297</v>
      </c>
      <c r="G325" s="153" t="s">
        <v>1368</v>
      </c>
      <c r="H325" s="154">
        <v>2</v>
      </c>
      <c r="I325" s="155"/>
      <c r="J325" s="156">
        <f>ROUND(I325*H325,2)</f>
        <v>0</v>
      </c>
      <c r="K325" s="152" t="s">
        <v>1</v>
      </c>
      <c r="L325" s="34"/>
      <c r="M325" s="157" t="s">
        <v>1</v>
      </c>
      <c r="N325" s="158" t="s">
        <v>41</v>
      </c>
      <c r="O325" s="59"/>
      <c r="P325" s="159">
        <f>O325*H325</f>
        <v>0</v>
      </c>
      <c r="Q325" s="159">
        <v>0</v>
      </c>
      <c r="R325" s="159">
        <f>Q325*H325</f>
        <v>0</v>
      </c>
      <c r="S325" s="159">
        <v>0</v>
      </c>
      <c r="T325" s="160">
        <f>S325*H325</f>
        <v>0</v>
      </c>
      <c r="U325" s="33"/>
      <c r="V325" s="33"/>
      <c r="W325" s="33"/>
      <c r="X325" s="33"/>
      <c r="Y325" s="33"/>
      <c r="Z325" s="33"/>
      <c r="AA325" s="33"/>
      <c r="AB325" s="33"/>
      <c r="AC325" s="33"/>
      <c r="AD325" s="33"/>
      <c r="AE325" s="33"/>
      <c r="AR325" s="161" t="s">
        <v>215</v>
      </c>
      <c r="AT325" s="161" t="s">
        <v>210</v>
      </c>
      <c r="AU325" s="161" t="s">
        <v>84</v>
      </c>
      <c r="AY325" s="18" t="s">
        <v>208</v>
      </c>
      <c r="BE325" s="162">
        <f>IF(N325="základní",J325,0)</f>
        <v>0</v>
      </c>
      <c r="BF325" s="162">
        <f>IF(N325="snížená",J325,0)</f>
        <v>0</v>
      </c>
      <c r="BG325" s="162">
        <f>IF(N325="zákl. přenesená",J325,0)</f>
        <v>0</v>
      </c>
      <c r="BH325" s="162">
        <f>IF(N325="sníž. přenesená",J325,0)</f>
        <v>0</v>
      </c>
      <c r="BI325" s="162">
        <f>IF(N325="nulová",J325,0)</f>
        <v>0</v>
      </c>
      <c r="BJ325" s="18" t="s">
        <v>82</v>
      </c>
      <c r="BK325" s="162">
        <f>ROUND(I325*H325,2)</f>
        <v>0</v>
      </c>
      <c r="BL325" s="18" t="s">
        <v>215</v>
      </c>
      <c r="BM325" s="161" t="s">
        <v>1387</v>
      </c>
    </row>
    <row r="326" spans="1:65" s="2" customFormat="1" ht="11.25">
      <c r="A326" s="33"/>
      <c r="B326" s="34"/>
      <c r="C326" s="33"/>
      <c r="D326" s="163" t="s">
        <v>217</v>
      </c>
      <c r="E326" s="33"/>
      <c r="F326" s="164" t="s">
        <v>2298</v>
      </c>
      <c r="G326" s="33"/>
      <c r="H326" s="33"/>
      <c r="I326" s="165"/>
      <c r="J326" s="33"/>
      <c r="K326" s="33"/>
      <c r="L326" s="34"/>
      <c r="M326" s="166"/>
      <c r="N326" s="167"/>
      <c r="O326" s="59"/>
      <c r="P326" s="59"/>
      <c r="Q326" s="59"/>
      <c r="R326" s="59"/>
      <c r="S326" s="59"/>
      <c r="T326" s="60"/>
      <c r="U326" s="33"/>
      <c r="V326" s="33"/>
      <c r="W326" s="33"/>
      <c r="X326" s="33"/>
      <c r="Y326" s="33"/>
      <c r="Z326" s="33"/>
      <c r="AA326" s="33"/>
      <c r="AB326" s="33"/>
      <c r="AC326" s="33"/>
      <c r="AD326" s="33"/>
      <c r="AE326" s="33"/>
      <c r="AT326" s="18" t="s">
        <v>217</v>
      </c>
      <c r="AU326" s="18" t="s">
        <v>84</v>
      </c>
    </row>
    <row r="327" spans="1:65" s="2" customFormat="1" ht="24.2" customHeight="1">
      <c r="A327" s="33"/>
      <c r="B327" s="149"/>
      <c r="C327" s="150" t="s">
        <v>931</v>
      </c>
      <c r="D327" s="150" t="s">
        <v>210</v>
      </c>
      <c r="E327" s="151" t="s">
        <v>2299</v>
      </c>
      <c r="F327" s="152" t="s">
        <v>2300</v>
      </c>
      <c r="G327" s="153" t="s">
        <v>1368</v>
      </c>
      <c r="H327" s="154">
        <v>4</v>
      </c>
      <c r="I327" s="155"/>
      <c r="J327" s="156">
        <f>ROUND(I327*H327,2)</f>
        <v>0</v>
      </c>
      <c r="K327" s="152" t="s">
        <v>1</v>
      </c>
      <c r="L327" s="34"/>
      <c r="M327" s="157" t="s">
        <v>1</v>
      </c>
      <c r="N327" s="158" t="s">
        <v>41</v>
      </c>
      <c r="O327" s="59"/>
      <c r="P327" s="159">
        <f>O327*H327</f>
        <v>0</v>
      </c>
      <c r="Q327" s="159">
        <v>0</v>
      </c>
      <c r="R327" s="159">
        <f>Q327*H327</f>
        <v>0</v>
      </c>
      <c r="S327" s="159">
        <v>0</v>
      </c>
      <c r="T327" s="160">
        <f>S327*H327</f>
        <v>0</v>
      </c>
      <c r="U327" s="33"/>
      <c r="V327" s="33"/>
      <c r="W327" s="33"/>
      <c r="X327" s="33"/>
      <c r="Y327" s="33"/>
      <c r="Z327" s="33"/>
      <c r="AA327" s="33"/>
      <c r="AB327" s="33"/>
      <c r="AC327" s="33"/>
      <c r="AD327" s="33"/>
      <c r="AE327" s="33"/>
      <c r="AR327" s="161" t="s">
        <v>215</v>
      </c>
      <c r="AT327" s="161" t="s">
        <v>210</v>
      </c>
      <c r="AU327" s="161" t="s">
        <v>84</v>
      </c>
      <c r="AY327" s="18" t="s">
        <v>208</v>
      </c>
      <c r="BE327" s="162">
        <f>IF(N327="základní",J327,0)</f>
        <v>0</v>
      </c>
      <c r="BF327" s="162">
        <f>IF(N327="snížená",J327,0)</f>
        <v>0</v>
      </c>
      <c r="BG327" s="162">
        <f>IF(N327="zákl. přenesená",J327,0)</f>
        <v>0</v>
      </c>
      <c r="BH327" s="162">
        <f>IF(N327="sníž. přenesená",J327,0)</f>
        <v>0</v>
      </c>
      <c r="BI327" s="162">
        <f>IF(N327="nulová",J327,0)</f>
        <v>0</v>
      </c>
      <c r="BJ327" s="18" t="s">
        <v>82</v>
      </c>
      <c r="BK327" s="162">
        <f>ROUND(I327*H327,2)</f>
        <v>0</v>
      </c>
      <c r="BL327" s="18" t="s">
        <v>215</v>
      </c>
      <c r="BM327" s="161" t="s">
        <v>1402</v>
      </c>
    </row>
    <row r="328" spans="1:65" s="2" customFormat="1" ht="19.5">
      <c r="A328" s="33"/>
      <c r="B328" s="34"/>
      <c r="C328" s="33"/>
      <c r="D328" s="163" t="s">
        <v>217</v>
      </c>
      <c r="E328" s="33"/>
      <c r="F328" s="164" t="s">
        <v>2300</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217</v>
      </c>
      <c r="AU328" s="18" t="s">
        <v>84</v>
      </c>
    </row>
    <row r="329" spans="1:65" s="2" customFormat="1" ht="24.2" customHeight="1">
      <c r="A329" s="33"/>
      <c r="B329" s="149"/>
      <c r="C329" s="150" t="s">
        <v>936</v>
      </c>
      <c r="D329" s="150" t="s">
        <v>210</v>
      </c>
      <c r="E329" s="151" t="s">
        <v>2301</v>
      </c>
      <c r="F329" s="152" t="s">
        <v>2302</v>
      </c>
      <c r="G329" s="153" t="s">
        <v>764</v>
      </c>
      <c r="H329" s="154">
        <v>2</v>
      </c>
      <c r="I329" s="155"/>
      <c r="J329" s="156">
        <f>ROUND(I329*H329,2)</f>
        <v>0</v>
      </c>
      <c r="K329" s="152" t="s">
        <v>1</v>
      </c>
      <c r="L329" s="34"/>
      <c r="M329" s="157" t="s">
        <v>1</v>
      </c>
      <c r="N329" s="158" t="s">
        <v>41</v>
      </c>
      <c r="O329" s="59"/>
      <c r="P329" s="159">
        <f>O329*H329</f>
        <v>0</v>
      </c>
      <c r="Q329" s="159">
        <v>0</v>
      </c>
      <c r="R329" s="159">
        <f>Q329*H329</f>
        <v>0</v>
      </c>
      <c r="S329" s="159">
        <v>0</v>
      </c>
      <c r="T329" s="160">
        <f>S329*H329</f>
        <v>0</v>
      </c>
      <c r="U329" s="33"/>
      <c r="V329" s="33"/>
      <c r="W329" s="33"/>
      <c r="X329" s="33"/>
      <c r="Y329" s="33"/>
      <c r="Z329" s="33"/>
      <c r="AA329" s="33"/>
      <c r="AB329" s="33"/>
      <c r="AC329" s="33"/>
      <c r="AD329" s="33"/>
      <c r="AE329" s="33"/>
      <c r="AR329" s="161" t="s">
        <v>215</v>
      </c>
      <c r="AT329" s="161" t="s">
        <v>210</v>
      </c>
      <c r="AU329" s="161" t="s">
        <v>84</v>
      </c>
      <c r="AY329" s="18" t="s">
        <v>208</v>
      </c>
      <c r="BE329" s="162">
        <f>IF(N329="základní",J329,0)</f>
        <v>0</v>
      </c>
      <c r="BF329" s="162">
        <f>IF(N329="snížená",J329,0)</f>
        <v>0</v>
      </c>
      <c r="BG329" s="162">
        <f>IF(N329="zákl. přenesená",J329,0)</f>
        <v>0</v>
      </c>
      <c r="BH329" s="162">
        <f>IF(N329="sníž. přenesená",J329,0)</f>
        <v>0</v>
      </c>
      <c r="BI329" s="162">
        <f>IF(N329="nulová",J329,0)</f>
        <v>0</v>
      </c>
      <c r="BJ329" s="18" t="s">
        <v>82</v>
      </c>
      <c r="BK329" s="162">
        <f>ROUND(I329*H329,2)</f>
        <v>0</v>
      </c>
      <c r="BL329" s="18" t="s">
        <v>215</v>
      </c>
      <c r="BM329" s="161" t="s">
        <v>1417</v>
      </c>
    </row>
    <row r="330" spans="1:65" s="2" customFormat="1" ht="19.5">
      <c r="A330" s="33"/>
      <c r="B330" s="34"/>
      <c r="C330" s="33"/>
      <c r="D330" s="163" t="s">
        <v>217</v>
      </c>
      <c r="E330" s="33"/>
      <c r="F330" s="164" t="s">
        <v>2302</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217</v>
      </c>
      <c r="AU330" s="18" t="s">
        <v>84</v>
      </c>
    </row>
    <row r="331" spans="1:65" s="2" customFormat="1" ht="24.2" customHeight="1">
      <c r="A331" s="33"/>
      <c r="B331" s="149"/>
      <c r="C331" s="150" t="s">
        <v>940</v>
      </c>
      <c r="D331" s="150" t="s">
        <v>210</v>
      </c>
      <c r="E331" s="151" t="s">
        <v>2303</v>
      </c>
      <c r="F331" s="152" t="s">
        <v>2304</v>
      </c>
      <c r="G331" s="153" t="s">
        <v>330</v>
      </c>
      <c r="H331" s="154">
        <v>2</v>
      </c>
      <c r="I331" s="155"/>
      <c r="J331" s="156">
        <f>ROUND(I331*H331,2)</f>
        <v>0</v>
      </c>
      <c r="K331" s="152" t="s">
        <v>1</v>
      </c>
      <c r="L331" s="34"/>
      <c r="M331" s="157" t="s">
        <v>1</v>
      </c>
      <c r="N331" s="158" t="s">
        <v>41</v>
      </c>
      <c r="O331" s="59"/>
      <c r="P331" s="159">
        <f>O331*H331</f>
        <v>0</v>
      </c>
      <c r="Q331" s="159">
        <v>0</v>
      </c>
      <c r="R331" s="159">
        <f>Q331*H331</f>
        <v>0</v>
      </c>
      <c r="S331" s="159">
        <v>0</v>
      </c>
      <c r="T331" s="160">
        <f>S331*H331</f>
        <v>0</v>
      </c>
      <c r="U331" s="33"/>
      <c r="V331" s="33"/>
      <c r="W331" s="33"/>
      <c r="X331" s="33"/>
      <c r="Y331" s="33"/>
      <c r="Z331" s="33"/>
      <c r="AA331" s="33"/>
      <c r="AB331" s="33"/>
      <c r="AC331" s="33"/>
      <c r="AD331" s="33"/>
      <c r="AE331" s="33"/>
      <c r="AR331" s="161" t="s">
        <v>215</v>
      </c>
      <c r="AT331" s="161" t="s">
        <v>210</v>
      </c>
      <c r="AU331" s="161" t="s">
        <v>84</v>
      </c>
      <c r="AY331" s="18" t="s">
        <v>208</v>
      </c>
      <c r="BE331" s="162">
        <f>IF(N331="základní",J331,0)</f>
        <v>0</v>
      </c>
      <c r="BF331" s="162">
        <f>IF(N331="snížená",J331,0)</f>
        <v>0</v>
      </c>
      <c r="BG331" s="162">
        <f>IF(N331="zákl. přenesená",J331,0)</f>
        <v>0</v>
      </c>
      <c r="BH331" s="162">
        <f>IF(N331="sníž. přenesená",J331,0)</f>
        <v>0</v>
      </c>
      <c r="BI331" s="162">
        <f>IF(N331="nulová",J331,0)</f>
        <v>0</v>
      </c>
      <c r="BJ331" s="18" t="s">
        <v>82</v>
      </c>
      <c r="BK331" s="162">
        <f>ROUND(I331*H331,2)</f>
        <v>0</v>
      </c>
      <c r="BL331" s="18" t="s">
        <v>215</v>
      </c>
      <c r="BM331" s="161" t="s">
        <v>1432</v>
      </c>
    </row>
    <row r="332" spans="1:65" s="2" customFormat="1" ht="11.25">
      <c r="A332" s="33"/>
      <c r="B332" s="34"/>
      <c r="C332" s="33"/>
      <c r="D332" s="163" t="s">
        <v>217</v>
      </c>
      <c r="E332" s="33"/>
      <c r="F332" s="164" t="s">
        <v>2304</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217</v>
      </c>
      <c r="AU332" s="18" t="s">
        <v>84</v>
      </c>
    </row>
    <row r="333" spans="1:65" s="2" customFormat="1" ht="37.9" customHeight="1">
      <c r="A333" s="33"/>
      <c r="B333" s="149"/>
      <c r="C333" s="150" t="s">
        <v>946</v>
      </c>
      <c r="D333" s="150" t="s">
        <v>210</v>
      </c>
      <c r="E333" s="151" t="s">
        <v>2305</v>
      </c>
      <c r="F333" s="152" t="s">
        <v>2306</v>
      </c>
      <c r="G333" s="153" t="s">
        <v>764</v>
      </c>
      <c r="H333" s="154">
        <v>2</v>
      </c>
      <c r="I333" s="155"/>
      <c r="J333" s="156">
        <f>ROUND(I333*H333,2)</f>
        <v>0</v>
      </c>
      <c r="K333" s="152" t="s">
        <v>1</v>
      </c>
      <c r="L333" s="34"/>
      <c r="M333" s="157" t="s">
        <v>1</v>
      </c>
      <c r="N333" s="158" t="s">
        <v>41</v>
      </c>
      <c r="O333" s="59"/>
      <c r="P333" s="159">
        <f>O333*H333</f>
        <v>0</v>
      </c>
      <c r="Q333" s="159">
        <v>0</v>
      </c>
      <c r="R333" s="159">
        <f>Q333*H333</f>
        <v>0</v>
      </c>
      <c r="S333" s="159">
        <v>0</v>
      </c>
      <c r="T333" s="160">
        <f>S333*H333</f>
        <v>0</v>
      </c>
      <c r="U333" s="33"/>
      <c r="V333" s="33"/>
      <c r="W333" s="33"/>
      <c r="X333" s="33"/>
      <c r="Y333" s="33"/>
      <c r="Z333" s="33"/>
      <c r="AA333" s="33"/>
      <c r="AB333" s="33"/>
      <c r="AC333" s="33"/>
      <c r="AD333" s="33"/>
      <c r="AE333" s="33"/>
      <c r="AR333" s="161" t="s">
        <v>215</v>
      </c>
      <c r="AT333" s="161" t="s">
        <v>210</v>
      </c>
      <c r="AU333" s="161" t="s">
        <v>84</v>
      </c>
      <c r="AY333" s="18" t="s">
        <v>208</v>
      </c>
      <c r="BE333" s="162">
        <f>IF(N333="základní",J333,0)</f>
        <v>0</v>
      </c>
      <c r="BF333" s="162">
        <f>IF(N333="snížená",J333,0)</f>
        <v>0</v>
      </c>
      <c r="BG333" s="162">
        <f>IF(N333="zákl. přenesená",J333,0)</f>
        <v>0</v>
      </c>
      <c r="BH333" s="162">
        <f>IF(N333="sníž. přenesená",J333,0)</f>
        <v>0</v>
      </c>
      <c r="BI333" s="162">
        <f>IF(N333="nulová",J333,0)</f>
        <v>0</v>
      </c>
      <c r="BJ333" s="18" t="s">
        <v>82</v>
      </c>
      <c r="BK333" s="162">
        <f>ROUND(I333*H333,2)</f>
        <v>0</v>
      </c>
      <c r="BL333" s="18" t="s">
        <v>215</v>
      </c>
      <c r="BM333" s="161" t="s">
        <v>1443</v>
      </c>
    </row>
    <row r="334" spans="1:65" s="2" customFormat="1" ht="19.5">
      <c r="A334" s="33"/>
      <c r="B334" s="34"/>
      <c r="C334" s="33"/>
      <c r="D334" s="163" t="s">
        <v>217</v>
      </c>
      <c r="E334" s="33"/>
      <c r="F334" s="164" t="s">
        <v>2306</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217</v>
      </c>
      <c r="AU334" s="18" t="s">
        <v>84</v>
      </c>
    </row>
    <row r="335" spans="1:65" s="2" customFormat="1" ht="37.9" customHeight="1">
      <c r="A335" s="33"/>
      <c r="B335" s="149"/>
      <c r="C335" s="150" t="s">
        <v>951</v>
      </c>
      <c r="D335" s="150" t="s">
        <v>210</v>
      </c>
      <c r="E335" s="151" t="s">
        <v>2307</v>
      </c>
      <c r="F335" s="152" t="s">
        <v>2308</v>
      </c>
      <c r="G335" s="153" t="s">
        <v>764</v>
      </c>
      <c r="H335" s="154">
        <v>2</v>
      </c>
      <c r="I335" s="155"/>
      <c r="J335" s="156">
        <f>ROUND(I335*H335,2)</f>
        <v>0</v>
      </c>
      <c r="K335" s="152" t="s">
        <v>1</v>
      </c>
      <c r="L335" s="34"/>
      <c r="M335" s="157" t="s">
        <v>1</v>
      </c>
      <c r="N335" s="158" t="s">
        <v>41</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215</v>
      </c>
      <c r="AT335" s="161" t="s">
        <v>210</v>
      </c>
      <c r="AU335" s="161" t="s">
        <v>84</v>
      </c>
      <c r="AY335" s="18" t="s">
        <v>208</v>
      </c>
      <c r="BE335" s="162">
        <f>IF(N335="základní",J335,0)</f>
        <v>0</v>
      </c>
      <c r="BF335" s="162">
        <f>IF(N335="snížená",J335,0)</f>
        <v>0</v>
      </c>
      <c r="BG335" s="162">
        <f>IF(N335="zákl. přenesená",J335,0)</f>
        <v>0</v>
      </c>
      <c r="BH335" s="162">
        <f>IF(N335="sníž. přenesená",J335,0)</f>
        <v>0</v>
      </c>
      <c r="BI335" s="162">
        <f>IF(N335="nulová",J335,0)</f>
        <v>0</v>
      </c>
      <c r="BJ335" s="18" t="s">
        <v>82</v>
      </c>
      <c r="BK335" s="162">
        <f>ROUND(I335*H335,2)</f>
        <v>0</v>
      </c>
      <c r="BL335" s="18" t="s">
        <v>215</v>
      </c>
      <c r="BM335" s="161" t="s">
        <v>1453</v>
      </c>
    </row>
    <row r="336" spans="1:65" s="2" customFormat="1" ht="19.5">
      <c r="A336" s="33"/>
      <c r="B336" s="34"/>
      <c r="C336" s="33"/>
      <c r="D336" s="163" t="s">
        <v>217</v>
      </c>
      <c r="E336" s="33"/>
      <c r="F336" s="164" t="s">
        <v>2308</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217</v>
      </c>
      <c r="AU336" s="18" t="s">
        <v>84</v>
      </c>
    </row>
    <row r="337" spans="1:65" s="2" customFormat="1" ht="24.2" customHeight="1">
      <c r="A337" s="33"/>
      <c r="B337" s="149"/>
      <c r="C337" s="150" t="s">
        <v>955</v>
      </c>
      <c r="D337" s="150" t="s">
        <v>210</v>
      </c>
      <c r="E337" s="151" t="s">
        <v>2309</v>
      </c>
      <c r="F337" s="152" t="s">
        <v>2310</v>
      </c>
      <c r="G337" s="153" t="s">
        <v>253</v>
      </c>
      <c r="H337" s="154">
        <v>3.6999999999999998E-2</v>
      </c>
      <c r="I337" s="155"/>
      <c r="J337" s="156">
        <f>ROUND(I337*H337,2)</f>
        <v>0</v>
      </c>
      <c r="K337" s="152" t="s">
        <v>1</v>
      </c>
      <c r="L337" s="34"/>
      <c r="M337" s="157" t="s">
        <v>1</v>
      </c>
      <c r="N337" s="158" t="s">
        <v>41</v>
      </c>
      <c r="O337" s="59"/>
      <c r="P337" s="159">
        <f>O337*H337</f>
        <v>0</v>
      </c>
      <c r="Q337" s="159">
        <v>0</v>
      </c>
      <c r="R337" s="159">
        <f>Q337*H337</f>
        <v>0</v>
      </c>
      <c r="S337" s="159">
        <v>0</v>
      </c>
      <c r="T337" s="160">
        <f>S337*H337</f>
        <v>0</v>
      </c>
      <c r="U337" s="33"/>
      <c r="V337" s="33"/>
      <c r="W337" s="33"/>
      <c r="X337" s="33"/>
      <c r="Y337" s="33"/>
      <c r="Z337" s="33"/>
      <c r="AA337" s="33"/>
      <c r="AB337" s="33"/>
      <c r="AC337" s="33"/>
      <c r="AD337" s="33"/>
      <c r="AE337" s="33"/>
      <c r="AR337" s="161" t="s">
        <v>215</v>
      </c>
      <c r="AT337" s="161" t="s">
        <v>210</v>
      </c>
      <c r="AU337" s="161" t="s">
        <v>84</v>
      </c>
      <c r="AY337" s="18" t="s">
        <v>208</v>
      </c>
      <c r="BE337" s="162">
        <f>IF(N337="základní",J337,0)</f>
        <v>0</v>
      </c>
      <c r="BF337" s="162">
        <f>IF(N337="snížená",J337,0)</f>
        <v>0</v>
      </c>
      <c r="BG337" s="162">
        <f>IF(N337="zákl. přenesená",J337,0)</f>
        <v>0</v>
      </c>
      <c r="BH337" s="162">
        <f>IF(N337="sníž. přenesená",J337,0)</f>
        <v>0</v>
      </c>
      <c r="BI337" s="162">
        <f>IF(N337="nulová",J337,0)</f>
        <v>0</v>
      </c>
      <c r="BJ337" s="18" t="s">
        <v>82</v>
      </c>
      <c r="BK337" s="162">
        <f>ROUND(I337*H337,2)</f>
        <v>0</v>
      </c>
      <c r="BL337" s="18" t="s">
        <v>215</v>
      </c>
      <c r="BM337" s="161" t="s">
        <v>1464</v>
      </c>
    </row>
    <row r="338" spans="1:65" s="2" customFormat="1" ht="11.25">
      <c r="A338" s="33"/>
      <c r="B338" s="34"/>
      <c r="C338" s="33"/>
      <c r="D338" s="163" t="s">
        <v>217</v>
      </c>
      <c r="E338" s="33"/>
      <c r="F338" s="164" t="s">
        <v>2280</v>
      </c>
      <c r="G338" s="33"/>
      <c r="H338" s="33"/>
      <c r="I338" s="165"/>
      <c r="J338" s="33"/>
      <c r="K338" s="33"/>
      <c r="L338" s="34"/>
      <c r="M338" s="166"/>
      <c r="N338" s="167"/>
      <c r="O338" s="59"/>
      <c r="P338" s="59"/>
      <c r="Q338" s="59"/>
      <c r="R338" s="59"/>
      <c r="S338" s="59"/>
      <c r="T338" s="60"/>
      <c r="U338" s="33"/>
      <c r="V338" s="33"/>
      <c r="W338" s="33"/>
      <c r="X338" s="33"/>
      <c r="Y338" s="33"/>
      <c r="Z338" s="33"/>
      <c r="AA338" s="33"/>
      <c r="AB338" s="33"/>
      <c r="AC338" s="33"/>
      <c r="AD338" s="33"/>
      <c r="AE338" s="33"/>
      <c r="AT338" s="18" t="s">
        <v>217</v>
      </c>
      <c r="AU338" s="18" t="s">
        <v>84</v>
      </c>
    </row>
    <row r="339" spans="1:65" s="12" customFormat="1" ht="22.9" customHeight="1">
      <c r="B339" s="136"/>
      <c r="D339" s="137" t="s">
        <v>75</v>
      </c>
      <c r="E339" s="147" t="s">
        <v>2311</v>
      </c>
      <c r="F339" s="147" t="s">
        <v>1734</v>
      </c>
      <c r="I339" s="139"/>
      <c r="J339" s="148">
        <f>BK339</f>
        <v>0</v>
      </c>
      <c r="L339" s="136"/>
      <c r="M339" s="141"/>
      <c r="N339" s="142"/>
      <c r="O339" s="142"/>
      <c r="P339" s="143">
        <f>SUM(P340:P345)</f>
        <v>0</v>
      </c>
      <c r="Q339" s="142"/>
      <c r="R339" s="143">
        <f>SUM(R340:R345)</f>
        <v>0</v>
      </c>
      <c r="S339" s="142"/>
      <c r="T339" s="144">
        <f>SUM(T340:T345)</f>
        <v>0</v>
      </c>
      <c r="AR339" s="137" t="s">
        <v>82</v>
      </c>
      <c r="AT339" s="145" t="s">
        <v>75</v>
      </c>
      <c r="AU339" s="145" t="s">
        <v>82</v>
      </c>
      <c r="AY339" s="137" t="s">
        <v>208</v>
      </c>
      <c r="BK339" s="146">
        <f>SUM(BK340:BK345)</f>
        <v>0</v>
      </c>
    </row>
    <row r="340" spans="1:65" s="2" customFormat="1" ht="24.2" customHeight="1">
      <c r="A340" s="33"/>
      <c r="B340" s="149"/>
      <c r="C340" s="150" t="s">
        <v>961</v>
      </c>
      <c r="D340" s="150" t="s">
        <v>210</v>
      </c>
      <c r="E340" s="151" t="s">
        <v>2312</v>
      </c>
      <c r="F340" s="152" t="s">
        <v>2313</v>
      </c>
      <c r="G340" s="153" t="s">
        <v>2045</v>
      </c>
      <c r="H340" s="154">
        <v>33.25</v>
      </c>
      <c r="I340" s="155"/>
      <c r="J340" s="156">
        <f>ROUND(I340*H340,2)</f>
        <v>0</v>
      </c>
      <c r="K340" s="152" t="s">
        <v>1</v>
      </c>
      <c r="L340" s="34"/>
      <c r="M340" s="157" t="s">
        <v>1</v>
      </c>
      <c r="N340" s="158" t="s">
        <v>41</v>
      </c>
      <c r="O340" s="59"/>
      <c r="P340" s="159">
        <f>O340*H340</f>
        <v>0</v>
      </c>
      <c r="Q340" s="159">
        <v>0</v>
      </c>
      <c r="R340" s="159">
        <f>Q340*H340</f>
        <v>0</v>
      </c>
      <c r="S340" s="159">
        <v>0</v>
      </c>
      <c r="T340" s="160">
        <f>S340*H340</f>
        <v>0</v>
      </c>
      <c r="U340" s="33"/>
      <c r="V340" s="33"/>
      <c r="W340" s="33"/>
      <c r="X340" s="33"/>
      <c r="Y340" s="33"/>
      <c r="Z340" s="33"/>
      <c r="AA340" s="33"/>
      <c r="AB340" s="33"/>
      <c r="AC340" s="33"/>
      <c r="AD340" s="33"/>
      <c r="AE340" s="33"/>
      <c r="AR340" s="161" t="s">
        <v>215</v>
      </c>
      <c r="AT340" s="161" t="s">
        <v>210</v>
      </c>
      <c r="AU340" s="161" t="s">
        <v>84</v>
      </c>
      <c r="AY340" s="18" t="s">
        <v>208</v>
      </c>
      <c r="BE340" s="162">
        <f>IF(N340="základní",J340,0)</f>
        <v>0</v>
      </c>
      <c r="BF340" s="162">
        <f>IF(N340="snížená",J340,0)</f>
        <v>0</v>
      </c>
      <c r="BG340" s="162">
        <f>IF(N340="zákl. přenesená",J340,0)</f>
        <v>0</v>
      </c>
      <c r="BH340" s="162">
        <f>IF(N340="sníž. přenesená",J340,0)</f>
        <v>0</v>
      </c>
      <c r="BI340" s="162">
        <f>IF(N340="nulová",J340,0)</f>
        <v>0</v>
      </c>
      <c r="BJ340" s="18" t="s">
        <v>82</v>
      </c>
      <c r="BK340" s="162">
        <f>ROUND(I340*H340,2)</f>
        <v>0</v>
      </c>
      <c r="BL340" s="18" t="s">
        <v>215</v>
      </c>
      <c r="BM340" s="161" t="s">
        <v>1473</v>
      </c>
    </row>
    <row r="341" spans="1:65" s="2" customFormat="1" ht="19.5">
      <c r="A341" s="33"/>
      <c r="B341" s="34"/>
      <c r="C341" s="33"/>
      <c r="D341" s="163" t="s">
        <v>217</v>
      </c>
      <c r="E341" s="33"/>
      <c r="F341" s="164" t="s">
        <v>2313</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217</v>
      </c>
      <c r="AU341" s="18" t="s">
        <v>84</v>
      </c>
    </row>
    <row r="342" spans="1:65" s="2" customFormat="1" ht="16.5" customHeight="1">
      <c r="A342" s="33"/>
      <c r="B342" s="149"/>
      <c r="C342" s="150" t="s">
        <v>964</v>
      </c>
      <c r="D342" s="150" t="s">
        <v>210</v>
      </c>
      <c r="E342" s="151" t="s">
        <v>2314</v>
      </c>
      <c r="F342" s="152" t="s">
        <v>2315</v>
      </c>
      <c r="G342" s="153" t="s">
        <v>2045</v>
      </c>
      <c r="H342" s="154">
        <v>33.25</v>
      </c>
      <c r="I342" s="155"/>
      <c r="J342" s="156">
        <f>ROUND(I342*H342,2)</f>
        <v>0</v>
      </c>
      <c r="K342" s="152" t="s">
        <v>1</v>
      </c>
      <c r="L342" s="34"/>
      <c r="M342" s="157" t="s">
        <v>1</v>
      </c>
      <c r="N342" s="158" t="s">
        <v>41</v>
      </c>
      <c r="O342" s="59"/>
      <c r="P342" s="159">
        <f>O342*H342</f>
        <v>0</v>
      </c>
      <c r="Q342" s="159">
        <v>0</v>
      </c>
      <c r="R342" s="159">
        <f>Q342*H342</f>
        <v>0</v>
      </c>
      <c r="S342" s="159">
        <v>0</v>
      </c>
      <c r="T342" s="160">
        <f>S342*H342</f>
        <v>0</v>
      </c>
      <c r="U342" s="33"/>
      <c r="V342" s="33"/>
      <c r="W342" s="33"/>
      <c r="X342" s="33"/>
      <c r="Y342" s="33"/>
      <c r="Z342" s="33"/>
      <c r="AA342" s="33"/>
      <c r="AB342" s="33"/>
      <c r="AC342" s="33"/>
      <c r="AD342" s="33"/>
      <c r="AE342" s="33"/>
      <c r="AR342" s="161" t="s">
        <v>215</v>
      </c>
      <c r="AT342" s="161" t="s">
        <v>210</v>
      </c>
      <c r="AU342" s="161" t="s">
        <v>84</v>
      </c>
      <c r="AY342" s="18" t="s">
        <v>208</v>
      </c>
      <c r="BE342" s="162">
        <f>IF(N342="základní",J342,0)</f>
        <v>0</v>
      </c>
      <c r="BF342" s="162">
        <f>IF(N342="snížená",J342,0)</f>
        <v>0</v>
      </c>
      <c r="BG342" s="162">
        <f>IF(N342="zákl. přenesená",J342,0)</f>
        <v>0</v>
      </c>
      <c r="BH342" s="162">
        <f>IF(N342="sníž. přenesená",J342,0)</f>
        <v>0</v>
      </c>
      <c r="BI342" s="162">
        <f>IF(N342="nulová",J342,0)</f>
        <v>0</v>
      </c>
      <c r="BJ342" s="18" t="s">
        <v>82</v>
      </c>
      <c r="BK342" s="162">
        <f>ROUND(I342*H342,2)</f>
        <v>0</v>
      </c>
      <c r="BL342" s="18" t="s">
        <v>215</v>
      </c>
      <c r="BM342" s="161" t="s">
        <v>1489</v>
      </c>
    </row>
    <row r="343" spans="1:65" s="2" customFormat="1" ht="11.25">
      <c r="A343" s="33"/>
      <c r="B343" s="34"/>
      <c r="C343" s="33"/>
      <c r="D343" s="163" t="s">
        <v>217</v>
      </c>
      <c r="E343" s="33"/>
      <c r="F343" s="164" t="s">
        <v>2315</v>
      </c>
      <c r="G343" s="33"/>
      <c r="H343" s="33"/>
      <c r="I343" s="165"/>
      <c r="J343" s="33"/>
      <c r="K343" s="33"/>
      <c r="L343" s="34"/>
      <c r="M343" s="166"/>
      <c r="N343" s="167"/>
      <c r="O343" s="59"/>
      <c r="P343" s="59"/>
      <c r="Q343" s="59"/>
      <c r="R343" s="59"/>
      <c r="S343" s="59"/>
      <c r="T343" s="60"/>
      <c r="U343" s="33"/>
      <c r="V343" s="33"/>
      <c r="W343" s="33"/>
      <c r="X343" s="33"/>
      <c r="Y343" s="33"/>
      <c r="Z343" s="33"/>
      <c r="AA343" s="33"/>
      <c r="AB343" s="33"/>
      <c r="AC343" s="33"/>
      <c r="AD343" s="33"/>
      <c r="AE343" s="33"/>
      <c r="AT343" s="18" t="s">
        <v>217</v>
      </c>
      <c r="AU343" s="18" t="s">
        <v>84</v>
      </c>
    </row>
    <row r="344" spans="1:65" s="2" customFormat="1" ht="24.2" customHeight="1">
      <c r="A344" s="33"/>
      <c r="B344" s="149"/>
      <c r="C344" s="150" t="s">
        <v>967</v>
      </c>
      <c r="D344" s="150" t="s">
        <v>210</v>
      </c>
      <c r="E344" s="151" t="s">
        <v>2316</v>
      </c>
      <c r="F344" s="152" t="s">
        <v>2317</v>
      </c>
      <c r="G344" s="153" t="s">
        <v>253</v>
      </c>
      <c r="H344" s="154">
        <v>3.5000000000000003E-2</v>
      </c>
      <c r="I344" s="155"/>
      <c r="J344" s="156">
        <f>ROUND(I344*H344,2)</f>
        <v>0</v>
      </c>
      <c r="K344" s="152" t="s">
        <v>1</v>
      </c>
      <c r="L344" s="34"/>
      <c r="M344" s="157" t="s">
        <v>1</v>
      </c>
      <c r="N344" s="158" t="s">
        <v>41</v>
      </c>
      <c r="O344" s="59"/>
      <c r="P344" s="159">
        <f>O344*H344</f>
        <v>0</v>
      </c>
      <c r="Q344" s="159">
        <v>0</v>
      </c>
      <c r="R344" s="159">
        <f>Q344*H344</f>
        <v>0</v>
      </c>
      <c r="S344" s="159">
        <v>0</v>
      </c>
      <c r="T344" s="160">
        <f>S344*H344</f>
        <v>0</v>
      </c>
      <c r="U344" s="33"/>
      <c r="V344" s="33"/>
      <c r="W344" s="33"/>
      <c r="X344" s="33"/>
      <c r="Y344" s="33"/>
      <c r="Z344" s="33"/>
      <c r="AA344" s="33"/>
      <c r="AB344" s="33"/>
      <c r="AC344" s="33"/>
      <c r="AD344" s="33"/>
      <c r="AE344" s="33"/>
      <c r="AR344" s="161" t="s">
        <v>215</v>
      </c>
      <c r="AT344" s="161" t="s">
        <v>210</v>
      </c>
      <c r="AU344" s="161" t="s">
        <v>84</v>
      </c>
      <c r="AY344" s="18" t="s">
        <v>208</v>
      </c>
      <c r="BE344" s="162">
        <f>IF(N344="základní",J344,0)</f>
        <v>0</v>
      </c>
      <c r="BF344" s="162">
        <f>IF(N344="snížená",J344,0)</f>
        <v>0</v>
      </c>
      <c r="BG344" s="162">
        <f>IF(N344="zákl. přenesená",J344,0)</f>
        <v>0</v>
      </c>
      <c r="BH344" s="162">
        <f>IF(N344="sníž. přenesená",J344,0)</f>
        <v>0</v>
      </c>
      <c r="BI344" s="162">
        <f>IF(N344="nulová",J344,0)</f>
        <v>0</v>
      </c>
      <c r="BJ344" s="18" t="s">
        <v>82</v>
      </c>
      <c r="BK344" s="162">
        <f>ROUND(I344*H344,2)</f>
        <v>0</v>
      </c>
      <c r="BL344" s="18" t="s">
        <v>215</v>
      </c>
      <c r="BM344" s="161" t="s">
        <v>1500</v>
      </c>
    </row>
    <row r="345" spans="1:65" s="2" customFormat="1" ht="11.25">
      <c r="A345" s="33"/>
      <c r="B345" s="34"/>
      <c r="C345" s="33"/>
      <c r="D345" s="163" t="s">
        <v>217</v>
      </c>
      <c r="E345" s="33"/>
      <c r="F345" s="164" t="s">
        <v>2318</v>
      </c>
      <c r="G345" s="33"/>
      <c r="H345" s="33"/>
      <c r="I345" s="165"/>
      <c r="J345" s="33"/>
      <c r="K345" s="33"/>
      <c r="L345" s="34"/>
      <c r="M345" s="166"/>
      <c r="N345" s="167"/>
      <c r="O345" s="59"/>
      <c r="P345" s="59"/>
      <c r="Q345" s="59"/>
      <c r="R345" s="59"/>
      <c r="S345" s="59"/>
      <c r="T345" s="60"/>
      <c r="U345" s="33"/>
      <c r="V345" s="33"/>
      <c r="W345" s="33"/>
      <c r="X345" s="33"/>
      <c r="Y345" s="33"/>
      <c r="Z345" s="33"/>
      <c r="AA345" s="33"/>
      <c r="AB345" s="33"/>
      <c r="AC345" s="33"/>
      <c r="AD345" s="33"/>
      <c r="AE345" s="33"/>
      <c r="AT345" s="18" t="s">
        <v>217</v>
      </c>
      <c r="AU345" s="18" t="s">
        <v>84</v>
      </c>
    </row>
    <row r="346" spans="1:65" s="12" customFormat="1" ht="22.9" customHeight="1">
      <c r="B346" s="136"/>
      <c r="D346" s="137" t="s">
        <v>75</v>
      </c>
      <c r="E346" s="147" t="s">
        <v>2319</v>
      </c>
      <c r="F346" s="147" t="s">
        <v>2320</v>
      </c>
      <c r="I346" s="139"/>
      <c r="J346" s="148">
        <f>BK346</f>
        <v>0</v>
      </c>
      <c r="L346" s="136"/>
      <c r="M346" s="141"/>
      <c r="N346" s="142"/>
      <c r="O346" s="142"/>
      <c r="P346" s="143">
        <f>SUM(P347:P348)</f>
        <v>0</v>
      </c>
      <c r="Q346" s="142"/>
      <c r="R346" s="143">
        <f>SUM(R347:R348)</f>
        <v>0</v>
      </c>
      <c r="S346" s="142"/>
      <c r="T346" s="144">
        <f>SUM(T347:T348)</f>
        <v>0</v>
      </c>
      <c r="AR346" s="137" t="s">
        <v>82</v>
      </c>
      <c r="AT346" s="145" t="s">
        <v>75</v>
      </c>
      <c r="AU346" s="145" t="s">
        <v>82</v>
      </c>
      <c r="AY346" s="137" t="s">
        <v>208</v>
      </c>
      <c r="BK346" s="146">
        <f>SUM(BK347:BK348)</f>
        <v>0</v>
      </c>
    </row>
    <row r="347" spans="1:65" s="2" customFormat="1" ht="24.2" customHeight="1">
      <c r="A347" s="33"/>
      <c r="B347" s="149"/>
      <c r="C347" s="150" t="s">
        <v>974</v>
      </c>
      <c r="D347" s="150" t="s">
        <v>210</v>
      </c>
      <c r="E347" s="151" t="s">
        <v>2321</v>
      </c>
      <c r="F347" s="152" t="s">
        <v>2322</v>
      </c>
      <c r="G347" s="153" t="s">
        <v>2323</v>
      </c>
      <c r="H347" s="154">
        <v>1</v>
      </c>
      <c r="I347" s="155"/>
      <c r="J347" s="156">
        <f>ROUND(I347*H347,2)</f>
        <v>0</v>
      </c>
      <c r="K347" s="152" t="s">
        <v>1</v>
      </c>
      <c r="L347" s="34"/>
      <c r="M347" s="157" t="s">
        <v>1</v>
      </c>
      <c r="N347" s="158" t="s">
        <v>41</v>
      </c>
      <c r="O347" s="59"/>
      <c r="P347" s="159">
        <f>O347*H347</f>
        <v>0</v>
      </c>
      <c r="Q347" s="159">
        <v>0</v>
      </c>
      <c r="R347" s="159">
        <f>Q347*H347</f>
        <v>0</v>
      </c>
      <c r="S347" s="159">
        <v>0</v>
      </c>
      <c r="T347" s="160">
        <f>S347*H347</f>
        <v>0</v>
      </c>
      <c r="U347" s="33"/>
      <c r="V347" s="33"/>
      <c r="W347" s="33"/>
      <c r="X347" s="33"/>
      <c r="Y347" s="33"/>
      <c r="Z347" s="33"/>
      <c r="AA347" s="33"/>
      <c r="AB347" s="33"/>
      <c r="AC347" s="33"/>
      <c r="AD347" s="33"/>
      <c r="AE347" s="33"/>
      <c r="AR347" s="161" t="s">
        <v>215</v>
      </c>
      <c r="AT347" s="161" t="s">
        <v>210</v>
      </c>
      <c r="AU347" s="161" t="s">
        <v>84</v>
      </c>
      <c r="AY347" s="18" t="s">
        <v>208</v>
      </c>
      <c r="BE347" s="162">
        <f>IF(N347="základní",J347,0)</f>
        <v>0</v>
      </c>
      <c r="BF347" s="162">
        <f>IF(N347="snížená",J347,0)</f>
        <v>0</v>
      </c>
      <c r="BG347" s="162">
        <f>IF(N347="zákl. přenesená",J347,0)</f>
        <v>0</v>
      </c>
      <c r="BH347" s="162">
        <f>IF(N347="sníž. přenesená",J347,0)</f>
        <v>0</v>
      </c>
      <c r="BI347" s="162">
        <f>IF(N347="nulová",J347,0)</f>
        <v>0</v>
      </c>
      <c r="BJ347" s="18" t="s">
        <v>82</v>
      </c>
      <c r="BK347" s="162">
        <f>ROUND(I347*H347,2)</f>
        <v>0</v>
      </c>
      <c r="BL347" s="18" t="s">
        <v>215</v>
      </c>
      <c r="BM347" s="161" t="s">
        <v>1508</v>
      </c>
    </row>
    <row r="348" spans="1:65" s="2" customFormat="1" ht="11.25">
      <c r="A348" s="33"/>
      <c r="B348" s="34"/>
      <c r="C348" s="33"/>
      <c r="D348" s="163" t="s">
        <v>217</v>
      </c>
      <c r="E348" s="33"/>
      <c r="F348" s="164" t="s">
        <v>2324</v>
      </c>
      <c r="G348" s="33"/>
      <c r="H348" s="33"/>
      <c r="I348" s="165"/>
      <c r="J348" s="33"/>
      <c r="K348" s="33"/>
      <c r="L348" s="34"/>
      <c r="M348" s="214"/>
      <c r="N348" s="215"/>
      <c r="O348" s="216"/>
      <c r="P348" s="216"/>
      <c r="Q348" s="216"/>
      <c r="R348" s="216"/>
      <c r="S348" s="216"/>
      <c r="T348" s="217"/>
      <c r="U348" s="33"/>
      <c r="V348" s="33"/>
      <c r="W348" s="33"/>
      <c r="X348" s="33"/>
      <c r="Y348" s="33"/>
      <c r="Z348" s="33"/>
      <c r="AA348" s="33"/>
      <c r="AB348" s="33"/>
      <c r="AC348" s="33"/>
      <c r="AD348" s="33"/>
      <c r="AE348" s="33"/>
      <c r="AT348" s="18" t="s">
        <v>217</v>
      </c>
      <c r="AU348" s="18" t="s">
        <v>84</v>
      </c>
    </row>
    <row r="349" spans="1:65" s="2" customFormat="1" ht="6.95" customHeight="1">
      <c r="A349" s="33"/>
      <c r="B349" s="48"/>
      <c r="C349" s="49"/>
      <c r="D349" s="49"/>
      <c r="E349" s="49"/>
      <c r="F349" s="49"/>
      <c r="G349" s="49"/>
      <c r="H349" s="49"/>
      <c r="I349" s="49"/>
      <c r="J349" s="49"/>
      <c r="K349" s="49"/>
      <c r="L349" s="34"/>
      <c r="M349" s="33"/>
      <c r="O349" s="33"/>
      <c r="P349" s="33"/>
      <c r="Q349" s="33"/>
      <c r="R349" s="33"/>
      <c r="S349" s="33"/>
      <c r="T349" s="33"/>
      <c r="U349" s="33"/>
      <c r="V349" s="33"/>
      <c r="W349" s="33"/>
      <c r="X349" s="33"/>
      <c r="Y349" s="33"/>
      <c r="Z349" s="33"/>
      <c r="AA349" s="33"/>
      <c r="AB349" s="33"/>
      <c r="AC349" s="33"/>
      <c r="AD349" s="33"/>
      <c r="AE349" s="33"/>
    </row>
  </sheetData>
  <autoFilter ref="C137:K348" xr:uid="{00000000-0009-0000-0000-000003000000}"/>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30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102</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180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2325</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ROUND(J136,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ROUND((SUM(BE136:BE307)),  2)</f>
        <v>0</v>
      </c>
      <c r="G37" s="33"/>
      <c r="H37" s="33"/>
      <c r="I37" s="106">
        <v>0.21</v>
      </c>
      <c r="J37" s="105">
        <f>ROUND(((SUM(BE136:BE307))*I37),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ROUND((SUM(BF136:BF307)),  2)</f>
        <v>0</v>
      </c>
      <c r="G38" s="33"/>
      <c r="H38" s="33"/>
      <c r="I38" s="106">
        <v>0.15</v>
      </c>
      <c r="J38" s="105">
        <f>ROUND(((SUM(BF136:BF307))*I38),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ROUND((SUM(BG136:BG307)),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ROUND((SUM(BH136:BH307)),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ROUND((SUM(BI136:BI307)),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180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0004 - SO 01.4 Vzduchotechnika</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J136</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313</v>
      </c>
      <c r="E101" s="120"/>
      <c r="F101" s="120"/>
      <c r="G101" s="120"/>
      <c r="H101" s="120"/>
      <c r="I101" s="120"/>
      <c r="J101" s="121">
        <f>J137</f>
        <v>0</v>
      </c>
      <c r="L101" s="118"/>
    </row>
    <row r="102" spans="1:47" s="10" customFormat="1" ht="19.899999999999999" customHeight="1">
      <c r="B102" s="122"/>
      <c r="D102" s="123" t="s">
        <v>2326</v>
      </c>
      <c r="E102" s="124"/>
      <c r="F102" s="124"/>
      <c r="G102" s="124"/>
      <c r="H102" s="124"/>
      <c r="I102" s="124"/>
      <c r="J102" s="125">
        <f>J138</f>
        <v>0</v>
      </c>
      <c r="L102" s="122"/>
    </row>
    <row r="103" spans="1:47" s="10" customFormat="1" ht="19.899999999999999" customHeight="1">
      <c r="B103" s="122"/>
      <c r="D103" s="123" t="s">
        <v>2327</v>
      </c>
      <c r="E103" s="124"/>
      <c r="F103" s="124"/>
      <c r="G103" s="124"/>
      <c r="H103" s="124"/>
      <c r="I103" s="124"/>
      <c r="J103" s="125">
        <f>J164</f>
        <v>0</v>
      </c>
      <c r="L103" s="122"/>
    </row>
    <row r="104" spans="1:47" s="10" customFormat="1" ht="19.899999999999999" customHeight="1">
      <c r="B104" s="122"/>
      <c r="D104" s="123" t="s">
        <v>2328</v>
      </c>
      <c r="E104" s="124"/>
      <c r="F104" s="124"/>
      <c r="G104" s="124"/>
      <c r="H104" s="124"/>
      <c r="I104" s="124"/>
      <c r="J104" s="125">
        <f>J181</f>
        <v>0</v>
      </c>
      <c r="L104" s="122"/>
    </row>
    <row r="105" spans="1:47" s="10" customFormat="1" ht="19.899999999999999" customHeight="1">
      <c r="B105" s="122"/>
      <c r="D105" s="123" t="s">
        <v>2329</v>
      </c>
      <c r="E105" s="124"/>
      <c r="F105" s="124"/>
      <c r="G105" s="124"/>
      <c r="H105" s="124"/>
      <c r="I105" s="124"/>
      <c r="J105" s="125">
        <f>J186</f>
        <v>0</v>
      </c>
      <c r="L105" s="122"/>
    </row>
    <row r="106" spans="1:47" s="10" customFormat="1" ht="19.899999999999999" customHeight="1">
      <c r="B106" s="122"/>
      <c r="D106" s="123" t="s">
        <v>2330</v>
      </c>
      <c r="E106" s="124"/>
      <c r="F106" s="124"/>
      <c r="G106" s="124"/>
      <c r="H106" s="124"/>
      <c r="I106" s="124"/>
      <c r="J106" s="125">
        <f>J199</f>
        <v>0</v>
      </c>
      <c r="L106" s="122"/>
    </row>
    <row r="107" spans="1:47" s="10" customFormat="1" ht="19.899999999999999" customHeight="1">
      <c r="B107" s="122"/>
      <c r="D107" s="123" t="s">
        <v>2331</v>
      </c>
      <c r="E107" s="124"/>
      <c r="F107" s="124"/>
      <c r="G107" s="124"/>
      <c r="H107" s="124"/>
      <c r="I107" s="124"/>
      <c r="J107" s="125">
        <f>J209</f>
        <v>0</v>
      </c>
      <c r="L107" s="122"/>
    </row>
    <row r="108" spans="1:47" s="10" customFormat="1" ht="19.899999999999999" customHeight="1">
      <c r="B108" s="122"/>
      <c r="D108" s="123" t="s">
        <v>2332</v>
      </c>
      <c r="E108" s="124"/>
      <c r="F108" s="124"/>
      <c r="G108" s="124"/>
      <c r="H108" s="124"/>
      <c r="I108" s="124"/>
      <c r="J108" s="125">
        <f>J224</f>
        <v>0</v>
      </c>
      <c r="L108" s="122"/>
    </row>
    <row r="109" spans="1:47" s="10" customFormat="1" ht="19.899999999999999" customHeight="1">
      <c r="B109" s="122"/>
      <c r="D109" s="123" t="s">
        <v>2333</v>
      </c>
      <c r="E109" s="124"/>
      <c r="F109" s="124"/>
      <c r="G109" s="124"/>
      <c r="H109" s="124"/>
      <c r="I109" s="124"/>
      <c r="J109" s="125">
        <f>J248</f>
        <v>0</v>
      </c>
      <c r="L109" s="122"/>
    </row>
    <row r="110" spans="1:47" s="10" customFormat="1" ht="19.899999999999999" customHeight="1">
      <c r="B110" s="122"/>
      <c r="D110" s="123" t="s">
        <v>2334</v>
      </c>
      <c r="E110" s="124"/>
      <c r="F110" s="124"/>
      <c r="G110" s="124"/>
      <c r="H110" s="124"/>
      <c r="I110" s="124"/>
      <c r="J110" s="125">
        <f>J281</f>
        <v>0</v>
      </c>
      <c r="L110" s="122"/>
    </row>
    <row r="111" spans="1:47" s="10" customFormat="1" ht="19.899999999999999" customHeight="1">
      <c r="B111" s="122"/>
      <c r="D111" s="123" t="s">
        <v>2335</v>
      </c>
      <c r="E111" s="124"/>
      <c r="F111" s="124"/>
      <c r="G111" s="124"/>
      <c r="H111" s="124"/>
      <c r="I111" s="124"/>
      <c r="J111" s="125">
        <f>J284</f>
        <v>0</v>
      </c>
      <c r="L111" s="122"/>
    </row>
    <row r="112" spans="1:47" s="10" customFormat="1" ht="19.899999999999999" customHeight="1">
      <c r="B112" s="122"/>
      <c r="D112" s="123" t="s">
        <v>2336</v>
      </c>
      <c r="E112" s="124"/>
      <c r="F112" s="124"/>
      <c r="G112" s="124"/>
      <c r="H112" s="124"/>
      <c r="I112" s="124"/>
      <c r="J112" s="125">
        <f>J301</f>
        <v>0</v>
      </c>
      <c r="L112" s="122"/>
    </row>
    <row r="113" spans="1:31" s="2" customFormat="1" ht="21.7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6.95" customHeight="1">
      <c r="A114" s="33"/>
      <c r="B114" s="48"/>
      <c r="C114" s="49"/>
      <c r="D114" s="49"/>
      <c r="E114" s="49"/>
      <c r="F114" s="49"/>
      <c r="G114" s="49"/>
      <c r="H114" s="49"/>
      <c r="I114" s="49"/>
      <c r="J114" s="49"/>
      <c r="K114" s="49"/>
      <c r="L114" s="43"/>
      <c r="S114" s="33"/>
      <c r="T114" s="33"/>
      <c r="U114" s="33"/>
      <c r="V114" s="33"/>
      <c r="W114" s="33"/>
      <c r="X114" s="33"/>
      <c r="Y114" s="33"/>
      <c r="Z114" s="33"/>
      <c r="AA114" s="33"/>
      <c r="AB114" s="33"/>
      <c r="AC114" s="33"/>
      <c r="AD114" s="33"/>
      <c r="AE114" s="33"/>
    </row>
    <row r="118" spans="1:31" s="2" customFormat="1" ht="6.95" customHeight="1">
      <c r="A118" s="33"/>
      <c r="B118" s="50"/>
      <c r="C118" s="51"/>
      <c r="D118" s="51"/>
      <c r="E118" s="51"/>
      <c r="F118" s="51"/>
      <c r="G118" s="51"/>
      <c r="H118" s="51"/>
      <c r="I118" s="51"/>
      <c r="J118" s="51"/>
      <c r="K118" s="51"/>
      <c r="L118" s="43"/>
      <c r="S118" s="33"/>
      <c r="T118" s="33"/>
      <c r="U118" s="33"/>
      <c r="V118" s="33"/>
      <c r="W118" s="33"/>
      <c r="X118" s="33"/>
      <c r="Y118" s="33"/>
      <c r="Z118" s="33"/>
      <c r="AA118" s="33"/>
      <c r="AB118" s="33"/>
      <c r="AC118" s="33"/>
      <c r="AD118" s="33"/>
      <c r="AE118" s="33"/>
    </row>
    <row r="119" spans="1:31" s="2" customFormat="1" ht="24.95" customHeight="1">
      <c r="A119" s="33"/>
      <c r="B119" s="34"/>
      <c r="C119" s="22" t="s">
        <v>193</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6.95"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2" customHeight="1">
      <c r="A121" s="33"/>
      <c r="B121" s="34"/>
      <c r="C121" s="28" t="s">
        <v>16</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26.25" customHeight="1">
      <c r="A122" s="33"/>
      <c r="B122" s="34"/>
      <c r="C122" s="33"/>
      <c r="D122" s="33"/>
      <c r="E122" s="262" t="str">
        <f>E7</f>
        <v>21.03 ČOV Šumperk, Sušárna čistírenských kalů - projektová dokumentace haly</v>
      </c>
      <c r="F122" s="263"/>
      <c r="G122" s="263"/>
      <c r="H122" s="263"/>
      <c r="I122" s="33"/>
      <c r="J122" s="33"/>
      <c r="K122" s="33"/>
      <c r="L122" s="43"/>
      <c r="S122" s="33"/>
      <c r="T122" s="33"/>
      <c r="U122" s="33"/>
      <c r="V122" s="33"/>
      <c r="W122" s="33"/>
      <c r="X122" s="33"/>
      <c r="Y122" s="33"/>
      <c r="Z122" s="33"/>
      <c r="AA122" s="33"/>
      <c r="AB122" s="33"/>
      <c r="AC122" s="33"/>
      <c r="AD122" s="33"/>
      <c r="AE122" s="33"/>
    </row>
    <row r="123" spans="1:31" s="1" customFormat="1" ht="12" customHeight="1">
      <c r="B123" s="21"/>
      <c r="C123" s="28" t="s">
        <v>177</v>
      </c>
      <c r="L123" s="21"/>
    </row>
    <row r="124" spans="1:31" s="1" customFormat="1" ht="23.25" customHeight="1">
      <c r="B124" s="21"/>
      <c r="E124" s="262" t="s">
        <v>178</v>
      </c>
      <c r="F124" s="222"/>
      <c r="G124" s="222"/>
      <c r="H124" s="222"/>
      <c r="L124" s="21"/>
    </row>
    <row r="125" spans="1:31" s="1" customFormat="1" ht="12" customHeight="1">
      <c r="B125" s="21"/>
      <c r="C125" s="28" t="s">
        <v>179</v>
      </c>
      <c r="L125" s="21"/>
    </row>
    <row r="126" spans="1:31" s="2" customFormat="1" ht="16.5" customHeight="1">
      <c r="A126" s="33"/>
      <c r="B126" s="34"/>
      <c r="C126" s="33"/>
      <c r="D126" s="33"/>
      <c r="E126" s="264" t="s">
        <v>180</v>
      </c>
      <c r="F126" s="265"/>
      <c r="G126" s="265"/>
      <c r="H126" s="265"/>
      <c r="I126" s="33"/>
      <c r="J126" s="33"/>
      <c r="K126" s="33"/>
      <c r="L126" s="43"/>
      <c r="S126" s="33"/>
      <c r="T126" s="33"/>
      <c r="U126" s="33"/>
      <c r="V126" s="33"/>
      <c r="W126" s="33"/>
      <c r="X126" s="33"/>
      <c r="Y126" s="33"/>
      <c r="Z126" s="33"/>
      <c r="AA126" s="33"/>
      <c r="AB126" s="33"/>
      <c r="AC126" s="33"/>
      <c r="AD126" s="33"/>
      <c r="AE126" s="33"/>
    </row>
    <row r="127" spans="1:31" s="2" customFormat="1" ht="12" customHeight="1">
      <c r="A127" s="33"/>
      <c r="B127" s="34"/>
      <c r="C127" s="28" t="s">
        <v>181</v>
      </c>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16.5" customHeight="1">
      <c r="A128" s="33"/>
      <c r="B128" s="34"/>
      <c r="C128" s="33"/>
      <c r="D128" s="33"/>
      <c r="E128" s="241" t="str">
        <f>E13</f>
        <v>0004 - SO 01.4 Vzduchotechnika</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6.9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2" customHeight="1">
      <c r="A130" s="33"/>
      <c r="B130" s="34"/>
      <c r="C130" s="28" t="s">
        <v>20</v>
      </c>
      <c r="D130" s="33"/>
      <c r="E130" s="33"/>
      <c r="F130" s="26" t="str">
        <f>F16</f>
        <v xml:space="preserve"> </v>
      </c>
      <c r="G130" s="33"/>
      <c r="H130" s="33"/>
      <c r="I130" s="28" t="s">
        <v>22</v>
      </c>
      <c r="J130" s="56" t="str">
        <f>IF(J16="","",J16)</f>
        <v>27. 4. 2022</v>
      </c>
      <c r="K130" s="33"/>
      <c r="L130" s="43"/>
      <c r="S130" s="33"/>
      <c r="T130" s="33"/>
      <c r="U130" s="33"/>
      <c r="V130" s="33"/>
      <c r="W130" s="33"/>
      <c r="X130" s="33"/>
      <c r="Y130" s="33"/>
      <c r="Z130" s="33"/>
      <c r="AA130" s="33"/>
      <c r="AB130" s="33"/>
      <c r="AC130" s="33"/>
      <c r="AD130" s="33"/>
      <c r="AE130" s="33"/>
    </row>
    <row r="131" spans="1:65" s="2" customFormat="1" ht="6.95"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25.7" customHeight="1">
      <c r="A132" s="33"/>
      <c r="B132" s="34"/>
      <c r="C132" s="28" t="s">
        <v>24</v>
      </c>
      <c r="D132" s="33"/>
      <c r="E132" s="33"/>
      <c r="F132" s="26" t="str">
        <f>E19</f>
        <v>Vodohospodářská zařízení Šumperk, a. s</v>
      </c>
      <c r="G132" s="33"/>
      <c r="H132" s="33"/>
      <c r="I132" s="28" t="s">
        <v>30</v>
      </c>
      <c r="J132" s="31" t="str">
        <f>E25</f>
        <v>Sweco Hydroprojekt a.s., divize Morava</v>
      </c>
      <c r="K132" s="33"/>
      <c r="L132" s="43"/>
      <c r="S132" s="33"/>
      <c r="T132" s="33"/>
      <c r="U132" s="33"/>
      <c r="V132" s="33"/>
      <c r="W132" s="33"/>
      <c r="X132" s="33"/>
      <c r="Y132" s="33"/>
      <c r="Z132" s="33"/>
      <c r="AA132" s="33"/>
      <c r="AB132" s="33"/>
      <c r="AC132" s="33"/>
      <c r="AD132" s="33"/>
      <c r="AE132" s="33"/>
    </row>
    <row r="133" spans="1:65" s="2" customFormat="1" ht="15.2" customHeight="1">
      <c r="A133" s="33"/>
      <c r="B133" s="34"/>
      <c r="C133" s="28" t="s">
        <v>28</v>
      </c>
      <c r="D133" s="33"/>
      <c r="E133" s="33"/>
      <c r="F133" s="26" t="str">
        <f>IF(E22="","",E22)</f>
        <v>Vyplň údaj</v>
      </c>
      <c r="G133" s="33"/>
      <c r="H133" s="33"/>
      <c r="I133" s="28" t="s">
        <v>33</v>
      </c>
      <c r="J133" s="31" t="str">
        <f>E28</f>
        <v xml:space="preserve"> </v>
      </c>
      <c r="K133" s="33"/>
      <c r="L133" s="43"/>
      <c r="S133" s="33"/>
      <c r="T133" s="33"/>
      <c r="U133" s="33"/>
      <c r="V133" s="33"/>
      <c r="W133" s="33"/>
      <c r="X133" s="33"/>
      <c r="Y133" s="33"/>
      <c r="Z133" s="33"/>
      <c r="AA133" s="33"/>
      <c r="AB133" s="33"/>
      <c r="AC133" s="33"/>
      <c r="AD133" s="33"/>
      <c r="AE133" s="33"/>
    </row>
    <row r="134" spans="1:65" s="2" customFormat="1" ht="10.35" customHeight="1">
      <c r="A134" s="33"/>
      <c r="B134" s="34"/>
      <c r="C134" s="33"/>
      <c r="D134" s="33"/>
      <c r="E134" s="33"/>
      <c r="F134" s="33"/>
      <c r="G134" s="33"/>
      <c r="H134" s="33"/>
      <c r="I134" s="33"/>
      <c r="J134" s="33"/>
      <c r="K134" s="33"/>
      <c r="L134" s="43"/>
      <c r="S134" s="33"/>
      <c r="T134" s="33"/>
      <c r="U134" s="33"/>
      <c r="V134" s="33"/>
      <c r="W134" s="33"/>
      <c r="X134" s="33"/>
      <c r="Y134" s="33"/>
      <c r="Z134" s="33"/>
      <c r="AA134" s="33"/>
      <c r="AB134" s="33"/>
      <c r="AC134" s="33"/>
      <c r="AD134" s="33"/>
      <c r="AE134" s="33"/>
    </row>
    <row r="135" spans="1:65" s="11" customFormat="1" ht="29.25" customHeight="1">
      <c r="A135" s="126"/>
      <c r="B135" s="127"/>
      <c r="C135" s="128" t="s">
        <v>194</v>
      </c>
      <c r="D135" s="129" t="s">
        <v>61</v>
      </c>
      <c r="E135" s="129" t="s">
        <v>57</v>
      </c>
      <c r="F135" s="129" t="s">
        <v>58</v>
      </c>
      <c r="G135" s="129" t="s">
        <v>195</v>
      </c>
      <c r="H135" s="129" t="s">
        <v>196</v>
      </c>
      <c r="I135" s="129" t="s">
        <v>197</v>
      </c>
      <c r="J135" s="129" t="s">
        <v>185</v>
      </c>
      <c r="K135" s="130" t="s">
        <v>198</v>
      </c>
      <c r="L135" s="131"/>
      <c r="M135" s="63" t="s">
        <v>1</v>
      </c>
      <c r="N135" s="64" t="s">
        <v>40</v>
      </c>
      <c r="O135" s="64" t="s">
        <v>199</v>
      </c>
      <c r="P135" s="64" t="s">
        <v>200</v>
      </c>
      <c r="Q135" s="64" t="s">
        <v>201</v>
      </c>
      <c r="R135" s="64" t="s">
        <v>202</v>
      </c>
      <c r="S135" s="64" t="s">
        <v>203</v>
      </c>
      <c r="T135" s="65" t="s">
        <v>204</v>
      </c>
      <c r="U135" s="126"/>
      <c r="V135" s="126"/>
      <c r="W135" s="126"/>
      <c r="X135" s="126"/>
      <c r="Y135" s="126"/>
      <c r="Z135" s="126"/>
      <c r="AA135" s="126"/>
      <c r="AB135" s="126"/>
      <c r="AC135" s="126"/>
      <c r="AD135" s="126"/>
      <c r="AE135" s="126"/>
    </row>
    <row r="136" spans="1:65" s="2" customFormat="1" ht="22.9" customHeight="1">
      <c r="A136" s="33"/>
      <c r="B136" s="34"/>
      <c r="C136" s="70" t="s">
        <v>205</v>
      </c>
      <c r="D136" s="33"/>
      <c r="E136" s="33"/>
      <c r="F136" s="33"/>
      <c r="G136" s="33"/>
      <c r="H136" s="33"/>
      <c r="I136" s="33"/>
      <c r="J136" s="132">
        <f>BK136</f>
        <v>0</v>
      </c>
      <c r="K136" s="33"/>
      <c r="L136" s="34"/>
      <c r="M136" s="66"/>
      <c r="N136" s="57"/>
      <c r="O136" s="67"/>
      <c r="P136" s="133">
        <f>P137</f>
        <v>0</v>
      </c>
      <c r="Q136" s="67"/>
      <c r="R136" s="133">
        <f>R137</f>
        <v>0</v>
      </c>
      <c r="S136" s="67"/>
      <c r="T136" s="134">
        <f>T137</f>
        <v>0</v>
      </c>
      <c r="U136" s="33"/>
      <c r="V136" s="33"/>
      <c r="W136" s="33"/>
      <c r="X136" s="33"/>
      <c r="Y136" s="33"/>
      <c r="Z136" s="33"/>
      <c r="AA136" s="33"/>
      <c r="AB136" s="33"/>
      <c r="AC136" s="33"/>
      <c r="AD136" s="33"/>
      <c r="AE136" s="33"/>
      <c r="AT136" s="18" t="s">
        <v>75</v>
      </c>
      <c r="AU136" s="18" t="s">
        <v>187</v>
      </c>
      <c r="BK136" s="135">
        <f>BK137</f>
        <v>0</v>
      </c>
    </row>
    <row r="137" spans="1:65" s="12" customFormat="1" ht="25.9" customHeight="1">
      <c r="B137" s="136"/>
      <c r="D137" s="137" t="s">
        <v>75</v>
      </c>
      <c r="E137" s="138" t="s">
        <v>1551</v>
      </c>
      <c r="F137" s="138" t="s">
        <v>1552</v>
      </c>
      <c r="I137" s="139"/>
      <c r="J137" s="140">
        <f>BK137</f>
        <v>0</v>
      </c>
      <c r="L137" s="136"/>
      <c r="M137" s="141"/>
      <c r="N137" s="142"/>
      <c r="O137" s="142"/>
      <c r="P137" s="143">
        <f>P138+P164+P181+P186+P199+P209+P224+P248+P281+P284+P301</f>
        <v>0</v>
      </c>
      <c r="Q137" s="142"/>
      <c r="R137" s="143">
        <f>R138+R164+R181+R186+R199+R209+R224+R248+R281+R284+R301</f>
        <v>0</v>
      </c>
      <c r="S137" s="142"/>
      <c r="T137" s="144">
        <f>T138+T164+T181+T186+T199+T209+T224+T248+T281+T284+T301</f>
        <v>0</v>
      </c>
      <c r="AR137" s="137" t="s">
        <v>84</v>
      </c>
      <c r="AT137" s="145" t="s">
        <v>75</v>
      </c>
      <c r="AU137" s="145" t="s">
        <v>76</v>
      </c>
      <c r="AY137" s="137" t="s">
        <v>208</v>
      </c>
      <c r="BK137" s="146">
        <f>BK138+BK164+BK181+BK186+BK199+BK209+BK224+BK248+BK281+BK284+BK301</f>
        <v>0</v>
      </c>
    </row>
    <row r="138" spans="1:65" s="12" customFormat="1" ht="22.9" customHeight="1">
      <c r="B138" s="136"/>
      <c r="D138" s="137" t="s">
        <v>75</v>
      </c>
      <c r="E138" s="147" t="s">
        <v>2090</v>
      </c>
      <c r="F138" s="147" t="s">
        <v>2337</v>
      </c>
      <c r="I138" s="139"/>
      <c r="J138" s="148">
        <f>BK138</f>
        <v>0</v>
      </c>
      <c r="L138" s="136"/>
      <c r="M138" s="141"/>
      <c r="N138" s="142"/>
      <c r="O138" s="142"/>
      <c r="P138" s="143">
        <f>SUM(P139:P163)</f>
        <v>0</v>
      </c>
      <c r="Q138" s="142"/>
      <c r="R138" s="143">
        <f>SUM(R139:R163)</f>
        <v>0</v>
      </c>
      <c r="S138" s="142"/>
      <c r="T138" s="144">
        <f>SUM(T139:T163)</f>
        <v>0</v>
      </c>
      <c r="AR138" s="137" t="s">
        <v>82</v>
      </c>
      <c r="AT138" s="145" t="s">
        <v>75</v>
      </c>
      <c r="AU138" s="145" t="s">
        <v>82</v>
      </c>
      <c r="AY138" s="137" t="s">
        <v>208</v>
      </c>
      <c r="BK138" s="146">
        <f>SUM(BK139:BK163)</f>
        <v>0</v>
      </c>
    </row>
    <row r="139" spans="1:65" s="2" customFormat="1" ht="37.9" customHeight="1">
      <c r="A139" s="33"/>
      <c r="B139" s="149"/>
      <c r="C139" s="150" t="s">
        <v>82</v>
      </c>
      <c r="D139" s="150" t="s">
        <v>210</v>
      </c>
      <c r="E139" s="151" t="s">
        <v>2338</v>
      </c>
      <c r="F139" s="152" t="s">
        <v>2339</v>
      </c>
      <c r="G139" s="153" t="s">
        <v>330</v>
      </c>
      <c r="H139" s="154">
        <v>2</v>
      </c>
      <c r="I139" s="155"/>
      <c r="J139" s="156">
        <f>ROUND(I139*H139,2)</f>
        <v>0</v>
      </c>
      <c r="K139" s="152" t="s">
        <v>1</v>
      </c>
      <c r="L139" s="34"/>
      <c r="M139" s="157" t="s">
        <v>1</v>
      </c>
      <c r="N139" s="158" t="s">
        <v>41</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84</v>
      </c>
    </row>
    <row r="140" spans="1:65" s="2" customFormat="1" ht="19.5">
      <c r="A140" s="33"/>
      <c r="B140" s="34"/>
      <c r="C140" s="33"/>
      <c r="D140" s="163" t="s">
        <v>217</v>
      </c>
      <c r="E140" s="33"/>
      <c r="F140" s="164" t="s">
        <v>2339</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16.5" customHeight="1">
      <c r="A141" s="33"/>
      <c r="B141" s="149"/>
      <c r="C141" s="150" t="s">
        <v>84</v>
      </c>
      <c r="D141" s="150" t="s">
        <v>210</v>
      </c>
      <c r="E141" s="151" t="s">
        <v>2340</v>
      </c>
      <c r="F141" s="152" t="s">
        <v>2341</v>
      </c>
      <c r="G141" s="153" t="s">
        <v>330</v>
      </c>
      <c r="H141" s="154">
        <v>2</v>
      </c>
      <c r="I141" s="155"/>
      <c r="J141" s="156">
        <f>ROUND(I141*H141,2)</f>
        <v>0</v>
      </c>
      <c r="K141" s="152" t="s">
        <v>1</v>
      </c>
      <c r="L141" s="34"/>
      <c r="M141" s="157" t="s">
        <v>1</v>
      </c>
      <c r="N141" s="158"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215</v>
      </c>
    </row>
    <row r="142" spans="1:65" s="2" customFormat="1" ht="11.25">
      <c r="A142" s="33"/>
      <c r="B142" s="34"/>
      <c r="C142" s="33"/>
      <c r="D142" s="163" t="s">
        <v>217</v>
      </c>
      <c r="E142" s="33"/>
      <c r="F142" s="164" t="s">
        <v>2341</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2" customFormat="1" ht="16.5" customHeight="1">
      <c r="A143" s="33"/>
      <c r="B143" s="149"/>
      <c r="C143" s="150" t="s">
        <v>92</v>
      </c>
      <c r="D143" s="150" t="s">
        <v>210</v>
      </c>
      <c r="E143" s="151" t="s">
        <v>2342</v>
      </c>
      <c r="F143" s="152" t="s">
        <v>2343</v>
      </c>
      <c r="G143" s="153" t="s">
        <v>330</v>
      </c>
      <c r="H143" s="154">
        <v>2</v>
      </c>
      <c r="I143" s="155"/>
      <c r="J143" s="156">
        <f>ROUND(I143*H143,2)</f>
        <v>0</v>
      </c>
      <c r="K143" s="152" t="s">
        <v>1</v>
      </c>
      <c r="L143" s="34"/>
      <c r="M143" s="157" t="s">
        <v>1</v>
      </c>
      <c r="N143" s="158" t="s">
        <v>41</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259</v>
      </c>
    </row>
    <row r="144" spans="1:65" s="2" customFormat="1" ht="11.25">
      <c r="A144" s="33"/>
      <c r="B144" s="34"/>
      <c r="C144" s="33"/>
      <c r="D144" s="163" t="s">
        <v>217</v>
      </c>
      <c r="E144" s="33"/>
      <c r="F144" s="164" t="s">
        <v>2343</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37.9" customHeight="1">
      <c r="A145" s="33"/>
      <c r="B145" s="149"/>
      <c r="C145" s="150" t="s">
        <v>215</v>
      </c>
      <c r="D145" s="150" t="s">
        <v>210</v>
      </c>
      <c r="E145" s="151" t="s">
        <v>2344</v>
      </c>
      <c r="F145" s="152" t="s">
        <v>2345</v>
      </c>
      <c r="G145" s="153" t="s">
        <v>330</v>
      </c>
      <c r="H145" s="154">
        <v>1</v>
      </c>
      <c r="I145" s="155"/>
      <c r="J145" s="156">
        <f>ROUND(I145*H145,2)</f>
        <v>0</v>
      </c>
      <c r="K145" s="152" t="s">
        <v>1</v>
      </c>
      <c r="L145" s="34"/>
      <c r="M145" s="157" t="s">
        <v>1</v>
      </c>
      <c r="N145" s="158" t="s">
        <v>41</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215</v>
      </c>
      <c r="AT145" s="161" t="s">
        <v>210</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257</v>
      </c>
    </row>
    <row r="146" spans="1:65" s="2" customFormat="1" ht="19.5">
      <c r="A146" s="33"/>
      <c r="B146" s="34"/>
      <c r="C146" s="33"/>
      <c r="D146" s="163" t="s">
        <v>217</v>
      </c>
      <c r="E146" s="33"/>
      <c r="F146" s="164" t="s">
        <v>2345</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16.5" customHeight="1">
      <c r="A147" s="33"/>
      <c r="B147" s="149"/>
      <c r="C147" s="150" t="s">
        <v>250</v>
      </c>
      <c r="D147" s="150" t="s">
        <v>210</v>
      </c>
      <c r="E147" s="151" t="s">
        <v>2346</v>
      </c>
      <c r="F147" s="152" t="s">
        <v>2347</v>
      </c>
      <c r="G147" s="153" t="s">
        <v>330</v>
      </c>
      <c r="H147" s="154">
        <v>2</v>
      </c>
      <c r="I147" s="155"/>
      <c r="J147" s="156">
        <f>ROUND(I147*H147,2)</f>
        <v>0</v>
      </c>
      <c r="K147" s="152" t="s">
        <v>1</v>
      </c>
      <c r="L147" s="34"/>
      <c r="M147" s="157" t="s">
        <v>1</v>
      </c>
      <c r="N147" s="158"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291</v>
      </c>
    </row>
    <row r="148" spans="1:65" s="2" customFormat="1" ht="11.25">
      <c r="A148" s="33"/>
      <c r="B148" s="34"/>
      <c r="C148" s="33"/>
      <c r="D148" s="163" t="s">
        <v>217</v>
      </c>
      <c r="E148" s="33"/>
      <c r="F148" s="164" t="s">
        <v>2347</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19.5">
      <c r="A149" s="33"/>
      <c r="B149" s="34"/>
      <c r="C149" s="33"/>
      <c r="D149" s="163" t="s">
        <v>219</v>
      </c>
      <c r="E149" s="33"/>
      <c r="F149" s="168" t="s">
        <v>2348</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219</v>
      </c>
      <c r="AU149" s="18" t="s">
        <v>84</v>
      </c>
    </row>
    <row r="150" spans="1:65" s="2" customFormat="1" ht="24.2" customHeight="1">
      <c r="A150" s="33"/>
      <c r="B150" s="149"/>
      <c r="C150" s="150" t="s">
        <v>259</v>
      </c>
      <c r="D150" s="150" t="s">
        <v>210</v>
      </c>
      <c r="E150" s="151" t="s">
        <v>2349</v>
      </c>
      <c r="F150" s="152" t="s">
        <v>2350</v>
      </c>
      <c r="G150" s="153" t="s">
        <v>330</v>
      </c>
      <c r="H150" s="154">
        <v>1</v>
      </c>
      <c r="I150" s="155"/>
      <c r="J150" s="156">
        <f>ROUND(I150*H150,2)</f>
        <v>0</v>
      </c>
      <c r="K150" s="152" t="s">
        <v>1</v>
      </c>
      <c r="L150" s="34"/>
      <c r="M150" s="157" t="s">
        <v>1</v>
      </c>
      <c r="N150" s="158" t="s">
        <v>41</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215</v>
      </c>
      <c r="AT150" s="161" t="s">
        <v>210</v>
      </c>
      <c r="AU150" s="161" t="s">
        <v>84</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302</v>
      </c>
    </row>
    <row r="151" spans="1:65" s="2" customFormat="1" ht="19.5">
      <c r="A151" s="33"/>
      <c r="B151" s="34"/>
      <c r="C151" s="33"/>
      <c r="D151" s="163" t="s">
        <v>217</v>
      </c>
      <c r="E151" s="33"/>
      <c r="F151" s="164" t="s">
        <v>2350</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84</v>
      </c>
    </row>
    <row r="152" spans="1:65" s="2" customFormat="1" ht="19.5">
      <c r="A152" s="33"/>
      <c r="B152" s="34"/>
      <c r="C152" s="33"/>
      <c r="D152" s="163" t="s">
        <v>219</v>
      </c>
      <c r="E152" s="33"/>
      <c r="F152" s="168" t="s">
        <v>2351</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219</v>
      </c>
      <c r="AU152" s="18" t="s">
        <v>84</v>
      </c>
    </row>
    <row r="153" spans="1:65" s="2" customFormat="1" ht="37.9" customHeight="1">
      <c r="A153" s="33"/>
      <c r="B153" s="149"/>
      <c r="C153" s="150" t="s">
        <v>269</v>
      </c>
      <c r="D153" s="150" t="s">
        <v>210</v>
      </c>
      <c r="E153" s="151" t="s">
        <v>2352</v>
      </c>
      <c r="F153" s="152" t="s">
        <v>2353</v>
      </c>
      <c r="G153" s="153" t="s">
        <v>330</v>
      </c>
      <c r="H153" s="154">
        <v>1</v>
      </c>
      <c r="I153" s="155"/>
      <c r="J153" s="156">
        <f>ROUND(I153*H153,2)</f>
        <v>0</v>
      </c>
      <c r="K153" s="152" t="s">
        <v>1</v>
      </c>
      <c r="L153" s="34"/>
      <c r="M153" s="157" t="s">
        <v>1</v>
      </c>
      <c r="N153" s="158" t="s">
        <v>41</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215</v>
      </c>
      <c r="AT153" s="161" t="s">
        <v>210</v>
      </c>
      <c r="AU153" s="161" t="s">
        <v>84</v>
      </c>
      <c r="AY153" s="18" t="s">
        <v>208</v>
      </c>
      <c r="BE153" s="162">
        <f>IF(N153="základní",J153,0)</f>
        <v>0</v>
      </c>
      <c r="BF153" s="162">
        <f>IF(N153="snížená",J153,0)</f>
        <v>0</v>
      </c>
      <c r="BG153" s="162">
        <f>IF(N153="zákl. přenesená",J153,0)</f>
        <v>0</v>
      </c>
      <c r="BH153" s="162">
        <f>IF(N153="sníž. přenesená",J153,0)</f>
        <v>0</v>
      </c>
      <c r="BI153" s="162">
        <f>IF(N153="nulová",J153,0)</f>
        <v>0</v>
      </c>
      <c r="BJ153" s="18" t="s">
        <v>82</v>
      </c>
      <c r="BK153" s="162">
        <f>ROUND(I153*H153,2)</f>
        <v>0</v>
      </c>
      <c r="BL153" s="18" t="s">
        <v>215</v>
      </c>
      <c r="BM153" s="161" t="s">
        <v>415</v>
      </c>
    </row>
    <row r="154" spans="1:65" s="2" customFormat="1" ht="19.5">
      <c r="A154" s="33"/>
      <c r="B154" s="34"/>
      <c r="C154" s="33"/>
      <c r="D154" s="163" t="s">
        <v>217</v>
      </c>
      <c r="E154" s="33"/>
      <c r="F154" s="164" t="s">
        <v>2353</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217</v>
      </c>
      <c r="AU154" s="18" t="s">
        <v>84</v>
      </c>
    </row>
    <row r="155" spans="1:65" s="2" customFormat="1" ht="16.5" customHeight="1">
      <c r="A155" s="33"/>
      <c r="B155" s="149"/>
      <c r="C155" s="150" t="s">
        <v>257</v>
      </c>
      <c r="D155" s="150" t="s">
        <v>210</v>
      </c>
      <c r="E155" s="151" t="s">
        <v>2354</v>
      </c>
      <c r="F155" s="152" t="s">
        <v>2355</v>
      </c>
      <c r="G155" s="153" t="s">
        <v>330</v>
      </c>
      <c r="H155" s="154">
        <v>1</v>
      </c>
      <c r="I155" s="155"/>
      <c r="J155" s="156">
        <f>ROUND(I155*H155,2)</f>
        <v>0</v>
      </c>
      <c r="K155" s="152" t="s">
        <v>1</v>
      </c>
      <c r="L155" s="34"/>
      <c r="M155" s="157" t="s">
        <v>1</v>
      </c>
      <c r="N155" s="158" t="s">
        <v>41</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215</v>
      </c>
      <c r="AT155" s="161" t="s">
        <v>210</v>
      </c>
      <c r="AU155" s="161" t="s">
        <v>84</v>
      </c>
      <c r="AY155" s="18" t="s">
        <v>208</v>
      </c>
      <c r="BE155" s="162">
        <f>IF(N155="základní",J155,0)</f>
        <v>0</v>
      </c>
      <c r="BF155" s="162">
        <f>IF(N155="snížená",J155,0)</f>
        <v>0</v>
      </c>
      <c r="BG155" s="162">
        <f>IF(N155="zákl. přenesená",J155,0)</f>
        <v>0</v>
      </c>
      <c r="BH155" s="162">
        <f>IF(N155="sníž. přenesená",J155,0)</f>
        <v>0</v>
      </c>
      <c r="BI155" s="162">
        <f>IF(N155="nulová",J155,0)</f>
        <v>0</v>
      </c>
      <c r="BJ155" s="18" t="s">
        <v>82</v>
      </c>
      <c r="BK155" s="162">
        <f>ROUND(I155*H155,2)</f>
        <v>0</v>
      </c>
      <c r="BL155" s="18" t="s">
        <v>215</v>
      </c>
      <c r="BM155" s="161" t="s">
        <v>422</v>
      </c>
    </row>
    <row r="156" spans="1:65" s="2" customFormat="1" ht="11.25">
      <c r="A156" s="33"/>
      <c r="B156" s="34"/>
      <c r="C156" s="33"/>
      <c r="D156" s="163" t="s">
        <v>217</v>
      </c>
      <c r="E156" s="33"/>
      <c r="F156" s="164" t="s">
        <v>2355</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217</v>
      </c>
      <c r="AU156" s="18" t="s">
        <v>84</v>
      </c>
    </row>
    <row r="157" spans="1:65" s="2" customFormat="1" ht="19.5">
      <c r="A157" s="33"/>
      <c r="B157" s="34"/>
      <c r="C157" s="33"/>
      <c r="D157" s="163" t="s">
        <v>219</v>
      </c>
      <c r="E157" s="33"/>
      <c r="F157" s="168" t="s">
        <v>2356</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219</v>
      </c>
      <c r="AU157" s="18" t="s">
        <v>84</v>
      </c>
    </row>
    <row r="158" spans="1:65" s="2" customFormat="1" ht="21.75" customHeight="1">
      <c r="A158" s="33"/>
      <c r="B158" s="149"/>
      <c r="C158" s="150" t="s">
        <v>267</v>
      </c>
      <c r="D158" s="150" t="s">
        <v>210</v>
      </c>
      <c r="E158" s="151" t="s">
        <v>2357</v>
      </c>
      <c r="F158" s="152" t="s">
        <v>2358</v>
      </c>
      <c r="G158" s="153" t="s">
        <v>330</v>
      </c>
      <c r="H158" s="154">
        <v>1</v>
      </c>
      <c r="I158" s="155"/>
      <c r="J158" s="156">
        <f>ROUND(I158*H158,2)</f>
        <v>0</v>
      </c>
      <c r="K158" s="152" t="s">
        <v>1</v>
      </c>
      <c r="L158" s="34"/>
      <c r="M158" s="157" t="s">
        <v>1</v>
      </c>
      <c r="N158" s="158" t="s">
        <v>41</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215</v>
      </c>
      <c r="AT158" s="161" t="s">
        <v>210</v>
      </c>
      <c r="AU158" s="161" t="s">
        <v>84</v>
      </c>
      <c r="AY158" s="18" t="s">
        <v>208</v>
      </c>
      <c r="BE158" s="162">
        <f>IF(N158="základní",J158,0)</f>
        <v>0</v>
      </c>
      <c r="BF158" s="162">
        <f>IF(N158="snížená",J158,0)</f>
        <v>0</v>
      </c>
      <c r="BG158" s="162">
        <f>IF(N158="zákl. přenesená",J158,0)</f>
        <v>0</v>
      </c>
      <c r="BH158" s="162">
        <f>IF(N158="sníž. přenesená",J158,0)</f>
        <v>0</v>
      </c>
      <c r="BI158" s="162">
        <f>IF(N158="nulová",J158,0)</f>
        <v>0</v>
      </c>
      <c r="BJ158" s="18" t="s">
        <v>82</v>
      </c>
      <c r="BK158" s="162">
        <f>ROUND(I158*H158,2)</f>
        <v>0</v>
      </c>
      <c r="BL158" s="18" t="s">
        <v>215</v>
      </c>
      <c r="BM158" s="161" t="s">
        <v>433</v>
      </c>
    </row>
    <row r="159" spans="1:65" s="2" customFormat="1" ht="11.25">
      <c r="A159" s="33"/>
      <c r="B159" s="34"/>
      <c r="C159" s="33"/>
      <c r="D159" s="163" t="s">
        <v>217</v>
      </c>
      <c r="E159" s="33"/>
      <c r="F159" s="164" t="s">
        <v>2358</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217</v>
      </c>
      <c r="AU159" s="18" t="s">
        <v>84</v>
      </c>
    </row>
    <row r="160" spans="1:65" s="2" customFormat="1" ht="19.5">
      <c r="A160" s="33"/>
      <c r="B160" s="34"/>
      <c r="C160" s="33"/>
      <c r="D160" s="163" t="s">
        <v>219</v>
      </c>
      <c r="E160" s="33"/>
      <c r="F160" s="168" t="s">
        <v>2356</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219</v>
      </c>
      <c r="AU160" s="18" t="s">
        <v>84</v>
      </c>
    </row>
    <row r="161" spans="1:65" s="2" customFormat="1" ht="44.25" customHeight="1">
      <c r="A161" s="33"/>
      <c r="B161" s="149"/>
      <c r="C161" s="150" t="s">
        <v>291</v>
      </c>
      <c r="D161" s="150" t="s">
        <v>210</v>
      </c>
      <c r="E161" s="151" t="s">
        <v>2359</v>
      </c>
      <c r="F161" s="152" t="s">
        <v>2360</v>
      </c>
      <c r="G161" s="153" t="s">
        <v>330</v>
      </c>
      <c r="H161" s="154">
        <v>1</v>
      </c>
      <c r="I161" s="155"/>
      <c r="J161" s="156">
        <f>ROUND(I161*H161,2)</f>
        <v>0</v>
      </c>
      <c r="K161" s="152" t="s">
        <v>1</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454</v>
      </c>
    </row>
    <row r="162" spans="1:65" s="2" customFormat="1" ht="29.25">
      <c r="A162" s="33"/>
      <c r="B162" s="34"/>
      <c r="C162" s="33"/>
      <c r="D162" s="163" t="s">
        <v>217</v>
      </c>
      <c r="E162" s="33"/>
      <c r="F162" s="164" t="s">
        <v>2360</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19.5">
      <c r="A163" s="33"/>
      <c r="B163" s="34"/>
      <c r="C163" s="33"/>
      <c r="D163" s="163" t="s">
        <v>219</v>
      </c>
      <c r="E163" s="33"/>
      <c r="F163" s="168" t="s">
        <v>2361</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219</v>
      </c>
      <c r="AU163" s="18" t="s">
        <v>84</v>
      </c>
    </row>
    <row r="164" spans="1:65" s="12" customFormat="1" ht="22.9" customHeight="1">
      <c r="B164" s="136"/>
      <c r="D164" s="137" t="s">
        <v>75</v>
      </c>
      <c r="E164" s="147" t="s">
        <v>2134</v>
      </c>
      <c r="F164" s="147" t="s">
        <v>2362</v>
      </c>
      <c r="I164" s="139"/>
      <c r="J164" s="148">
        <f>BK164</f>
        <v>0</v>
      </c>
      <c r="L164" s="136"/>
      <c r="M164" s="141"/>
      <c r="N164" s="142"/>
      <c r="O164" s="142"/>
      <c r="P164" s="143">
        <f>SUM(P165:P180)</f>
        <v>0</v>
      </c>
      <c r="Q164" s="142"/>
      <c r="R164" s="143">
        <f>SUM(R165:R180)</f>
        <v>0</v>
      </c>
      <c r="S164" s="142"/>
      <c r="T164" s="144">
        <f>SUM(T165:T180)</f>
        <v>0</v>
      </c>
      <c r="AR164" s="137" t="s">
        <v>82</v>
      </c>
      <c r="AT164" s="145" t="s">
        <v>75</v>
      </c>
      <c r="AU164" s="145" t="s">
        <v>82</v>
      </c>
      <c r="AY164" s="137" t="s">
        <v>208</v>
      </c>
      <c r="BK164" s="146">
        <f>SUM(BK165:BK180)</f>
        <v>0</v>
      </c>
    </row>
    <row r="165" spans="1:65" s="2" customFormat="1" ht="37.9" customHeight="1">
      <c r="A165" s="33"/>
      <c r="B165" s="149"/>
      <c r="C165" s="150" t="s">
        <v>297</v>
      </c>
      <c r="D165" s="150" t="s">
        <v>210</v>
      </c>
      <c r="E165" s="151" t="s">
        <v>2363</v>
      </c>
      <c r="F165" s="152" t="s">
        <v>2364</v>
      </c>
      <c r="G165" s="153" t="s">
        <v>330</v>
      </c>
      <c r="H165" s="154">
        <v>3</v>
      </c>
      <c r="I165" s="155"/>
      <c r="J165" s="156">
        <f>ROUND(I165*H165,2)</f>
        <v>0</v>
      </c>
      <c r="K165" s="152" t="s">
        <v>1</v>
      </c>
      <c r="L165" s="34"/>
      <c r="M165" s="157" t="s">
        <v>1</v>
      </c>
      <c r="N165" s="158" t="s">
        <v>41</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215</v>
      </c>
      <c r="AT165" s="161" t="s">
        <v>210</v>
      </c>
      <c r="AU165" s="161" t="s">
        <v>84</v>
      </c>
      <c r="AY165" s="18" t="s">
        <v>208</v>
      </c>
      <c r="BE165" s="162">
        <f>IF(N165="základní",J165,0)</f>
        <v>0</v>
      </c>
      <c r="BF165" s="162">
        <f>IF(N165="snížená",J165,0)</f>
        <v>0</v>
      </c>
      <c r="BG165" s="162">
        <f>IF(N165="zákl. přenesená",J165,0)</f>
        <v>0</v>
      </c>
      <c r="BH165" s="162">
        <f>IF(N165="sníž. přenesená",J165,0)</f>
        <v>0</v>
      </c>
      <c r="BI165" s="162">
        <f>IF(N165="nulová",J165,0)</f>
        <v>0</v>
      </c>
      <c r="BJ165" s="18" t="s">
        <v>82</v>
      </c>
      <c r="BK165" s="162">
        <f>ROUND(I165*H165,2)</f>
        <v>0</v>
      </c>
      <c r="BL165" s="18" t="s">
        <v>215</v>
      </c>
      <c r="BM165" s="161" t="s">
        <v>482</v>
      </c>
    </row>
    <row r="166" spans="1:65" s="2" customFormat="1" ht="19.5">
      <c r="A166" s="33"/>
      <c r="B166" s="34"/>
      <c r="C166" s="33"/>
      <c r="D166" s="163" t="s">
        <v>217</v>
      </c>
      <c r="E166" s="33"/>
      <c r="F166" s="164" t="s">
        <v>2364</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217</v>
      </c>
      <c r="AU166" s="18" t="s">
        <v>84</v>
      </c>
    </row>
    <row r="167" spans="1:65" s="2" customFormat="1" ht="37.9" customHeight="1">
      <c r="A167" s="33"/>
      <c r="B167" s="149"/>
      <c r="C167" s="150" t="s">
        <v>302</v>
      </c>
      <c r="D167" s="150" t="s">
        <v>210</v>
      </c>
      <c r="E167" s="151" t="s">
        <v>2365</v>
      </c>
      <c r="F167" s="152" t="s">
        <v>2366</v>
      </c>
      <c r="G167" s="153" t="s">
        <v>330</v>
      </c>
      <c r="H167" s="154">
        <v>1</v>
      </c>
      <c r="I167" s="155"/>
      <c r="J167" s="156">
        <f>ROUND(I167*H167,2)</f>
        <v>0</v>
      </c>
      <c r="K167" s="152" t="s">
        <v>1</v>
      </c>
      <c r="L167" s="34"/>
      <c r="M167" s="157" t="s">
        <v>1</v>
      </c>
      <c r="N167" s="158"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215</v>
      </c>
      <c r="AT167" s="161" t="s">
        <v>210</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497</v>
      </c>
    </row>
    <row r="168" spans="1:65" s="2" customFormat="1" ht="19.5">
      <c r="A168" s="33"/>
      <c r="B168" s="34"/>
      <c r="C168" s="33"/>
      <c r="D168" s="163" t="s">
        <v>217</v>
      </c>
      <c r="E168" s="33"/>
      <c r="F168" s="164" t="s">
        <v>2366</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2" customFormat="1" ht="24.2" customHeight="1">
      <c r="A169" s="33"/>
      <c r="B169" s="149"/>
      <c r="C169" s="150" t="s">
        <v>410</v>
      </c>
      <c r="D169" s="150" t="s">
        <v>210</v>
      </c>
      <c r="E169" s="151" t="s">
        <v>2367</v>
      </c>
      <c r="F169" s="152" t="s">
        <v>2368</v>
      </c>
      <c r="G169" s="153" t="s">
        <v>330</v>
      </c>
      <c r="H169" s="154">
        <v>1</v>
      </c>
      <c r="I169" s="155"/>
      <c r="J169" s="156">
        <f>ROUND(I169*H169,2)</f>
        <v>0</v>
      </c>
      <c r="K169" s="152" t="s">
        <v>1</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510</v>
      </c>
    </row>
    <row r="170" spans="1:65" s="2" customFormat="1" ht="19.5">
      <c r="A170" s="33"/>
      <c r="B170" s="34"/>
      <c r="C170" s="33"/>
      <c r="D170" s="163" t="s">
        <v>217</v>
      </c>
      <c r="E170" s="33"/>
      <c r="F170" s="164" t="s">
        <v>2368</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2" customFormat="1" ht="24.2" customHeight="1">
      <c r="A171" s="33"/>
      <c r="B171" s="149"/>
      <c r="C171" s="150" t="s">
        <v>415</v>
      </c>
      <c r="D171" s="150" t="s">
        <v>210</v>
      </c>
      <c r="E171" s="151" t="s">
        <v>2369</v>
      </c>
      <c r="F171" s="152" t="s">
        <v>2370</v>
      </c>
      <c r="G171" s="153" t="s">
        <v>330</v>
      </c>
      <c r="H171" s="154">
        <v>1</v>
      </c>
      <c r="I171" s="155"/>
      <c r="J171" s="156">
        <f>ROUND(I171*H171,2)</f>
        <v>0</v>
      </c>
      <c r="K171" s="152" t="s">
        <v>1</v>
      </c>
      <c r="L171" s="34"/>
      <c r="M171" s="157" t="s">
        <v>1</v>
      </c>
      <c r="N171" s="158" t="s">
        <v>41</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215</v>
      </c>
      <c r="AT171" s="161" t="s">
        <v>210</v>
      </c>
      <c r="AU171" s="161" t="s">
        <v>84</v>
      </c>
      <c r="AY171" s="18" t="s">
        <v>208</v>
      </c>
      <c r="BE171" s="162">
        <f>IF(N171="základní",J171,0)</f>
        <v>0</v>
      </c>
      <c r="BF171" s="162">
        <f>IF(N171="snížená",J171,0)</f>
        <v>0</v>
      </c>
      <c r="BG171" s="162">
        <f>IF(N171="zákl. přenesená",J171,0)</f>
        <v>0</v>
      </c>
      <c r="BH171" s="162">
        <f>IF(N171="sníž. přenesená",J171,0)</f>
        <v>0</v>
      </c>
      <c r="BI171" s="162">
        <f>IF(N171="nulová",J171,0)</f>
        <v>0</v>
      </c>
      <c r="BJ171" s="18" t="s">
        <v>82</v>
      </c>
      <c r="BK171" s="162">
        <f>ROUND(I171*H171,2)</f>
        <v>0</v>
      </c>
      <c r="BL171" s="18" t="s">
        <v>215</v>
      </c>
      <c r="BM171" s="161" t="s">
        <v>522</v>
      </c>
    </row>
    <row r="172" spans="1:65" s="2" customFormat="1" ht="11.25">
      <c r="A172" s="33"/>
      <c r="B172" s="34"/>
      <c r="C172" s="33"/>
      <c r="D172" s="163" t="s">
        <v>217</v>
      </c>
      <c r="E172" s="33"/>
      <c r="F172" s="164" t="s">
        <v>2370</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217</v>
      </c>
      <c r="AU172" s="18" t="s">
        <v>84</v>
      </c>
    </row>
    <row r="173" spans="1:65" s="2" customFormat="1" ht="24.2" customHeight="1">
      <c r="A173" s="33"/>
      <c r="B173" s="149"/>
      <c r="C173" s="150" t="s">
        <v>8</v>
      </c>
      <c r="D173" s="150" t="s">
        <v>210</v>
      </c>
      <c r="E173" s="151" t="s">
        <v>2371</v>
      </c>
      <c r="F173" s="152" t="s">
        <v>2372</v>
      </c>
      <c r="G173" s="153" t="s">
        <v>330</v>
      </c>
      <c r="H173" s="154">
        <v>1</v>
      </c>
      <c r="I173" s="155"/>
      <c r="J173" s="156">
        <f>ROUND(I173*H173,2)</f>
        <v>0</v>
      </c>
      <c r="K173" s="152" t="s">
        <v>1</v>
      </c>
      <c r="L173" s="34"/>
      <c r="M173" s="157" t="s">
        <v>1</v>
      </c>
      <c r="N173" s="158" t="s">
        <v>41</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215</v>
      </c>
      <c r="AT173" s="161" t="s">
        <v>210</v>
      </c>
      <c r="AU173" s="161" t="s">
        <v>84</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538</v>
      </c>
    </row>
    <row r="174" spans="1:65" s="2" customFormat="1" ht="11.25">
      <c r="A174" s="33"/>
      <c r="B174" s="34"/>
      <c r="C174" s="33"/>
      <c r="D174" s="163" t="s">
        <v>217</v>
      </c>
      <c r="E174" s="33"/>
      <c r="F174" s="164" t="s">
        <v>2372</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84</v>
      </c>
    </row>
    <row r="175" spans="1:65" s="2" customFormat="1" ht="24.2" customHeight="1">
      <c r="A175" s="33"/>
      <c r="B175" s="149"/>
      <c r="C175" s="150" t="s">
        <v>422</v>
      </c>
      <c r="D175" s="150" t="s">
        <v>210</v>
      </c>
      <c r="E175" s="151" t="s">
        <v>2373</v>
      </c>
      <c r="F175" s="152" t="s">
        <v>2374</v>
      </c>
      <c r="G175" s="153" t="s">
        <v>330</v>
      </c>
      <c r="H175" s="154">
        <v>1</v>
      </c>
      <c r="I175" s="155"/>
      <c r="J175" s="156">
        <f>ROUND(I175*H175,2)</f>
        <v>0</v>
      </c>
      <c r="K175" s="152" t="s">
        <v>1</v>
      </c>
      <c r="L175" s="34"/>
      <c r="M175" s="157" t="s">
        <v>1</v>
      </c>
      <c r="N175" s="158" t="s">
        <v>41</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215</v>
      </c>
      <c r="AT175" s="161" t="s">
        <v>210</v>
      </c>
      <c r="AU175" s="161" t="s">
        <v>84</v>
      </c>
      <c r="AY175" s="18" t="s">
        <v>208</v>
      </c>
      <c r="BE175" s="162">
        <f>IF(N175="základní",J175,0)</f>
        <v>0</v>
      </c>
      <c r="BF175" s="162">
        <f>IF(N175="snížená",J175,0)</f>
        <v>0</v>
      </c>
      <c r="BG175" s="162">
        <f>IF(N175="zákl. přenesená",J175,0)</f>
        <v>0</v>
      </c>
      <c r="BH175" s="162">
        <f>IF(N175="sníž. přenesená",J175,0)</f>
        <v>0</v>
      </c>
      <c r="BI175" s="162">
        <f>IF(N175="nulová",J175,0)</f>
        <v>0</v>
      </c>
      <c r="BJ175" s="18" t="s">
        <v>82</v>
      </c>
      <c r="BK175" s="162">
        <f>ROUND(I175*H175,2)</f>
        <v>0</v>
      </c>
      <c r="BL175" s="18" t="s">
        <v>215</v>
      </c>
      <c r="BM175" s="161" t="s">
        <v>551</v>
      </c>
    </row>
    <row r="176" spans="1:65" s="2" customFormat="1" ht="19.5">
      <c r="A176" s="33"/>
      <c r="B176" s="34"/>
      <c r="C176" s="33"/>
      <c r="D176" s="163" t="s">
        <v>217</v>
      </c>
      <c r="E176" s="33"/>
      <c r="F176" s="164" t="s">
        <v>2374</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217</v>
      </c>
      <c r="AU176" s="18" t="s">
        <v>84</v>
      </c>
    </row>
    <row r="177" spans="1:65" s="2" customFormat="1" ht="37.9" customHeight="1">
      <c r="A177" s="33"/>
      <c r="B177" s="149"/>
      <c r="C177" s="150" t="s">
        <v>424</v>
      </c>
      <c r="D177" s="150" t="s">
        <v>210</v>
      </c>
      <c r="E177" s="151" t="s">
        <v>2375</v>
      </c>
      <c r="F177" s="152" t="s">
        <v>2376</v>
      </c>
      <c r="G177" s="153" t="s">
        <v>330</v>
      </c>
      <c r="H177" s="154">
        <v>1</v>
      </c>
      <c r="I177" s="155"/>
      <c r="J177" s="156">
        <f>ROUND(I177*H177,2)</f>
        <v>0</v>
      </c>
      <c r="K177" s="152" t="s">
        <v>1</v>
      </c>
      <c r="L177" s="34"/>
      <c r="M177" s="157" t="s">
        <v>1</v>
      </c>
      <c r="N177" s="158" t="s">
        <v>41</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215</v>
      </c>
      <c r="AT177" s="161" t="s">
        <v>210</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561</v>
      </c>
    </row>
    <row r="178" spans="1:65" s="2" customFormat="1" ht="19.5">
      <c r="A178" s="33"/>
      <c r="B178" s="34"/>
      <c r="C178" s="33"/>
      <c r="D178" s="163" t="s">
        <v>217</v>
      </c>
      <c r="E178" s="33"/>
      <c r="F178" s="164" t="s">
        <v>2376</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2" customFormat="1" ht="37.9" customHeight="1">
      <c r="A179" s="33"/>
      <c r="B179" s="149"/>
      <c r="C179" s="150" t="s">
        <v>433</v>
      </c>
      <c r="D179" s="150" t="s">
        <v>210</v>
      </c>
      <c r="E179" s="151" t="s">
        <v>2377</v>
      </c>
      <c r="F179" s="152" t="s">
        <v>2378</v>
      </c>
      <c r="G179" s="153" t="s">
        <v>330</v>
      </c>
      <c r="H179" s="154">
        <v>1</v>
      </c>
      <c r="I179" s="155"/>
      <c r="J179" s="156">
        <f>ROUND(I179*H179,2)</f>
        <v>0</v>
      </c>
      <c r="K179" s="152" t="s">
        <v>1</v>
      </c>
      <c r="L179" s="34"/>
      <c r="M179" s="157" t="s">
        <v>1</v>
      </c>
      <c r="N179" s="158" t="s">
        <v>41</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215</v>
      </c>
      <c r="AT179" s="161" t="s">
        <v>210</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578</v>
      </c>
    </row>
    <row r="180" spans="1:65" s="2" customFormat="1" ht="19.5">
      <c r="A180" s="33"/>
      <c r="B180" s="34"/>
      <c r="C180" s="33"/>
      <c r="D180" s="163" t="s">
        <v>217</v>
      </c>
      <c r="E180" s="33"/>
      <c r="F180" s="164" t="s">
        <v>2378</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12" customFormat="1" ht="22.9" customHeight="1">
      <c r="B181" s="136"/>
      <c r="D181" s="137" t="s">
        <v>75</v>
      </c>
      <c r="E181" s="147" t="s">
        <v>2139</v>
      </c>
      <c r="F181" s="147" t="s">
        <v>2379</v>
      </c>
      <c r="I181" s="139"/>
      <c r="J181" s="148">
        <f>BK181</f>
        <v>0</v>
      </c>
      <c r="L181" s="136"/>
      <c r="M181" s="141"/>
      <c r="N181" s="142"/>
      <c r="O181" s="142"/>
      <c r="P181" s="143">
        <f>SUM(P182:P185)</f>
        <v>0</v>
      </c>
      <c r="Q181" s="142"/>
      <c r="R181" s="143">
        <f>SUM(R182:R185)</f>
        <v>0</v>
      </c>
      <c r="S181" s="142"/>
      <c r="T181" s="144">
        <f>SUM(T182:T185)</f>
        <v>0</v>
      </c>
      <c r="AR181" s="137" t="s">
        <v>82</v>
      </c>
      <c r="AT181" s="145" t="s">
        <v>75</v>
      </c>
      <c r="AU181" s="145" t="s">
        <v>82</v>
      </c>
      <c r="AY181" s="137" t="s">
        <v>208</v>
      </c>
      <c r="BK181" s="146">
        <f>SUM(BK182:BK185)</f>
        <v>0</v>
      </c>
    </row>
    <row r="182" spans="1:65" s="2" customFormat="1" ht="33" customHeight="1">
      <c r="A182" s="33"/>
      <c r="B182" s="149"/>
      <c r="C182" s="150" t="s">
        <v>443</v>
      </c>
      <c r="D182" s="150" t="s">
        <v>210</v>
      </c>
      <c r="E182" s="151" t="s">
        <v>2380</v>
      </c>
      <c r="F182" s="152" t="s">
        <v>2381</v>
      </c>
      <c r="G182" s="153" t="s">
        <v>330</v>
      </c>
      <c r="H182" s="154">
        <v>23</v>
      </c>
      <c r="I182" s="155"/>
      <c r="J182" s="156">
        <f>ROUND(I182*H182,2)</f>
        <v>0</v>
      </c>
      <c r="K182" s="152" t="s">
        <v>1</v>
      </c>
      <c r="L182" s="34"/>
      <c r="M182" s="157" t="s">
        <v>1</v>
      </c>
      <c r="N182" s="158" t="s">
        <v>41</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215</v>
      </c>
      <c r="AT182" s="161" t="s">
        <v>210</v>
      </c>
      <c r="AU182" s="161" t="s">
        <v>84</v>
      </c>
      <c r="AY182" s="18" t="s">
        <v>208</v>
      </c>
      <c r="BE182" s="162">
        <f>IF(N182="základní",J182,0)</f>
        <v>0</v>
      </c>
      <c r="BF182" s="162">
        <f>IF(N182="snížená",J182,0)</f>
        <v>0</v>
      </c>
      <c r="BG182" s="162">
        <f>IF(N182="zákl. přenesená",J182,0)</f>
        <v>0</v>
      </c>
      <c r="BH182" s="162">
        <f>IF(N182="sníž. přenesená",J182,0)</f>
        <v>0</v>
      </c>
      <c r="BI182" s="162">
        <f>IF(N182="nulová",J182,0)</f>
        <v>0</v>
      </c>
      <c r="BJ182" s="18" t="s">
        <v>82</v>
      </c>
      <c r="BK182" s="162">
        <f>ROUND(I182*H182,2)</f>
        <v>0</v>
      </c>
      <c r="BL182" s="18" t="s">
        <v>215</v>
      </c>
      <c r="BM182" s="161" t="s">
        <v>603</v>
      </c>
    </row>
    <row r="183" spans="1:65" s="2" customFormat="1" ht="19.5">
      <c r="A183" s="33"/>
      <c r="B183" s="34"/>
      <c r="C183" s="33"/>
      <c r="D183" s="163" t="s">
        <v>217</v>
      </c>
      <c r="E183" s="33"/>
      <c r="F183" s="164" t="s">
        <v>2381</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217</v>
      </c>
      <c r="AU183" s="18" t="s">
        <v>84</v>
      </c>
    </row>
    <row r="184" spans="1:65" s="2" customFormat="1" ht="33" customHeight="1">
      <c r="A184" s="33"/>
      <c r="B184" s="149"/>
      <c r="C184" s="150" t="s">
        <v>454</v>
      </c>
      <c r="D184" s="150" t="s">
        <v>210</v>
      </c>
      <c r="E184" s="151" t="s">
        <v>2382</v>
      </c>
      <c r="F184" s="152" t="s">
        <v>2383</v>
      </c>
      <c r="G184" s="153" t="s">
        <v>330</v>
      </c>
      <c r="H184" s="154">
        <v>4</v>
      </c>
      <c r="I184" s="155"/>
      <c r="J184" s="156">
        <f>ROUND(I184*H184,2)</f>
        <v>0</v>
      </c>
      <c r="K184" s="152" t="s">
        <v>1</v>
      </c>
      <c r="L184" s="34"/>
      <c r="M184" s="157" t="s">
        <v>1</v>
      </c>
      <c r="N184" s="158" t="s">
        <v>41</v>
      </c>
      <c r="O184" s="59"/>
      <c r="P184" s="159">
        <f>O184*H184</f>
        <v>0</v>
      </c>
      <c r="Q184" s="159">
        <v>0</v>
      </c>
      <c r="R184" s="159">
        <f>Q184*H184</f>
        <v>0</v>
      </c>
      <c r="S184" s="159">
        <v>0</v>
      </c>
      <c r="T184" s="160">
        <f>S184*H184</f>
        <v>0</v>
      </c>
      <c r="U184" s="33"/>
      <c r="V184" s="33"/>
      <c r="W184" s="33"/>
      <c r="X184" s="33"/>
      <c r="Y184" s="33"/>
      <c r="Z184" s="33"/>
      <c r="AA184" s="33"/>
      <c r="AB184" s="33"/>
      <c r="AC184" s="33"/>
      <c r="AD184" s="33"/>
      <c r="AE184" s="33"/>
      <c r="AR184" s="161" t="s">
        <v>215</v>
      </c>
      <c r="AT184" s="161" t="s">
        <v>210</v>
      </c>
      <c r="AU184" s="161" t="s">
        <v>84</v>
      </c>
      <c r="AY184" s="18" t="s">
        <v>208</v>
      </c>
      <c r="BE184" s="162">
        <f>IF(N184="základní",J184,0)</f>
        <v>0</v>
      </c>
      <c r="BF184" s="162">
        <f>IF(N184="snížená",J184,0)</f>
        <v>0</v>
      </c>
      <c r="BG184" s="162">
        <f>IF(N184="zákl. přenesená",J184,0)</f>
        <v>0</v>
      </c>
      <c r="BH184" s="162">
        <f>IF(N184="sníž. přenesená",J184,0)</f>
        <v>0</v>
      </c>
      <c r="BI184" s="162">
        <f>IF(N184="nulová",J184,0)</f>
        <v>0</v>
      </c>
      <c r="BJ184" s="18" t="s">
        <v>82</v>
      </c>
      <c r="BK184" s="162">
        <f>ROUND(I184*H184,2)</f>
        <v>0</v>
      </c>
      <c r="BL184" s="18" t="s">
        <v>215</v>
      </c>
      <c r="BM184" s="161" t="s">
        <v>637</v>
      </c>
    </row>
    <row r="185" spans="1:65" s="2" customFormat="1" ht="19.5">
      <c r="A185" s="33"/>
      <c r="B185" s="34"/>
      <c r="C185" s="33"/>
      <c r="D185" s="163" t="s">
        <v>217</v>
      </c>
      <c r="E185" s="33"/>
      <c r="F185" s="164" t="s">
        <v>2383</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217</v>
      </c>
      <c r="AU185" s="18" t="s">
        <v>84</v>
      </c>
    </row>
    <row r="186" spans="1:65" s="12" customFormat="1" ht="22.9" customHeight="1">
      <c r="B186" s="136"/>
      <c r="D186" s="137" t="s">
        <v>75</v>
      </c>
      <c r="E186" s="147" t="s">
        <v>2144</v>
      </c>
      <c r="F186" s="147" t="s">
        <v>2384</v>
      </c>
      <c r="I186" s="139"/>
      <c r="J186" s="148">
        <f>BK186</f>
        <v>0</v>
      </c>
      <c r="L186" s="136"/>
      <c r="M186" s="141"/>
      <c r="N186" s="142"/>
      <c r="O186" s="142"/>
      <c r="P186" s="143">
        <f>SUM(P187:P198)</f>
        <v>0</v>
      </c>
      <c r="Q186" s="142"/>
      <c r="R186" s="143">
        <f>SUM(R187:R198)</f>
        <v>0</v>
      </c>
      <c r="S186" s="142"/>
      <c r="T186" s="144">
        <f>SUM(T187:T198)</f>
        <v>0</v>
      </c>
      <c r="AR186" s="137" t="s">
        <v>82</v>
      </c>
      <c r="AT186" s="145" t="s">
        <v>75</v>
      </c>
      <c r="AU186" s="145" t="s">
        <v>82</v>
      </c>
      <c r="AY186" s="137" t="s">
        <v>208</v>
      </c>
      <c r="BK186" s="146">
        <f>SUM(BK187:BK198)</f>
        <v>0</v>
      </c>
    </row>
    <row r="187" spans="1:65" s="2" customFormat="1" ht="24.2" customHeight="1">
      <c r="A187" s="33"/>
      <c r="B187" s="149"/>
      <c r="C187" s="150" t="s">
        <v>7</v>
      </c>
      <c r="D187" s="150" t="s">
        <v>210</v>
      </c>
      <c r="E187" s="151" t="s">
        <v>2385</v>
      </c>
      <c r="F187" s="152" t="s">
        <v>2386</v>
      </c>
      <c r="G187" s="153" t="s">
        <v>330</v>
      </c>
      <c r="H187" s="154">
        <v>3</v>
      </c>
      <c r="I187" s="155"/>
      <c r="J187" s="156">
        <f>ROUND(I187*H187,2)</f>
        <v>0</v>
      </c>
      <c r="K187" s="152" t="s">
        <v>1</v>
      </c>
      <c r="L187" s="34"/>
      <c r="M187" s="157" t="s">
        <v>1</v>
      </c>
      <c r="N187" s="158"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215</v>
      </c>
      <c r="AT187" s="161" t="s">
        <v>210</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661</v>
      </c>
    </row>
    <row r="188" spans="1:65" s="2" customFormat="1" ht="19.5">
      <c r="A188" s="33"/>
      <c r="B188" s="34"/>
      <c r="C188" s="33"/>
      <c r="D188" s="163" t="s">
        <v>217</v>
      </c>
      <c r="E188" s="33"/>
      <c r="F188" s="164" t="s">
        <v>2386</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2" customFormat="1" ht="24.2" customHeight="1">
      <c r="A189" s="33"/>
      <c r="B189" s="149"/>
      <c r="C189" s="150" t="s">
        <v>482</v>
      </c>
      <c r="D189" s="150" t="s">
        <v>210</v>
      </c>
      <c r="E189" s="151" t="s">
        <v>2387</v>
      </c>
      <c r="F189" s="152" t="s">
        <v>2388</v>
      </c>
      <c r="G189" s="153" t="s">
        <v>330</v>
      </c>
      <c r="H189" s="154">
        <v>1</v>
      </c>
      <c r="I189" s="155"/>
      <c r="J189" s="156">
        <f>ROUND(I189*H189,2)</f>
        <v>0</v>
      </c>
      <c r="K189" s="152" t="s">
        <v>1</v>
      </c>
      <c r="L189" s="34"/>
      <c r="M189" s="157" t="s">
        <v>1</v>
      </c>
      <c r="N189" s="158" t="s">
        <v>41</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215</v>
      </c>
      <c r="AT189" s="161" t="s">
        <v>210</v>
      </c>
      <c r="AU189" s="161" t="s">
        <v>84</v>
      </c>
      <c r="AY189" s="18" t="s">
        <v>208</v>
      </c>
      <c r="BE189" s="162">
        <f>IF(N189="základní",J189,0)</f>
        <v>0</v>
      </c>
      <c r="BF189" s="162">
        <f>IF(N189="snížená",J189,0)</f>
        <v>0</v>
      </c>
      <c r="BG189" s="162">
        <f>IF(N189="zákl. přenesená",J189,0)</f>
        <v>0</v>
      </c>
      <c r="BH189" s="162">
        <f>IF(N189="sníž. přenesená",J189,0)</f>
        <v>0</v>
      </c>
      <c r="BI189" s="162">
        <f>IF(N189="nulová",J189,0)</f>
        <v>0</v>
      </c>
      <c r="BJ189" s="18" t="s">
        <v>82</v>
      </c>
      <c r="BK189" s="162">
        <f>ROUND(I189*H189,2)</f>
        <v>0</v>
      </c>
      <c r="BL189" s="18" t="s">
        <v>215</v>
      </c>
      <c r="BM189" s="161" t="s">
        <v>672</v>
      </c>
    </row>
    <row r="190" spans="1:65" s="2" customFormat="1" ht="19.5">
      <c r="A190" s="33"/>
      <c r="B190" s="34"/>
      <c r="C190" s="33"/>
      <c r="D190" s="163" t="s">
        <v>217</v>
      </c>
      <c r="E190" s="33"/>
      <c r="F190" s="164" t="s">
        <v>2388</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217</v>
      </c>
      <c r="AU190" s="18" t="s">
        <v>84</v>
      </c>
    </row>
    <row r="191" spans="1:65" s="2" customFormat="1" ht="24.2" customHeight="1">
      <c r="A191" s="33"/>
      <c r="B191" s="149"/>
      <c r="C191" s="150" t="s">
        <v>491</v>
      </c>
      <c r="D191" s="150" t="s">
        <v>210</v>
      </c>
      <c r="E191" s="151" t="s">
        <v>2389</v>
      </c>
      <c r="F191" s="152" t="s">
        <v>2390</v>
      </c>
      <c r="G191" s="153" t="s">
        <v>330</v>
      </c>
      <c r="H191" s="154">
        <v>1</v>
      </c>
      <c r="I191" s="155"/>
      <c r="J191" s="156">
        <f>ROUND(I191*H191,2)</f>
        <v>0</v>
      </c>
      <c r="K191" s="152" t="s">
        <v>1</v>
      </c>
      <c r="L191" s="34"/>
      <c r="M191" s="157" t="s">
        <v>1</v>
      </c>
      <c r="N191" s="158" t="s">
        <v>41</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215</v>
      </c>
      <c r="AT191" s="161" t="s">
        <v>210</v>
      </c>
      <c r="AU191" s="161" t="s">
        <v>84</v>
      </c>
      <c r="AY191" s="18" t="s">
        <v>208</v>
      </c>
      <c r="BE191" s="162">
        <f>IF(N191="základní",J191,0)</f>
        <v>0</v>
      </c>
      <c r="BF191" s="162">
        <f>IF(N191="snížená",J191,0)</f>
        <v>0</v>
      </c>
      <c r="BG191" s="162">
        <f>IF(N191="zákl. přenesená",J191,0)</f>
        <v>0</v>
      </c>
      <c r="BH191" s="162">
        <f>IF(N191="sníž. přenesená",J191,0)</f>
        <v>0</v>
      </c>
      <c r="BI191" s="162">
        <f>IF(N191="nulová",J191,0)</f>
        <v>0</v>
      </c>
      <c r="BJ191" s="18" t="s">
        <v>82</v>
      </c>
      <c r="BK191" s="162">
        <f>ROUND(I191*H191,2)</f>
        <v>0</v>
      </c>
      <c r="BL191" s="18" t="s">
        <v>215</v>
      </c>
      <c r="BM191" s="161" t="s">
        <v>686</v>
      </c>
    </row>
    <row r="192" spans="1:65" s="2" customFormat="1" ht="19.5">
      <c r="A192" s="33"/>
      <c r="B192" s="34"/>
      <c r="C192" s="33"/>
      <c r="D192" s="163" t="s">
        <v>217</v>
      </c>
      <c r="E192" s="33"/>
      <c r="F192" s="164" t="s">
        <v>2390</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217</v>
      </c>
      <c r="AU192" s="18" t="s">
        <v>84</v>
      </c>
    </row>
    <row r="193" spans="1:65" s="2" customFormat="1" ht="24.2" customHeight="1">
      <c r="A193" s="33"/>
      <c r="B193" s="149"/>
      <c r="C193" s="150" t="s">
        <v>497</v>
      </c>
      <c r="D193" s="150" t="s">
        <v>210</v>
      </c>
      <c r="E193" s="151" t="s">
        <v>2391</v>
      </c>
      <c r="F193" s="152" t="s">
        <v>2392</v>
      </c>
      <c r="G193" s="153" t="s">
        <v>330</v>
      </c>
      <c r="H193" s="154">
        <v>2</v>
      </c>
      <c r="I193" s="155"/>
      <c r="J193" s="156">
        <f>ROUND(I193*H193,2)</f>
        <v>0</v>
      </c>
      <c r="K193" s="152" t="s">
        <v>1</v>
      </c>
      <c r="L193" s="34"/>
      <c r="M193" s="157" t="s">
        <v>1</v>
      </c>
      <c r="N193" s="158" t="s">
        <v>41</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215</v>
      </c>
      <c r="AT193" s="161" t="s">
        <v>210</v>
      </c>
      <c r="AU193" s="161" t="s">
        <v>84</v>
      </c>
      <c r="AY193" s="18" t="s">
        <v>208</v>
      </c>
      <c r="BE193" s="162">
        <f>IF(N193="základní",J193,0)</f>
        <v>0</v>
      </c>
      <c r="BF193" s="162">
        <f>IF(N193="snížená",J193,0)</f>
        <v>0</v>
      </c>
      <c r="BG193" s="162">
        <f>IF(N193="zákl. přenesená",J193,0)</f>
        <v>0</v>
      </c>
      <c r="BH193" s="162">
        <f>IF(N193="sníž. přenesená",J193,0)</f>
        <v>0</v>
      </c>
      <c r="BI193" s="162">
        <f>IF(N193="nulová",J193,0)</f>
        <v>0</v>
      </c>
      <c r="BJ193" s="18" t="s">
        <v>82</v>
      </c>
      <c r="BK193" s="162">
        <f>ROUND(I193*H193,2)</f>
        <v>0</v>
      </c>
      <c r="BL193" s="18" t="s">
        <v>215</v>
      </c>
      <c r="BM193" s="161" t="s">
        <v>698</v>
      </c>
    </row>
    <row r="194" spans="1:65" s="2" customFormat="1" ht="19.5">
      <c r="A194" s="33"/>
      <c r="B194" s="34"/>
      <c r="C194" s="33"/>
      <c r="D194" s="163" t="s">
        <v>217</v>
      </c>
      <c r="E194" s="33"/>
      <c r="F194" s="164" t="s">
        <v>2392</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217</v>
      </c>
      <c r="AU194" s="18" t="s">
        <v>84</v>
      </c>
    </row>
    <row r="195" spans="1:65" s="2" customFormat="1" ht="24.2" customHeight="1">
      <c r="A195" s="33"/>
      <c r="B195" s="149"/>
      <c r="C195" s="150" t="s">
        <v>503</v>
      </c>
      <c r="D195" s="150" t="s">
        <v>210</v>
      </c>
      <c r="E195" s="151" t="s">
        <v>2393</v>
      </c>
      <c r="F195" s="152" t="s">
        <v>2394</v>
      </c>
      <c r="G195" s="153" t="s">
        <v>330</v>
      </c>
      <c r="H195" s="154">
        <v>1</v>
      </c>
      <c r="I195" s="155"/>
      <c r="J195" s="156">
        <f>ROUND(I195*H195,2)</f>
        <v>0</v>
      </c>
      <c r="K195" s="152" t="s">
        <v>1</v>
      </c>
      <c r="L195" s="34"/>
      <c r="M195" s="157" t="s">
        <v>1</v>
      </c>
      <c r="N195" s="158" t="s">
        <v>41</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215</v>
      </c>
      <c r="AT195" s="161" t="s">
        <v>210</v>
      </c>
      <c r="AU195" s="161" t="s">
        <v>84</v>
      </c>
      <c r="AY195" s="18" t="s">
        <v>208</v>
      </c>
      <c r="BE195" s="162">
        <f>IF(N195="základní",J195,0)</f>
        <v>0</v>
      </c>
      <c r="BF195" s="162">
        <f>IF(N195="snížená",J195,0)</f>
        <v>0</v>
      </c>
      <c r="BG195" s="162">
        <f>IF(N195="zákl. přenesená",J195,0)</f>
        <v>0</v>
      </c>
      <c r="BH195" s="162">
        <f>IF(N195="sníž. přenesená",J195,0)</f>
        <v>0</v>
      </c>
      <c r="BI195" s="162">
        <f>IF(N195="nulová",J195,0)</f>
        <v>0</v>
      </c>
      <c r="BJ195" s="18" t="s">
        <v>82</v>
      </c>
      <c r="BK195" s="162">
        <f>ROUND(I195*H195,2)</f>
        <v>0</v>
      </c>
      <c r="BL195" s="18" t="s">
        <v>215</v>
      </c>
      <c r="BM195" s="161" t="s">
        <v>722</v>
      </c>
    </row>
    <row r="196" spans="1:65" s="2" customFormat="1" ht="19.5">
      <c r="A196" s="33"/>
      <c r="B196" s="34"/>
      <c r="C196" s="33"/>
      <c r="D196" s="163" t="s">
        <v>217</v>
      </c>
      <c r="E196" s="33"/>
      <c r="F196" s="164" t="s">
        <v>2394</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217</v>
      </c>
      <c r="AU196" s="18" t="s">
        <v>84</v>
      </c>
    </row>
    <row r="197" spans="1:65" s="2" customFormat="1" ht="21.75" customHeight="1">
      <c r="A197" s="33"/>
      <c r="B197" s="149"/>
      <c r="C197" s="150" t="s">
        <v>510</v>
      </c>
      <c r="D197" s="150" t="s">
        <v>210</v>
      </c>
      <c r="E197" s="151" t="s">
        <v>2395</v>
      </c>
      <c r="F197" s="152" t="s">
        <v>2396</v>
      </c>
      <c r="G197" s="153" t="s">
        <v>330</v>
      </c>
      <c r="H197" s="154">
        <v>2</v>
      </c>
      <c r="I197" s="155"/>
      <c r="J197" s="156">
        <f>ROUND(I197*H197,2)</f>
        <v>0</v>
      </c>
      <c r="K197" s="152" t="s">
        <v>1</v>
      </c>
      <c r="L197" s="34"/>
      <c r="M197" s="157" t="s">
        <v>1</v>
      </c>
      <c r="N197" s="158" t="s">
        <v>41</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215</v>
      </c>
      <c r="AT197" s="161" t="s">
        <v>210</v>
      </c>
      <c r="AU197" s="161" t="s">
        <v>84</v>
      </c>
      <c r="AY197" s="18" t="s">
        <v>208</v>
      </c>
      <c r="BE197" s="162">
        <f>IF(N197="základní",J197,0)</f>
        <v>0</v>
      </c>
      <c r="BF197" s="162">
        <f>IF(N197="snížená",J197,0)</f>
        <v>0</v>
      </c>
      <c r="BG197" s="162">
        <f>IF(N197="zákl. přenesená",J197,0)</f>
        <v>0</v>
      </c>
      <c r="BH197" s="162">
        <f>IF(N197="sníž. přenesená",J197,0)</f>
        <v>0</v>
      </c>
      <c r="BI197" s="162">
        <f>IF(N197="nulová",J197,0)</f>
        <v>0</v>
      </c>
      <c r="BJ197" s="18" t="s">
        <v>82</v>
      </c>
      <c r="BK197" s="162">
        <f>ROUND(I197*H197,2)</f>
        <v>0</v>
      </c>
      <c r="BL197" s="18" t="s">
        <v>215</v>
      </c>
      <c r="BM197" s="161" t="s">
        <v>736</v>
      </c>
    </row>
    <row r="198" spans="1:65" s="2" customFormat="1" ht="11.25">
      <c r="A198" s="33"/>
      <c r="B198" s="34"/>
      <c r="C198" s="33"/>
      <c r="D198" s="163" t="s">
        <v>217</v>
      </c>
      <c r="E198" s="33"/>
      <c r="F198" s="164" t="s">
        <v>2396</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217</v>
      </c>
      <c r="AU198" s="18" t="s">
        <v>84</v>
      </c>
    </row>
    <row r="199" spans="1:65" s="12" customFormat="1" ht="22.9" customHeight="1">
      <c r="B199" s="136"/>
      <c r="D199" s="137" t="s">
        <v>75</v>
      </c>
      <c r="E199" s="147" t="s">
        <v>2156</v>
      </c>
      <c r="F199" s="147" t="s">
        <v>2397</v>
      </c>
      <c r="I199" s="139"/>
      <c r="J199" s="148">
        <f>BK199</f>
        <v>0</v>
      </c>
      <c r="L199" s="136"/>
      <c r="M199" s="141"/>
      <c r="N199" s="142"/>
      <c r="O199" s="142"/>
      <c r="P199" s="143">
        <f>SUM(P200:P208)</f>
        <v>0</v>
      </c>
      <c r="Q199" s="142"/>
      <c r="R199" s="143">
        <f>SUM(R200:R208)</f>
        <v>0</v>
      </c>
      <c r="S199" s="142"/>
      <c r="T199" s="144">
        <f>SUM(T200:T208)</f>
        <v>0</v>
      </c>
      <c r="AR199" s="137" t="s">
        <v>82</v>
      </c>
      <c r="AT199" s="145" t="s">
        <v>75</v>
      </c>
      <c r="AU199" s="145" t="s">
        <v>82</v>
      </c>
      <c r="AY199" s="137" t="s">
        <v>208</v>
      </c>
      <c r="BK199" s="146">
        <f>SUM(BK200:BK208)</f>
        <v>0</v>
      </c>
    </row>
    <row r="200" spans="1:65" s="2" customFormat="1" ht="37.9" customHeight="1">
      <c r="A200" s="33"/>
      <c r="B200" s="149"/>
      <c r="C200" s="150" t="s">
        <v>515</v>
      </c>
      <c r="D200" s="150" t="s">
        <v>210</v>
      </c>
      <c r="E200" s="151" t="s">
        <v>2398</v>
      </c>
      <c r="F200" s="152" t="s">
        <v>2399</v>
      </c>
      <c r="G200" s="153" t="s">
        <v>330</v>
      </c>
      <c r="H200" s="154">
        <v>2</v>
      </c>
      <c r="I200" s="155"/>
      <c r="J200" s="156">
        <f>ROUND(I200*H200,2)</f>
        <v>0</v>
      </c>
      <c r="K200" s="152" t="s">
        <v>1</v>
      </c>
      <c r="L200" s="34"/>
      <c r="M200" s="157" t="s">
        <v>1</v>
      </c>
      <c r="N200" s="158" t="s">
        <v>41</v>
      </c>
      <c r="O200" s="59"/>
      <c r="P200" s="159">
        <f>O200*H200</f>
        <v>0</v>
      </c>
      <c r="Q200" s="159">
        <v>0</v>
      </c>
      <c r="R200" s="159">
        <f>Q200*H200</f>
        <v>0</v>
      </c>
      <c r="S200" s="159">
        <v>0</v>
      </c>
      <c r="T200" s="160">
        <f>S200*H200</f>
        <v>0</v>
      </c>
      <c r="U200" s="33"/>
      <c r="V200" s="33"/>
      <c r="W200" s="33"/>
      <c r="X200" s="33"/>
      <c r="Y200" s="33"/>
      <c r="Z200" s="33"/>
      <c r="AA200" s="33"/>
      <c r="AB200" s="33"/>
      <c r="AC200" s="33"/>
      <c r="AD200" s="33"/>
      <c r="AE200" s="33"/>
      <c r="AR200" s="161" t="s">
        <v>215</v>
      </c>
      <c r="AT200" s="161" t="s">
        <v>210</v>
      </c>
      <c r="AU200" s="161" t="s">
        <v>84</v>
      </c>
      <c r="AY200" s="18" t="s">
        <v>208</v>
      </c>
      <c r="BE200" s="162">
        <f>IF(N200="základní",J200,0)</f>
        <v>0</v>
      </c>
      <c r="BF200" s="162">
        <f>IF(N200="snížená",J200,0)</f>
        <v>0</v>
      </c>
      <c r="BG200" s="162">
        <f>IF(N200="zákl. přenesená",J200,0)</f>
        <v>0</v>
      </c>
      <c r="BH200" s="162">
        <f>IF(N200="sníž. přenesená",J200,0)</f>
        <v>0</v>
      </c>
      <c r="BI200" s="162">
        <f>IF(N200="nulová",J200,0)</f>
        <v>0</v>
      </c>
      <c r="BJ200" s="18" t="s">
        <v>82</v>
      </c>
      <c r="BK200" s="162">
        <f>ROUND(I200*H200,2)</f>
        <v>0</v>
      </c>
      <c r="BL200" s="18" t="s">
        <v>215</v>
      </c>
      <c r="BM200" s="161" t="s">
        <v>752</v>
      </c>
    </row>
    <row r="201" spans="1:65" s="2" customFormat="1" ht="19.5">
      <c r="A201" s="33"/>
      <c r="B201" s="34"/>
      <c r="C201" s="33"/>
      <c r="D201" s="163" t="s">
        <v>217</v>
      </c>
      <c r="E201" s="33"/>
      <c r="F201" s="164" t="s">
        <v>2399</v>
      </c>
      <c r="G201" s="33"/>
      <c r="H201" s="33"/>
      <c r="I201" s="165"/>
      <c r="J201" s="33"/>
      <c r="K201" s="33"/>
      <c r="L201" s="34"/>
      <c r="M201" s="166"/>
      <c r="N201" s="167"/>
      <c r="O201" s="59"/>
      <c r="P201" s="59"/>
      <c r="Q201" s="59"/>
      <c r="R201" s="59"/>
      <c r="S201" s="59"/>
      <c r="T201" s="60"/>
      <c r="U201" s="33"/>
      <c r="V201" s="33"/>
      <c r="W201" s="33"/>
      <c r="X201" s="33"/>
      <c r="Y201" s="33"/>
      <c r="Z201" s="33"/>
      <c r="AA201" s="33"/>
      <c r="AB201" s="33"/>
      <c r="AC201" s="33"/>
      <c r="AD201" s="33"/>
      <c r="AE201" s="33"/>
      <c r="AT201" s="18" t="s">
        <v>217</v>
      </c>
      <c r="AU201" s="18" t="s">
        <v>84</v>
      </c>
    </row>
    <row r="202" spans="1:65" s="2" customFormat="1" ht="29.25">
      <c r="A202" s="33"/>
      <c r="B202" s="34"/>
      <c r="C202" s="33"/>
      <c r="D202" s="163" t="s">
        <v>219</v>
      </c>
      <c r="E202" s="33"/>
      <c r="F202" s="168" t="s">
        <v>2400</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219</v>
      </c>
      <c r="AU202" s="18" t="s">
        <v>84</v>
      </c>
    </row>
    <row r="203" spans="1:65" s="2" customFormat="1" ht="37.9" customHeight="1">
      <c r="A203" s="33"/>
      <c r="B203" s="149"/>
      <c r="C203" s="150" t="s">
        <v>522</v>
      </c>
      <c r="D203" s="150" t="s">
        <v>210</v>
      </c>
      <c r="E203" s="151" t="s">
        <v>2401</v>
      </c>
      <c r="F203" s="152" t="s">
        <v>2402</v>
      </c>
      <c r="G203" s="153" t="s">
        <v>330</v>
      </c>
      <c r="H203" s="154">
        <v>2</v>
      </c>
      <c r="I203" s="155"/>
      <c r="J203" s="156">
        <f>ROUND(I203*H203,2)</f>
        <v>0</v>
      </c>
      <c r="K203" s="152" t="s">
        <v>1</v>
      </c>
      <c r="L203" s="34"/>
      <c r="M203" s="157" t="s">
        <v>1</v>
      </c>
      <c r="N203" s="158"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215</v>
      </c>
      <c r="AT203" s="161" t="s">
        <v>210</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521</v>
      </c>
    </row>
    <row r="204" spans="1:65" s="2" customFormat="1" ht="19.5">
      <c r="A204" s="33"/>
      <c r="B204" s="34"/>
      <c r="C204" s="33"/>
      <c r="D204" s="163" t="s">
        <v>217</v>
      </c>
      <c r="E204" s="33"/>
      <c r="F204" s="164" t="s">
        <v>2402</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2" customFormat="1" ht="29.25">
      <c r="A205" s="33"/>
      <c r="B205" s="34"/>
      <c r="C205" s="33"/>
      <c r="D205" s="163" t="s">
        <v>219</v>
      </c>
      <c r="E205" s="33"/>
      <c r="F205" s="168" t="s">
        <v>2400</v>
      </c>
      <c r="G205" s="33"/>
      <c r="H205" s="33"/>
      <c r="I205" s="165"/>
      <c r="J205" s="33"/>
      <c r="K205" s="33"/>
      <c r="L205" s="34"/>
      <c r="M205" s="166"/>
      <c r="N205" s="167"/>
      <c r="O205" s="59"/>
      <c r="P205" s="59"/>
      <c r="Q205" s="59"/>
      <c r="R205" s="59"/>
      <c r="S205" s="59"/>
      <c r="T205" s="60"/>
      <c r="U205" s="33"/>
      <c r="V205" s="33"/>
      <c r="W205" s="33"/>
      <c r="X205" s="33"/>
      <c r="Y205" s="33"/>
      <c r="Z205" s="33"/>
      <c r="AA205" s="33"/>
      <c r="AB205" s="33"/>
      <c r="AC205" s="33"/>
      <c r="AD205" s="33"/>
      <c r="AE205" s="33"/>
      <c r="AT205" s="18" t="s">
        <v>219</v>
      </c>
      <c r="AU205" s="18" t="s">
        <v>84</v>
      </c>
    </row>
    <row r="206" spans="1:65" s="2" customFormat="1" ht="24.2" customHeight="1">
      <c r="A206" s="33"/>
      <c r="B206" s="149"/>
      <c r="C206" s="150" t="s">
        <v>528</v>
      </c>
      <c r="D206" s="150" t="s">
        <v>210</v>
      </c>
      <c r="E206" s="151" t="s">
        <v>2403</v>
      </c>
      <c r="F206" s="152" t="s">
        <v>2404</v>
      </c>
      <c r="G206" s="153" t="s">
        <v>330</v>
      </c>
      <c r="H206" s="154">
        <v>1</v>
      </c>
      <c r="I206" s="155"/>
      <c r="J206" s="156">
        <f>ROUND(I206*H206,2)</f>
        <v>0</v>
      </c>
      <c r="K206" s="152" t="s">
        <v>1</v>
      </c>
      <c r="L206" s="34"/>
      <c r="M206" s="157" t="s">
        <v>1</v>
      </c>
      <c r="N206" s="158" t="s">
        <v>41</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215</v>
      </c>
      <c r="AT206" s="161" t="s">
        <v>210</v>
      </c>
      <c r="AU206" s="161" t="s">
        <v>84</v>
      </c>
      <c r="AY206" s="18" t="s">
        <v>208</v>
      </c>
      <c r="BE206" s="162">
        <f>IF(N206="základní",J206,0)</f>
        <v>0</v>
      </c>
      <c r="BF206" s="162">
        <f>IF(N206="snížená",J206,0)</f>
        <v>0</v>
      </c>
      <c r="BG206" s="162">
        <f>IF(N206="zákl. přenesená",J206,0)</f>
        <v>0</v>
      </c>
      <c r="BH206" s="162">
        <f>IF(N206="sníž. přenesená",J206,0)</f>
        <v>0</v>
      </c>
      <c r="BI206" s="162">
        <f>IF(N206="nulová",J206,0)</f>
        <v>0</v>
      </c>
      <c r="BJ206" s="18" t="s">
        <v>82</v>
      </c>
      <c r="BK206" s="162">
        <f>ROUND(I206*H206,2)</f>
        <v>0</v>
      </c>
      <c r="BL206" s="18" t="s">
        <v>215</v>
      </c>
      <c r="BM206" s="161" t="s">
        <v>785</v>
      </c>
    </row>
    <row r="207" spans="1:65" s="2" customFormat="1" ht="19.5">
      <c r="A207" s="33"/>
      <c r="B207" s="34"/>
      <c r="C207" s="33"/>
      <c r="D207" s="163" t="s">
        <v>217</v>
      </c>
      <c r="E207" s="33"/>
      <c r="F207" s="164" t="s">
        <v>2404</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217</v>
      </c>
      <c r="AU207" s="18" t="s">
        <v>84</v>
      </c>
    </row>
    <row r="208" spans="1:65" s="2" customFormat="1" ht="29.25">
      <c r="A208" s="33"/>
      <c r="B208" s="34"/>
      <c r="C208" s="33"/>
      <c r="D208" s="163" t="s">
        <v>219</v>
      </c>
      <c r="E208" s="33"/>
      <c r="F208" s="168" t="s">
        <v>2405</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219</v>
      </c>
      <c r="AU208" s="18" t="s">
        <v>84</v>
      </c>
    </row>
    <row r="209" spans="1:65" s="12" customFormat="1" ht="22.9" customHeight="1">
      <c r="B209" s="136"/>
      <c r="D209" s="137" t="s">
        <v>75</v>
      </c>
      <c r="E209" s="147" t="s">
        <v>2163</v>
      </c>
      <c r="F209" s="147" t="s">
        <v>2406</v>
      </c>
      <c r="I209" s="139"/>
      <c r="J209" s="148">
        <f>BK209</f>
        <v>0</v>
      </c>
      <c r="L209" s="136"/>
      <c r="M209" s="141"/>
      <c r="N209" s="142"/>
      <c r="O209" s="142"/>
      <c r="P209" s="143">
        <f>SUM(P210:P223)</f>
        <v>0</v>
      </c>
      <c r="Q209" s="142"/>
      <c r="R209" s="143">
        <f>SUM(R210:R223)</f>
        <v>0</v>
      </c>
      <c r="S209" s="142"/>
      <c r="T209" s="144">
        <f>SUM(T210:T223)</f>
        <v>0</v>
      </c>
      <c r="AR209" s="137" t="s">
        <v>82</v>
      </c>
      <c r="AT209" s="145" t="s">
        <v>75</v>
      </c>
      <c r="AU209" s="145" t="s">
        <v>82</v>
      </c>
      <c r="AY209" s="137" t="s">
        <v>208</v>
      </c>
      <c r="BK209" s="146">
        <f>SUM(BK210:BK223)</f>
        <v>0</v>
      </c>
    </row>
    <row r="210" spans="1:65" s="2" customFormat="1" ht="37.9" customHeight="1">
      <c r="A210" s="33"/>
      <c r="B210" s="149"/>
      <c r="C210" s="150" t="s">
        <v>538</v>
      </c>
      <c r="D210" s="150" t="s">
        <v>210</v>
      </c>
      <c r="E210" s="151" t="s">
        <v>2407</v>
      </c>
      <c r="F210" s="152" t="s">
        <v>2408</v>
      </c>
      <c r="G210" s="153" t="s">
        <v>330</v>
      </c>
      <c r="H210" s="154">
        <v>5</v>
      </c>
      <c r="I210" s="155"/>
      <c r="J210" s="156">
        <f>ROUND(I210*H210,2)</f>
        <v>0</v>
      </c>
      <c r="K210" s="152" t="s">
        <v>1</v>
      </c>
      <c r="L210" s="34"/>
      <c r="M210" s="157" t="s">
        <v>1</v>
      </c>
      <c r="N210" s="158" t="s">
        <v>41</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215</v>
      </c>
      <c r="AT210" s="161" t="s">
        <v>210</v>
      </c>
      <c r="AU210" s="161" t="s">
        <v>84</v>
      </c>
      <c r="AY210" s="18" t="s">
        <v>208</v>
      </c>
      <c r="BE210" s="162">
        <f>IF(N210="základní",J210,0)</f>
        <v>0</v>
      </c>
      <c r="BF210" s="162">
        <f>IF(N210="snížená",J210,0)</f>
        <v>0</v>
      </c>
      <c r="BG210" s="162">
        <f>IF(N210="zákl. přenesená",J210,0)</f>
        <v>0</v>
      </c>
      <c r="BH210" s="162">
        <f>IF(N210="sníž. přenesená",J210,0)</f>
        <v>0</v>
      </c>
      <c r="BI210" s="162">
        <f>IF(N210="nulová",J210,0)</f>
        <v>0</v>
      </c>
      <c r="BJ210" s="18" t="s">
        <v>82</v>
      </c>
      <c r="BK210" s="162">
        <f>ROUND(I210*H210,2)</f>
        <v>0</v>
      </c>
      <c r="BL210" s="18" t="s">
        <v>215</v>
      </c>
      <c r="BM210" s="161" t="s">
        <v>337</v>
      </c>
    </row>
    <row r="211" spans="1:65" s="2" customFormat="1" ht="19.5">
      <c r="A211" s="33"/>
      <c r="B211" s="34"/>
      <c r="C211" s="33"/>
      <c r="D211" s="163" t="s">
        <v>217</v>
      </c>
      <c r="E211" s="33"/>
      <c r="F211" s="164" t="s">
        <v>2408</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217</v>
      </c>
      <c r="AU211" s="18" t="s">
        <v>84</v>
      </c>
    </row>
    <row r="212" spans="1:65" s="2" customFormat="1" ht="24.2" customHeight="1">
      <c r="A212" s="33"/>
      <c r="B212" s="149"/>
      <c r="C212" s="150" t="s">
        <v>544</v>
      </c>
      <c r="D212" s="150" t="s">
        <v>210</v>
      </c>
      <c r="E212" s="151" t="s">
        <v>2409</v>
      </c>
      <c r="F212" s="152" t="s">
        <v>2410</v>
      </c>
      <c r="G212" s="153" t="s">
        <v>330</v>
      </c>
      <c r="H212" s="154">
        <v>1</v>
      </c>
      <c r="I212" s="155"/>
      <c r="J212" s="156">
        <f>ROUND(I212*H212,2)</f>
        <v>0</v>
      </c>
      <c r="K212" s="152" t="s">
        <v>1</v>
      </c>
      <c r="L212" s="34"/>
      <c r="M212" s="157" t="s">
        <v>1</v>
      </c>
      <c r="N212" s="158" t="s">
        <v>41</v>
      </c>
      <c r="O212" s="59"/>
      <c r="P212" s="159">
        <f>O212*H212</f>
        <v>0</v>
      </c>
      <c r="Q212" s="159">
        <v>0</v>
      </c>
      <c r="R212" s="159">
        <f>Q212*H212</f>
        <v>0</v>
      </c>
      <c r="S212" s="159">
        <v>0</v>
      </c>
      <c r="T212" s="160">
        <f>S212*H212</f>
        <v>0</v>
      </c>
      <c r="U212" s="33"/>
      <c r="V212" s="33"/>
      <c r="W212" s="33"/>
      <c r="X212" s="33"/>
      <c r="Y212" s="33"/>
      <c r="Z212" s="33"/>
      <c r="AA212" s="33"/>
      <c r="AB212" s="33"/>
      <c r="AC212" s="33"/>
      <c r="AD212" s="33"/>
      <c r="AE212" s="33"/>
      <c r="AR212" s="161" t="s">
        <v>215</v>
      </c>
      <c r="AT212" s="161" t="s">
        <v>210</v>
      </c>
      <c r="AU212" s="161" t="s">
        <v>84</v>
      </c>
      <c r="AY212" s="18" t="s">
        <v>208</v>
      </c>
      <c r="BE212" s="162">
        <f>IF(N212="základní",J212,0)</f>
        <v>0</v>
      </c>
      <c r="BF212" s="162">
        <f>IF(N212="snížená",J212,0)</f>
        <v>0</v>
      </c>
      <c r="BG212" s="162">
        <f>IF(N212="zákl. přenesená",J212,0)</f>
        <v>0</v>
      </c>
      <c r="BH212" s="162">
        <f>IF(N212="sníž. přenesená",J212,0)</f>
        <v>0</v>
      </c>
      <c r="BI212" s="162">
        <f>IF(N212="nulová",J212,0)</f>
        <v>0</v>
      </c>
      <c r="BJ212" s="18" t="s">
        <v>82</v>
      </c>
      <c r="BK212" s="162">
        <f>ROUND(I212*H212,2)</f>
        <v>0</v>
      </c>
      <c r="BL212" s="18" t="s">
        <v>215</v>
      </c>
      <c r="BM212" s="161" t="s">
        <v>816</v>
      </c>
    </row>
    <row r="213" spans="1:65" s="2" customFormat="1" ht="11.25">
      <c r="A213" s="33"/>
      <c r="B213" s="34"/>
      <c r="C213" s="33"/>
      <c r="D213" s="163" t="s">
        <v>217</v>
      </c>
      <c r="E213" s="33"/>
      <c r="F213" s="164" t="s">
        <v>2410</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217</v>
      </c>
      <c r="AU213" s="18" t="s">
        <v>84</v>
      </c>
    </row>
    <row r="214" spans="1:65" s="2" customFormat="1" ht="37.9" customHeight="1">
      <c r="A214" s="33"/>
      <c r="B214" s="149"/>
      <c r="C214" s="150" t="s">
        <v>551</v>
      </c>
      <c r="D214" s="150" t="s">
        <v>210</v>
      </c>
      <c r="E214" s="151" t="s">
        <v>2411</v>
      </c>
      <c r="F214" s="152" t="s">
        <v>2412</v>
      </c>
      <c r="G214" s="153" t="s">
        <v>330</v>
      </c>
      <c r="H214" s="154">
        <v>1</v>
      </c>
      <c r="I214" s="155"/>
      <c r="J214" s="156">
        <f>ROUND(I214*H214,2)</f>
        <v>0</v>
      </c>
      <c r="K214" s="152" t="s">
        <v>1</v>
      </c>
      <c r="L214" s="34"/>
      <c r="M214" s="157" t="s">
        <v>1</v>
      </c>
      <c r="N214" s="158" t="s">
        <v>41</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215</v>
      </c>
      <c r="AT214" s="161" t="s">
        <v>210</v>
      </c>
      <c r="AU214" s="161" t="s">
        <v>84</v>
      </c>
      <c r="AY214" s="18" t="s">
        <v>208</v>
      </c>
      <c r="BE214" s="162">
        <f>IF(N214="základní",J214,0)</f>
        <v>0</v>
      </c>
      <c r="BF214" s="162">
        <f>IF(N214="snížená",J214,0)</f>
        <v>0</v>
      </c>
      <c r="BG214" s="162">
        <f>IF(N214="zákl. přenesená",J214,0)</f>
        <v>0</v>
      </c>
      <c r="BH214" s="162">
        <f>IF(N214="sníž. přenesená",J214,0)</f>
        <v>0</v>
      </c>
      <c r="BI214" s="162">
        <f>IF(N214="nulová",J214,0)</f>
        <v>0</v>
      </c>
      <c r="BJ214" s="18" t="s">
        <v>82</v>
      </c>
      <c r="BK214" s="162">
        <f>ROUND(I214*H214,2)</f>
        <v>0</v>
      </c>
      <c r="BL214" s="18" t="s">
        <v>215</v>
      </c>
      <c r="BM214" s="161" t="s">
        <v>832</v>
      </c>
    </row>
    <row r="215" spans="1:65" s="2" customFormat="1" ht="19.5">
      <c r="A215" s="33"/>
      <c r="B215" s="34"/>
      <c r="C215" s="33"/>
      <c r="D215" s="163" t="s">
        <v>217</v>
      </c>
      <c r="E215" s="33"/>
      <c r="F215" s="164" t="s">
        <v>2412</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217</v>
      </c>
      <c r="AU215" s="18" t="s">
        <v>84</v>
      </c>
    </row>
    <row r="216" spans="1:65" s="2" customFormat="1" ht="37.9" customHeight="1">
      <c r="A216" s="33"/>
      <c r="B216" s="149"/>
      <c r="C216" s="150" t="s">
        <v>556</v>
      </c>
      <c r="D216" s="150" t="s">
        <v>210</v>
      </c>
      <c r="E216" s="151" t="s">
        <v>2413</v>
      </c>
      <c r="F216" s="152" t="s">
        <v>2414</v>
      </c>
      <c r="G216" s="153" t="s">
        <v>330</v>
      </c>
      <c r="H216" s="154">
        <v>2</v>
      </c>
      <c r="I216" s="155"/>
      <c r="J216" s="156">
        <f>ROUND(I216*H216,2)</f>
        <v>0</v>
      </c>
      <c r="K216" s="152" t="s">
        <v>1</v>
      </c>
      <c r="L216" s="34"/>
      <c r="M216" s="157" t="s">
        <v>1</v>
      </c>
      <c r="N216" s="158" t="s">
        <v>41</v>
      </c>
      <c r="O216" s="59"/>
      <c r="P216" s="159">
        <f>O216*H216</f>
        <v>0</v>
      </c>
      <c r="Q216" s="159">
        <v>0</v>
      </c>
      <c r="R216" s="159">
        <f>Q216*H216</f>
        <v>0</v>
      </c>
      <c r="S216" s="159">
        <v>0</v>
      </c>
      <c r="T216" s="160">
        <f>S216*H216</f>
        <v>0</v>
      </c>
      <c r="U216" s="33"/>
      <c r="V216" s="33"/>
      <c r="W216" s="33"/>
      <c r="X216" s="33"/>
      <c r="Y216" s="33"/>
      <c r="Z216" s="33"/>
      <c r="AA216" s="33"/>
      <c r="AB216" s="33"/>
      <c r="AC216" s="33"/>
      <c r="AD216" s="33"/>
      <c r="AE216" s="33"/>
      <c r="AR216" s="161" t="s">
        <v>215</v>
      </c>
      <c r="AT216" s="161" t="s">
        <v>210</v>
      </c>
      <c r="AU216" s="161" t="s">
        <v>84</v>
      </c>
      <c r="AY216" s="18" t="s">
        <v>208</v>
      </c>
      <c r="BE216" s="162">
        <f>IF(N216="základní",J216,0)</f>
        <v>0</v>
      </c>
      <c r="BF216" s="162">
        <f>IF(N216="snížená",J216,0)</f>
        <v>0</v>
      </c>
      <c r="BG216" s="162">
        <f>IF(N216="zákl. přenesená",J216,0)</f>
        <v>0</v>
      </c>
      <c r="BH216" s="162">
        <f>IF(N216="sníž. přenesená",J216,0)</f>
        <v>0</v>
      </c>
      <c r="BI216" s="162">
        <f>IF(N216="nulová",J216,0)</f>
        <v>0</v>
      </c>
      <c r="BJ216" s="18" t="s">
        <v>82</v>
      </c>
      <c r="BK216" s="162">
        <f>ROUND(I216*H216,2)</f>
        <v>0</v>
      </c>
      <c r="BL216" s="18" t="s">
        <v>215</v>
      </c>
      <c r="BM216" s="161" t="s">
        <v>852</v>
      </c>
    </row>
    <row r="217" spans="1:65" s="2" customFormat="1" ht="19.5">
      <c r="A217" s="33"/>
      <c r="B217" s="34"/>
      <c r="C217" s="33"/>
      <c r="D217" s="163" t="s">
        <v>217</v>
      </c>
      <c r="E217" s="33"/>
      <c r="F217" s="164" t="s">
        <v>2414</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217</v>
      </c>
      <c r="AU217" s="18" t="s">
        <v>84</v>
      </c>
    </row>
    <row r="218" spans="1:65" s="2" customFormat="1" ht="37.9" customHeight="1">
      <c r="A218" s="33"/>
      <c r="B218" s="149"/>
      <c r="C218" s="150" t="s">
        <v>561</v>
      </c>
      <c r="D218" s="150" t="s">
        <v>210</v>
      </c>
      <c r="E218" s="151" t="s">
        <v>2415</v>
      </c>
      <c r="F218" s="152" t="s">
        <v>2416</v>
      </c>
      <c r="G218" s="153" t="s">
        <v>330</v>
      </c>
      <c r="H218" s="154">
        <v>3</v>
      </c>
      <c r="I218" s="155"/>
      <c r="J218" s="156">
        <f>ROUND(I218*H218,2)</f>
        <v>0</v>
      </c>
      <c r="K218" s="152" t="s">
        <v>1</v>
      </c>
      <c r="L218" s="34"/>
      <c r="M218" s="157" t="s">
        <v>1</v>
      </c>
      <c r="N218" s="158" t="s">
        <v>41</v>
      </c>
      <c r="O218" s="59"/>
      <c r="P218" s="159">
        <f>O218*H218</f>
        <v>0</v>
      </c>
      <c r="Q218" s="159">
        <v>0</v>
      </c>
      <c r="R218" s="159">
        <f>Q218*H218</f>
        <v>0</v>
      </c>
      <c r="S218" s="159">
        <v>0</v>
      </c>
      <c r="T218" s="160">
        <f>S218*H218</f>
        <v>0</v>
      </c>
      <c r="U218" s="33"/>
      <c r="V218" s="33"/>
      <c r="W218" s="33"/>
      <c r="X218" s="33"/>
      <c r="Y218" s="33"/>
      <c r="Z218" s="33"/>
      <c r="AA218" s="33"/>
      <c r="AB218" s="33"/>
      <c r="AC218" s="33"/>
      <c r="AD218" s="33"/>
      <c r="AE218" s="33"/>
      <c r="AR218" s="161" t="s">
        <v>215</v>
      </c>
      <c r="AT218" s="161" t="s">
        <v>210</v>
      </c>
      <c r="AU218" s="161" t="s">
        <v>84</v>
      </c>
      <c r="AY218" s="18" t="s">
        <v>208</v>
      </c>
      <c r="BE218" s="162">
        <f>IF(N218="základní",J218,0)</f>
        <v>0</v>
      </c>
      <c r="BF218" s="162">
        <f>IF(N218="snížená",J218,0)</f>
        <v>0</v>
      </c>
      <c r="BG218" s="162">
        <f>IF(N218="zákl. přenesená",J218,0)</f>
        <v>0</v>
      </c>
      <c r="BH218" s="162">
        <f>IF(N218="sníž. přenesená",J218,0)</f>
        <v>0</v>
      </c>
      <c r="BI218" s="162">
        <f>IF(N218="nulová",J218,0)</f>
        <v>0</v>
      </c>
      <c r="BJ218" s="18" t="s">
        <v>82</v>
      </c>
      <c r="BK218" s="162">
        <f>ROUND(I218*H218,2)</f>
        <v>0</v>
      </c>
      <c r="BL218" s="18" t="s">
        <v>215</v>
      </c>
      <c r="BM218" s="161" t="s">
        <v>875</v>
      </c>
    </row>
    <row r="219" spans="1:65" s="2" customFormat="1" ht="19.5">
      <c r="A219" s="33"/>
      <c r="B219" s="34"/>
      <c r="C219" s="33"/>
      <c r="D219" s="163" t="s">
        <v>217</v>
      </c>
      <c r="E219" s="33"/>
      <c r="F219" s="164" t="s">
        <v>2416</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217</v>
      </c>
      <c r="AU219" s="18" t="s">
        <v>84</v>
      </c>
    </row>
    <row r="220" spans="1:65" s="2" customFormat="1" ht="37.9" customHeight="1">
      <c r="A220" s="33"/>
      <c r="B220" s="149"/>
      <c r="C220" s="150" t="s">
        <v>571</v>
      </c>
      <c r="D220" s="150" t="s">
        <v>210</v>
      </c>
      <c r="E220" s="151" t="s">
        <v>2417</v>
      </c>
      <c r="F220" s="152" t="s">
        <v>2418</v>
      </c>
      <c r="G220" s="153" t="s">
        <v>330</v>
      </c>
      <c r="H220" s="154">
        <v>1</v>
      </c>
      <c r="I220" s="155"/>
      <c r="J220" s="156">
        <f>ROUND(I220*H220,2)</f>
        <v>0</v>
      </c>
      <c r="K220" s="152" t="s">
        <v>1</v>
      </c>
      <c r="L220" s="34"/>
      <c r="M220" s="157" t="s">
        <v>1</v>
      </c>
      <c r="N220" s="158" t="s">
        <v>41</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215</v>
      </c>
      <c r="AT220" s="161" t="s">
        <v>210</v>
      </c>
      <c r="AU220" s="161" t="s">
        <v>84</v>
      </c>
      <c r="AY220" s="18" t="s">
        <v>208</v>
      </c>
      <c r="BE220" s="162">
        <f>IF(N220="základní",J220,0)</f>
        <v>0</v>
      </c>
      <c r="BF220" s="162">
        <f>IF(N220="snížená",J220,0)</f>
        <v>0</v>
      </c>
      <c r="BG220" s="162">
        <f>IF(N220="zákl. přenesená",J220,0)</f>
        <v>0</v>
      </c>
      <c r="BH220" s="162">
        <f>IF(N220="sníž. přenesená",J220,0)</f>
        <v>0</v>
      </c>
      <c r="BI220" s="162">
        <f>IF(N220="nulová",J220,0)</f>
        <v>0</v>
      </c>
      <c r="BJ220" s="18" t="s">
        <v>82</v>
      </c>
      <c r="BK220" s="162">
        <f>ROUND(I220*H220,2)</f>
        <v>0</v>
      </c>
      <c r="BL220" s="18" t="s">
        <v>215</v>
      </c>
      <c r="BM220" s="161" t="s">
        <v>904</v>
      </c>
    </row>
    <row r="221" spans="1:65" s="2" customFormat="1" ht="19.5">
      <c r="A221" s="33"/>
      <c r="B221" s="34"/>
      <c r="C221" s="33"/>
      <c r="D221" s="163" t="s">
        <v>217</v>
      </c>
      <c r="E221" s="33"/>
      <c r="F221" s="164" t="s">
        <v>2418</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217</v>
      </c>
      <c r="AU221" s="18" t="s">
        <v>84</v>
      </c>
    </row>
    <row r="222" spans="1:65" s="2" customFormat="1" ht="33" customHeight="1">
      <c r="A222" s="33"/>
      <c r="B222" s="149"/>
      <c r="C222" s="150" t="s">
        <v>578</v>
      </c>
      <c r="D222" s="150" t="s">
        <v>210</v>
      </c>
      <c r="E222" s="151" t="s">
        <v>2419</v>
      </c>
      <c r="F222" s="152" t="s">
        <v>2420</v>
      </c>
      <c r="G222" s="153" t="s">
        <v>330</v>
      </c>
      <c r="H222" s="154">
        <v>1</v>
      </c>
      <c r="I222" s="155"/>
      <c r="J222" s="156">
        <f>ROUND(I222*H222,2)</f>
        <v>0</v>
      </c>
      <c r="K222" s="152" t="s">
        <v>1</v>
      </c>
      <c r="L222" s="34"/>
      <c r="M222" s="157" t="s">
        <v>1</v>
      </c>
      <c r="N222" s="158" t="s">
        <v>41</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215</v>
      </c>
      <c r="AT222" s="161" t="s">
        <v>210</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921</v>
      </c>
    </row>
    <row r="223" spans="1:65" s="2" customFormat="1" ht="19.5">
      <c r="A223" s="33"/>
      <c r="B223" s="34"/>
      <c r="C223" s="33"/>
      <c r="D223" s="163" t="s">
        <v>217</v>
      </c>
      <c r="E223" s="33"/>
      <c r="F223" s="164" t="s">
        <v>2420</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12" customFormat="1" ht="22.9" customHeight="1">
      <c r="B224" s="136"/>
      <c r="D224" s="137" t="s">
        <v>75</v>
      </c>
      <c r="E224" s="147" t="s">
        <v>2167</v>
      </c>
      <c r="F224" s="147" t="s">
        <v>2421</v>
      </c>
      <c r="I224" s="139"/>
      <c r="J224" s="148">
        <f>BK224</f>
        <v>0</v>
      </c>
      <c r="L224" s="136"/>
      <c r="M224" s="141"/>
      <c r="N224" s="142"/>
      <c r="O224" s="142"/>
      <c r="P224" s="143">
        <f>SUM(P225:P247)</f>
        <v>0</v>
      </c>
      <c r="Q224" s="142"/>
      <c r="R224" s="143">
        <f>SUM(R225:R247)</f>
        <v>0</v>
      </c>
      <c r="S224" s="142"/>
      <c r="T224" s="144">
        <f>SUM(T225:T247)</f>
        <v>0</v>
      </c>
      <c r="AR224" s="137" t="s">
        <v>82</v>
      </c>
      <c r="AT224" s="145" t="s">
        <v>75</v>
      </c>
      <c r="AU224" s="145" t="s">
        <v>82</v>
      </c>
      <c r="AY224" s="137" t="s">
        <v>208</v>
      </c>
      <c r="BK224" s="146">
        <f>SUM(BK225:BK247)</f>
        <v>0</v>
      </c>
    </row>
    <row r="225" spans="1:65" s="2" customFormat="1" ht="24.2" customHeight="1">
      <c r="A225" s="33"/>
      <c r="B225" s="149"/>
      <c r="C225" s="150" t="s">
        <v>584</v>
      </c>
      <c r="D225" s="150" t="s">
        <v>210</v>
      </c>
      <c r="E225" s="151" t="s">
        <v>2422</v>
      </c>
      <c r="F225" s="152" t="s">
        <v>2423</v>
      </c>
      <c r="G225" s="153" t="s">
        <v>330</v>
      </c>
      <c r="H225" s="154">
        <v>2</v>
      </c>
      <c r="I225" s="155"/>
      <c r="J225" s="156">
        <f>ROUND(I225*H225,2)</f>
        <v>0</v>
      </c>
      <c r="K225" s="152" t="s">
        <v>1</v>
      </c>
      <c r="L225" s="34"/>
      <c r="M225" s="157" t="s">
        <v>1</v>
      </c>
      <c r="N225" s="158" t="s">
        <v>41</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215</v>
      </c>
      <c r="AT225" s="161" t="s">
        <v>210</v>
      </c>
      <c r="AU225" s="161" t="s">
        <v>84</v>
      </c>
      <c r="AY225" s="18" t="s">
        <v>208</v>
      </c>
      <c r="BE225" s="162">
        <f>IF(N225="základní",J225,0)</f>
        <v>0</v>
      </c>
      <c r="BF225" s="162">
        <f>IF(N225="snížená",J225,0)</f>
        <v>0</v>
      </c>
      <c r="BG225" s="162">
        <f>IF(N225="zákl. přenesená",J225,0)</f>
        <v>0</v>
      </c>
      <c r="BH225" s="162">
        <f>IF(N225="sníž. přenesená",J225,0)</f>
        <v>0</v>
      </c>
      <c r="BI225" s="162">
        <f>IF(N225="nulová",J225,0)</f>
        <v>0</v>
      </c>
      <c r="BJ225" s="18" t="s">
        <v>82</v>
      </c>
      <c r="BK225" s="162">
        <f>ROUND(I225*H225,2)</f>
        <v>0</v>
      </c>
      <c r="BL225" s="18" t="s">
        <v>215</v>
      </c>
      <c r="BM225" s="161" t="s">
        <v>931</v>
      </c>
    </row>
    <row r="226" spans="1:65" s="2" customFormat="1" ht="19.5">
      <c r="A226" s="33"/>
      <c r="B226" s="34"/>
      <c r="C226" s="33"/>
      <c r="D226" s="163" t="s">
        <v>217</v>
      </c>
      <c r="E226" s="33"/>
      <c r="F226" s="164" t="s">
        <v>2423</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217</v>
      </c>
      <c r="AU226" s="18" t="s">
        <v>84</v>
      </c>
    </row>
    <row r="227" spans="1:65" s="2" customFormat="1" ht="24.2" customHeight="1">
      <c r="A227" s="33"/>
      <c r="B227" s="149"/>
      <c r="C227" s="150" t="s">
        <v>603</v>
      </c>
      <c r="D227" s="150" t="s">
        <v>210</v>
      </c>
      <c r="E227" s="151" t="s">
        <v>2424</v>
      </c>
      <c r="F227" s="152" t="s">
        <v>2425</v>
      </c>
      <c r="G227" s="153" t="s">
        <v>262</v>
      </c>
      <c r="H227" s="154">
        <v>68</v>
      </c>
      <c r="I227" s="155"/>
      <c r="J227" s="156">
        <f>ROUND(I227*H227,2)</f>
        <v>0</v>
      </c>
      <c r="K227" s="152" t="s">
        <v>1</v>
      </c>
      <c r="L227" s="34"/>
      <c r="M227" s="157" t="s">
        <v>1</v>
      </c>
      <c r="N227" s="158" t="s">
        <v>41</v>
      </c>
      <c r="O227" s="59"/>
      <c r="P227" s="159">
        <f>O227*H227</f>
        <v>0</v>
      </c>
      <c r="Q227" s="159">
        <v>0</v>
      </c>
      <c r="R227" s="159">
        <f>Q227*H227</f>
        <v>0</v>
      </c>
      <c r="S227" s="159">
        <v>0</v>
      </c>
      <c r="T227" s="160">
        <f>S227*H227</f>
        <v>0</v>
      </c>
      <c r="U227" s="33"/>
      <c r="V227" s="33"/>
      <c r="W227" s="33"/>
      <c r="X227" s="33"/>
      <c r="Y227" s="33"/>
      <c r="Z227" s="33"/>
      <c r="AA227" s="33"/>
      <c r="AB227" s="33"/>
      <c r="AC227" s="33"/>
      <c r="AD227" s="33"/>
      <c r="AE227" s="33"/>
      <c r="AR227" s="161" t="s">
        <v>215</v>
      </c>
      <c r="AT227" s="161" t="s">
        <v>210</v>
      </c>
      <c r="AU227" s="161" t="s">
        <v>84</v>
      </c>
      <c r="AY227" s="18" t="s">
        <v>208</v>
      </c>
      <c r="BE227" s="162">
        <f>IF(N227="základní",J227,0)</f>
        <v>0</v>
      </c>
      <c r="BF227" s="162">
        <f>IF(N227="snížená",J227,0)</f>
        <v>0</v>
      </c>
      <c r="BG227" s="162">
        <f>IF(N227="zákl. přenesená",J227,0)</f>
        <v>0</v>
      </c>
      <c r="BH227" s="162">
        <f>IF(N227="sníž. přenesená",J227,0)</f>
        <v>0</v>
      </c>
      <c r="BI227" s="162">
        <f>IF(N227="nulová",J227,0)</f>
        <v>0</v>
      </c>
      <c r="BJ227" s="18" t="s">
        <v>82</v>
      </c>
      <c r="BK227" s="162">
        <f>ROUND(I227*H227,2)</f>
        <v>0</v>
      </c>
      <c r="BL227" s="18" t="s">
        <v>215</v>
      </c>
      <c r="BM227" s="161" t="s">
        <v>940</v>
      </c>
    </row>
    <row r="228" spans="1:65" s="2" customFormat="1" ht="19.5">
      <c r="A228" s="33"/>
      <c r="B228" s="34"/>
      <c r="C228" s="33"/>
      <c r="D228" s="163" t="s">
        <v>217</v>
      </c>
      <c r="E228" s="33"/>
      <c r="F228" s="164" t="s">
        <v>2425</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217</v>
      </c>
      <c r="AU228" s="18" t="s">
        <v>84</v>
      </c>
    </row>
    <row r="229" spans="1:65" s="2" customFormat="1" ht="29.25">
      <c r="A229" s="33"/>
      <c r="B229" s="34"/>
      <c r="C229" s="33"/>
      <c r="D229" s="163" t="s">
        <v>219</v>
      </c>
      <c r="E229" s="33"/>
      <c r="F229" s="168" t="s">
        <v>2426</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219</v>
      </c>
      <c r="AU229" s="18" t="s">
        <v>84</v>
      </c>
    </row>
    <row r="230" spans="1:65" s="2" customFormat="1" ht="24.2" customHeight="1">
      <c r="A230" s="33"/>
      <c r="B230" s="149"/>
      <c r="C230" s="150" t="s">
        <v>613</v>
      </c>
      <c r="D230" s="150" t="s">
        <v>210</v>
      </c>
      <c r="E230" s="151" t="s">
        <v>2427</v>
      </c>
      <c r="F230" s="152" t="s">
        <v>2428</v>
      </c>
      <c r="G230" s="153" t="s">
        <v>262</v>
      </c>
      <c r="H230" s="154">
        <v>3</v>
      </c>
      <c r="I230" s="155"/>
      <c r="J230" s="156">
        <f>ROUND(I230*H230,2)</f>
        <v>0</v>
      </c>
      <c r="K230" s="152" t="s">
        <v>1</v>
      </c>
      <c r="L230" s="34"/>
      <c r="M230" s="157" t="s">
        <v>1</v>
      </c>
      <c r="N230" s="158" t="s">
        <v>41</v>
      </c>
      <c r="O230" s="59"/>
      <c r="P230" s="159">
        <f>O230*H230</f>
        <v>0</v>
      </c>
      <c r="Q230" s="159">
        <v>0</v>
      </c>
      <c r="R230" s="159">
        <f>Q230*H230</f>
        <v>0</v>
      </c>
      <c r="S230" s="159">
        <v>0</v>
      </c>
      <c r="T230" s="160">
        <f>S230*H230</f>
        <v>0</v>
      </c>
      <c r="U230" s="33"/>
      <c r="V230" s="33"/>
      <c r="W230" s="33"/>
      <c r="X230" s="33"/>
      <c r="Y230" s="33"/>
      <c r="Z230" s="33"/>
      <c r="AA230" s="33"/>
      <c r="AB230" s="33"/>
      <c r="AC230" s="33"/>
      <c r="AD230" s="33"/>
      <c r="AE230" s="33"/>
      <c r="AR230" s="161" t="s">
        <v>215</v>
      </c>
      <c r="AT230" s="161" t="s">
        <v>210</v>
      </c>
      <c r="AU230" s="161" t="s">
        <v>84</v>
      </c>
      <c r="AY230" s="18" t="s">
        <v>208</v>
      </c>
      <c r="BE230" s="162">
        <f>IF(N230="základní",J230,0)</f>
        <v>0</v>
      </c>
      <c r="BF230" s="162">
        <f>IF(N230="snížená",J230,0)</f>
        <v>0</v>
      </c>
      <c r="BG230" s="162">
        <f>IF(N230="zákl. přenesená",J230,0)</f>
        <v>0</v>
      </c>
      <c r="BH230" s="162">
        <f>IF(N230="sníž. přenesená",J230,0)</f>
        <v>0</v>
      </c>
      <c r="BI230" s="162">
        <f>IF(N230="nulová",J230,0)</f>
        <v>0</v>
      </c>
      <c r="BJ230" s="18" t="s">
        <v>82</v>
      </c>
      <c r="BK230" s="162">
        <f>ROUND(I230*H230,2)</f>
        <v>0</v>
      </c>
      <c r="BL230" s="18" t="s">
        <v>215</v>
      </c>
      <c r="BM230" s="161" t="s">
        <v>951</v>
      </c>
    </row>
    <row r="231" spans="1:65" s="2" customFormat="1" ht="19.5">
      <c r="A231" s="33"/>
      <c r="B231" s="34"/>
      <c r="C231" s="33"/>
      <c r="D231" s="163" t="s">
        <v>217</v>
      </c>
      <c r="E231" s="33"/>
      <c r="F231" s="164" t="s">
        <v>2428</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217</v>
      </c>
      <c r="AU231" s="18" t="s">
        <v>84</v>
      </c>
    </row>
    <row r="232" spans="1:65" s="2" customFormat="1" ht="33" customHeight="1">
      <c r="A232" s="33"/>
      <c r="B232" s="149"/>
      <c r="C232" s="150" t="s">
        <v>637</v>
      </c>
      <c r="D232" s="150" t="s">
        <v>210</v>
      </c>
      <c r="E232" s="151" t="s">
        <v>2429</v>
      </c>
      <c r="F232" s="152" t="s">
        <v>2430</v>
      </c>
      <c r="G232" s="153" t="s">
        <v>262</v>
      </c>
      <c r="H232" s="154">
        <v>12</v>
      </c>
      <c r="I232" s="155"/>
      <c r="J232" s="156">
        <f>ROUND(I232*H232,2)</f>
        <v>0</v>
      </c>
      <c r="K232" s="152" t="s">
        <v>1</v>
      </c>
      <c r="L232" s="34"/>
      <c r="M232" s="157" t="s">
        <v>1</v>
      </c>
      <c r="N232" s="158" t="s">
        <v>41</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215</v>
      </c>
      <c r="AT232" s="161" t="s">
        <v>210</v>
      </c>
      <c r="AU232" s="161" t="s">
        <v>84</v>
      </c>
      <c r="AY232" s="18" t="s">
        <v>208</v>
      </c>
      <c r="BE232" s="162">
        <f>IF(N232="základní",J232,0)</f>
        <v>0</v>
      </c>
      <c r="BF232" s="162">
        <f>IF(N232="snížená",J232,0)</f>
        <v>0</v>
      </c>
      <c r="BG232" s="162">
        <f>IF(N232="zákl. přenesená",J232,0)</f>
        <v>0</v>
      </c>
      <c r="BH232" s="162">
        <f>IF(N232="sníž. přenesená",J232,0)</f>
        <v>0</v>
      </c>
      <c r="BI232" s="162">
        <f>IF(N232="nulová",J232,0)</f>
        <v>0</v>
      </c>
      <c r="BJ232" s="18" t="s">
        <v>82</v>
      </c>
      <c r="BK232" s="162">
        <f>ROUND(I232*H232,2)</f>
        <v>0</v>
      </c>
      <c r="BL232" s="18" t="s">
        <v>215</v>
      </c>
      <c r="BM232" s="161" t="s">
        <v>961</v>
      </c>
    </row>
    <row r="233" spans="1:65" s="2" customFormat="1" ht="19.5">
      <c r="A233" s="33"/>
      <c r="B233" s="34"/>
      <c r="C233" s="33"/>
      <c r="D233" s="163" t="s">
        <v>217</v>
      </c>
      <c r="E233" s="33"/>
      <c r="F233" s="164" t="s">
        <v>2430</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217</v>
      </c>
      <c r="AU233" s="18" t="s">
        <v>84</v>
      </c>
    </row>
    <row r="234" spans="1:65" s="2" customFormat="1" ht="33" customHeight="1">
      <c r="A234" s="33"/>
      <c r="B234" s="149"/>
      <c r="C234" s="150" t="s">
        <v>644</v>
      </c>
      <c r="D234" s="150" t="s">
        <v>210</v>
      </c>
      <c r="E234" s="151" t="s">
        <v>2431</v>
      </c>
      <c r="F234" s="152" t="s">
        <v>2432</v>
      </c>
      <c r="G234" s="153" t="s">
        <v>262</v>
      </c>
      <c r="H234" s="154">
        <v>1.5</v>
      </c>
      <c r="I234" s="155"/>
      <c r="J234" s="156">
        <f>ROUND(I234*H234,2)</f>
        <v>0</v>
      </c>
      <c r="K234" s="152" t="s">
        <v>1</v>
      </c>
      <c r="L234" s="34"/>
      <c r="M234" s="157" t="s">
        <v>1</v>
      </c>
      <c r="N234" s="158" t="s">
        <v>41</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215</v>
      </c>
      <c r="AT234" s="161" t="s">
        <v>210</v>
      </c>
      <c r="AU234" s="161" t="s">
        <v>84</v>
      </c>
      <c r="AY234" s="18" t="s">
        <v>208</v>
      </c>
      <c r="BE234" s="162">
        <f>IF(N234="základní",J234,0)</f>
        <v>0</v>
      </c>
      <c r="BF234" s="162">
        <f>IF(N234="snížená",J234,0)</f>
        <v>0</v>
      </c>
      <c r="BG234" s="162">
        <f>IF(N234="zákl. přenesená",J234,0)</f>
        <v>0</v>
      </c>
      <c r="BH234" s="162">
        <f>IF(N234="sníž. přenesená",J234,0)</f>
        <v>0</v>
      </c>
      <c r="BI234" s="162">
        <f>IF(N234="nulová",J234,0)</f>
        <v>0</v>
      </c>
      <c r="BJ234" s="18" t="s">
        <v>82</v>
      </c>
      <c r="BK234" s="162">
        <f>ROUND(I234*H234,2)</f>
        <v>0</v>
      </c>
      <c r="BL234" s="18" t="s">
        <v>215</v>
      </c>
      <c r="BM234" s="161" t="s">
        <v>967</v>
      </c>
    </row>
    <row r="235" spans="1:65" s="2" customFormat="1" ht="19.5">
      <c r="A235" s="33"/>
      <c r="B235" s="34"/>
      <c r="C235" s="33"/>
      <c r="D235" s="163" t="s">
        <v>217</v>
      </c>
      <c r="E235" s="33"/>
      <c r="F235" s="164" t="s">
        <v>2432</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217</v>
      </c>
      <c r="AU235" s="18" t="s">
        <v>84</v>
      </c>
    </row>
    <row r="236" spans="1:65" s="2" customFormat="1" ht="33" customHeight="1">
      <c r="A236" s="33"/>
      <c r="B236" s="149"/>
      <c r="C236" s="150" t="s">
        <v>661</v>
      </c>
      <c r="D236" s="150" t="s">
        <v>210</v>
      </c>
      <c r="E236" s="151" t="s">
        <v>2433</v>
      </c>
      <c r="F236" s="152" t="s">
        <v>2434</v>
      </c>
      <c r="G236" s="153" t="s">
        <v>262</v>
      </c>
      <c r="H236" s="154">
        <v>18</v>
      </c>
      <c r="I236" s="155"/>
      <c r="J236" s="156">
        <f>ROUND(I236*H236,2)</f>
        <v>0</v>
      </c>
      <c r="K236" s="152" t="s">
        <v>1</v>
      </c>
      <c r="L236" s="34"/>
      <c r="M236" s="157" t="s">
        <v>1</v>
      </c>
      <c r="N236" s="158" t="s">
        <v>41</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215</v>
      </c>
      <c r="AT236" s="161" t="s">
        <v>210</v>
      </c>
      <c r="AU236" s="161" t="s">
        <v>84</v>
      </c>
      <c r="AY236" s="18" t="s">
        <v>208</v>
      </c>
      <c r="BE236" s="162">
        <f>IF(N236="základní",J236,0)</f>
        <v>0</v>
      </c>
      <c r="BF236" s="162">
        <f>IF(N236="snížená",J236,0)</f>
        <v>0</v>
      </c>
      <c r="BG236" s="162">
        <f>IF(N236="zákl. přenesená",J236,0)</f>
        <v>0</v>
      </c>
      <c r="BH236" s="162">
        <f>IF(N236="sníž. přenesená",J236,0)</f>
        <v>0</v>
      </c>
      <c r="BI236" s="162">
        <f>IF(N236="nulová",J236,0)</f>
        <v>0</v>
      </c>
      <c r="BJ236" s="18" t="s">
        <v>82</v>
      </c>
      <c r="BK236" s="162">
        <f>ROUND(I236*H236,2)</f>
        <v>0</v>
      </c>
      <c r="BL236" s="18" t="s">
        <v>215</v>
      </c>
      <c r="BM236" s="161" t="s">
        <v>982</v>
      </c>
    </row>
    <row r="237" spans="1:65" s="2" customFormat="1" ht="19.5">
      <c r="A237" s="33"/>
      <c r="B237" s="34"/>
      <c r="C237" s="33"/>
      <c r="D237" s="163" t="s">
        <v>217</v>
      </c>
      <c r="E237" s="33"/>
      <c r="F237" s="164" t="s">
        <v>2434</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217</v>
      </c>
      <c r="AU237" s="18" t="s">
        <v>84</v>
      </c>
    </row>
    <row r="238" spans="1:65" s="2" customFormat="1" ht="33" customHeight="1">
      <c r="A238" s="33"/>
      <c r="B238" s="149"/>
      <c r="C238" s="150" t="s">
        <v>666</v>
      </c>
      <c r="D238" s="150" t="s">
        <v>210</v>
      </c>
      <c r="E238" s="151" t="s">
        <v>2435</v>
      </c>
      <c r="F238" s="152" t="s">
        <v>2436</v>
      </c>
      <c r="G238" s="153" t="s">
        <v>262</v>
      </c>
      <c r="H238" s="154">
        <v>1.5</v>
      </c>
      <c r="I238" s="155"/>
      <c r="J238" s="156">
        <f>ROUND(I238*H238,2)</f>
        <v>0</v>
      </c>
      <c r="K238" s="152" t="s">
        <v>1</v>
      </c>
      <c r="L238" s="34"/>
      <c r="M238" s="157" t="s">
        <v>1</v>
      </c>
      <c r="N238" s="158" t="s">
        <v>41</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215</v>
      </c>
      <c r="AT238" s="161" t="s">
        <v>210</v>
      </c>
      <c r="AU238" s="161" t="s">
        <v>84</v>
      </c>
      <c r="AY238" s="18" t="s">
        <v>208</v>
      </c>
      <c r="BE238" s="162">
        <f>IF(N238="základní",J238,0)</f>
        <v>0</v>
      </c>
      <c r="BF238" s="162">
        <f>IF(N238="snížená",J238,0)</f>
        <v>0</v>
      </c>
      <c r="BG238" s="162">
        <f>IF(N238="zákl. přenesená",J238,0)</f>
        <v>0</v>
      </c>
      <c r="BH238" s="162">
        <f>IF(N238="sníž. přenesená",J238,0)</f>
        <v>0</v>
      </c>
      <c r="BI238" s="162">
        <f>IF(N238="nulová",J238,0)</f>
        <v>0</v>
      </c>
      <c r="BJ238" s="18" t="s">
        <v>82</v>
      </c>
      <c r="BK238" s="162">
        <f>ROUND(I238*H238,2)</f>
        <v>0</v>
      </c>
      <c r="BL238" s="18" t="s">
        <v>215</v>
      </c>
      <c r="BM238" s="161" t="s">
        <v>996</v>
      </c>
    </row>
    <row r="239" spans="1:65" s="2" customFormat="1" ht="19.5">
      <c r="A239" s="33"/>
      <c r="B239" s="34"/>
      <c r="C239" s="33"/>
      <c r="D239" s="163" t="s">
        <v>217</v>
      </c>
      <c r="E239" s="33"/>
      <c r="F239" s="164" t="s">
        <v>2436</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217</v>
      </c>
      <c r="AU239" s="18" t="s">
        <v>84</v>
      </c>
    </row>
    <row r="240" spans="1:65" s="2" customFormat="1" ht="33" customHeight="1">
      <c r="A240" s="33"/>
      <c r="B240" s="149"/>
      <c r="C240" s="150" t="s">
        <v>672</v>
      </c>
      <c r="D240" s="150" t="s">
        <v>210</v>
      </c>
      <c r="E240" s="151" t="s">
        <v>2437</v>
      </c>
      <c r="F240" s="152" t="s">
        <v>2438</v>
      </c>
      <c r="G240" s="153" t="s">
        <v>262</v>
      </c>
      <c r="H240" s="154">
        <v>27</v>
      </c>
      <c r="I240" s="155"/>
      <c r="J240" s="156">
        <f>ROUND(I240*H240,2)</f>
        <v>0</v>
      </c>
      <c r="K240" s="152" t="s">
        <v>1</v>
      </c>
      <c r="L240" s="34"/>
      <c r="M240" s="157" t="s">
        <v>1</v>
      </c>
      <c r="N240" s="158" t="s">
        <v>41</v>
      </c>
      <c r="O240" s="59"/>
      <c r="P240" s="159">
        <f>O240*H240</f>
        <v>0</v>
      </c>
      <c r="Q240" s="159">
        <v>0</v>
      </c>
      <c r="R240" s="159">
        <f>Q240*H240</f>
        <v>0</v>
      </c>
      <c r="S240" s="159">
        <v>0</v>
      </c>
      <c r="T240" s="160">
        <f>S240*H240</f>
        <v>0</v>
      </c>
      <c r="U240" s="33"/>
      <c r="V240" s="33"/>
      <c r="W240" s="33"/>
      <c r="X240" s="33"/>
      <c r="Y240" s="33"/>
      <c r="Z240" s="33"/>
      <c r="AA240" s="33"/>
      <c r="AB240" s="33"/>
      <c r="AC240" s="33"/>
      <c r="AD240" s="33"/>
      <c r="AE240" s="33"/>
      <c r="AR240" s="161" t="s">
        <v>215</v>
      </c>
      <c r="AT240" s="161" t="s">
        <v>210</v>
      </c>
      <c r="AU240" s="161" t="s">
        <v>84</v>
      </c>
      <c r="AY240" s="18" t="s">
        <v>208</v>
      </c>
      <c r="BE240" s="162">
        <f>IF(N240="základní",J240,0)</f>
        <v>0</v>
      </c>
      <c r="BF240" s="162">
        <f>IF(N240="snížená",J240,0)</f>
        <v>0</v>
      </c>
      <c r="BG240" s="162">
        <f>IF(N240="zákl. přenesená",J240,0)</f>
        <v>0</v>
      </c>
      <c r="BH240" s="162">
        <f>IF(N240="sníž. přenesená",J240,0)</f>
        <v>0</v>
      </c>
      <c r="BI240" s="162">
        <f>IF(N240="nulová",J240,0)</f>
        <v>0</v>
      </c>
      <c r="BJ240" s="18" t="s">
        <v>82</v>
      </c>
      <c r="BK240" s="162">
        <f>ROUND(I240*H240,2)</f>
        <v>0</v>
      </c>
      <c r="BL240" s="18" t="s">
        <v>215</v>
      </c>
      <c r="BM240" s="161" t="s">
        <v>1008</v>
      </c>
    </row>
    <row r="241" spans="1:65" s="2" customFormat="1" ht="19.5">
      <c r="A241" s="33"/>
      <c r="B241" s="34"/>
      <c r="C241" s="33"/>
      <c r="D241" s="163" t="s">
        <v>217</v>
      </c>
      <c r="E241" s="33"/>
      <c r="F241" s="164" t="s">
        <v>2438</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217</v>
      </c>
      <c r="AU241" s="18" t="s">
        <v>84</v>
      </c>
    </row>
    <row r="242" spans="1:65" s="2" customFormat="1" ht="33" customHeight="1">
      <c r="A242" s="33"/>
      <c r="B242" s="149"/>
      <c r="C242" s="150" t="s">
        <v>679</v>
      </c>
      <c r="D242" s="150" t="s">
        <v>210</v>
      </c>
      <c r="E242" s="151" t="s">
        <v>2439</v>
      </c>
      <c r="F242" s="152" t="s">
        <v>2440</v>
      </c>
      <c r="G242" s="153" t="s">
        <v>262</v>
      </c>
      <c r="H242" s="154">
        <v>3.5</v>
      </c>
      <c r="I242" s="155"/>
      <c r="J242" s="156">
        <f>ROUND(I242*H242,2)</f>
        <v>0</v>
      </c>
      <c r="K242" s="152" t="s">
        <v>1</v>
      </c>
      <c r="L242" s="34"/>
      <c r="M242" s="157" t="s">
        <v>1</v>
      </c>
      <c r="N242" s="158" t="s">
        <v>41</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215</v>
      </c>
      <c r="AT242" s="161" t="s">
        <v>210</v>
      </c>
      <c r="AU242" s="161" t="s">
        <v>84</v>
      </c>
      <c r="AY242" s="18" t="s">
        <v>208</v>
      </c>
      <c r="BE242" s="162">
        <f>IF(N242="základní",J242,0)</f>
        <v>0</v>
      </c>
      <c r="BF242" s="162">
        <f>IF(N242="snížená",J242,0)</f>
        <v>0</v>
      </c>
      <c r="BG242" s="162">
        <f>IF(N242="zákl. přenesená",J242,0)</f>
        <v>0</v>
      </c>
      <c r="BH242" s="162">
        <f>IF(N242="sníž. přenesená",J242,0)</f>
        <v>0</v>
      </c>
      <c r="BI242" s="162">
        <f>IF(N242="nulová",J242,0)</f>
        <v>0</v>
      </c>
      <c r="BJ242" s="18" t="s">
        <v>82</v>
      </c>
      <c r="BK242" s="162">
        <f>ROUND(I242*H242,2)</f>
        <v>0</v>
      </c>
      <c r="BL242" s="18" t="s">
        <v>215</v>
      </c>
      <c r="BM242" s="161" t="s">
        <v>1024</v>
      </c>
    </row>
    <row r="243" spans="1:65" s="2" customFormat="1" ht="19.5">
      <c r="A243" s="33"/>
      <c r="B243" s="34"/>
      <c r="C243" s="33"/>
      <c r="D243" s="163" t="s">
        <v>217</v>
      </c>
      <c r="E243" s="33"/>
      <c r="F243" s="164" t="s">
        <v>2440</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217</v>
      </c>
      <c r="AU243" s="18" t="s">
        <v>84</v>
      </c>
    </row>
    <row r="244" spans="1:65" s="2" customFormat="1" ht="33" customHeight="1">
      <c r="A244" s="33"/>
      <c r="B244" s="149"/>
      <c r="C244" s="150" t="s">
        <v>686</v>
      </c>
      <c r="D244" s="150" t="s">
        <v>210</v>
      </c>
      <c r="E244" s="151" t="s">
        <v>2441</v>
      </c>
      <c r="F244" s="152" t="s">
        <v>2442</v>
      </c>
      <c r="G244" s="153" t="s">
        <v>262</v>
      </c>
      <c r="H244" s="154">
        <v>0.5</v>
      </c>
      <c r="I244" s="155"/>
      <c r="J244" s="156">
        <f>ROUND(I244*H244,2)</f>
        <v>0</v>
      </c>
      <c r="K244" s="152" t="s">
        <v>1</v>
      </c>
      <c r="L244" s="34"/>
      <c r="M244" s="157" t="s">
        <v>1</v>
      </c>
      <c r="N244" s="158" t="s">
        <v>41</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215</v>
      </c>
      <c r="AT244" s="161" t="s">
        <v>210</v>
      </c>
      <c r="AU244" s="161" t="s">
        <v>84</v>
      </c>
      <c r="AY244" s="18" t="s">
        <v>208</v>
      </c>
      <c r="BE244" s="162">
        <f>IF(N244="základní",J244,0)</f>
        <v>0</v>
      </c>
      <c r="BF244" s="162">
        <f>IF(N244="snížená",J244,0)</f>
        <v>0</v>
      </c>
      <c r="BG244" s="162">
        <f>IF(N244="zákl. přenesená",J244,0)</f>
        <v>0</v>
      </c>
      <c r="BH244" s="162">
        <f>IF(N244="sníž. přenesená",J244,0)</f>
        <v>0</v>
      </c>
      <c r="BI244" s="162">
        <f>IF(N244="nulová",J244,0)</f>
        <v>0</v>
      </c>
      <c r="BJ244" s="18" t="s">
        <v>82</v>
      </c>
      <c r="BK244" s="162">
        <f>ROUND(I244*H244,2)</f>
        <v>0</v>
      </c>
      <c r="BL244" s="18" t="s">
        <v>215</v>
      </c>
      <c r="BM244" s="161" t="s">
        <v>1038</v>
      </c>
    </row>
    <row r="245" spans="1:65" s="2" customFormat="1" ht="19.5">
      <c r="A245" s="33"/>
      <c r="B245" s="34"/>
      <c r="C245" s="33"/>
      <c r="D245" s="163" t="s">
        <v>217</v>
      </c>
      <c r="E245" s="33"/>
      <c r="F245" s="164" t="s">
        <v>2442</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217</v>
      </c>
      <c r="AU245" s="18" t="s">
        <v>84</v>
      </c>
    </row>
    <row r="246" spans="1:65" s="2" customFormat="1" ht="33" customHeight="1">
      <c r="A246" s="33"/>
      <c r="B246" s="149"/>
      <c r="C246" s="150" t="s">
        <v>693</v>
      </c>
      <c r="D246" s="150" t="s">
        <v>210</v>
      </c>
      <c r="E246" s="151" t="s">
        <v>2443</v>
      </c>
      <c r="F246" s="152" t="s">
        <v>2444</v>
      </c>
      <c r="G246" s="153" t="s">
        <v>262</v>
      </c>
      <c r="H246" s="154">
        <v>1</v>
      </c>
      <c r="I246" s="155"/>
      <c r="J246" s="156">
        <f>ROUND(I246*H246,2)</f>
        <v>0</v>
      </c>
      <c r="K246" s="152" t="s">
        <v>1</v>
      </c>
      <c r="L246" s="34"/>
      <c r="M246" s="157" t="s">
        <v>1</v>
      </c>
      <c r="N246" s="158" t="s">
        <v>41</v>
      </c>
      <c r="O246" s="59"/>
      <c r="P246" s="159">
        <f>O246*H246</f>
        <v>0</v>
      </c>
      <c r="Q246" s="159">
        <v>0</v>
      </c>
      <c r="R246" s="159">
        <f>Q246*H246</f>
        <v>0</v>
      </c>
      <c r="S246" s="159">
        <v>0</v>
      </c>
      <c r="T246" s="160">
        <f>S246*H246</f>
        <v>0</v>
      </c>
      <c r="U246" s="33"/>
      <c r="V246" s="33"/>
      <c r="W246" s="33"/>
      <c r="X246" s="33"/>
      <c r="Y246" s="33"/>
      <c r="Z246" s="33"/>
      <c r="AA246" s="33"/>
      <c r="AB246" s="33"/>
      <c r="AC246" s="33"/>
      <c r="AD246" s="33"/>
      <c r="AE246" s="33"/>
      <c r="AR246" s="161" t="s">
        <v>215</v>
      </c>
      <c r="AT246" s="161" t="s">
        <v>210</v>
      </c>
      <c r="AU246" s="161" t="s">
        <v>84</v>
      </c>
      <c r="AY246" s="18" t="s">
        <v>208</v>
      </c>
      <c r="BE246" s="162">
        <f>IF(N246="základní",J246,0)</f>
        <v>0</v>
      </c>
      <c r="BF246" s="162">
        <f>IF(N246="snížená",J246,0)</f>
        <v>0</v>
      </c>
      <c r="BG246" s="162">
        <f>IF(N246="zákl. přenesená",J246,0)</f>
        <v>0</v>
      </c>
      <c r="BH246" s="162">
        <f>IF(N246="sníž. přenesená",J246,0)</f>
        <v>0</v>
      </c>
      <c r="BI246" s="162">
        <f>IF(N246="nulová",J246,0)</f>
        <v>0</v>
      </c>
      <c r="BJ246" s="18" t="s">
        <v>82</v>
      </c>
      <c r="BK246" s="162">
        <f>ROUND(I246*H246,2)</f>
        <v>0</v>
      </c>
      <c r="BL246" s="18" t="s">
        <v>215</v>
      </c>
      <c r="BM246" s="161" t="s">
        <v>1051</v>
      </c>
    </row>
    <row r="247" spans="1:65" s="2" customFormat="1" ht="19.5">
      <c r="A247" s="33"/>
      <c r="B247" s="34"/>
      <c r="C247" s="33"/>
      <c r="D247" s="163" t="s">
        <v>217</v>
      </c>
      <c r="E247" s="33"/>
      <c r="F247" s="164" t="s">
        <v>2444</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217</v>
      </c>
      <c r="AU247" s="18" t="s">
        <v>84</v>
      </c>
    </row>
    <row r="248" spans="1:65" s="12" customFormat="1" ht="22.9" customHeight="1">
      <c r="B248" s="136"/>
      <c r="D248" s="137" t="s">
        <v>75</v>
      </c>
      <c r="E248" s="147" t="s">
        <v>2220</v>
      </c>
      <c r="F248" s="147" t="s">
        <v>2445</v>
      </c>
      <c r="I248" s="139"/>
      <c r="J248" s="148">
        <f>BK248</f>
        <v>0</v>
      </c>
      <c r="L248" s="136"/>
      <c r="M248" s="141"/>
      <c r="N248" s="142"/>
      <c r="O248" s="142"/>
      <c r="P248" s="143">
        <f>SUM(P249:P280)</f>
        <v>0</v>
      </c>
      <c r="Q248" s="142"/>
      <c r="R248" s="143">
        <f>SUM(R249:R280)</f>
        <v>0</v>
      </c>
      <c r="S248" s="142"/>
      <c r="T248" s="144">
        <f>SUM(T249:T280)</f>
        <v>0</v>
      </c>
      <c r="AR248" s="137" t="s">
        <v>82</v>
      </c>
      <c r="AT248" s="145" t="s">
        <v>75</v>
      </c>
      <c r="AU248" s="145" t="s">
        <v>82</v>
      </c>
      <c r="AY248" s="137" t="s">
        <v>208</v>
      </c>
      <c r="BK248" s="146">
        <f>SUM(BK249:BK280)</f>
        <v>0</v>
      </c>
    </row>
    <row r="249" spans="1:65" s="2" customFormat="1" ht="37.9" customHeight="1">
      <c r="A249" s="33"/>
      <c r="B249" s="149"/>
      <c r="C249" s="150" t="s">
        <v>698</v>
      </c>
      <c r="D249" s="150" t="s">
        <v>210</v>
      </c>
      <c r="E249" s="151" t="s">
        <v>2446</v>
      </c>
      <c r="F249" s="152" t="s">
        <v>2447</v>
      </c>
      <c r="G249" s="153" t="s">
        <v>330</v>
      </c>
      <c r="H249" s="154">
        <v>3</v>
      </c>
      <c r="I249" s="155"/>
      <c r="J249" s="156">
        <f>ROUND(I249*H249,2)</f>
        <v>0</v>
      </c>
      <c r="K249" s="152" t="s">
        <v>1</v>
      </c>
      <c r="L249" s="34"/>
      <c r="M249" s="157" t="s">
        <v>1</v>
      </c>
      <c r="N249" s="158" t="s">
        <v>41</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215</v>
      </c>
      <c r="AT249" s="161" t="s">
        <v>210</v>
      </c>
      <c r="AU249" s="161" t="s">
        <v>84</v>
      </c>
      <c r="AY249" s="18" t="s">
        <v>208</v>
      </c>
      <c r="BE249" s="162">
        <f>IF(N249="základní",J249,0)</f>
        <v>0</v>
      </c>
      <c r="BF249" s="162">
        <f>IF(N249="snížená",J249,0)</f>
        <v>0</v>
      </c>
      <c r="BG249" s="162">
        <f>IF(N249="zákl. přenesená",J249,0)</f>
        <v>0</v>
      </c>
      <c r="BH249" s="162">
        <f>IF(N249="sníž. přenesená",J249,0)</f>
        <v>0</v>
      </c>
      <c r="BI249" s="162">
        <f>IF(N249="nulová",J249,0)</f>
        <v>0</v>
      </c>
      <c r="BJ249" s="18" t="s">
        <v>82</v>
      </c>
      <c r="BK249" s="162">
        <f>ROUND(I249*H249,2)</f>
        <v>0</v>
      </c>
      <c r="BL249" s="18" t="s">
        <v>215</v>
      </c>
      <c r="BM249" s="161" t="s">
        <v>1070</v>
      </c>
    </row>
    <row r="250" spans="1:65" s="2" customFormat="1" ht="19.5">
      <c r="A250" s="33"/>
      <c r="B250" s="34"/>
      <c r="C250" s="33"/>
      <c r="D250" s="163" t="s">
        <v>217</v>
      </c>
      <c r="E250" s="33"/>
      <c r="F250" s="164" t="s">
        <v>2447</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217</v>
      </c>
      <c r="AU250" s="18" t="s">
        <v>84</v>
      </c>
    </row>
    <row r="251" spans="1:65" s="2" customFormat="1" ht="19.5">
      <c r="A251" s="33"/>
      <c r="B251" s="34"/>
      <c r="C251" s="33"/>
      <c r="D251" s="163" t="s">
        <v>219</v>
      </c>
      <c r="E251" s="33"/>
      <c r="F251" s="168" t="s">
        <v>2448</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219</v>
      </c>
      <c r="AU251" s="18" t="s">
        <v>84</v>
      </c>
    </row>
    <row r="252" spans="1:65" s="2" customFormat="1" ht="33" customHeight="1">
      <c r="A252" s="33"/>
      <c r="B252" s="149"/>
      <c r="C252" s="150" t="s">
        <v>711</v>
      </c>
      <c r="D252" s="150" t="s">
        <v>210</v>
      </c>
      <c r="E252" s="151" t="s">
        <v>2449</v>
      </c>
      <c r="F252" s="152" t="s">
        <v>2450</v>
      </c>
      <c r="G252" s="153" t="s">
        <v>330</v>
      </c>
      <c r="H252" s="154">
        <v>3</v>
      </c>
      <c r="I252" s="155"/>
      <c r="J252" s="156">
        <f>ROUND(I252*H252,2)</f>
        <v>0</v>
      </c>
      <c r="K252" s="152" t="s">
        <v>1</v>
      </c>
      <c r="L252" s="34"/>
      <c r="M252" s="157" t="s">
        <v>1</v>
      </c>
      <c r="N252" s="158" t="s">
        <v>41</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215</v>
      </c>
      <c r="AT252" s="161" t="s">
        <v>210</v>
      </c>
      <c r="AU252" s="161" t="s">
        <v>84</v>
      </c>
      <c r="AY252" s="18" t="s">
        <v>208</v>
      </c>
      <c r="BE252" s="162">
        <f>IF(N252="základní",J252,0)</f>
        <v>0</v>
      </c>
      <c r="BF252" s="162">
        <f>IF(N252="snížená",J252,0)</f>
        <v>0</v>
      </c>
      <c r="BG252" s="162">
        <f>IF(N252="zákl. přenesená",J252,0)</f>
        <v>0</v>
      </c>
      <c r="BH252" s="162">
        <f>IF(N252="sníž. přenesená",J252,0)</f>
        <v>0</v>
      </c>
      <c r="BI252" s="162">
        <f>IF(N252="nulová",J252,0)</f>
        <v>0</v>
      </c>
      <c r="BJ252" s="18" t="s">
        <v>82</v>
      </c>
      <c r="BK252" s="162">
        <f>ROUND(I252*H252,2)</f>
        <v>0</v>
      </c>
      <c r="BL252" s="18" t="s">
        <v>215</v>
      </c>
      <c r="BM252" s="161" t="s">
        <v>1082</v>
      </c>
    </row>
    <row r="253" spans="1:65" s="2" customFormat="1" ht="19.5">
      <c r="A253" s="33"/>
      <c r="B253" s="34"/>
      <c r="C253" s="33"/>
      <c r="D253" s="163" t="s">
        <v>217</v>
      </c>
      <c r="E253" s="33"/>
      <c r="F253" s="164" t="s">
        <v>2450</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217</v>
      </c>
      <c r="AU253" s="18" t="s">
        <v>84</v>
      </c>
    </row>
    <row r="254" spans="1:65" s="2" customFormat="1" ht="16.5" customHeight="1">
      <c r="A254" s="33"/>
      <c r="B254" s="149"/>
      <c r="C254" s="150" t="s">
        <v>722</v>
      </c>
      <c r="D254" s="150" t="s">
        <v>210</v>
      </c>
      <c r="E254" s="151" t="s">
        <v>2451</v>
      </c>
      <c r="F254" s="152" t="s">
        <v>2452</v>
      </c>
      <c r="G254" s="153" t="s">
        <v>330</v>
      </c>
      <c r="H254" s="154">
        <v>1</v>
      </c>
      <c r="I254" s="155"/>
      <c r="J254" s="156">
        <f>ROUND(I254*H254,2)</f>
        <v>0</v>
      </c>
      <c r="K254" s="152" t="s">
        <v>1</v>
      </c>
      <c r="L254" s="34"/>
      <c r="M254" s="157" t="s">
        <v>1</v>
      </c>
      <c r="N254" s="158" t="s">
        <v>41</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215</v>
      </c>
      <c r="AT254" s="161" t="s">
        <v>210</v>
      </c>
      <c r="AU254" s="161" t="s">
        <v>84</v>
      </c>
      <c r="AY254" s="18" t="s">
        <v>208</v>
      </c>
      <c r="BE254" s="162">
        <f>IF(N254="základní",J254,0)</f>
        <v>0</v>
      </c>
      <c r="BF254" s="162">
        <f>IF(N254="snížená",J254,0)</f>
        <v>0</v>
      </c>
      <c r="BG254" s="162">
        <f>IF(N254="zákl. přenesená",J254,0)</f>
        <v>0</v>
      </c>
      <c r="BH254" s="162">
        <f>IF(N254="sníž. přenesená",J254,0)</f>
        <v>0</v>
      </c>
      <c r="BI254" s="162">
        <f>IF(N254="nulová",J254,0)</f>
        <v>0</v>
      </c>
      <c r="BJ254" s="18" t="s">
        <v>82</v>
      </c>
      <c r="BK254" s="162">
        <f>ROUND(I254*H254,2)</f>
        <v>0</v>
      </c>
      <c r="BL254" s="18" t="s">
        <v>215</v>
      </c>
      <c r="BM254" s="161" t="s">
        <v>1096</v>
      </c>
    </row>
    <row r="255" spans="1:65" s="2" customFormat="1" ht="11.25">
      <c r="A255" s="33"/>
      <c r="B255" s="34"/>
      <c r="C255" s="33"/>
      <c r="D255" s="163" t="s">
        <v>217</v>
      </c>
      <c r="E255" s="33"/>
      <c r="F255" s="164" t="s">
        <v>2452</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217</v>
      </c>
      <c r="AU255" s="18" t="s">
        <v>84</v>
      </c>
    </row>
    <row r="256" spans="1:65" s="2" customFormat="1" ht="19.5">
      <c r="A256" s="33"/>
      <c r="B256" s="34"/>
      <c r="C256" s="33"/>
      <c r="D256" s="163" t="s">
        <v>219</v>
      </c>
      <c r="E256" s="33"/>
      <c r="F256" s="168" t="s">
        <v>2453</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219</v>
      </c>
      <c r="AU256" s="18" t="s">
        <v>84</v>
      </c>
    </row>
    <row r="257" spans="1:65" s="2" customFormat="1" ht="16.5" customHeight="1">
      <c r="A257" s="33"/>
      <c r="B257" s="149"/>
      <c r="C257" s="150" t="s">
        <v>727</v>
      </c>
      <c r="D257" s="150" t="s">
        <v>210</v>
      </c>
      <c r="E257" s="151" t="s">
        <v>2454</v>
      </c>
      <c r="F257" s="152" t="s">
        <v>2455</v>
      </c>
      <c r="G257" s="153" t="s">
        <v>330</v>
      </c>
      <c r="H257" s="154">
        <v>12</v>
      </c>
      <c r="I257" s="155"/>
      <c r="J257" s="156">
        <f>ROUND(I257*H257,2)</f>
        <v>0</v>
      </c>
      <c r="K257" s="152" t="s">
        <v>1</v>
      </c>
      <c r="L257" s="34"/>
      <c r="M257" s="157" t="s">
        <v>1</v>
      </c>
      <c r="N257" s="158" t="s">
        <v>41</v>
      </c>
      <c r="O257" s="59"/>
      <c r="P257" s="159">
        <f>O257*H257</f>
        <v>0</v>
      </c>
      <c r="Q257" s="159">
        <v>0</v>
      </c>
      <c r="R257" s="159">
        <f>Q257*H257</f>
        <v>0</v>
      </c>
      <c r="S257" s="159">
        <v>0</v>
      </c>
      <c r="T257" s="160">
        <f>S257*H257</f>
        <v>0</v>
      </c>
      <c r="U257" s="33"/>
      <c r="V257" s="33"/>
      <c r="W257" s="33"/>
      <c r="X257" s="33"/>
      <c r="Y257" s="33"/>
      <c r="Z257" s="33"/>
      <c r="AA257" s="33"/>
      <c r="AB257" s="33"/>
      <c r="AC257" s="33"/>
      <c r="AD257" s="33"/>
      <c r="AE257" s="33"/>
      <c r="AR257" s="161" t="s">
        <v>215</v>
      </c>
      <c r="AT257" s="161" t="s">
        <v>210</v>
      </c>
      <c r="AU257" s="161" t="s">
        <v>84</v>
      </c>
      <c r="AY257" s="18" t="s">
        <v>208</v>
      </c>
      <c r="BE257" s="162">
        <f>IF(N257="základní",J257,0)</f>
        <v>0</v>
      </c>
      <c r="BF257" s="162">
        <f>IF(N257="snížená",J257,0)</f>
        <v>0</v>
      </c>
      <c r="BG257" s="162">
        <f>IF(N257="zákl. přenesená",J257,0)</f>
        <v>0</v>
      </c>
      <c r="BH257" s="162">
        <f>IF(N257="sníž. přenesená",J257,0)</f>
        <v>0</v>
      </c>
      <c r="BI257" s="162">
        <f>IF(N257="nulová",J257,0)</f>
        <v>0</v>
      </c>
      <c r="BJ257" s="18" t="s">
        <v>82</v>
      </c>
      <c r="BK257" s="162">
        <f>ROUND(I257*H257,2)</f>
        <v>0</v>
      </c>
      <c r="BL257" s="18" t="s">
        <v>215</v>
      </c>
      <c r="BM257" s="161" t="s">
        <v>1108</v>
      </c>
    </row>
    <row r="258" spans="1:65" s="2" customFormat="1" ht="11.25">
      <c r="A258" s="33"/>
      <c r="B258" s="34"/>
      <c r="C258" s="33"/>
      <c r="D258" s="163" t="s">
        <v>217</v>
      </c>
      <c r="E258" s="33"/>
      <c r="F258" s="164" t="s">
        <v>2455</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217</v>
      </c>
      <c r="AU258" s="18" t="s">
        <v>84</v>
      </c>
    </row>
    <row r="259" spans="1:65" s="2" customFormat="1" ht="24.2" customHeight="1">
      <c r="A259" s="33"/>
      <c r="B259" s="149"/>
      <c r="C259" s="150" t="s">
        <v>736</v>
      </c>
      <c r="D259" s="150" t="s">
        <v>210</v>
      </c>
      <c r="E259" s="151" t="s">
        <v>2456</v>
      </c>
      <c r="F259" s="152" t="s">
        <v>2457</v>
      </c>
      <c r="G259" s="153" t="s">
        <v>330</v>
      </c>
      <c r="H259" s="154">
        <v>3</v>
      </c>
      <c r="I259" s="155"/>
      <c r="J259" s="156">
        <f>ROUND(I259*H259,2)</f>
        <v>0</v>
      </c>
      <c r="K259" s="152" t="s">
        <v>1</v>
      </c>
      <c r="L259" s="34"/>
      <c r="M259" s="157" t="s">
        <v>1</v>
      </c>
      <c r="N259" s="158" t="s">
        <v>41</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215</v>
      </c>
      <c r="AT259" s="161" t="s">
        <v>210</v>
      </c>
      <c r="AU259" s="161" t="s">
        <v>84</v>
      </c>
      <c r="AY259" s="18" t="s">
        <v>208</v>
      </c>
      <c r="BE259" s="162">
        <f>IF(N259="základní",J259,0)</f>
        <v>0</v>
      </c>
      <c r="BF259" s="162">
        <f>IF(N259="snížená",J259,0)</f>
        <v>0</v>
      </c>
      <c r="BG259" s="162">
        <f>IF(N259="zákl. přenesená",J259,0)</f>
        <v>0</v>
      </c>
      <c r="BH259" s="162">
        <f>IF(N259="sníž. přenesená",J259,0)</f>
        <v>0</v>
      </c>
      <c r="BI259" s="162">
        <f>IF(N259="nulová",J259,0)</f>
        <v>0</v>
      </c>
      <c r="BJ259" s="18" t="s">
        <v>82</v>
      </c>
      <c r="BK259" s="162">
        <f>ROUND(I259*H259,2)</f>
        <v>0</v>
      </c>
      <c r="BL259" s="18" t="s">
        <v>215</v>
      </c>
      <c r="BM259" s="161" t="s">
        <v>1121</v>
      </c>
    </row>
    <row r="260" spans="1:65" s="2" customFormat="1" ht="11.25">
      <c r="A260" s="33"/>
      <c r="B260" s="34"/>
      <c r="C260" s="33"/>
      <c r="D260" s="163" t="s">
        <v>217</v>
      </c>
      <c r="E260" s="33"/>
      <c r="F260" s="164" t="s">
        <v>2457</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217</v>
      </c>
      <c r="AU260" s="18" t="s">
        <v>84</v>
      </c>
    </row>
    <row r="261" spans="1:65" s="14" customFormat="1" ht="22.5">
      <c r="B261" s="177"/>
      <c r="D261" s="163" t="s">
        <v>221</v>
      </c>
      <c r="E261" s="178" t="s">
        <v>1</v>
      </c>
      <c r="F261" s="179" t="s">
        <v>2458</v>
      </c>
      <c r="H261" s="178" t="s">
        <v>1</v>
      </c>
      <c r="I261" s="180"/>
      <c r="L261" s="177"/>
      <c r="M261" s="181"/>
      <c r="N261" s="182"/>
      <c r="O261" s="182"/>
      <c r="P261" s="182"/>
      <c r="Q261" s="182"/>
      <c r="R261" s="182"/>
      <c r="S261" s="182"/>
      <c r="T261" s="183"/>
      <c r="AT261" s="178" t="s">
        <v>221</v>
      </c>
      <c r="AU261" s="178" t="s">
        <v>84</v>
      </c>
      <c r="AV261" s="14" t="s">
        <v>82</v>
      </c>
      <c r="AW261" s="14" t="s">
        <v>32</v>
      </c>
      <c r="AX261" s="14" t="s">
        <v>76</v>
      </c>
      <c r="AY261" s="178" t="s">
        <v>208</v>
      </c>
    </row>
    <row r="262" spans="1:65" s="13" customFormat="1" ht="11.25">
      <c r="B262" s="169"/>
      <c r="D262" s="163" t="s">
        <v>221</v>
      </c>
      <c r="E262" s="170" t="s">
        <v>1</v>
      </c>
      <c r="F262" s="171" t="s">
        <v>92</v>
      </c>
      <c r="H262" s="172">
        <v>3</v>
      </c>
      <c r="I262" s="173"/>
      <c r="L262" s="169"/>
      <c r="M262" s="174"/>
      <c r="N262" s="175"/>
      <c r="O262" s="175"/>
      <c r="P262" s="175"/>
      <c r="Q262" s="175"/>
      <c r="R262" s="175"/>
      <c r="S262" s="175"/>
      <c r="T262" s="176"/>
      <c r="AT262" s="170" t="s">
        <v>221</v>
      </c>
      <c r="AU262" s="170" t="s">
        <v>84</v>
      </c>
      <c r="AV262" s="13" t="s">
        <v>84</v>
      </c>
      <c r="AW262" s="13" t="s">
        <v>32</v>
      </c>
      <c r="AX262" s="13" t="s">
        <v>82</v>
      </c>
      <c r="AY262" s="170" t="s">
        <v>208</v>
      </c>
    </row>
    <row r="263" spans="1:65" s="2" customFormat="1" ht="21.75" customHeight="1">
      <c r="A263" s="33"/>
      <c r="B263" s="149"/>
      <c r="C263" s="150" t="s">
        <v>744</v>
      </c>
      <c r="D263" s="150" t="s">
        <v>210</v>
      </c>
      <c r="E263" s="151" t="s">
        <v>2459</v>
      </c>
      <c r="F263" s="152" t="s">
        <v>2460</v>
      </c>
      <c r="G263" s="153" t="s">
        <v>330</v>
      </c>
      <c r="H263" s="154">
        <v>3</v>
      </c>
      <c r="I263" s="155"/>
      <c r="J263" s="156">
        <f>ROUND(I263*H263,2)</f>
        <v>0</v>
      </c>
      <c r="K263" s="152" t="s">
        <v>1</v>
      </c>
      <c r="L263" s="34"/>
      <c r="M263" s="157" t="s">
        <v>1</v>
      </c>
      <c r="N263" s="158" t="s">
        <v>41</v>
      </c>
      <c r="O263" s="59"/>
      <c r="P263" s="159">
        <f>O263*H263</f>
        <v>0</v>
      </c>
      <c r="Q263" s="159">
        <v>0</v>
      </c>
      <c r="R263" s="159">
        <f>Q263*H263</f>
        <v>0</v>
      </c>
      <c r="S263" s="159">
        <v>0</v>
      </c>
      <c r="T263" s="160">
        <f>S263*H263</f>
        <v>0</v>
      </c>
      <c r="U263" s="33"/>
      <c r="V263" s="33"/>
      <c r="W263" s="33"/>
      <c r="X263" s="33"/>
      <c r="Y263" s="33"/>
      <c r="Z263" s="33"/>
      <c r="AA263" s="33"/>
      <c r="AB263" s="33"/>
      <c r="AC263" s="33"/>
      <c r="AD263" s="33"/>
      <c r="AE263" s="33"/>
      <c r="AR263" s="161" t="s">
        <v>215</v>
      </c>
      <c r="AT263" s="161" t="s">
        <v>210</v>
      </c>
      <c r="AU263" s="161" t="s">
        <v>84</v>
      </c>
      <c r="AY263" s="18" t="s">
        <v>208</v>
      </c>
      <c r="BE263" s="162">
        <f>IF(N263="základní",J263,0)</f>
        <v>0</v>
      </c>
      <c r="BF263" s="162">
        <f>IF(N263="snížená",J263,0)</f>
        <v>0</v>
      </c>
      <c r="BG263" s="162">
        <f>IF(N263="zákl. přenesená",J263,0)</f>
        <v>0</v>
      </c>
      <c r="BH263" s="162">
        <f>IF(N263="sníž. přenesená",J263,0)</f>
        <v>0</v>
      </c>
      <c r="BI263" s="162">
        <f>IF(N263="nulová",J263,0)</f>
        <v>0</v>
      </c>
      <c r="BJ263" s="18" t="s">
        <v>82</v>
      </c>
      <c r="BK263" s="162">
        <f>ROUND(I263*H263,2)</f>
        <v>0</v>
      </c>
      <c r="BL263" s="18" t="s">
        <v>215</v>
      </c>
      <c r="BM263" s="161" t="s">
        <v>1134</v>
      </c>
    </row>
    <row r="264" spans="1:65" s="2" customFormat="1" ht="11.25">
      <c r="A264" s="33"/>
      <c r="B264" s="34"/>
      <c r="C264" s="33"/>
      <c r="D264" s="163" t="s">
        <v>217</v>
      </c>
      <c r="E264" s="33"/>
      <c r="F264" s="164" t="s">
        <v>2460</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217</v>
      </c>
      <c r="AU264" s="18" t="s">
        <v>84</v>
      </c>
    </row>
    <row r="265" spans="1:65" s="2" customFormat="1" ht="16.5" customHeight="1">
      <c r="A265" s="33"/>
      <c r="B265" s="149"/>
      <c r="C265" s="150" t="s">
        <v>752</v>
      </c>
      <c r="D265" s="150" t="s">
        <v>210</v>
      </c>
      <c r="E265" s="151" t="s">
        <v>2461</v>
      </c>
      <c r="F265" s="152" t="s">
        <v>2462</v>
      </c>
      <c r="G265" s="153" t="s">
        <v>330</v>
      </c>
      <c r="H265" s="154">
        <v>1</v>
      </c>
      <c r="I265" s="155"/>
      <c r="J265" s="156">
        <f>ROUND(I265*H265,2)</f>
        <v>0</v>
      </c>
      <c r="K265" s="152" t="s">
        <v>1</v>
      </c>
      <c r="L265" s="34"/>
      <c r="M265" s="157" t="s">
        <v>1</v>
      </c>
      <c r="N265" s="158" t="s">
        <v>41</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215</v>
      </c>
      <c r="AT265" s="161" t="s">
        <v>210</v>
      </c>
      <c r="AU265" s="161" t="s">
        <v>84</v>
      </c>
      <c r="AY265" s="18" t="s">
        <v>208</v>
      </c>
      <c r="BE265" s="162">
        <f>IF(N265="základní",J265,0)</f>
        <v>0</v>
      </c>
      <c r="BF265" s="162">
        <f>IF(N265="snížená",J265,0)</f>
        <v>0</v>
      </c>
      <c r="BG265" s="162">
        <f>IF(N265="zákl. přenesená",J265,0)</f>
        <v>0</v>
      </c>
      <c r="BH265" s="162">
        <f>IF(N265="sníž. přenesená",J265,0)</f>
        <v>0</v>
      </c>
      <c r="BI265" s="162">
        <f>IF(N265="nulová",J265,0)</f>
        <v>0</v>
      </c>
      <c r="BJ265" s="18" t="s">
        <v>82</v>
      </c>
      <c r="BK265" s="162">
        <f>ROUND(I265*H265,2)</f>
        <v>0</v>
      </c>
      <c r="BL265" s="18" t="s">
        <v>215</v>
      </c>
      <c r="BM265" s="161" t="s">
        <v>1156</v>
      </c>
    </row>
    <row r="266" spans="1:65" s="2" customFormat="1" ht="11.25">
      <c r="A266" s="33"/>
      <c r="B266" s="34"/>
      <c r="C266" s="33"/>
      <c r="D266" s="163" t="s">
        <v>217</v>
      </c>
      <c r="E266" s="33"/>
      <c r="F266" s="164" t="s">
        <v>2462</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217</v>
      </c>
      <c r="AU266" s="18" t="s">
        <v>84</v>
      </c>
    </row>
    <row r="267" spans="1:65" s="2" customFormat="1" ht="16.5" customHeight="1">
      <c r="A267" s="33"/>
      <c r="B267" s="149"/>
      <c r="C267" s="150" t="s">
        <v>761</v>
      </c>
      <c r="D267" s="150" t="s">
        <v>210</v>
      </c>
      <c r="E267" s="151" t="s">
        <v>2463</v>
      </c>
      <c r="F267" s="152" t="s">
        <v>2464</v>
      </c>
      <c r="G267" s="153" t="s">
        <v>330</v>
      </c>
      <c r="H267" s="154">
        <v>1</v>
      </c>
      <c r="I267" s="155"/>
      <c r="J267" s="156">
        <f>ROUND(I267*H267,2)</f>
        <v>0</v>
      </c>
      <c r="K267" s="152" t="s">
        <v>1</v>
      </c>
      <c r="L267" s="34"/>
      <c r="M267" s="157" t="s">
        <v>1</v>
      </c>
      <c r="N267" s="158" t="s">
        <v>41</v>
      </c>
      <c r="O267" s="59"/>
      <c r="P267" s="159">
        <f>O267*H267</f>
        <v>0</v>
      </c>
      <c r="Q267" s="159">
        <v>0</v>
      </c>
      <c r="R267" s="159">
        <f>Q267*H267</f>
        <v>0</v>
      </c>
      <c r="S267" s="159">
        <v>0</v>
      </c>
      <c r="T267" s="160">
        <f>S267*H267</f>
        <v>0</v>
      </c>
      <c r="U267" s="33"/>
      <c r="V267" s="33"/>
      <c r="W267" s="33"/>
      <c r="X267" s="33"/>
      <c r="Y267" s="33"/>
      <c r="Z267" s="33"/>
      <c r="AA267" s="33"/>
      <c r="AB267" s="33"/>
      <c r="AC267" s="33"/>
      <c r="AD267" s="33"/>
      <c r="AE267" s="33"/>
      <c r="AR267" s="161" t="s">
        <v>215</v>
      </c>
      <c r="AT267" s="161" t="s">
        <v>210</v>
      </c>
      <c r="AU267" s="161" t="s">
        <v>84</v>
      </c>
      <c r="AY267" s="18" t="s">
        <v>208</v>
      </c>
      <c r="BE267" s="162">
        <f>IF(N267="základní",J267,0)</f>
        <v>0</v>
      </c>
      <c r="BF267" s="162">
        <f>IF(N267="snížená",J267,0)</f>
        <v>0</v>
      </c>
      <c r="BG267" s="162">
        <f>IF(N267="zákl. přenesená",J267,0)</f>
        <v>0</v>
      </c>
      <c r="BH267" s="162">
        <f>IF(N267="sníž. přenesená",J267,0)</f>
        <v>0</v>
      </c>
      <c r="BI267" s="162">
        <f>IF(N267="nulová",J267,0)</f>
        <v>0</v>
      </c>
      <c r="BJ267" s="18" t="s">
        <v>82</v>
      </c>
      <c r="BK267" s="162">
        <f>ROUND(I267*H267,2)</f>
        <v>0</v>
      </c>
      <c r="BL267" s="18" t="s">
        <v>215</v>
      </c>
      <c r="BM267" s="161" t="s">
        <v>1166</v>
      </c>
    </row>
    <row r="268" spans="1:65" s="2" customFormat="1" ht="11.25">
      <c r="A268" s="33"/>
      <c r="B268" s="34"/>
      <c r="C268" s="33"/>
      <c r="D268" s="163" t="s">
        <v>217</v>
      </c>
      <c r="E268" s="33"/>
      <c r="F268" s="164" t="s">
        <v>2464</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217</v>
      </c>
      <c r="AU268" s="18" t="s">
        <v>84</v>
      </c>
    </row>
    <row r="269" spans="1:65" s="2" customFormat="1" ht="37.9" customHeight="1">
      <c r="A269" s="33"/>
      <c r="B269" s="149"/>
      <c r="C269" s="150" t="s">
        <v>521</v>
      </c>
      <c r="D269" s="150" t="s">
        <v>210</v>
      </c>
      <c r="E269" s="151" t="s">
        <v>2465</v>
      </c>
      <c r="F269" s="152" t="s">
        <v>2466</v>
      </c>
      <c r="G269" s="153" t="s">
        <v>262</v>
      </c>
      <c r="H269" s="154">
        <v>90</v>
      </c>
      <c r="I269" s="155"/>
      <c r="J269" s="156">
        <f>ROUND(I269*H269,2)</f>
        <v>0</v>
      </c>
      <c r="K269" s="152" t="s">
        <v>1</v>
      </c>
      <c r="L269" s="34"/>
      <c r="M269" s="157" t="s">
        <v>1</v>
      </c>
      <c r="N269" s="158" t="s">
        <v>41</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215</v>
      </c>
      <c r="AT269" s="161" t="s">
        <v>210</v>
      </c>
      <c r="AU269" s="161" t="s">
        <v>84</v>
      </c>
      <c r="AY269" s="18" t="s">
        <v>208</v>
      </c>
      <c r="BE269" s="162">
        <f>IF(N269="základní",J269,0)</f>
        <v>0</v>
      </c>
      <c r="BF269" s="162">
        <f>IF(N269="snížená",J269,0)</f>
        <v>0</v>
      </c>
      <c r="BG269" s="162">
        <f>IF(N269="zákl. přenesená",J269,0)</f>
        <v>0</v>
      </c>
      <c r="BH269" s="162">
        <f>IF(N269="sníž. přenesená",J269,0)</f>
        <v>0</v>
      </c>
      <c r="BI269" s="162">
        <f>IF(N269="nulová",J269,0)</f>
        <v>0</v>
      </c>
      <c r="BJ269" s="18" t="s">
        <v>82</v>
      </c>
      <c r="BK269" s="162">
        <f>ROUND(I269*H269,2)</f>
        <v>0</v>
      </c>
      <c r="BL269" s="18" t="s">
        <v>215</v>
      </c>
      <c r="BM269" s="161" t="s">
        <v>1181</v>
      </c>
    </row>
    <row r="270" spans="1:65" s="2" customFormat="1" ht="11.25">
      <c r="A270" s="33"/>
      <c r="B270" s="34"/>
      <c r="C270" s="33"/>
      <c r="D270" s="163" t="s">
        <v>217</v>
      </c>
      <c r="E270" s="33"/>
      <c r="F270" s="164" t="s">
        <v>2467</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217</v>
      </c>
      <c r="AU270" s="18" t="s">
        <v>84</v>
      </c>
    </row>
    <row r="271" spans="1:65" s="2" customFormat="1" ht="19.5">
      <c r="A271" s="33"/>
      <c r="B271" s="34"/>
      <c r="C271" s="33"/>
      <c r="D271" s="163" t="s">
        <v>219</v>
      </c>
      <c r="E271" s="33"/>
      <c r="F271" s="168" t="s">
        <v>2468</v>
      </c>
      <c r="G271" s="33"/>
      <c r="H271" s="33"/>
      <c r="I271" s="165"/>
      <c r="J271" s="33"/>
      <c r="K271" s="33"/>
      <c r="L271" s="34"/>
      <c r="M271" s="166"/>
      <c r="N271" s="167"/>
      <c r="O271" s="59"/>
      <c r="P271" s="59"/>
      <c r="Q271" s="59"/>
      <c r="R271" s="59"/>
      <c r="S271" s="59"/>
      <c r="T271" s="60"/>
      <c r="U271" s="33"/>
      <c r="V271" s="33"/>
      <c r="W271" s="33"/>
      <c r="X271" s="33"/>
      <c r="Y271" s="33"/>
      <c r="Z271" s="33"/>
      <c r="AA271" s="33"/>
      <c r="AB271" s="33"/>
      <c r="AC271" s="33"/>
      <c r="AD271" s="33"/>
      <c r="AE271" s="33"/>
      <c r="AT271" s="18" t="s">
        <v>219</v>
      </c>
      <c r="AU271" s="18" t="s">
        <v>84</v>
      </c>
    </row>
    <row r="272" spans="1:65" s="2" customFormat="1" ht="21.75" customHeight="1">
      <c r="A272" s="33"/>
      <c r="B272" s="149"/>
      <c r="C272" s="150" t="s">
        <v>774</v>
      </c>
      <c r="D272" s="150" t="s">
        <v>210</v>
      </c>
      <c r="E272" s="151" t="s">
        <v>2469</v>
      </c>
      <c r="F272" s="152" t="s">
        <v>2470</v>
      </c>
      <c r="G272" s="153" t="s">
        <v>262</v>
      </c>
      <c r="H272" s="154">
        <v>20</v>
      </c>
      <c r="I272" s="155"/>
      <c r="J272" s="156">
        <f>ROUND(I272*H272,2)</f>
        <v>0</v>
      </c>
      <c r="K272" s="152" t="s">
        <v>1</v>
      </c>
      <c r="L272" s="34"/>
      <c r="M272" s="157" t="s">
        <v>1</v>
      </c>
      <c r="N272" s="158" t="s">
        <v>41</v>
      </c>
      <c r="O272" s="59"/>
      <c r="P272" s="159">
        <f>O272*H272</f>
        <v>0</v>
      </c>
      <c r="Q272" s="159">
        <v>0</v>
      </c>
      <c r="R272" s="159">
        <f>Q272*H272</f>
        <v>0</v>
      </c>
      <c r="S272" s="159">
        <v>0</v>
      </c>
      <c r="T272" s="160">
        <f>S272*H272</f>
        <v>0</v>
      </c>
      <c r="U272" s="33"/>
      <c r="V272" s="33"/>
      <c r="W272" s="33"/>
      <c r="X272" s="33"/>
      <c r="Y272" s="33"/>
      <c r="Z272" s="33"/>
      <c r="AA272" s="33"/>
      <c r="AB272" s="33"/>
      <c r="AC272" s="33"/>
      <c r="AD272" s="33"/>
      <c r="AE272" s="33"/>
      <c r="AR272" s="161" t="s">
        <v>215</v>
      </c>
      <c r="AT272" s="161" t="s">
        <v>210</v>
      </c>
      <c r="AU272" s="161" t="s">
        <v>84</v>
      </c>
      <c r="AY272" s="18" t="s">
        <v>208</v>
      </c>
      <c r="BE272" s="162">
        <f>IF(N272="základní",J272,0)</f>
        <v>0</v>
      </c>
      <c r="BF272" s="162">
        <f>IF(N272="snížená",J272,0)</f>
        <v>0</v>
      </c>
      <c r="BG272" s="162">
        <f>IF(N272="zákl. přenesená",J272,0)</f>
        <v>0</v>
      </c>
      <c r="BH272" s="162">
        <f>IF(N272="sníž. přenesená",J272,0)</f>
        <v>0</v>
      </c>
      <c r="BI272" s="162">
        <f>IF(N272="nulová",J272,0)</f>
        <v>0</v>
      </c>
      <c r="BJ272" s="18" t="s">
        <v>82</v>
      </c>
      <c r="BK272" s="162">
        <f>ROUND(I272*H272,2)</f>
        <v>0</v>
      </c>
      <c r="BL272" s="18" t="s">
        <v>215</v>
      </c>
      <c r="BM272" s="161" t="s">
        <v>1205</v>
      </c>
    </row>
    <row r="273" spans="1:65" s="2" customFormat="1" ht="11.25">
      <c r="A273" s="33"/>
      <c r="B273" s="34"/>
      <c r="C273" s="33"/>
      <c r="D273" s="163" t="s">
        <v>217</v>
      </c>
      <c r="E273" s="33"/>
      <c r="F273" s="164" t="s">
        <v>2467</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217</v>
      </c>
      <c r="AU273" s="18" t="s">
        <v>84</v>
      </c>
    </row>
    <row r="274" spans="1:65" s="2" customFormat="1" ht="29.25">
      <c r="A274" s="33"/>
      <c r="B274" s="34"/>
      <c r="C274" s="33"/>
      <c r="D274" s="163" t="s">
        <v>219</v>
      </c>
      <c r="E274" s="33"/>
      <c r="F274" s="168" t="s">
        <v>2471</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219</v>
      </c>
      <c r="AU274" s="18" t="s">
        <v>84</v>
      </c>
    </row>
    <row r="275" spans="1:65" s="2" customFormat="1" ht="24.2" customHeight="1">
      <c r="A275" s="33"/>
      <c r="B275" s="149"/>
      <c r="C275" s="150" t="s">
        <v>785</v>
      </c>
      <c r="D275" s="150" t="s">
        <v>210</v>
      </c>
      <c r="E275" s="151" t="s">
        <v>2472</v>
      </c>
      <c r="F275" s="152" t="s">
        <v>2473</v>
      </c>
      <c r="G275" s="153" t="s">
        <v>262</v>
      </c>
      <c r="H275" s="154">
        <v>25</v>
      </c>
      <c r="I275" s="155"/>
      <c r="J275" s="156">
        <f>ROUND(I275*H275,2)</f>
        <v>0</v>
      </c>
      <c r="K275" s="152" t="s">
        <v>1</v>
      </c>
      <c r="L275" s="34"/>
      <c r="M275" s="157" t="s">
        <v>1</v>
      </c>
      <c r="N275" s="158" t="s">
        <v>41</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215</v>
      </c>
      <c r="AT275" s="161" t="s">
        <v>210</v>
      </c>
      <c r="AU275" s="161" t="s">
        <v>84</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1217</v>
      </c>
    </row>
    <row r="276" spans="1:65" s="2" customFormat="1" ht="11.25">
      <c r="A276" s="33"/>
      <c r="B276" s="34"/>
      <c r="C276" s="33"/>
      <c r="D276" s="163" t="s">
        <v>217</v>
      </c>
      <c r="E276" s="33"/>
      <c r="F276" s="164" t="s">
        <v>2467</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84</v>
      </c>
    </row>
    <row r="277" spans="1:65" s="2" customFormat="1" ht="24.2" customHeight="1">
      <c r="A277" s="33"/>
      <c r="B277" s="149"/>
      <c r="C277" s="150" t="s">
        <v>794</v>
      </c>
      <c r="D277" s="150" t="s">
        <v>210</v>
      </c>
      <c r="E277" s="151" t="s">
        <v>2474</v>
      </c>
      <c r="F277" s="152" t="s">
        <v>2475</v>
      </c>
      <c r="G277" s="153" t="s">
        <v>262</v>
      </c>
      <c r="H277" s="154">
        <v>45</v>
      </c>
      <c r="I277" s="155"/>
      <c r="J277" s="156">
        <f>ROUND(I277*H277,2)</f>
        <v>0</v>
      </c>
      <c r="K277" s="152" t="s">
        <v>1</v>
      </c>
      <c r="L277" s="34"/>
      <c r="M277" s="157" t="s">
        <v>1</v>
      </c>
      <c r="N277" s="158" t="s">
        <v>41</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215</v>
      </c>
      <c r="AT277" s="161" t="s">
        <v>210</v>
      </c>
      <c r="AU277" s="161" t="s">
        <v>84</v>
      </c>
      <c r="AY277" s="18" t="s">
        <v>208</v>
      </c>
      <c r="BE277" s="162">
        <f>IF(N277="základní",J277,0)</f>
        <v>0</v>
      </c>
      <c r="BF277" s="162">
        <f>IF(N277="snížená",J277,0)</f>
        <v>0</v>
      </c>
      <c r="BG277" s="162">
        <f>IF(N277="zákl. přenesená",J277,0)</f>
        <v>0</v>
      </c>
      <c r="BH277" s="162">
        <f>IF(N277="sníž. přenesená",J277,0)</f>
        <v>0</v>
      </c>
      <c r="BI277" s="162">
        <f>IF(N277="nulová",J277,0)</f>
        <v>0</v>
      </c>
      <c r="BJ277" s="18" t="s">
        <v>82</v>
      </c>
      <c r="BK277" s="162">
        <f>ROUND(I277*H277,2)</f>
        <v>0</v>
      </c>
      <c r="BL277" s="18" t="s">
        <v>215</v>
      </c>
      <c r="BM277" s="161" t="s">
        <v>1232</v>
      </c>
    </row>
    <row r="278" spans="1:65" s="2" customFormat="1" ht="19.5">
      <c r="A278" s="33"/>
      <c r="B278" s="34"/>
      <c r="C278" s="33"/>
      <c r="D278" s="163" t="s">
        <v>217</v>
      </c>
      <c r="E278" s="33"/>
      <c r="F278" s="164" t="s">
        <v>2475</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217</v>
      </c>
      <c r="AU278" s="18" t="s">
        <v>84</v>
      </c>
    </row>
    <row r="279" spans="1:65" s="2" customFormat="1" ht="24.2" customHeight="1">
      <c r="A279" s="33"/>
      <c r="B279" s="149"/>
      <c r="C279" s="150" t="s">
        <v>337</v>
      </c>
      <c r="D279" s="150" t="s">
        <v>210</v>
      </c>
      <c r="E279" s="151" t="s">
        <v>2476</v>
      </c>
      <c r="F279" s="152" t="s">
        <v>2477</v>
      </c>
      <c r="G279" s="153" t="s">
        <v>262</v>
      </c>
      <c r="H279" s="154">
        <v>45</v>
      </c>
      <c r="I279" s="155"/>
      <c r="J279" s="156">
        <f>ROUND(I279*H279,2)</f>
        <v>0</v>
      </c>
      <c r="K279" s="152" t="s">
        <v>1</v>
      </c>
      <c r="L279" s="34"/>
      <c r="M279" s="157" t="s">
        <v>1</v>
      </c>
      <c r="N279" s="158" t="s">
        <v>41</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215</v>
      </c>
      <c r="AT279" s="161" t="s">
        <v>210</v>
      </c>
      <c r="AU279" s="161" t="s">
        <v>84</v>
      </c>
      <c r="AY279" s="18" t="s">
        <v>208</v>
      </c>
      <c r="BE279" s="162">
        <f>IF(N279="základní",J279,0)</f>
        <v>0</v>
      </c>
      <c r="BF279" s="162">
        <f>IF(N279="snížená",J279,0)</f>
        <v>0</v>
      </c>
      <c r="BG279" s="162">
        <f>IF(N279="zákl. přenesená",J279,0)</f>
        <v>0</v>
      </c>
      <c r="BH279" s="162">
        <f>IF(N279="sníž. přenesená",J279,0)</f>
        <v>0</v>
      </c>
      <c r="BI279" s="162">
        <f>IF(N279="nulová",J279,0)</f>
        <v>0</v>
      </c>
      <c r="BJ279" s="18" t="s">
        <v>82</v>
      </c>
      <c r="BK279" s="162">
        <f>ROUND(I279*H279,2)</f>
        <v>0</v>
      </c>
      <c r="BL279" s="18" t="s">
        <v>215</v>
      </c>
      <c r="BM279" s="161" t="s">
        <v>1242</v>
      </c>
    </row>
    <row r="280" spans="1:65" s="2" customFormat="1" ht="19.5">
      <c r="A280" s="33"/>
      <c r="B280" s="34"/>
      <c r="C280" s="33"/>
      <c r="D280" s="163" t="s">
        <v>217</v>
      </c>
      <c r="E280" s="33"/>
      <c r="F280" s="164" t="s">
        <v>2477</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217</v>
      </c>
      <c r="AU280" s="18" t="s">
        <v>84</v>
      </c>
    </row>
    <row r="281" spans="1:65" s="12" customFormat="1" ht="22.9" customHeight="1">
      <c r="B281" s="136"/>
      <c r="D281" s="137" t="s">
        <v>75</v>
      </c>
      <c r="E281" s="147" t="s">
        <v>2281</v>
      </c>
      <c r="F281" s="147" t="s">
        <v>2478</v>
      </c>
      <c r="I281" s="139"/>
      <c r="J281" s="148">
        <f>BK281</f>
        <v>0</v>
      </c>
      <c r="L281" s="136"/>
      <c r="M281" s="141"/>
      <c r="N281" s="142"/>
      <c r="O281" s="142"/>
      <c r="P281" s="143">
        <f>SUM(P282:P283)</f>
        <v>0</v>
      </c>
      <c r="Q281" s="142"/>
      <c r="R281" s="143">
        <f>SUM(R282:R283)</f>
        <v>0</v>
      </c>
      <c r="S281" s="142"/>
      <c r="T281" s="144">
        <f>SUM(T282:T283)</f>
        <v>0</v>
      </c>
      <c r="AR281" s="137" t="s">
        <v>82</v>
      </c>
      <c r="AT281" s="145" t="s">
        <v>75</v>
      </c>
      <c r="AU281" s="145" t="s">
        <v>82</v>
      </c>
      <c r="AY281" s="137" t="s">
        <v>208</v>
      </c>
      <c r="BK281" s="146">
        <f>SUM(BK282:BK283)</f>
        <v>0</v>
      </c>
    </row>
    <row r="282" spans="1:65" s="2" customFormat="1" ht="33" customHeight="1">
      <c r="A282" s="33"/>
      <c r="B282" s="149"/>
      <c r="C282" s="150" t="s">
        <v>805</v>
      </c>
      <c r="D282" s="150" t="s">
        <v>210</v>
      </c>
      <c r="E282" s="151" t="s">
        <v>2479</v>
      </c>
      <c r="F282" s="152" t="s">
        <v>2480</v>
      </c>
      <c r="G282" s="153" t="s">
        <v>213</v>
      </c>
      <c r="H282" s="154">
        <v>150</v>
      </c>
      <c r="I282" s="155"/>
      <c r="J282" s="156">
        <f>ROUND(I282*H282,2)</f>
        <v>0</v>
      </c>
      <c r="K282" s="152" t="s">
        <v>1</v>
      </c>
      <c r="L282" s="34"/>
      <c r="M282" s="157" t="s">
        <v>1</v>
      </c>
      <c r="N282" s="158" t="s">
        <v>41</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215</v>
      </c>
      <c r="AT282" s="161" t="s">
        <v>210</v>
      </c>
      <c r="AU282" s="161" t="s">
        <v>84</v>
      </c>
      <c r="AY282" s="18" t="s">
        <v>208</v>
      </c>
      <c r="BE282" s="162">
        <f>IF(N282="základní",J282,0)</f>
        <v>0</v>
      </c>
      <c r="BF282" s="162">
        <f>IF(N282="snížená",J282,0)</f>
        <v>0</v>
      </c>
      <c r="BG282" s="162">
        <f>IF(N282="zákl. přenesená",J282,0)</f>
        <v>0</v>
      </c>
      <c r="BH282" s="162">
        <f>IF(N282="sníž. přenesená",J282,0)</f>
        <v>0</v>
      </c>
      <c r="BI282" s="162">
        <f>IF(N282="nulová",J282,0)</f>
        <v>0</v>
      </c>
      <c r="BJ282" s="18" t="s">
        <v>82</v>
      </c>
      <c r="BK282" s="162">
        <f>ROUND(I282*H282,2)</f>
        <v>0</v>
      </c>
      <c r="BL282" s="18" t="s">
        <v>215</v>
      </c>
      <c r="BM282" s="161" t="s">
        <v>1252</v>
      </c>
    </row>
    <row r="283" spans="1:65" s="2" customFormat="1" ht="19.5">
      <c r="A283" s="33"/>
      <c r="B283" s="34"/>
      <c r="C283" s="33"/>
      <c r="D283" s="163" t="s">
        <v>217</v>
      </c>
      <c r="E283" s="33"/>
      <c r="F283" s="164" t="s">
        <v>2480</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217</v>
      </c>
      <c r="AU283" s="18" t="s">
        <v>84</v>
      </c>
    </row>
    <row r="284" spans="1:65" s="12" customFormat="1" ht="22.9" customHeight="1">
      <c r="B284" s="136"/>
      <c r="D284" s="137" t="s">
        <v>75</v>
      </c>
      <c r="E284" s="147" t="s">
        <v>2294</v>
      </c>
      <c r="F284" s="147" t="s">
        <v>2320</v>
      </c>
      <c r="I284" s="139"/>
      <c r="J284" s="148">
        <f>BK284</f>
        <v>0</v>
      </c>
      <c r="L284" s="136"/>
      <c r="M284" s="141"/>
      <c r="N284" s="142"/>
      <c r="O284" s="142"/>
      <c r="P284" s="143">
        <f>SUM(P285:P300)</f>
        <v>0</v>
      </c>
      <c r="Q284" s="142"/>
      <c r="R284" s="143">
        <f>SUM(R285:R300)</f>
        <v>0</v>
      </c>
      <c r="S284" s="142"/>
      <c r="T284" s="144">
        <f>SUM(T285:T300)</f>
        <v>0</v>
      </c>
      <c r="AR284" s="137" t="s">
        <v>82</v>
      </c>
      <c r="AT284" s="145" t="s">
        <v>75</v>
      </c>
      <c r="AU284" s="145" t="s">
        <v>82</v>
      </c>
      <c r="AY284" s="137" t="s">
        <v>208</v>
      </c>
      <c r="BK284" s="146">
        <f>SUM(BK285:BK300)</f>
        <v>0</v>
      </c>
    </row>
    <row r="285" spans="1:65" s="2" customFormat="1" ht="21.75" customHeight="1">
      <c r="A285" s="33"/>
      <c r="B285" s="149"/>
      <c r="C285" s="150" t="s">
        <v>816</v>
      </c>
      <c r="D285" s="150" t="s">
        <v>210</v>
      </c>
      <c r="E285" s="151" t="s">
        <v>2481</v>
      </c>
      <c r="F285" s="152" t="s">
        <v>2482</v>
      </c>
      <c r="G285" s="153" t="s">
        <v>253</v>
      </c>
      <c r="H285" s="154">
        <v>4</v>
      </c>
      <c r="I285" s="155"/>
      <c r="J285" s="156">
        <f>ROUND(I285*H285,2)</f>
        <v>0</v>
      </c>
      <c r="K285" s="152" t="s">
        <v>1</v>
      </c>
      <c r="L285" s="34"/>
      <c r="M285" s="157" t="s">
        <v>1</v>
      </c>
      <c r="N285" s="158" t="s">
        <v>41</v>
      </c>
      <c r="O285" s="59"/>
      <c r="P285" s="159">
        <f>O285*H285</f>
        <v>0</v>
      </c>
      <c r="Q285" s="159">
        <v>0</v>
      </c>
      <c r="R285" s="159">
        <f>Q285*H285</f>
        <v>0</v>
      </c>
      <c r="S285" s="159">
        <v>0</v>
      </c>
      <c r="T285" s="160">
        <f>S285*H285</f>
        <v>0</v>
      </c>
      <c r="U285" s="33"/>
      <c r="V285" s="33"/>
      <c r="W285" s="33"/>
      <c r="X285" s="33"/>
      <c r="Y285" s="33"/>
      <c r="Z285" s="33"/>
      <c r="AA285" s="33"/>
      <c r="AB285" s="33"/>
      <c r="AC285" s="33"/>
      <c r="AD285" s="33"/>
      <c r="AE285" s="33"/>
      <c r="AR285" s="161" t="s">
        <v>215</v>
      </c>
      <c r="AT285" s="161" t="s">
        <v>210</v>
      </c>
      <c r="AU285" s="161" t="s">
        <v>84</v>
      </c>
      <c r="AY285" s="18" t="s">
        <v>208</v>
      </c>
      <c r="BE285" s="162">
        <f>IF(N285="základní",J285,0)</f>
        <v>0</v>
      </c>
      <c r="BF285" s="162">
        <f>IF(N285="snížená",J285,0)</f>
        <v>0</v>
      </c>
      <c r="BG285" s="162">
        <f>IF(N285="zákl. přenesená",J285,0)</f>
        <v>0</v>
      </c>
      <c r="BH285" s="162">
        <f>IF(N285="sníž. přenesená",J285,0)</f>
        <v>0</v>
      </c>
      <c r="BI285" s="162">
        <f>IF(N285="nulová",J285,0)</f>
        <v>0</v>
      </c>
      <c r="BJ285" s="18" t="s">
        <v>82</v>
      </c>
      <c r="BK285" s="162">
        <f>ROUND(I285*H285,2)</f>
        <v>0</v>
      </c>
      <c r="BL285" s="18" t="s">
        <v>215</v>
      </c>
      <c r="BM285" s="161" t="s">
        <v>1260</v>
      </c>
    </row>
    <row r="286" spans="1:65" s="2" customFormat="1" ht="11.25">
      <c r="A286" s="33"/>
      <c r="B286" s="34"/>
      <c r="C286" s="33"/>
      <c r="D286" s="163" t="s">
        <v>217</v>
      </c>
      <c r="E286" s="33"/>
      <c r="F286" s="164" t="s">
        <v>2482</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217</v>
      </c>
      <c r="AU286" s="18" t="s">
        <v>84</v>
      </c>
    </row>
    <row r="287" spans="1:65" s="2" customFormat="1" ht="16.5" customHeight="1">
      <c r="A287" s="33"/>
      <c r="B287" s="149"/>
      <c r="C287" s="150" t="s">
        <v>823</v>
      </c>
      <c r="D287" s="150" t="s">
        <v>210</v>
      </c>
      <c r="E287" s="151" t="s">
        <v>2483</v>
      </c>
      <c r="F287" s="152" t="s">
        <v>2484</v>
      </c>
      <c r="G287" s="153" t="s">
        <v>330</v>
      </c>
      <c r="H287" s="154">
        <v>1</v>
      </c>
      <c r="I287" s="155"/>
      <c r="J287" s="156">
        <f>ROUND(I287*H287,2)</f>
        <v>0</v>
      </c>
      <c r="K287" s="152" t="s">
        <v>1</v>
      </c>
      <c r="L287" s="34"/>
      <c r="M287" s="157" t="s">
        <v>1</v>
      </c>
      <c r="N287" s="158" t="s">
        <v>41</v>
      </c>
      <c r="O287" s="59"/>
      <c r="P287" s="159">
        <f>O287*H287</f>
        <v>0</v>
      </c>
      <c r="Q287" s="159">
        <v>0</v>
      </c>
      <c r="R287" s="159">
        <f>Q287*H287</f>
        <v>0</v>
      </c>
      <c r="S287" s="159">
        <v>0</v>
      </c>
      <c r="T287" s="160">
        <f>S287*H287</f>
        <v>0</v>
      </c>
      <c r="U287" s="33"/>
      <c r="V287" s="33"/>
      <c r="W287" s="33"/>
      <c r="X287" s="33"/>
      <c r="Y287" s="33"/>
      <c r="Z287" s="33"/>
      <c r="AA287" s="33"/>
      <c r="AB287" s="33"/>
      <c r="AC287" s="33"/>
      <c r="AD287" s="33"/>
      <c r="AE287" s="33"/>
      <c r="AR287" s="161" t="s">
        <v>215</v>
      </c>
      <c r="AT287" s="161" t="s">
        <v>210</v>
      </c>
      <c r="AU287" s="161" t="s">
        <v>84</v>
      </c>
      <c r="AY287" s="18" t="s">
        <v>208</v>
      </c>
      <c r="BE287" s="162">
        <f>IF(N287="základní",J287,0)</f>
        <v>0</v>
      </c>
      <c r="BF287" s="162">
        <f>IF(N287="snížená",J287,0)</f>
        <v>0</v>
      </c>
      <c r="BG287" s="162">
        <f>IF(N287="zákl. přenesená",J287,0)</f>
        <v>0</v>
      </c>
      <c r="BH287" s="162">
        <f>IF(N287="sníž. přenesená",J287,0)</f>
        <v>0</v>
      </c>
      <c r="BI287" s="162">
        <f>IF(N287="nulová",J287,0)</f>
        <v>0</v>
      </c>
      <c r="BJ287" s="18" t="s">
        <v>82</v>
      </c>
      <c r="BK287" s="162">
        <f>ROUND(I287*H287,2)</f>
        <v>0</v>
      </c>
      <c r="BL287" s="18" t="s">
        <v>215</v>
      </c>
      <c r="BM287" s="161" t="s">
        <v>1271</v>
      </c>
    </row>
    <row r="288" spans="1:65" s="2" customFormat="1" ht="11.25">
      <c r="A288" s="33"/>
      <c r="B288" s="34"/>
      <c r="C288" s="33"/>
      <c r="D288" s="163" t="s">
        <v>217</v>
      </c>
      <c r="E288" s="33"/>
      <c r="F288" s="164" t="s">
        <v>2484</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217</v>
      </c>
      <c r="AU288" s="18" t="s">
        <v>84</v>
      </c>
    </row>
    <row r="289" spans="1:65" s="2" customFormat="1" ht="16.5" customHeight="1">
      <c r="A289" s="33"/>
      <c r="B289" s="149"/>
      <c r="C289" s="150" t="s">
        <v>832</v>
      </c>
      <c r="D289" s="150" t="s">
        <v>210</v>
      </c>
      <c r="E289" s="151" t="s">
        <v>2485</v>
      </c>
      <c r="F289" s="152" t="s">
        <v>2486</v>
      </c>
      <c r="G289" s="153" t="s">
        <v>330</v>
      </c>
      <c r="H289" s="154">
        <v>1</v>
      </c>
      <c r="I289" s="155"/>
      <c r="J289" s="156">
        <f>ROUND(I289*H289,2)</f>
        <v>0</v>
      </c>
      <c r="K289" s="152" t="s">
        <v>1</v>
      </c>
      <c r="L289" s="34"/>
      <c r="M289" s="157" t="s">
        <v>1</v>
      </c>
      <c r="N289" s="158" t="s">
        <v>41</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215</v>
      </c>
      <c r="AT289" s="161" t="s">
        <v>210</v>
      </c>
      <c r="AU289" s="161" t="s">
        <v>84</v>
      </c>
      <c r="AY289" s="18" t="s">
        <v>208</v>
      </c>
      <c r="BE289" s="162">
        <f>IF(N289="základní",J289,0)</f>
        <v>0</v>
      </c>
      <c r="BF289" s="162">
        <f>IF(N289="snížená",J289,0)</f>
        <v>0</v>
      </c>
      <c r="BG289" s="162">
        <f>IF(N289="zákl. přenesená",J289,0)</f>
        <v>0</v>
      </c>
      <c r="BH289" s="162">
        <f>IF(N289="sníž. přenesená",J289,0)</f>
        <v>0</v>
      </c>
      <c r="BI289" s="162">
        <f>IF(N289="nulová",J289,0)</f>
        <v>0</v>
      </c>
      <c r="BJ289" s="18" t="s">
        <v>82</v>
      </c>
      <c r="BK289" s="162">
        <f>ROUND(I289*H289,2)</f>
        <v>0</v>
      </c>
      <c r="BL289" s="18" t="s">
        <v>215</v>
      </c>
      <c r="BM289" s="161" t="s">
        <v>1281</v>
      </c>
    </row>
    <row r="290" spans="1:65" s="2" customFormat="1" ht="11.25">
      <c r="A290" s="33"/>
      <c r="B290" s="34"/>
      <c r="C290" s="33"/>
      <c r="D290" s="163" t="s">
        <v>217</v>
      </c>
      <c r="E290" s="33"/>
      <c r="F290" s="164" t="s">
        <v>2486</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217</v>
      </c>
      <c r="AU290" s="18" t="s">
        <v>84</v>
      </c>
    </row>
    <row r="291" spans="1:65" s="2" customFormat="1" ht="16.5" customHeight="1">
      <c r="A291" s="33"/>
      <c r="B291" s="149"/>
      <c r="C291" s="150" t="s">
        <v>838</v>
      </c>
      <c r="D291" s="150" t="s">
        <v>210</v>
      </c>
      <c r="E291" s="151" t="s">
        <v>2487</v>
      </c>
      <c r="F291" s="152" t="s">
        <v>2488</v>
      </c>
      <c r="G291" s="153" t="s">
        <v>347</v>
      </c>
      <c r="H291" s="154">
        <v>30</v>
      </c>
      <c r="I291" s="155"/>
      <c r="J291" s="156">
        <f>ROUND(I291*H291,2)</f>
        <v>0</v>
      </c>
      <c r="K291" s="152" t="s">
        <v>1</v>
      </c>
      <c r="L291" s="34"/>
      <c r="M291" s="157" t="s">
        <v>1</v>
      </c>
      <c r="N291" s="158" t="s">
        <v>41</v>
      </c>
      <c r="O291" s="59"/>
      <c r="P291" s="159">
        <f>O291*H291</f>
        <v>0</v>
      </c>
      <c r="Q291" s="159">
        <v>0</v>
      </c>
      <c r="R291" s="159">
        <f>Q291*H291</f>
        <v>0</v>
      </c>
      <c r="S291" s="159">
        <v>0</v>
      </c>
      <c r="T291" s="160">
        <f>S291*H291</f>
        <v>0</v>
      </c>
      <c r="U291" s="33"/>
      <c r="V291" s="33"/>
      <c r="W291" s="33"/>
      <c r="X291" s="33"/>
      <c r="Y291" s="33"/>
      <c r="Z291" s="33"/>
      <c r="AA291" s="33"/>
      <c r="AB291" s="33"/>
      <c r="AC291" s="33"/>
      <c r="AD291" s="33"/>
      <c r="AE291" s="33"/>
      <c r="AR291" s="161" t="s">
        <v>215</v>
      </c>
      <c r="AT291" s="161" t="s">
        <v>210</v>
      </c>
      <c r="AU291" s="161" t="s">
        <v>84</v>
      </c>
      <c r="AY291" s="18" t="s">
        <v>208</v>
      </c>
      <c r="BE291" s="162">
        <f>IF(N291="základní",J291,0)</f>
        <v>0</v>
      </c>
      <c r="BF291" s="162">
        <f>IF(N291="snížená",J291,0)</f>
        <v>0</v>
      </c>
      <c r="BG291" s="162">
        <f>IF(N291="zákl. přenesená",J291,0)</f>
        <v>0</v>
      </c>
      <c r="BH291" s="162">
        <f>IF(N291="sníž. přenesená",J291,0)</f>
        <v>0</v>
      </c>
      <c r="BI291" s="162">
        <f>IF(N291="nulová",J291,0)</f>
        <v>0</v>
      </c>
      <c r="BJ291" s="18" t="s">
        <v>82</v>
      </c>
      <c r="BK291" s="162">
        <f>ROUND(I291*H291,2)</f>
        <v>0</v>
      </c>
      <c r="BL291" s="18" t="s">
        <v>215</v>
      </c>
      <c r="BM291" s="161" t="s">
        <v>1290</v>
      </c>
    </row>
    <row r="292" spans="1:65" s="2" customFormat="1" ht="11.25">
      <c r="A292" s="33"/>
      <c r="B292" s="34"/>
      <c r="C292" s="33"/>
      <c r="D292" s="163" t="s">
        <v>217</v>
      </c>
      <c r="E292" s="33"/>
      <c r="F292" s="164" t="s">
        <v>2488</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217</v>
      </c>
      <c r="AU292" s="18" t="s">
        <v>84</v>
      </c>
    </row>
    <row r="293" spans="1:65" s="2" customFormat="1" ht="16.5" customHeight="1">
      <c r="A293" s="33"/>
      <c r="B293" s="149"/>
      <c r="C293" s="150" t="s">
        <v>852</v>
      </c>
      <c r="D293" s="150" t="s">
        <v>210</v>
      </c>
      <c r="E293" s="151" t="s">
        <v>2489</v>
      </c>
      <c r="F293" s="152" t="s">
        <v>2490</v>
      </c>
      <c r="G293" s="153" t="s">
        <v>330</v>
      </c>
      <c r="H293" s="154">
        <v>1</v>
      </c>
      <c r="I293" s="155"/>
      <c r="J293" s="156">
        <f>ROUND(I293*H293,2)</f>
        <v>0</v>
      </c>
      <c r="K293" s="152" t="s">
        <v>1</v>
      </c>
      <c r="L293" s="34"/>
      <c r="M293" s="157" t="s">
        <v>1</v>
      </c>
      <c r="N293" s="158" t="s">
        <v>41</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215</v>
      </c>
      <c r="AT293" s="161" t="s">
        <v>210</v>
      </c>
      <c r="AU293" s="161" t="s">
        <v>84</v>
      </c>
      <c r="AY293" s="18" t="s">
        <v>208</v>
      </c>
      <c r="BE293" s="162">
        <f>IF(N293="základní",J293,0)</f>
        <v>0</v>
      </c>
      <c r="BF293" s="162">
        <f>IF(N293="snížená",J293,0)</f>
        <v>0</v>
      </c>
      <c r="BG293" s="162">
        <f>IF(N293="zákl. přenesená",J293,0)</f>
        <v>0</v>
      </c>
      <c r="BH293" s="162">
        <f>IF(N293="sníž. přenesená",J293,0)</f>
        <v>0</v>
      </c>
      <c r="BI293" s="162">
        <f>IF(N293="nulová",J293,0)</f>
        <v>0</v>
      </c>
      <c r="BJ293" s="18" t="s">
        <v>82</v>
      </c>
      <c r="BK293" s="162">
        <f>ROUND(I293*H293,2)</f>
        <v>0</v>
      </c>
      <c r="BL293" s="18" t="s">
        <v>215</v>
      </c>
      <c r="BM293" s="161" t="s">
        <v>1301</v>
      </c>
    </row>
    <row r="294" spans="1:65" s="2" customFormat="1" ht="11.25">
      <c r="A294" s="33"/>
      <c r="B294" s="34"/>
      <c r="C294" s="33"/>
      <c r="D294" s="163" t="s">
        <v>217</v>
      </c>
      <c r="E294" s="33"/>
      <c r="F294" s="164" t="s">
        <v>2490</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217</v>
      </c>
      <c r="AU294" s="18" t="s">
        <v>84</v>
      </c>
    </row>
    <row r="295" spans="1:65" s="2" customFormat="1" ht="16.5" customHeight="1">
      <c r="A295" s="33"/>
      <c r="B295" s="149"/>
      <c r="C295" s="150" t="s">
        <v>862</v>
      </c>
      <c r="D295" s="150" t="s">
        <v>210</v>
      </c>
      <c r="E295" s="151" t="s">
        <v>2491</v>
      </c>
      <c r="F295" s="152" t="s">
        <v>2492</v>
      </c>
      <c r="G295" s="153" t="s">
        <v>330</v>
      </c>
      <c r="H295" s="154">
        <v>1</v>
      </c>
      <c r="I295" s="155"/>
      <c r="J295" s="156">
        <f>ROUND(I295*H295,2)</f>
        <v>0</v>
      </c>
      <c r="K295" s="152" t="s">
        <v>1</v>
      </c>
      <c r="L295" s="34"/>
      <c r="M295" s="157" t="s">
        <v>1</v>
      </c>
      <c r="N295" s="158" t="s">
        <v>41</v>
      </c>
      <c r="O295" s="59"/>
      <c r="P295" s="159">
        <f>O295*H295</f>
        <v>0</v>
      </c>
      <c r="Q295" s="159">
        <v>0</v>
      </c>
      <c r="R295" s="159">
        <f>Q295*H295</f>
        <v>0</v>
      </c>
      <c r="S295" s="159">
        <v>0</v>
      </c>
      <c r="T295" s="160">
        <f>S295*H295</f>
        <v>0</v>
      </c>
      <c r="U295" s="33"/>
      <c r="V295" s="33"/>
      <c r="W295" s="33"/>
      <c r="X295" s="33"/>
      <c r="Y295" s="33"/>
      <c r="Z295" s="33"/>
      <c r="AA295" s="33"/>
      <c r="AB295" s="33"/>
      <c r="AC295" s="33"/>
      <c r="AD295" s="33"/>
      <c r="AE295" s="33"/>
      <c r="AR295" s="161" t="s">
        <v>215</v>
      </c>
      <c r="AT295" s="161" t="s">
        <v>210</v>
      </c>
      <c r="AU295" s="161" t="s">
        <v>84</v>
      </c>
      <c r="AY295" s="18" t="s">
        <v>208</v>
      </c>
      <c r="BE295" s="162">
        <f>IF(N295="základní",J295,0)</f>
        <v>0</v>
      </c>
      <c r="BF295" s="162">
        <f>IF(N295="snížená",J295,0)</f>
        <v>0</v>
      </c>
      <c r="BG295" s="162">
        <f>IF(N295="zákl. přenesená",J295,0)</f>
        <v>0</v>
      </c>
      <c r="BH295" s="162">
        <f>IF(N295="sníž. přenesená",J295,0)</f>
        <v>0</v>
      </c>
      <c r="BI295" s="162">
        <f>IF(N295="nulová",J295,0)</f>
        <v>0</v>
      </c>
      <c r="BJ295" s="18" t="s">
        <v>82</v>
      </c>
      <c r="BK295" s="162">
        <f>ROUND(I295*H295,2)</f>
        <v>0</v>
      </c>
      <c r="BL295" s="18" t="s">
        <v>215</v>
      </c>
      <c r="BM295" s="161" t="s">
        <v>1314</v>
      </c>
    </row>
    <row r="296" spans="1:65" s="2" customFormat="1" ht="11.25">
      <c r="A296" s="33"/>
      <c r="B296" s="34"/>
      <c r="C296" s="33"/>
      <c r="D296" s="163" t="s">
        <v>217</v>
      </c>
      <c r="E296" s="33"/>
      <c r="F296" s="164" t="s">
        <v>2492</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217</v>
      </c>
      <c r="AU296" s="18" t="s">
        <v>84</v>
      </c>
    </row>
    <row r="297" spans="1:65" s="2" customFormat="1" ht="16.5" customHeight="1">
      <c r="A297" s="33"/>
      <c r="B297" s="149"/>
      <c r="C297" s="150" t="s">
        <v>875</v>
      </c>
      <c r="D297" s="150" t="s">
        <v>210</v>
      </c>
      <c r="E297" s="151" t="s">
        <v>2493</v>
      </c>
      <c r="F297" s="152" t="s">
        <v>2494</v>
      </c>
      <c r="G297" s="153" t="s">
        <v>330</v>
      </c>
      <c r="H297" s="154">
        <v>1</v>
      </c>
      <c r="I297" s="155"/>
      <c r="J297" s="156">
        <f>ROUND(I297*H297,2)</f>
        <v>0</v>
      </c>
      <c r="K297" s="152" t="s">
        <v>1</v>
      </c>
      <c r="L297" s="34"/>
      <c r="M297" s="157" t="s">
        <v>1</v>
      </c>
      <c r="N297" s="158" t="s">
        <v>41</v>
      </c>
      <c r="O297" s="59"/>
      <c r="P297" s="159">
        <f>O297*H297</f>
        <v>0</v>
      </c>
      <c r="Q297" s="159">
        <v>0</v>
      </c>
      <c r="R297" s="159">
        <f>Q297*H297</f>
        <v>0</v>
      </c>
      <c r="S297" s="159">
        <v>0</v>
      </c>
      <c r="T297" s="160">
        <f>S297*H297</f>
        <v>0</v>
      </c>
      <c r="U297" s="33"/>
      <c r="V297" s="33"/>
      <c r="W297" s="33"/>
      <c r="X297" s="33"/>
      <c r="Y297" s="33"/>
      <c r="Z297" s="33"/>
      <c r="AA297" s="33"/>
      <c r="AB297" s="33"/>
      <c r="AC297" s="33"/>
      <c r="AD297" s="33"/>
      <c r="AE297" s="33"/>
      <c r="AR297" s="161" t="s">
        <v>215</v>
      </c>
      <c r="AT297" s="161" t="s">
        <v>210</v>
      </c>
      <c r="AU297" s="161" t="s">
        <v>84</v>
      </c>
      <c r="AY297" s="18" t="s">
        <v>208</v>
      </c>
      <c r="BE297" s="162">
        <f>IF(N297="základní",J297,0)</f>
        <v>0</v>
      </c>
      <c r="BF297" s="162">
        <f>IF(N297="snížená",J297,0)</f>
        <v>0</v>
      </c>
      <c r="BG297" s="162">
        <f>IF(N297="zákl. přenesená",J297,0)</f>
        <v>0</v>
      </c>
      <c r="BH297" s="162">
        <f>IF(N297="sníž. přenesená",J297,0)</f>
        <v>0</v>
      </c>
      <c r="BI297" s="162">
        <f>IF(N297="nulová",J297,0)</f>
        <v>0</v>
      </c>
      <c r="BJ297" s="18" t="s">
        <v>82</v>
      </c>
      <c r="BK297" s="162">
        <f>ROUND(I297*H297,2)</f>
        <v>0</v>
      </c>
      <c r="BL297" s="18" t="s">
        <v>215</v>
      </c>
      <c r="BM297" s="161" t="s">
        <v>1326</v>
      </c>
    </row>
    <row r="298" spans="1:65" s="2" customFormat="1" ht="11.25">
      <c r="A298" s="33"/>
      <c r="B298" s="34"/>
      <c r="C298" s="33"/>
      <c r="D298" s="163" t="s">
        <v>217</v>
      </c>
      <c r="E298" s="33"/>
      <c r="F298" s="164" t="s">
        <v>2494</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217</v>
      </c>
      <c r="AU298" s="18" t="s">
        <v>84</v>
      </c>
    </row>
    <row r="299" spans="1:65" s="2" customFormat="1" ht="24.2" customHeight="1">
      <c r="A299" s="33"/>
      <c r="B299" s="149"/>
      <c r="C299" s="150" t="s">
        <v>899</v>
      </c>
      <c r="D299" s="150" t="s">
        <v>210</v>
      </c>
      <c r="E299" s="151" t="s">
        <v>2495</v>
      </c>
      <c r="F299" s="152" t="s">
        <v>2496</v>
      </c>
      <c r="G299" s="153" t="s">
        <v>330</v>
      </c>
      <c r="H299" s="154">
        <v>1</v>
      </c>
      <c r="I299" s="155"/>
      <c r="J299" s="156">
        <f>ROUND(I299*H299,2)</f>
        <v>0</v>
      </c>
      <c r="K299" s="152" t="s">
        <v>1</v>
      </c>
      <c r="L299" s="34"/>
      <c r="M299" s="157" t="s">
        <v>1</v>
      </c>
      <c r="N299" s="158" t="s">
        <v>41</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215</v>
      </c>
      <c r="AT299" s="161" t="s">
        <v>210</v>
      </c>
      <c r="AU299" s="161" t="s">
        <v>84</v>
      </c>
      <c r="AY299" s="18" t="s">
        <v>208</v>
      </c>
      <c r="BE299" s="162">
        <f>IF(N299="základní",J299,0)</f>
        <v>0</v>
      </c>
      <c r="BF299" s="162">
        <f>IF(N299="snížená",J299,0)</f>
        <v>0</v>
      </c>
      <c r="BG299" s="162">
        <f>IF(N299="zákl. přenesená",J299,0)</f>
        <v>0</v>
      </c>
      <c r="BH299" s="162">
        <f>IF(N299="sníž. přenesená",J299,0)</f>
        <v>0</v>
      </c>
      <c r="BI299" s="162">
        <f>IF(N299="nulová",J299,0)</f>
        <v>0</v>
      </c>
      <c r="BJ299" s="18" t="s">
        <v>82</v>
      </c>
      <c r="BK299" s="162">
        <f>ROUND(I299*H299,2)</f>
        <v>0</v>
      </c>
      <c r="BL299" s="18" t="s">
        <v>215</v>
      </c>
      <c r="BM299" s="161" t="s">
        <v>1338</v>
      </c>
    </row>
    <row r="300" spans="1:65" s="2" customFormat="1" ht="11.25">
      <c r="A300" s="33"/>
      <c r="B300" s="34"/>
      <c r="C300" s="33"/>
      <c r="D300" s="163" t="s">
        <v>217</v>
      </c>
      <c r="E300" s="33"/>
      <c r="F300" s="164" t="s">
        <v>2496</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217</v>
      </c>
      <c r="AU300" s="18" t="s">
        <v>84</v>
      </c>
    </row>
    <row r="301" spans="1:65" s="12" customFormat="1" ht="22.9" customHeight="1">
      <c r="B301" s="136"/>
      <c r="D301" s="137" t="s">
        <v>75</v>
      </c>
      <c r="E301" s="147" t="s">
        <v>2311</v>
      </c>
      <c r="F301" s="147" t="s">
        <v>2497</v>
      </c>
      <c r="I301" s="139"/>
      <c r="J301" s="148">
        <f>BK301</f>
        <v>0</v>
      </c>
      <c r="L301" s="136"/>
      <c r="M301" s="141"/>
      <c r="N301" s="142"/>
      <c r="O301" s="142"/>
      <c r="P301" s="143">
        <f>SUM(P302:P307)</f>
        <v>0</v>
      </c>
      <c r="Q301" s="142"/>
      <c r="R301" s="143">
        <f>SUM(R302:R307)</f>
        <v>0</v>
      </c>
      <c r="S301" s="142"/>
      <c r="T301" s="144">
        <f>SUM(T302:T307)</f>
        <v>0</v>
      </c>
      <c r="AR301" s="137" t="s">
        <v>82</v>
      </c>
      <c r="AT301" s="145" t="s">
        <v>75</v>
      </c>
      <c r="AU301" s="145" t="s">
        <v>82</v>
      </c>
      <c r="AY301" s="137" t="s">
        <v>208</v>
      </c>
      <c r="BK301" s="146">
        <f>SUM(BK302:BK307)</f>
        <v>0</v>
      </c>
    </row>
    <row r="302" spans="1:65" s="2" customFormat="1" ht="16.5" customHeight="1">
      <c r="A302" s="33"/>
      <c r="B302" s="149"/>
      <c r="C302" s="150" t="s">
        <v>904</v>
      </c>
      <c r="D302" s="150" t="s">
        <v>210</v>
      </c>
      <c r="E302" s="151" t="s">
        <v>2498</v>
      </c>
      <c r="F302" s="152" t="s">
        <v>2499</v>
      </c>
      <c r="G302" s="153" t="s">
        <v>340</v>
      </c>
      <c r="H302" s="154">
        <v>24</v>
      </c>
      <c r="I302" s="155"/>
      <c r="J302" s="156">
        <f>ROUND(I302*H302,2)</f>
        <v>0</v>
      </c>
      <c r="K302" s="152" t="s">
        <v>1</v>
      </c>
      <c r="L302" s="34"/>
      <c r="M302" s="157" t="s">
        <v>1</v>
      </c>
      <c r="N302" s="158" t="s">
        <v>41</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215</v>
      </c>
      <c r="AT302" s="161" t="s">
        <v>210</v>
      </c>
      <c r="AU302" s="161" t="s">
        <v>84</v>
      </c>
      <c r="AY302" s="18" t="s">
        <v>208</v>
      </c>
      <c r="BE302" s="162">
        <f>IF(N302="základní",J302,0)</f>
        <v>0</v>
      </c>
      <c r="BF302" s="162">
        <f>IF(N302="snížená",J302,0)</f>
        <v>0</v>
      </c>
      <c r="BG302" s="162">
        <f>IF(N302="zákl. přenesená",J302,0)</f>
        <v>0</v>
      </c>
      <c r="BH302" s="162">
        <f>IF(N302="sníž. přenesená",J302,0)</f>
        <v>0</v>
      </c>
      <c r="BI302" s="162">
        <f>IF(N302="nulová",J302,0)</f>
        <v>0</v>
      </c>
      <c r="BJ302" s="18" t="s">
        <v>82</v>
      </c>
      <c r="BK302" s="162">
        <f>ROUND(I302*H302,2)</f>
        <v>0</v>
      </c>
      <c r="BL302" s="18" t="s">
        <v>215</v>
      </c>
      <c r="BM302" s="161" t="s">
        <v>1348</v>
      </c>
    </row>
    <row r="303" spans="1:65" s="2" customFormat="1" ht="11.25">
      <c r="A303" s="33"/>
      <c r="B303" s="34"/>
      <c r="C303" s="33"/>
      <c r="D303" s="163" t="s">
        <v>217</v>
      </c>
      <c r="E303" s="33"/>
      <c r="F303" s="164" t="s">
        <v>2499</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217</v>
      </c>
      <c r="AU303" s="18" t="s">
        <v>84</v>
      </c>
    </row>
    <row r="304" spans="1:65" s="2" customFormat="1" ht="21.75" customHeight="1">
      <c r="A304" s="33"/>
      <c r="B304" s="149"/>
      <c r="C304" s="150" t="s">
        <v>915</v>
      </c>
      <c r="D304" s="150" t="s">
        <v>210</v>
      </c>
      <c r="E304" s="151" t="s">
        <v>2500</v>
      </c>
      <c r="F304" s="152" t="s">
        <v>2501</v>
      </c>
      <c r="G304" s="153" t="s">
        <v>330</v>
      </c>
      <c r="H304" s="154">
        <v>1</v>
      </c>
      <c r="I304" s="155"/>
      <c r="J304" s="156">
        <f>ROUND(I304*H304,2)</f>
        <v>0</v>
      </c>
      <c r="K304" s="152" t="s">
        <v>1</v>
      </c>
      <c r="L304" s="34"/>
      <c r="M304" s="157" t="s">
        <v>1</v>
      </c>
      <c r="N304" s="158" t="s">
        <v>41</v>
      </c>
      <c r="O304" s="59"/>
      <c r="P304" s="159">
        <f>O304*H304</f>
        <v>0</v>
      </c>
      <c r="Q304" s="159">
        <v>0</v>
      </c>
      <c r="R304" s="159">
        <f>Q304*H304</f>
        <v>0</v>
      </c>
      <c r="S304" s="159">
        <v>0</v>
      </c>
      <c r="T304" s="160">
        <f>S304*H304</f>
        <v>0</v>
      </c>
      <c r="U304" s="33"/>
      <c r="V304" s="33"/>
      <c r="W304" s="33"/>
      <c r="X304" s="33"/>
      <c r="Y304" s="33"/>
      <c r="Z304" s="33"/>
      <c r="AA304" s="33"/>
      <c r="AB304" s="33"/>
      <c r="AC304" s="33"/>
      <c r="AD304" s="33"/>
      <c r="AE304" s="33"/>
      <c r="AR304" s="161" t="s">
        <v>215</v>
      </c>
      <c r="AT304" s="161" t="s">
        <v>210</v>
      </c>
      <c r="AU304" s="161" t="s">
        <v>84</v>
      </c>
      <c r="AY304" s="18" t="s">
        <v>208</v>
      </c>
      <c r="BE304" s="162">
        <f>IF(N304="základní",J304,0)</f>
        <v>0</v>
      </c>
      <c r="BF304" s="162">
        <f>IF(N304="snížená",J304,0)</f>
        <v>0</v>
      </c>
      <c r="BG304" s="162">
        <f>IF(N304="zákl. přenesená",J304,0)</f>
        <v>0</v>
      </c>
      <c r="BH304" s="162">
        <f>IF(N304="sníž. přenesená",J304,0)</f>
        <v>0</v>
      </c>
      <c r="BI304" s="162">
        <f>IF(N304="nulová",J304,0)</f>
        <v>0</v>
      </c>
      <c r="BJ304" s="18" t="s">
        <v>82</v>
      </c>
      <c r="BK304" s="162">
        <f>ROUND(I304*H304,2)</f>
        <v>0</v>
      </c>
      <c r="BL304" s="18" t="s">
        <v>215</v>
      </c>
      <c r="BM304" s="161" t="s">
        <v>1359</v>
      </c>
    </row>
    <row r="305" spans="1:65" s="2" customFormat="1" ht="11.25">
      <c r="A305" s="33"/>
      <c r="B305" s="34"/>
      <c r="C305" s="33"/>
      <c r="D305" s="163" t="s">
        <v>217</v>
      </c>
      <c r="E305" s="33"/>
      <c r="F305" s="164" t="s">
        <v>2501</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217</v>
      </c>
      <c r="AU305" s="18" t="s">
        <v>84</v>
      </c>
    </row>
    <row r="306" spans="1:65" s="2" customFormat="1" ht="16.5" customHeight="1">
      <c r="A306" s="33"/>
      <c r="B306" s="149"/>
      <c r="C306" s="150" t="s">
        <v>921</v>
      </c>
      <c r="D306" s="150" t="s">
        <v>210</v>
      </c>
      <c r="E306" s="151" t="s">
        <v>2502</v>
      </c>
      <c r="F306" s="152" t="s">
        <v>2503</v>
      </c>
      <c r="G306" s="153" t="s">
        <v>330</v>
      </c>
      <c r="H306" s="154">
        <v>1</v>
      </c>
      <c r="I306" s="155"/>
      <c r="J306" s="156">
        <f>ROUND(I306*H306,2)</f>
        <v>0</v>
      </c>
      <c r="K306" s="152" t="s">
        <v>1</v>
      </c>
      <c r="L306" s="34"/>
      <c r="M306" s="157" t="s">
        <v>1</v>
      </c>
      <c r="N306" s="158" t="s">
        <v>41</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215</v>
      </c>
      <c r="AT306" s="161" t="s">
        <v>210</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1370</v>
      </c>
    </row>
    <row r="307" spans="1:65" s="2" customFormat="1" ht="11.25">
      <c r="A307" s="33"/>
      <c r="B307" s="34"/>
      <c r="C307" s="33"/>
      <c r="D307" s="163" t="s">
        <v>217</v>
      </c>
      <c r="E307" s="33"/>
      <c r="F307" s="164" t="s">
        <v>2503</v>
      </c>
      <c r="G307" s="33"/>
      <c r="H307" s="33"/>
      <c r="I307" s="165"/>
      <c r="J307" s="33"/>
      <c r="K307" s="33"/>
      <c r="L307" s="34"/>
      <c r="M307" s="214"/>
      <c r="N307" s="215"/>
      <c r="O307" s="216"/>
      <c r="P307" s="216"/>
      <c r="Q307" s="216"/>
      <c r="R307" s="216"/>
      <c r="S307" s="216"/>
      <c r="T307" s="217"/>
      <c r="U307" s="33"/>
      <c r="V307" s="33"/>
      <c r="W307" s="33"/>
      <c r="X307" s="33"/>
      <c r="Y307" s="33"/>
      <c r="Z307" s="33"/>
      <c r="AA307" s="33"/>
      <c r="AB307" s="33"/>
      <c r="AC307" s="33"/>
      <c r="AD307" s="33"/>
      <c r="AE307" s="33"/>
      <c r="AT307" s="18" t="s">
        <v>217</v>
      </c>
      <c r="AU307" s="18" t="s">
        <v>84</v>
      </c>
    </row>
    <row r="308" spans="1:65" s="2" customFormat="1" ht="6.95" customHeight="1">
      <c r="A308" s="33"/>
      <c r="B308" s="48"/>
      <c r="C308" s="49"/>
      <c r="D308" s="49"/>
      <c r="E308" s="49"/>
      <c r="F308" s="49"/>
      <c r="G308" s="49"/>
      <c r="H308" s="49"/>
      <c r="I308" s="49"/>
      <c r="J308" s="49"/>
      <c r="K308" s="49"/>
      <c r="L308" s="34"/>
      <c r="M308" s="33"/>
      <c r="O308" s="33"/>
      <c r="P308" s="33"/>
      <c r="Q308" s="33"/>
      <c r="R308" s="33"/>
      <c r="S308" s="33"/>
      <c r="T308" s="33"/>
      <c r="U308" s="33"/>
      <c r="V308" s="33"/>
      <c r="W308" s="33"/>
      <c r="X308" s="33"/>
      <c r="Y308" s="33"/>
      <c r="Z308" s="33"/>
      <c r="AA308" s="33"/>
      <c r="AB308" s="33"/>
      <c r="AC308" s="33"/>
      <c r="AD308" s="33"/>
      <c r="AE308" s="33"/>
    </row>
  </sheetData>
  <autoFilter ref="C135:K307" xr:uid="{00000000-0009-0000-0000-00000400000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40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105</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180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2504</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2505</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ROUND(J136,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ROUND((SUM(BE136:BE399)),  2)</f>
        <v>0</v>
      </c>
      <c r="G37" s="33"/>
      <c r="H37" s="33"/>
      <c r="I37" s="106">
        <v>0.21</v>
      </c>
      <c r="J37" s="105">
        <f>ROUND(((SUM(BE136:BE399))*I37),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ROUND((SUM(BF136:BF399)),  2)</f>
        <v>0</v>
      </c>
      <c r="G38" s="33"/>
      <c r="H38" s="33"/>
      <c r="I38" s="106">
        <v>0.15</v>
      </c>
      <c r="J38" s="105">
        <f>ROUND(((SUM(BF136:BF399))*I38),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ROUND((SUM(BG136:BG399)),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ROUND((SUM(BH136:BH399)),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ROUND((SUM(BI136:BI399)),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180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0005 - SO 01.5 Vytápění</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J136</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313</v>
      </c>
      <c r="E101" s="120"/>
      <c r="F101" s="120"/>
      <c r="G101" s="120"/>
      <c r="H101" s="120"/>
      <c r="I101" s="120"/>
      <c r="J101" s="121">
        <f>J137</f>
        <v>0</v>
      </c>
      <c r="L101" s="118"/>
    </row>
    <row r="102" spans="1:47" s="10" customFormat="1" ht="19.899999999999999" customHeight="1">
      <c r="B102" s="122"/>
      <c r="D102" s="123" t="s">
        <v>2506</v>
      </c>
      <c r="E102" s="124"/>
      <c r="F102" s="124"/>
      <c r="G102" s="124"/>
      <c r="H102" s="124"/>
      <c r="I102" s="124"/>
      <c r="J102" s="125">
        <f>J138</f>
        <v>0</v>
      </c>
      <c r="L102" s="122"/>
    </row>
    <row r="103" spans="1:47" s="10" customFormat="1" ht="19.899999999999999" customHeight="1">
      <c r="B103" s="122"/>
      <c r="D103" s="123" t="s">
        <v>2507</v>
      </c>
      <c r="E103" s="124"/>
      <c r="F103" s="124"/>
      <c r="G103" s="124"/>
      <c r="H103" s="124"/>
      <c r="I103" s="124"/>
      <c r="J103" s="125">
        <f>J179</f>
        <v>0</v>
      </c>
      <c r="L103" s="122"/>
    </row>
    <row r="104" spans="1:47" s="10" customFormat="1" ht="19.899999999999999" customHeight="1">
      <c r="B104" s="122"/>
      <c r="D104" s="123" t="s">
        <v>2508</v>
      </c>
      <c r="E104" s="124"/>
      <c r="F104" s="124"/>
      <c r="G104" s="124"/>
      <c r="H104" s="124"/>
      <c r="I104" s="124"/>
      <c r="J104" s="125">
        <f>J184</f>
        <v>0</v>
      </c>
      <c r="L104" s="122"/>
    </row>
    <row r="105" spans="1:47" s="10" customFormat="1" ht="19.899999999999999" customHeight="1">
      <c r="B105" s="122"/>
      <c r="D105" s="123" t="s">
        <v>2509</v>
      </c>
      <c r="E105" s="124"/>
      <c r="F105" s="124"/>
      <c r="G105" s="124"/>
      <c r="H105" s="124"/>
      <c r="I105" s="124"/>
      <c r="J105" s="125">
        <f>J216</f>
        <v>0</v>
      </c>
      <c r="L105" s="122"/>
    </row>
    <row r="106" spans="1:47" s="10" customFormat="1" ht="19.899999999999999" customHeight="1">
      <c r="B106" s="122"/>
      <c r="D106" s="123" t="s">
        <v>2510</v>
      </c>
      <c r="E106" s="124"/>
      <c r="F106" s="124"/>
      <c r="G106" s="124"/>
      <c r="H106" s="124"/>
      <c r="I106" s="124"/>
      <c r="J106" s="125">
        <f>J246</f>
        <v>0</v>
      </c>
      <c r="L106" s="122"/>
    </row>
    <row r="107" spans="1:47" s="10" customFormat="1" ht="19.899999999999999" customHeight="1">
      <c r="B107" s="122"/>
      <c r="D107" s="123" t="s">
        <v>2511</v>
      </c>
      <c r="E107" s="124"/>
      <c r="F107" s="124"/>
      <c r="G107" s="124"/>
      <c r="H107" s="124"/>
      <c r="I107" s="124"/>
      <c r="J107" s="125">
        <f>J252</f>
        <v>0</v>
      </c>
      <c r="L107" s="122"/>
    </row>
    <row r="108" spans="1:47" s="10" customFormat="1" ht="19.899999999999999" customHeight="1">
      <c r="B108" s="122"/>
      <c r="D108" s="123" t="s">
        <v>2512</v>
      </c>
      <c r="E108" s="124"/>
      <c r="F108" s="124"/>
      <c r="G108" s="124"/>
      <c r="H108" s="124"/>
      <c r="I108" s="124"/>
      <c r="J108" s="125">
        <f>J281</f>
        <v>0</v>
      </c>
      <c r="L108" s="122"/>
    </row>
    <row r="109" spans="1:47" s="10" customFormat="1" ht="19.899999999999999" customHeight="1">
      <c r="B109" s="122"/>
      <c r="D109" s="123" t="s">
        <v>2513</v>
      </c>
      <c r="E109" s="124"/>
      <c r="F109" s="124"/>
      <c r="G109" s="124"/>
      <c r="H109" s="124"/>
      <c r="I109" s="124"/>
      <c r="J109" s="125">
        <f>J340</f>
        <v>0</v>
      </c>
      <c r="L109" s="122"/>
    </row>
    <row r="110" spans="1:47" s="10" customFormat="1" ht="19.899999999999999" customHeight="1">
      <c r="B110" s="122"/>
      <c r="D110" s="123" t="s">
        <v>2514</v>
      </c>
      <c r="E110" s="124"/>
      <c r="F110" s="124"/>
      <c r="G110" s="124"/>
      <c r="H110" s="124"/>
      <c r="I110" s="124"/>
      <c r="J110" s="125">
        <f>J349</f>
        <v>0</v>
      </c>
      <c r="L110" s="122"/>
    </row>
    <row r="111" spans="1:47" s="10" customFormat="1" ht="19.899999999999999" customHeight="1">
      <c r="B111" s="122"/>
      <c r="D111" s="123" t="s">
        <v>2515</v>
      </c>
      <c r="E111" s="124"/>
      <c r="F111" s="124"/>
      <c r="G111" s="124"/>
      <c r="H111" s="124"/>
      <c r="I111" s="124"/>
      <c r="J111" s="125">
        <f>J352</f>
        <v>0</v>
      </c>
      <c r="L111" s="122"/>
    </row>
    <row r="112" spans="1:47" s="10" customFormat="1" ht="19.899999999999999" customHeight="1">
      <c r="B112" s="122"/>
      <c r="D112" s="123" t="s">
        <v>2516</v>
      </c>
      <c r="E112" s="124"/>
      <c r="F112" s="124"/>
      <c r="G112" s="124"/>
      <c r="H112" s="124"/>
      <c r="I112" s="124"/>
      <c r="J112" s="125">
        <f>J359</f>
        <v>0</v>
      </c>
      <c r="L112" s="122"/>
    </row>
    <row r="113" spans="1:31" s="2" customFormat="1" ht="21.7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6.95" customHeight="1">
      <c r="A114" s="33"/>
      <c r="B114" s="48"/>
      <c r="C114" s="49"/>
      <c r="D114" s="49"/>
      <c r="E114" s="49"/>
      <c r="F114" s="49"/>
      <c r="G114" s="49"/>
      <c r="H114" s="49"/>
      <c r="I114" s="49"/>
      <c r="J114" s="49"/>
      <c r="K114" s="49"/>
      <c r="L114" s="43"/>
      <c r="S114" s="33"/>
      <c r="T114" s="33"/>
      <c r="U114" s="33"/>
      <c r="V114" s="33"/>
      <c r="W114" s="33"/>
      <c r="X114" s="33"/>
      <c r="Y114" s="33"/>
      <c r="Z114" s="33"/>
      <c r="AA114" s="33"/>
      <c r="AB114" s="33"/>
      <c r="AC114" s="33"/>
      <c r="AD114" s="33"/>
      <c r="AE114" s="33"/>
    </row>
    <row r="118" spans="1:31" s="2" customFormat="1" ht="6.95" customHeight="1">
      <c r="A118" s="33"/>
      <c r="B118" s="50"/>
      <c r="C118" s="51"/>
      <c r="D118" s="51"/>
      <c r="E118" s="51"/>
      <c r="F118" s="51"/>
      <c r="G118" s="51"/>
      <c r="H118" s="51"/>
      <c r="I118" s="51"/>
      <c r="J118" s="51"/>
      <c r="K118" s="51"/>
      <c r="L118" s="43"/>
      <c r="S118" s="33"/>
      <c r="T118" s="33"/>
      <c r="U118" s="33"/>
      <c r="V118" s="33"/>
      <c r="W118" s="33"/>
      <c r="X118" s="33"/>
      <c r="Y118" s="33"/>
      <c r="Z118" s="33"/>
      <c r="AA118" s="33"/>
      <c r="AB118" s="33"/>
      <c r="AC118" s="33"/>
      <c r="AD118" s="33"/>
      <c r="AE118" s="33"/>
    </row>
    <row r="119" spans="1:31" s="2" customFormat="1" ht="24.95" customHeight="1">
      <c r="A119" s="33"/>
      <c r="B119" s="34"/>
      <c r="C119" s="22" t="s">
        <v>193</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6.95"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2" customHeight="1">
      <c r="A121" s="33"/>
      <c r="B121" s="34"/>
      <c r="C121" s="28" t="s">
        <v>16</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26.25" customHeight="1">
      <c r="A122" s="33"/>
      <c r="B122" s="34"/>
      <c r="C122" s="33"/>
      <c r="D122" s="33"/>
      <c r="E122" s="262" t="str">
        <f>E7</f>
        <v>21.03 ČOV Šumperk, Sušárna čistírenských kalů - projektová dokumentace haly</v>
      </c>
      <c r="F122" s="263"/>
      <c r="G122" s="263"/>
      <c r="H122" s="263"/>
      <c r="I122" s="33"/>
      <c r="J122" s="33"/>
      <c r="K122" s="33"/>
      <c r="L122" s="43"/>
      <c r="S122" s="33"/>
      <c r="T122" s="33"/>
      <c r="U122" s="33"/>
      <c r="V122" s="33"/>
      <c r="W122" s="33"/>
      <c r="X122" s="33"/>
      <c r="Y122" s="33"/>
      <c r="Z122" s="33"/>
      <c r="AA122" s="33"/>
      <c r="AB122" s="33"/>
      <c r="AC122" s="33"/>
      <c r="AD122" s="33"/>
      <c r="AE122" s="33"/>
    </row>
    <row r="123" spans="1:31" s="1" customFormat="1" ht="12" customHeight="1">
      <c r="B123" s="21"/>
      <c r="C123" s="28" t="s">
        <v>177</v>
      </c>
      <c r="L123" s="21"/>
    </row>
    <row r="124" spans="1:31" s="1" customFormat="1" ht="23.25" customHeight="1">
      <c r="B124" s="21"/>
      <c r="E124" s="262" t="s">
        <v>178</v>
      </c>
      <c r="F124" s="222"/>
      <c r="G124" s="222"/>
      <c r="H124" s="222"/>
      <c r="L124" s="21"/>
    </row>
    <row r="125" spans="1:31" s="1" customFormat="1" ht="12" customHeight="1">
      <c r="B125" s="21"/>
      <c r="C125" s="28" t="s">
        <v>179</v>
      </c>
      <c r="L125" s="21"/>
    </row>
    <row r="126" spans="1:31" s="2" customFormat="1" ht="16.5" customHeight="1">
      <c r="A126" s="33"/>
      <c r="B126" s="34"/>
      <c r="C126" s="33"/>
      <c r="D126" s="33"/>
      <c r="E126" s="264" t="s">
        <v>180</v>
      </c>
      <c r="F126" s="265"/>
      <c r="G126" s="265"/>
      <c r="H126" s="265"/>
      <c r="I126" s="33"/>
      <c r="J126" s="33"/>
      <c r="K126" s="33"/>
      <c r="L126" s="43"/>
      <c r="S126" s="33"/>
      <c r="T126" s="33"/>
      <c r="U126" s="33"/>
      <c r="V126" s="33"/>
      <c r="W126" s="33"/>
      <c r="X126" s="33"/>
      <c r="Y126" s="33"/>
      <c r="Z126" s="33"/>
      <c r="AA126" s="33"/>
      <c r="AB126" s="33"/>
      <c r="AC126" s="33"/>
      <c r="AD126" s="33"/>
      <c r="AE126" s="33"/>
    </row>
    <row r="127" spans="1:31" s="2" customFormat="1" ht="12" customHeight="1">
      <c r="A127" s="33"/>
      <c r="B127" s="34"/>
      <c r="C127" s="28" t="s">
        <v>181</v>
      </c>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16.5" customHeight="1">
      <c r="A128" s="33"/>
      <c r="B128" s="34"/>
      <c r="C128" s="33"/>
      <c r="D128" s="33"/>
      <c r="E128" s="241" t="str">
        <f>E13</f>
        <v>0005 - SO 01.5 Vytápění</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6.9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2" customHeight="1">
      <c r="A130" s="33"/>
      <c r="B130" s="34"/>
      <c r="C130" s="28" t="s">
        <v>20</v>
      </c>
      <c r="D130" s="33"/>
      <c r="E130" s="33"/>
      <c r="F130" s="26" t="str">
        <f>F16</f>
        <v xml:space="preserve"> </v>
      </c>
      <c r="G130" s="33"/>
      <c r="H130" s="33"/>
      <c r="I130" s="28" t="s">
        <v>22</v>
      </c>
      <c r="J130" s="56" t="str">
        <f>IF(J16="","",J16)</f>
        <v>27. 4. 2022</v>
      </c>
      <c r="K130" s="33"/>
      <c r="L130" s="43"/>
      <c r="S130" s="33"/>
      <c r="T130" s="33"/>
      <c r="U130" s="33"/>
      <c r="V130" s="33"/>
      <c r="W130" s="33"/>
      <c r="X130" s="33"/>
      <c r="Y130" s="33"/>
      <c r="Z130" s="33"/>
      <c r="AA130" s="33"/>
      <c r="AB130" s="33"/>
      <c r="AC130" s="33"/>
      <c r="AD130" s="33"/>
      <c r="AE130" s="33"/>
    </row>
    <row r="131" spans="1:65" s="2" customFormat="1" ht="6.95"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25.7" customHeight="1">
      <c r="A132" s="33"/>
      <c r="B132" s="34"/>
      <c r="C132" s="28" t="s">
        <v>24</v>
      </c>
      <c r="D132" s="33"/>
      <c r="E132" s="33"/>
      <c r="F132" s="26" t="str">
        <f>E19</f>
        <v>Vodohospodářská zařízení Šumperk, a. s</v>
      </c>
      <c r="G132" s="33"/>
      <c r="H132" s="33"/>
      <c r="I132" s="28" t="s">
        <v>30</v>
      </c>
      <c r="J132" s="31" t="str">
        <f>E25</f>
        <v>Sweco Hydroprojekt a.s., divize Morava</v>
      </c>
      <c r="K132" s="33"/>
      <c r="L132" s="43"/>
      <c r="S132" s="33"/>
      <c r="T132" s="33"/>
      <c r="U132" s="33"/>
      <c r="V132" s="33"/>
      <c r="W132" s="33"/>
      <c r="X132" s="33"/>
      <c r="Y132" s="33"/>
      <c r="Z132" s="33"/>
      <c r="AA132" s="33"/>
      <c r="AB132" s="33"/>
      <c r="AC132" s="33"/>
      <c r="AD132" s="33"/>
      <c r="AE132" s="33"/>
    </row>
    <row r="133" spans="1:65" s="2" customFormat="1" ht="15.2" customHeight="1">
      <c r="A133" s="33"/>
      <c r="B133" s="34"/>
      <c r="C133" s="28" t="s">
        <v>28</v>
      </c>
      <c r="D133" s="33"/>
      <c r="E133" s="33"/>
      <c r="F133" s="26" t="str">
        <f>IF(E22="","",E22)</f>
        <v>Vyplň údaj</v>
      </c>
      <c r="G133" s="33"/>
      <c r="H133" s="33"/>
      <c r="I133" s="28" t="s">
        <v>33</v>
      </c>
      <c r="J133" s="31" t="str">
        <f>E28</f>
        <v xml:space="preserve"> </v>
      </c>
      <c r="K133" s="33"/>
      <c r="L133" s="43"/>
      <c r="S133" s="33"/>
      <c r="T133" s="33"/>
      <c r="U133" s="33"/>
      <c r="V133" s="33"/>
      <c r="W133" s="33"/>
      <c r="X133" s="33"/>
      <c r="Y133" s="33"/>
      <c r="Z133" s="33"/>
      <c r="AA133" s="33"/>
      <c r="AB133" s="33"/>
      <c r="AC133" s="33"/>
      <c r="AD133" s="33"/>
      <c r="AE133" s="33"/>
    </row>
    <row r="134" spans="1:65" s="2" customFormat="1" ht="10.35" customHeight="1">
      <c r="A134" s="33"/>
      <c r="B134" s="34"/>
      <c r="C134" s="33"/>
      <c r="D134" s="33"/>
      <c r="E134" s="33"/>
      <c r="F134" s="33"/>
      <c r="G134" s="33"/>
      <c r="H134" s="33"/>
      <c r="I134" s="33"/>
      <c r="J134" s="33"/>
      <c r="K134" s="33"/>
      <c r="L134" s="43"/>
      <c r="S134" s="33"/>
      <c r="T134" s="33"/>
      <c r="U134" s="33"/>
      <c r="V134" s="33"/>
      <c r="W134" s="33"/>
      <c r="X134" s="33"/>
      <c r="Y134" s="33"/>
      <c r="Z134" s="33"/>
      <c r="AA134" s="33"/>
      <c r="AB134" s="33"/>
      <c r="AC134" s="33"/>
      <c r="AD134" s="33"/>
      <c r="AE134" s="33"/>
    </row>
    <row r="135" spans="1:65" s="11" customFormat="1" ht="29.25" customHeight="1">
      <c r="A135" s="126"/>
      <c r="B135" s="127"/>
      <c r="C135" s="128" t="s">
        <v>194</v>
      </c>
      <c r="D135" s="129" t="s">
        <v>61</v>
      </c>
      <c r="E135" s="129" t="s">
        <v>57</v>
      </c>
      <c r="F135" s="129" t="s">
        <v>58</v>
      </c>
      <c r="G135" s="129" t="s">
        <v>195</v>
      </c>
      <c r="H135" s="129" t="s">
        <v>196</v>
      </c>
      <c r="I135" s="129" t="s">
        <v>197</v>
      </c>
      <c r="J135" s="129" t="s">
        <v>185</v>
      </c>
      <c r="K135" s="130" t="s">
        <v>198</v>
      </c>
      <c r="L135" s="131"/>
      <c r="M135" s="63" t="s">
        <v>1</v>
      </c>
      <c r="N135" s="64" t="s">
        <v>40</v>
      </c>
      <c r="O135" s="64" t="s">
        <v>199</v>
      </c>
      <c r="P135" s="64" t="s">
        <v>200</v>
      </c>
      <c r="Q135" s="64" t="s">
        <v>201</v>
      </c>
      <c r="R135" s="64" t="s">
        <v>202</v>
      </c>
      <c r="S135" s="64" t="s">
        <v>203</v>
      </c>
      <c r="T135" s="65" t="s">
        <v>204</v>
      </c>
      <c r="U135" s="126"/>
      <c r="V135" s="126"/>
      <c r="W135" s="126"/>
      <c r="X135" s="126"/>
      <c r="Y135" s="126"/>
      <c r="Z135" s="126"/>
      <c r="AA135" s="126"/>
      <c r="AB135" s="126"/>
      <c r="AC135" s="126"/>
      <c r="AD135" s="126"/>
      <c r="AE135" s="126"/>
    </row>
    <row r="136" spans="1:65" s="2" customFormat="1" ht="22.9" customHeight="1">
      <c r="A136" s="33"/>
      <c r="B136" s="34"/>
      <c r="C136" s="70" t="s">
        <v>205</v>
      </c>
      <c r="D136" s="33"/>
      <c r="E136" s="33"/>
      <c r="F136" s="33"/>
      <c r="G136" s="33"/>
      <c r="H136" s="33"/>
      <c r="I136" s="33"/>
      <c r="J136" s="132">
        <f>BK136</f>
        <v>0</v>
      </c>
      <c r="K136" s="33"/>
      <c r="L136" s="34"/>
      <c r="M136" s="66"/>
      <c r="N136" s="57"/>
      <c r="O136" s="67"/>
      <c r="P136" s="133">
        <f>P137</f>
        <v>0</v>
      </c>
      <c r="Q136" s="67"/>
      <c r="R136" s="133">
        <f>R137</f>
        <v>0</v>
      </c>
      <c r="S136" s="67"/>
      <c r="T136" s="134">
        <f>T137</f>
        <v>0</v>
      </c>
      <c r="U136" s="33"/>
      <c r="V136" s="33"/>
      <c r="W136" s="33"/>
      <c r="X136" s="33"/>
      <c r="Y136" s="33"/>
      <c r="Z136" s="33"/>
      <c r="AA136" s="33"/>
      <c r="AB136" s="33"/>
      <c r="AC136" s="33"/>
      <c r="AD136" s="33"/>
      <c r="AE136" s="33"/>
      <c r="AT136" s="18" t="s">
        <v>75</v>
      </c>
      <c r="AU136" s="18" t="s">
        <v>187</v>
      </c>
      <c r="BK136" s="135">
        <f>BK137</f>
        <v>0</v>
      </c>
    </row>
    <row r="137" spans="1:65" s="12" customFormat="1" ht="25.9" customHeight="1">
      <c r="B137" s="136"/>
      <c r="D137" s="137" t="s">
        <v>75</v>
      </c>
      <c r="E137" s="138" t="s">
        <v>1551</v>
      </c>
      <c r="F137" s="138" t="s">
        <v>1552</v>
      </c>
      <c r="I137" s="139"/>
      <c r="J137" s="140">
        <f>BK137</f>
        <v>0</v>
      </c>
      <c r="L137" s="136"/>
      <c r="M137" s="141"/>
      <c r="N137" s="142"/>
      <c r="O137" s="142"/>
      <c r="P137" s="143">
        <f>P138+P179+P184+P216+P246+P252+P281+P340+P349+P352+P359</f>
        <v>0</v>
      </c>
      <c r="Q137" s="142"/>
      <c r="R137" s="143">
        <f>R138+R179+R184+R216+R246+R252+R281+R340+R349+R352+R359</f>
        <v>0</v>
      </c>
      <c r="S137" s="142"/>
      <c r="T137" s="144">
        <f>T138+T179+T184+T216+T246+T252+T281+T340+T349+T352+T359</f>
        <v>0</v>
      </c>
      <c r="AR137" s="137" t="s">
        <v>84</v>
      </c>
      <c r="AT137" s="145" t="s">
        <v>75</v>
      </c>
      <c r="AU137" s="145" t="s">
        <v>76</v>
      </c>
      <c r="AY137" s="137" t="s">
        <v>208</v>
      </c>
      <c r="BK137" s="146">
        <f>BK138+BK179+BK184+BK216+BK246+BK252+BK281+BK340+BK349+BK352+BK359</f>
        <v>0</v>
      </c>
    </row>
    <row r="138" spans="1:65" s="12" customFormat="1" ht="22.9" customHeight="1">
      <c r="B138" s="136"/>
      <c r="D138" s="137" t="s">
        <v>75</v>
      </c>
      <c r="E138" s="147" t="s">
        <v>2090</v>
      </c>
      <c r="F138" s="147" t="s">
        <v>1641</v>
      </c>
      <c r="I138" s="139"/>
      <c r="J138" s="148">
        <f>BK138</f>
        <v>0</v>
      </c>
      <c r="L138" s="136"/>
      <c r="M138" s="141"/>
      <c r="N138" s="142"/>
      <c r="O138" s="142"/>
      <c r="P138" s="143">
        <f>SUM(P139:P178)</f>
        <v>0</v>
      </c>
      <c r="Q138" s="142"/>
      <c r="R138" s="143">
        <f>SUM(R139:R178)</f>
        <v>0</v>
      </c>
      <c r="S138" s="142"/>
      <c r="T138" s="144">
        <f>SUM(T139:T178)</f>
        <v>0</v>
      </c>
      <c r="AR138" s="137" t="s">
        <v>82</v>
      </c>
      <c r="AT138" s="145" t="s">
        <v>75</v>
      </c>
      <c r="AU138" s="145" t="s">
        <v>82</v>
      </c>
      <c r="AY138" s="137" t="s">
        <v>208</v>
      </c>
      <c r="BK138" s="146">
        <f>SUM(BK139:BK178)</f>
        <v>0</v>
      </c>
    </row>
    <row r="139" spans="1:65" s="2" customFormat="1" ht="16.5" customHeight="1">
      <c r="A139" s="33"/>
      <c r="B139" s="149"/>
      <c r="C139" s="150" t="s">
        <v>82</v>
      </c>
      <c r="D139" s="150" t="s">
        <v>210</v>
      </c>
      <c r="E139" s="151" t="s">
        <v>2517</v>
      </c>
      <c r="F139" s="152" t="s">
        <v>2518</v>
      </c>
      <c r="G139" s="153" t="s">
        <v>253</v>
      </c>
      <c r="H139" s="154">
        <v>0.52</v>
      </c>
      <c r="I139" s="155"/>
      <c r="J139" s="156">
        <f>ROUND(I139*H139,2)</f>
        <v>0</v>
      </c>
      <c r="K139" s="152" t="s">
        <v>1</v>
      </c>
      <c r="L139" s="34"/>
      <c r="M139" s="157" t="s">
        <v>1</v>
      </c>
      <c r="N139" s="158" t="s">
        <v>41</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84</v>
      </c>
    </row>
    <row r="140" spans="1:65" s="2" customFormat="1" ht="11.25">
      <c r="A140" s="33"/>
      <c r="B140" s="34"/>
      <c r="C140" s="33"/>
      <c r="D140" s="163" t="s">
        <v>217</v>
      </c>
      <c r="E140" s="33"/>
      <c r="F140" s="164" t="s">
        <v>2518</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16.5" customHeight="1">
      <c r="A141" s="33"/>
      <c r="B141" s="149"/>
      <c r="C141" s="150" t="s">
        <v>84</v>
      </c>
      <c r="D141" s="150" t="s">
        <v>210</v>
      </c>
      <c r="E141" s="151" t="s">
        <v>2519</v>
      </c>
      <c r="F141" s="152" t="s">
        <v>2520</v>
      </c>
      <c r="G141" s="153" t="s">
        <v>262</v>
      </c>
      <c r="H141" s="154">
        <v>506</v>
      </c>
      <c r="I141" s="155"/>
      <c r="J141" s="156">
        <f>ROUND(I141*H141,2)</f>
        <v>0</v>
      </c>
      <c r="K141" s="152" t="s">
        <v>1</v>
      </c>
      <c r="L141" s="34"/>
      <c r="M141" s="157" t="s">
        <v>1</v>
      </c>
      <c r="N141" s="158"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215</v>
      </c>
    </row>
    <row r="142" spans="1:65" s="2" customFormat="1" ht="11.25">
      <c r="A142" s="33"/>
      <c r="B142" s="34"/>
      <c r="C142" s="33"/>
      <c r="D142" s="163" t="s">
        <v>217</v>
      </c>
      <c r="E142" s="33"/>
      <c r="F142" s="164" t="s">
        <v>2520</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2" customFormat="1" ht="16.5" customHeight="1">
      <c r="A143" s="33"/>
      <c r="B143" s="149"/>
      <c r="C143" s="150" t="s">
        <v>92</v>
      </c>
      <c r="D143" s="150" t="s">
        <v>210</v>
      </c>
      <c r="E143" s="151" t="s">
        <v>2521</v>
      </c>
      <c r="F143" s="152" t="s">
        <v>2522</v>
      </c>
      <c r="G143" s="153" t="s">
        <v>764</v>
      </c>
      <c r="H143" s="154">
        <v>48</v>
      </c>
      <c r="I143" s="155"/>
      <c r="J143" s="156">
        <f>ROUND(I143*H143,2)</f>
        <v>0</v>
      </c>
      <c r="K143" s="152" t="s">
        <v>1</v>
      </c>
      <c r="L143" s="34"/>
      <c r="M143" s="157" t="s">
        <v>1</v>
      </c>
      <c r="N143" s="158" t="s">
        <v>41</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259</v>
      </c>
    </row>
    <row r="144" spans="1:65" s="2" customFormat="1" ht="11.25">
      <c r="A144" s="33"/>
      <c r="B144" s="34"/>
      <c r="C144" s="33"/>
      <c r="D144" s="163" t="s">
        <v>217</v>
      </c>
      <c r="E144" s="33"/>
      <c r="F144" s="164" t="s">
        <v>2522</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16.5" customHeight="1">
      <c r="A145" s="33"/>
      <c r="B145" s="149"/>
      <c r="C145" s="150" t="s">
        <v>215</v>
      </c>
      <c r="D145" s="150" t="s">
        <v>210</v>
      </c>
      <c r="E145" s="151" t="s">
        <v>2523</v>
      </c>
      <c r="F145" s="152" t="s">
        <v>2524</v>
      </c>
      <c r="G145" s="153" t="s">
        <v>764</v>
      </c>
      <c r="H145" s="154">
        <v>1</v>
      </c>
      <c r="I145" s="155"/>
      <c r="J145" s="156">
        <f>ROUND(I145*H145,2)</f>
        <v>0</v>
      </c>
      <c r="K145" s="152" t="s">
        <v>1</v>
      </c>
      <c r="L145" s="34"/>
      <c r="M145" s="157" t="s">
        <v>1</v>
      </c>
      <c r="N145" s="158" t="s">
        <v>41</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215</v>
      </c>
      <c r="AT145" s="161" t="s">
        <v>210</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257</v>
      </c>
    </row>
    <row r="146" spans="1:65" s="2" customFormat="1" ht="11.25">
      <c r="A146" s="33"/>
      <c r="B146" s="34"/>
      <c r="C146" s="33"/>
      <c r="D146" s="163" t="s">
        <v>217</v>
      </c>
      <c r="E146" s="33"/>
      <c r="F146" s="164" t="s">
        <v>2524</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16.5" customHeight="1">
      <c r="A147" s="33"/>
      <c r="B147" s="149"/>
      <c r="C147" s="150" t="s">
        <v>250</v>
      </c>
      <c r="D147" s="150" t="s">
        <v>210</v>
      </c>
      <c r="E147" s="151" t="s">
        <v>2525</v>
      </c>
      <c r="F147" s="152" t="s">
        <v>2526</v>
      </c>
      <c r="G147" s="153" t="s">
        <v>764</v>
      </c>
      <c r="H147" s="154">
        <v>3</v>
      </c>
      <c r="I147" s="155"/>
      <c r="J147" s="156">
        <f>ROUND(I147*H147,2)</f>
        <v>0</v>
      </c>
      <c r="K147" s="152" t="s">
        <v>1</v>
      </c>
      <c r="L147" s="34"/>
      <c r="M147" s="157" t="s">
        <v>1</v>
      </c>
      <c r="N147" s="158"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291</v>
      </c>
    </row>
    <row r="148" spans="1:65" s="2" customFormat="1" ht="11.25">
      <c r="A148" s="33"/>
      <c r="B148" s="34"/>
      <c r="C148" s="33"/>
      <c r="D148" s="163" t="s">
        <v>217</v>
      </c>
      <c r="E148" s="33"/>
      <c r="F148" s="164" t="s">
        <v>2526</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16.5" customHeight="1">
      <c r="A149" s="33"/>
      <c r="B149" s="149"/>
      <c r="C149" s="150" t="s">
        <v>259</v>
      </c>
      <c r="D149" s="150" t="s">
        <v>210</v>
      </c>
      <c r="E149" s="151" t="s">
        <v>2527</v>
      </c>
      <c r="F149" s="152" t="s">
        <v>2528</v>
      </c>
      <c r="G149" s="153" t="s">
        <v>764</v>
      </c>
      <c r="H149" s="154">
        <v>2</v>
      </c>
      <c r="I149" s="155"/>
      <c r="J149" s="156">
        <f>ROUND(I149*H149,2)</f>
        <v>0</v>
      </c>
      <c r="K149" s="152" t="s">
        <v>1</v>
      </c>
      <c r="L149" s="34"/>
      <c r="M149" s="157" t="s">
        <v>1</v>
      </c>
      <c r="N149" s="158" t="s">
        <v>41</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215</v>
      </c>
      <c r="AT149" s="161" t="s">
        <v>210</v>
      </c>
      <c r="AU149" s="161" t="s">
        <v>84</v>
      </c>
      <c r="AY149" s="18" t="s">
        <v>208</v>
      </c>
      <c r="BE149" s="162">
        <f>IF(N149="základní",J149,0)</f>
        <v>0</v>
      </c>
      <c r="BF149" s="162">
        <f>IF(N149="snížená",J149,0)</f>
        <v>0</v>
      </c>
      <c r="BG149" s="162">
        <f>IF(N149="zákl. přenesená",J149,0)</f>
        <v>0</v>
      </c>
      <c r="BH149" s="162">
        <f>IF(N149="sníž. přenesená",J149,0)</f>
        <v>0</v>
      </c>
      <c r="BI149" s="162">
        <f>IF(N149="nulová",J149,0)</f>
        <v>0</v>
      </c>
      <c r="BJ149" s="18" t="s">
        <v>82</v>
      </c>
      <c r="BK149" s="162">
        <f>ROUND(I149*H149,2)</f>
        <v>0</v>
      </c>
      <c r="BL149" s="18" t="s">
        <v>215</v>
      </c>
      <c r="BM149" s="161" t="s">
        <v>302</v>
      </c>
    </row>
    <row r="150" spans="1:65" s="2" customFormat="1" ht="11.25">
      <c r="A150" s="33"/>
      <c r="B150" s="34"/>
      <c r="C150" s="33"/>
      <c r="D150" s="163" t="s">
        <v>217</v>
      </c>
      <c r="E150" s="33"/>
      <c r="F150" s="164" t="s">
        <v>2528</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217</v>
      </c>
      <c r="AU150" s="18" t="s">
        <v>84</v>
      </c>
    </row>
    <row r="151" spans="1:65" s="2" customFormat="1" ht="16.5" customHeight="1">
      <c r="A151" s="33"/>
      <c r="B151" s="149"/>
      <c r="C151" s="150" t="s">
        <v>269</v>
      </c>
      <c r="D151" s="150" t="s">
        <v>210</v>
      </c>
      <c r="E151" s="151" t="s">
        <v>2529</v>
      </c>
      <c r="F151" s="152" t="s">
        <v>2530</v>
      </c>
      <c r="G151" s="153" t="s">
        <v>764</v>
      </c>
      <c r="H151" s="154">
        <v>3</v>
      </c>
      <c r="I151" s="155"/>
      <c r="J151" s="156">
        <f>ROUND(I151*H151,2)</f>
        <v>0</v>
      </c>
      <c r="K151" s="152" t="s">
        <v>1</v>
      </c>
      <c r="L151" s="34"/>
      <c r="M151" s="157" t="s">
        <v>1</v>
      </c>
      <c r="N151" s="158" t="s">
        <v>41</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415</v>
      </c>
    </row>
    <row r="152" spans="1:65" s="2" customFormat="1" ht="11.25">
      <c r="A152" s="33"/>
      <c r="B152" s="34"/>
      <c r="C152" s="33"/>
      <c r="D152" s="163" t="s">
        <v>217</v>
      </c>
      <c r="E152" s="33"/>
      <c r="F152" s="164" t="s">
        <v>2530</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2" customFormat="1" ht="16.5" customHeight="1">
      <c r="A153" s="33"/>
      <c r="B153" s="149"/>
      <c r="C153" s="150" t="s">
        <v>257</v>
      </c>
      <c r="D153" s="150" t="s">
        <v>210</v>
      </c>
      <c r="E153" s="151" t="s">
        <v>2531</v>
      </c>
      <c r="F153" s="152" t="s">
        <v>2532</v>
      </c>
      <c r="G153" s="153" t="s">
        <v>764</v>
      </c>
      <c r="H153" s="154">
        <v>3</v>
      </c>
      <c r="I153" s="155"/>
      <c r="J153" s="156">
        <f>ROUND(I153*H153,2)</f>
        <v>0</v>
      </c>
      <c r="K153" s="152" t="s">
        <v>1</v>
      </c>
      <c r="L153" s="34"/>
      <c r="M153" s="157" t="s">
        <v>1</v>
      </c>
      <c r="N153" s="158" t="s">
        <v>41</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215</v>
      </c>
      <c r="AT153" s="161" t="s">
        <v>210</v>
      </c>
      <c r="AU153" s="161" t="s">
        <v>84</v>
      </c>
      <c r="AY153" s="18" t="s">
        <v>208</v>
      </c>
      <c r="BE153" s="162">
        <f>IF(N153="základní",J153,0)</f>
        <v>0</v>
      </c>
      <c r="BF153" s="162">
        <f>IF(N153="snížená",J153,0)</f>
        <v>0</v>
      </c>
      <c r="BG153" s="162">
        <f>IF(N153="zákl. přenesená",J153,0)</f>
        <v>0</v>
      </c>
      <c r="BH153" s="162">
        <f>IF(N153="sníž. přenesená",J153,0)</f>
        <v>0</v>
      </c>
      <c r="BI153" s="162">
        <f>IF(N153="nulová",J153,0)</f>
        <v>0</v>
      </c>
      <c r="BJ153" s="18" t="s">
        <v>82</v>
      </c>
      <c r="BK153" s="162">
        <f>ROUND(I153*H153,2)</f>
        <v>0</v>
      </c>
      <c r="BL153" s="18" t="s">
        <v>215</v>
      </c>
      <c r="BM153" s="161" t="s">
        <v>422</v>
      </c>
    </row>
    <row r="154" spans="1:65" s="2" customFormat="1" ht="11.25">
      <c r="A154" s="33"/>
      <c r="B154" s="34"/>
      <c r="C154" s="33"/>
      <c r="D154" s="163" t="s">
        <v>217</v>
      </c>
      <c r="E154" s="33"/>
      <c r="F154" s="164" t="s">
        <v>2532</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217</v>
      </c>
      <c r="AU154" s="18" t="s">
        <v>84</v>
      </c>
    </row>
    <row r="155" spans="1:65" s="2" customFormat="1" ht="16.5" customHeight="1">
      <c r="A155" s="33"/>
      <c r="B155" s="149"/>
      <c r="C155" s="150" t="s">
        <v>267</v>
      </c>
      <c r="D155" s="150" t="s">
        <v>210</v>
      </c>
      <c r="E155" s="151" t="s">
        <v>2533</v>
      </c>
      <c r="F155" s="152" t="s">
        <v>2534</v>
      </c>
      <c r="G155" s="153" t="s">
        <v>764</v>
      </c>
      <c r="H155" s="154">
        <v>1</v>
      </c>
      <c r="I155" s="155"/>
      <c r="J155" s="156">
        <f>ROUND(I155*H155,2)</f>
        <v>0</v>
      </c>
      <c r="K155" s="152" t="s">
        <v>1</v>
      </c>
      <c r="L155" s="34"/>
      <c r="M155" s="157" t="s">
        <v>1</v>
      </c>
      <c r="N155" s="158" t="s">
        <v>41</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215</v>
      </c>
      <c r="AT155" s="161" t="s">
        <v>210</v>
      </c>
      <c r="AU155" s="161" t="s">
        <v>84</v>
      </c>
      <c r="AY155" s="18" t="s">
        <v>208</v>
      </c>
      <c r="BE155" s="162">
        <f>IF(N155="základní",J155,0)</f>
        <v>0</v>
      </c>
      <c r="BF155" s="162">
        <f>IF(N155="snížená",J155,0)</f>
        <v>0</v>
      </c>
      <c r="BG155" s="162">
        <f>IF(N155="zákl. přenesená",J155,0)</f>
        <v>0</v>
      </c>
      <c r="BH155" s="162">
        <f>IF(N155="sníž. přenesená",J155,0)</f>
        <v>0</v>
      </c>
      <c r="BI155" s="162">
        <f>IF(N155="nulová",J155,0)</f>
        <v>0</v>
      </c>
      <c r="BJ155" s="18" t="s">
        <v>82</v>
      </c>
      <c r="BK155" s="162">
        <f>ROUND(I155*H155,2)</f>
        <v>0</v>
      </c>
      <c r="BL155" s="18" t="s">
        <v>215</v>
      </c>
      <c r="BM155" s="161" t="s">
        <v>433</v>
      </c>
    </row>
    <row r="156" spans="1:65" s="2" customFormat="1" ht="11.25">
      <c r="A156" s="33"/>
      <c r="B156" s="34"/>
      <c r="C156" s="33"/>
      <c r="D156" s="163" t="s">
        <v>217</v>
      </c>
      <c r="E156" s="33"/>
      <c r="F156" s="164" t="s">
        <v>2534</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217</v>
      </c>
      <c r="AU156" s="18" t="s">
        <v>84</v>
      </c>
    </row>
    <row r="157" spans="1:65" s="2" customFormat="1" ht="16.5" customHeight="1">
      <c r="A157" s="33"/>
      <c r="B157" s="149"/>
      <c r="C157" s="150" t="s">
        <v>291</v>
      </c>
      <c r="D157" s="150" t="s">
        <v>210</v>
      </c>
      <c r="E157" s="151" t="s">
        <v>2535</v>
      </c>
      <c r="F157" s="152" t="s">
        <v>2536</v>
      </c>
      <c r="G157" s="153" t="s">
        <v>764</v>
      </c>
      <c r="H157" s="154">
        <v>7</v>
      </c>
      <c r="I157" s="155"/>
      <c r="J157" s="156">
        <f>ROUND(I157*H157,2)</f>
        <v>0</v>
      </c>
      <c r="K157" s="152" t="s">
        <v>1</v>
      </c>
      <c r="L157" s="34"/>
      <c r="M157" s="157" t="s">
        <v>1</v>
      </c>
      <c r="N157" s="158" t="s">
        <v>41</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215</v>
      </c>
      <c r="AT157" s="161" t="s">
        <v>210</v>
      </c>
      <c r="AU157" s="161" t="s">
        <v>84</v>
      </c>
      <c r="AY157" s="18" t="s">
        <v>208</v>
      </c>
      <c r="BE157" s="162">
        <f>IF(N157="základní",J157,0)</f>
        <v>0</v>
      </c>
      <c r="BF157" s="162">
        <f>IF(N157="snížená",J157,0)</f>
        <v>0</v>
      </c>
      <c r="BG157" s="162">
        <f>IF(N157="zákl. přenesená",J157,0)</f>
        <v>0</v>
      </c>
      <c r="BH157" s="162">
        <f>IF(N157="sníž. přenesená",J157,0)</f>
        <v>0</v>
      </c>
      <c r="BI157" s="162">
        <f>IF(N157="nulová",J157,0)</f>
        <v>0</v>
      </c>
      <c r="BJ157" s="18" t="s">
        <v>82</v>
      </c>
      <c r="BK157" s="162">
        <f>ROUND(I157*H157,2)</f>
        <v>0</v>
      </c>
      <c r="BL157" s="18" t="s">
        <v>215</v>
      </c>
      <c r="BM157" s="161" t="s">
        <v>454</v>
      </c>
    </row>
    <row r="158" spans="1:65" s="2" customFormat="1" ht="11.25">
      <c r="A158" s="33"/>
      <c r="B158" s="34"/>
      <c r="C158" s="33"/>
      <c r="D158" s="163" t="s">
        <v>217</v>
      </c>
      <c r="E158" s="33"/>
      <c r="F158" s="164" t="s">
        <v>2536</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217</v>
      </c>
      <c r="AU158" s="18" t="s">
        <v>84</v>
      </c>
    </row>
    <row r="159" spans="1:65" s="2" customFormat="1" ht="16.5" customHeight="1">
      <c r="A159" s="33"/>
      <c r="B159" s="149"/>
      <c r="C159" s="150" t="s">
        <v>297</v>
      </c>
      <c r="D159" s="150" t="s">
        <v>210</v>
      </c>
      <c r="E159" s="151" t="s">
        <v>2537</v>
      </c>
      <c r="F159" s="152" t="s">
        <v>2538</v>
      </c>
      <c r="G159" s="153" t="s">
        <v>764</v>
      </c>
      <c r="H159" s="154">
        <v>15</v>
      </c>
      <c r="I159" s="155"/>
      <c r="J159" s="156">
        <f>ROUND(I159*H159,2)</f>
        <v>0</v>
      </c>
      <c r="K159" s="152" t="s">
        <v>1</v>
      </c>
      <c r="L159" s="34"/>
      <c r="M159" s="157" t="s">
        <v>1</v>
      </c>
      <c r="N159" s="158" t="s">
        <v>41</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215</v>
      </c>
      <c r="AT159" s="161" t="s">
        <v>210</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482</v>
      </c>
    </row>
    <row r="160" spans="1:65" s="2" customFormat="1" ht="11.25">
      <c r="A160" s="33"/>
      <c r="B160" s="34"/>
      <c r="C160" s="33"/>
      <c r="D160" s="163" t="s">
        <v>217</v>
      </c>
      <c r="E160" s="33"/>
      <c r="F160" s="164" t="s">
        <v>2538</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2" customFormat="1" ht="16.5" customHeight="1">
      <c r="A161" s="33"/>
      <c r="B161" s="149"/>
      <c r="C161" s="150" t="s">
        <v>302</v>
      </c>
      <c r="D161" s="150" t="s">
        <v>210</v>
      </c>
      <c r="E161" s="151" t="s">
        <v>2539</v>
      </c>
      <c r="F161" s="152" t="s">
        <v>2540</v>
      </c>
      <c r="G161" s="153" t="s">
        <v>764</v>
      </c>
      <c r="H161" s="154">
        <v>13</v>
      </c>
      <c r="I161" s="155"/>
      <c r="J161" s="156">
        <f>ROUND(I161*H161,2)</f>
        <v>0</v>
      </c>
      <c r="K161" s="152" t="s">
        <v>1</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497</v>
      </c>
    </row>
    <row r="162" spans="1:65" s="2" customFormat="1" ht="11.25">
      <c r="A162" s="33"/>
      <c r="B162" s="34"/>
      <c r="C162" s="33"/>
      <c r="D162" s="163" t="s">
        <v>217</v>
      </c>
      <c r="E162" s="33"/>
      <c r="F162" s="164" t="s">
        <v>2540</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33" customHeight="1">
      <c r="A163" s="33"/>
      <c r="B163" s="149"/>
      <c r="C163" s="195" t="s">
        <v>410</v>
      </c>
      <c r="D163" s="195" t="s">
        <v>403</v>
      </c>
      <c r="E163" s="196" t="s">
        <v>2541</v>
      </c>
      <c r="F163" s="197" t="s">
        <v>2542</v>
      </c>
      <c r="G163" s="198" t="s">
        <v>262</v>
      </c>
      <c r="H163" s="199">
        <v>114</v>
      </c>
      <c r="I163" s="200"/>
      <c r="J163" s="201">
        <f>ROUND(I163*H163,2)</f>
        <v>0</v>
      </c>
      <c r="K163" s="197" t="s">
        <v>1</v>
      </c>
      <c r="L163" s="202"/>
      <c r="M163" s="203" t="s">
        <v>1</v>
      </c>
      <c r="N163" s="204" t="s">
        <v>41</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257</v>
      </c>
      <c r="AT163" s="161" t="s">
        <v>403</v>
      </c>
      <c r="AU163" s="161" t="s">
        <v>84</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510</v>
      </c>
    </row>
    <row r="164" spans="1:65" s="2" customFormat="1" ht="19.5">
      <c r="A164" s="33"/>
      <c r="B164" s="34"/>
      <c r="C164" s="33"/>
      <c r="D164" s="163" t="s">
        <v>217</v>
      </c>
      <c r="E164" s="33"/>
      <c r="F164" s="164" t="s">
        <v>2542</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84</v>
      </c>
    </row>
    <row r="165" spans="1:65" s="2" customFormat="1" ht="33" customHeight="1">
      <c r="A165" s="33"/>
      <c r="B165" s="149"/>
      <c r="C165" s="195" t="s">
        <v>415</v>
      </c>
      <c r="D165" s="195" t="s">
        <v>403</v>
      </c>
      <c r="E165" s="196" t="s">
        <v>2543</v>
      </c>
      <c r="F165" s="197" t="s">
        <v>2544</v>
      </c>
      <c r="G165" s="198" t="s">
        <v>262</v>
      </c>
      <c r="H165" s="199">
        <v>48</v>
      </c>
      <c r="I165" s="200"/>
      <c r="J165" s="201">
        <f>ROUND(I165*H165,2)</f>
        <v>0</v>
      </c>
      <c r="K165" s="197" t="s">
        <v>1</v>
      </c>
      <c r="L165" s="202"/>
      <c r="M165" s="203" t="s">
        <v>1</v>
      </c>
      <c r="N165" s="204" t="s">
        <v>41</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257</v>
      </c>
      <c r="AT165" s="161" t="s">
        <v>403</v>
      </c>
      <c r="AU165" s="161" t="s">
        <v>84</v>
      </c>
      <c r="AY165" s="18" t="s">
        <v>208</v>
      </c>
      <c r="BE165" s="162">
        <f>IF(N165="základní",J165,0)</f>
        <v>0</v>
      </c>
      <c r="BF165" s="162">
        <f>IF(N165="snížená",J165,0)</f>
        <v>0</v>
      </c>
      <c r="BG165" s="162">
        <f>IF(N165="zákl. přenesená",J165,0)</f>
        <v>0</v>
      </c>
      <c r="BH165" s="162">
        <f>IF(N165="sníž. přenesená",J165,0)</f>
        <v>0</v>
      </c>
      <c r="BI165" s="162">
        <f>IF(N165="nulová",J165,0)</f>
        <v>0</v>
      </c>
      <c r="BJ165" s="18" t="s">
        <v>82</v>
      </c>
      <c r="BK165" s="162">
        <f>ROUND(I165*H165,2)</f>
        <v>0</v>
      </c>
      <c r="BL165" s="18" t="s">
        <v>215</v>
      </c>
      <c r="BM165" s="161" t="s">
        <v>522</v>
      </c>
    </row>
    <row r="166" spans="1:65" s="2" customFormat="1" ht="19.5">
      <c r="A166" s="33"/>
      <c r="B166" s="34"/>
      <c r="C166" s="33"/>
      <c r="D166" s="163" t="s">
        <v>217</v>
      </c>
      <c r="E166" s="33"/>
      <c r="F166" s="164" t="s">
        <v>2544</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217</v>
      </c>
      <c r="AU166" s="18" t="s">
        <v>84</v>
      </c>
    </row>
    <row r="167" spans="1:65" s="2" customFormat="1" ht="33" customHeight="1">
      <c r="A167" s="33"/>
      <c r="B167" s="149"/>
      <c r="C167" s="195" t="s">
        <v>8</v>
      </c>
      <c r="D167" s="195" t="s">
        <v>403</v>
      </c>
      <c r="E167" s="196" t="s">
        <v>2545</v>
      </c>
      <c r="F167" s="197" t="s">
        <v>2546</v>
      </c>
      <c r="G167" s="198" t="s">
        <v>262</v>
      </c>
      <c r="H167" s="199">
        <v>84</v>
      </c>
      <c r="I167" s="200"/>
      <c r="J167" s="201">
        <f>ROUND(I167*H167,2)</f>
        <v>0</v>
      </c>
      <c r="K167" s="197" t="s">
        <v>1</v>
      </c>
      <c r="L167" s="202"/>
      <c r="M167" s="203" t="s">
        <v>1</v>
      </c>
      <c r="N167" s="204"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257</v>
      </c>
      <c r="AT167" s="161" t="s">
        <v>403</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538</v>
      </c>
    </row>
    <row r="168" spans="1:65" s="2" customFormat="1" ht="19.5">
      <c r="A168" s="33"/>
      <c r="B168" s="34"/>
      <c r="C168" s="33"/>
      <c r="D168" s="163" t="s">
        <v>217</v>
      </c>
      <c r="E168" s="33"/>
      <c r="F168" s="164" t="s">
        <v>2546</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2" customFormat="1" ht="33" customHeight="1">
      <c r="A169" s="33"/>
      <c r="B169" s="149"/>
      <c r="C169" s="195" t="s">
        <v>422</v>
      </c>
      <c r="D169" s="195" t="s">
        <v>403</v>
      </c>
      <c r="E169" s="196" t="s">
        <v>2547</v>
      </c>
      <c r="F169" s="197" t="s">
        <v>2548</v>
      </c>
      <c r="G169" s="198" t="s">
        <v>262</v>
      </c>
      <c r="H169" s="199">
        <v>24</v>
      </c>
      <c r="I169" s="200"/>
      <c r="J169" s="201">
        <f>ROUND(I169*H169,2)</f>
        <v>0</v>
      </c>
      <c r="K169" s="197" t="s">
        <v>1</v>
      </c>
      <c r="L169" s="202"/>
      <c r="M169" s="203" t="s">
        <v>1</v>
      </c>
      <c r="N169" s="204"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257</v>
      </c>
      <c r="AT169" s="161" t="s">
        <v>403</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551</v>
      </c>
    </row>
    <row r="170" spans="1:65" s="2" customFormat="1" ht="19.5">
      <c r="A170" s="33"/>
      <c r="B170" s="34"/>
      <c r="C170" s="33"/>
      <c r="D170" s="163" t="s">
        <v>217</v>
      </c>
      <c r="E170" s="33"/>
      <c r="F170" s="164" t="s">
        <v>2548</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2" customFormat="1" ht="33" customHeight="1">
      <c r="A171" s="33"/>
      <c r="B171" s="149"/>
      <c r="C171" s="195" t="s">
        <v>424</v>
      </c>
      <c r="D171" s="195" t="s">
        <v>403</v>
      </c>
      <c r="E171" s="196" t="s">
        <v>2549</v>
      </c>
      <c r="F171" s="197" t="s">
        <v>2550</v>
      </c>
      <c r="G171" s="198" t="s">
        <v>262</v>
      </c>
      <c r="H171" s="199">
        <v>84</v>
      </c>
      <c r="I171" s="200"/>
      <c r="J171" s="201">
        <f>ROUND(I171*H171,2)</f>
        <v>0</v>
      </c>
      <c r="K171" s="197" t="s">
        <v>1</v>
      </c>
      <c r="L171" s="202"/>
      <c r="M171" s="203" t="s">
        <v>1</v>
      </c>
      <c r="N171" s="204" t="s">
        <v>41</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257</v>
      </c>
      <c r="AT171" s="161" t="s">
        <v>403</v>
      </c>
      <c r="AU171" s="161" t="s">
        <v>84</v>
      </c>
      <c r="AY171" s="18" t="s">
        <v>208</v>
      </c>
      <c r="BE171" s="162">
        <f>IF(N171="základní",J171,0)</f>
        <v>0</v>
      </c>
      <c r="BF171" s="162">
        <f>IF(N171="snížená",J171,0)</f>
        <v>0</v>
      </c>
      <c r="BG171" s="162">
        <f>IF(N171="zákl. přenesená",J171,0)</f>
        <v>0</v>
      </c>
      <c r="BH171" s="162">
        <f>IF(N171="sníž. přenesená",J171,0)</f>
        <v>0</v>
      </c>
      <c r="BI171" s="162">
        <f>IF(N171="nulová",J171,0)</f>
        <v>0</v>
      </c>
      <c r="BJ171" s="18" t="s">
        <v>82</v>
      </c>
      <c r="BK171" s="162">
        <f>ROUND(I171*H171,2)</f>
        <v>0</v>
      </c>
      <c r="BL171" s="18" t="s">
        <v>215</v>
      </c>
      <c r="BM171" s="161" t="s">
        <v>561</v>
      </c>
    </row>
    <row r="172" spans="1:65" s="2" customFormat="1" ht="19.5">
      <c r="A172" s="33"/>
      <c r="B172" s="34"/>
      <c r="C172" s="33"/>
      <c r="D172" s="163" t="s">
        <v>217</v>
      </c>
      <c r="E172" s="33"/>
      <c r="F172" s="164" t="s">
        <v>2550</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217</v>
      </c>
      <c r="AU172" s="18" t="s">
        <v>84</v>
      </c>
    </row>
    <row r="173" spans="1:65" s="2" customFormat="1" ht="33" customHeight="1">
      <c r="A173" s="33"/>
      <c r="B173" s="149"/>
      <c r="C173" s="195" t="s">
        <v>433</v>
      </c>
      <c r="D173" s="195" t="s">
        <v>403</v>
      </c>
      <c r="E173" s="196" t="s">
        <v>2551</v>
      </c>
      <c r="F173" s="197" t="s">
        <v>2552</v>
      </c>
      <c r="G173" s="198" t="s">
        <v>262</v>
      </c>
      <c r="H173" s="199">
        <v>32</v>
      </c>
      <c r="I173" s="200"/>
      <c r="J173" s="201">
        <f>ROUND(I173*H173,2)</f>
        <v>0</v>
      </c>
      <c r="K173" s="197" t="s">
        <v>1</v>
      </c>
      <c r="L173" s="202"/>
      <c r="M173" s="203" t="s">
        <v>1</v>
      </c>
      <c r="N173" s="204" t="s">
        <v>41</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257</v>
      </c>
      <c r="AT173" s="161" t="s">
        <v>403</v>
      </c>
      <c r="AU173" s="161" t="s">
        <v>84</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578</v>
      </c>
    </row>
    <row r="174" spans="1:65" s="2" customFormat="1" ht="19.5">
      <c r="A174" s="33"/>
      <c r="B174" s="34"/>
      <c r="C174" s="33"/>
      <c r="D174" s="163" t="s">
        <v>217</v>
      </c>
      <c r="E174" s="33"/>
      <c r="F174" s="164" t="s">
        <v>2552</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84</v>
      </c>
    </row>
    <row r="175" spans="1:65" s="2" customFormat="1" ht="33" customHeight="1">
      <c r="A175" s="33"/>
      <c r="B175" s="149"/>
      <c r="C175" s="195" t="s">
        <v>443</v>
      </c>
      <c r="D175" s="195" t="s">
        <v>403</v>
      </c>
      <c r="E175" s="196" t="s">
        <v>2553</v>
      </c>
      <c r="F175" s="197" t="s">
        <v>2554</v>
      </c>
      <c r="G175" s="198" t="s">
        <v>262</v>
      </c>
      <c r="H175" s="199">
        <v>48</v>
      </c>
      <c r="I175" s="200"/>
      <c r="J175" s="201">
        <f>ROUND(I175*H175,2)</f>
        <v>0</v>
      </c>
      <c r="K175" s="197" t="s">
        <v>1</v>
      </c>
      <c r="L175" s="202"/>
      <c r="M175" s="203" t="s">
        <v>1</v>
      </c>
      <c r="N175" s="204" t="s">
        <v>41</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257</v>
      </c>
      <c r="AT175" s="161" t="s">
        <v>403</v>
      </c>
      <c r="AU175" s="161" t="s">
        <v>84</v>
      </c>
      <c r="AY175" s="18" t="s">
        <v>208</v>
      </c>
      <c r="BE175" s="162">
        <f>IF(N175="základní",J175,0)</f>
        <v>0</v>
      </c>
      <c r="BF175" s="162">
        <f>IF(N175="snížená",J175,0)</f>
        <v>0</v>
      </c>
      <c r="BG175" s="162">
        <f>IF(N175="zákl. přenesená",J175,0)</f>
        <v>0</v>
      </c>
      <c r="BH175" s="162">
        <f>IF(N175="sníž. přenesená",J175,0)</f>
        <v>0</v>
      </c>
      <c r="BI175" s="162">
        <f>IF(N175="nulová",J175,0)</f>
        <v>0</v>
      </c>
      <c r="BJ175" s="18" t="s">
        <v>82</v>
      </c>
      <c r="BK175" s="162">
        <f>ROUND(I175*H175,2)</f>
        <v>0</v>
      </c>
      <c r="BL175" s="18" t="s">
        <v>215</v>
      </c>
      <c r="BM175" s="161" t="s">
        <v>603</v>
      </c>
    </row>
    <row r="176" spans="1:65" s="2" customFormat="1" ht="19.5">
      <c r="A176" s="33"/>
      <c r="B176" s="34"/>
      <c r="C176" s="33"/>
      <c r="D176" s="163" t="s">
        <v>217</v>
      </c>
      <c r="E176" s="33"/>
      <c r="F176" s="164" t="s">
        <v>2554</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217</v>
      </c>
      <c r="AU176" s="18" t="s">
        <v>84</v>
      </c>
    </row>
    <row r="177" spans="1:65" s="2" customFormat="1" ht="33" customHeight="1">
      <c r="A177" s="33"/>
      <c r="B177" s="149"/>
      <c r="C177" s="195" t="s">
        <v>454</v>
      </c>
      <c r="D177" s="195" t="s">
        <v>403</v>
      </c>
      <c r="E177" s="196" t="s">
        <v>2555</v>
      </c>
      <c r="F177" s="197" t="s">
        <v>2556</v>
      </c>
      <c r="G177" s="198" t="s">
        <v>262</v>
      </c>
      <c r="H177" s="199">
        <v>72</v>
      </c>
      <c r="I177" s="200"/>
      <c r="J177" s="201">
        <f>ROUND(I177*H177,2)</f>
        <v>0</v>
      </c>
      <c r="K177" s="197" t="s">
        <v>1</v>
      </c>
      <c r="L177" s="202"/>
      <c r="M177" s="203" t="s">
        <v>1</v>
      </c>
      <c r="N177" s="204" t="s">
        <v>41</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257</v>
      </c>
      <c r="AT177" s="161" t="s">
        <v>403</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637</v>
      </c>
    </row>
    <row r="178" spans="1:65" s="2" customFormat="1" ht="19.5">
      <c r="A178" s="33"/>
      <c r="B178" s="34"/>
      <c r="C178" s="33"/>
      <c r="D178" s="163" t="s">
        <v>217</v>
      </c>
      <c r="E178" s="33"/>
      <c r="F178" s="164" t="s">
        <v>2556</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12" customFormat="1" ht="22.9" customHeight="1">
      <c r="B179" s="136"/>
      <c r="D179" s="137" t="s">
        <v>75</v>
      </c>
      <c r="E179" s="147" t="s">
        <v>2134</v>
      </c>
      <c r="F179" s="147" t="s">
        <v>2168</v>
      </c>
      <c r="I179" s="139"/>
      <c r="J179" s="148">
        <f>BK179</f>
        <v>0</v>
      </c>
      <c r="L179" s="136"/>
      <c r="M179" s="141"/>
      <c r="N179" s="142"/>
      <c r="O179" s="142"/>
      <c r="P179" s="143">
        <f>SUM(P180:P183)</f>
        <v>0</v>
      </c>
      <c r="Q179" s="142"/>
      <c r="R179" s="143">
        <f>SUM(R180:R183)</f>
        <v>0</v>
      </c>
      <c r="S179" s="142"/>
      <c r="T179" s="144">
        <f>SUM(T180:T183)</f>
        <v>0</v>
      </c>
      <c r="AR179" s="137" t="s">
        <v>82</v>
      </c>
      <c r="AT179" s="145" t="s">
        <v>75</v>
      </c>
      <c r="AU179" s="145" t="s">
        <v>82</v>
      </c>
      <c r="AY179" s="137" t="s">
        <v>208</v>
      </c>
      <c r="BK179" s="146">
        <f>SUM(BK180:BK183)</f>
        <v>0</v>
      </c>
    </row>
    <row r="180" spans="1:65" s="2" customFormat="1" ht="24.2" customHeight="1">
      <c r="A180" s="33"/>
      <c r="B180" s="149"/>
      <c r="C180" s="150" t="s">
        <v>7</v>
      </c>
      <c r="D180" s="150" t="s">
        <v>210</v>
      </c>
      <c r="E180" s="151" t="s">
        <v>2557</v>
      </c>
      <c r="F180" s="152" t="s">
        <v>2558</v>
      </c>
      <c r="G180" s="153" t="s">
        <v>262</v>
      </c>
      <c r="H180" s="154">
        <v>5</v>
      </c>
      <c r="I180" s="155"/>
      <c r="J180" s="156">
        <f>ROUND(I180*H180,2)</f>
        <v>0</v>
      </c>
      <c r="K180" s="152" t="s">
        <v>1</v>
      </c>
      <c r="L180" s="34"/>
      <c r="M180" s="157" t="s">
        <v>1</v>
      </c>
      <c r="N180" s="158" t="s">
        <v>41</v>
      </c>
      <c r="O180" s="59"/>
      <c r="P180" s="159">
        <f>O180*H180</f>
        <v>0</v>
      </c>
      <c r="Q180" s="159">
        <v>0</v>
      </c>
      <c r="R180" s="159">
        <f>Q180*H180</f>
        <v>0</v>
      </c>
      <c r="S180" s="159">
        <v>0</v>
      </c>
      <c r="T180" s="160">
        <f>S180*H180</f>
        <v>0</v>
      </c>
      <c r="U180" s="33"/>
      <c r="V180" s="33"/>
      <c r="W180" s="33"/>
      <c r="X180" s="33"/>
      <c r="Y180" s="33"/>
      <c r="Z180" s="33"/>
      <c r="AA180" s="33"/>
      <c r="AB180" s="33"/>
      <c r="AC180" s="33"/>
      <c r="AD180" s="33"/>
      <c r="AE180" s="33"/>
      <c r="AR180" s="161" t="s">
        <v>215</v>
      </c>
      <c r="AT180" s="161" t="s">
        <v>210</v>
      </c>
      <c r="AU180" s="161" t="s">
        <v>84</v>
      </c>
      <c r="AY180" s="18" t="s">
        <v>208</v>
      </c>
      <c r="BE180" s="162">
        <f>IF(N180="základní",J180,0)</f>
        <v>0</v>
      </c>
      <c r="BF180" s="162">
        <f>IF(N180="snížená",J180,0)</f>
        <v>0</v>
      </c>
      <c r="BG180" s="162">
        <f>IF(N180="zákl. přenesená",J180,0)</f>
        <v>0</v>
      </c>
      <c r="BH180" s="162">
        <f>IF(N180="sníž. přenesená",J180,0)</f>
        <v>0</v>
      </c>
      <c r="BI180" s="162">
        <f>IF(N180="nulová",J180,0)</f>
        <v>0</v>
      </c>
      <c r="BJ180" s="18" t="s">
        <v>82</v>
      </c>
      <c r="BK180" s="162">
        <f>ROUND(I180*H180,2)</f>
        <v>0</v>
      </c>
      <c r="BL180" s="18" t="s">
        <v>215</v>
      </c>
      <c r="BM180" s="161" t="s">
        <v>661</v>
      </c>
    </row>
    <row r="181" spans="1:65" s="2" customFormat="1" ht="19.5">
      <c r="A181" s="33"/>
      <c r="B181" s="34"/>
      <c r="C181" s="33"/>
      <c r="D181" s="163" t="s">
        <v>217</v>
      </c>
      <c r="E181" s="33"/>
      <c r="F181" s="164" t="s">
        <v>2558</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217</v>
      </c>
      <c r="AU181" s="18" t="s">
        <v>84</v>
      </c>
    </row>
    <row r="182" spans="1:65" s="2" customFormat="1" ht="24.2" customHeight="1">
      <c r="A182" s="33"/>
      <c r="B182" s="149"/>
      <c r="C182" s="150" t="s">
        <v>482</v>
      </c>
      <c r="D182" s="150" t="s">
        <v>210</v>
      </c>
      <c r="E182" s="151" t="s">
        <v>2559</v>
      </c>
      <c r="F182" s="152" t="s">
        <v>2560</v>
      </c>
      <c r="G182" s="153" t="s">
        <v>262</v>
      </c>
      <c r="H182" s="154">
        <v>10</v>
      </c>
      <c r="I182" s="155"/>
      <c r="J182" s="156">
        <f>ROUND(I182*H182,2)</f>
        <v>0</v>
      </c>
      <c r="K182" s="152" t="s">
        <v>1</v>
      </c>
      <c r="L182" s="34"/>
      <c r="M182" s="157" t="s">
        <v>1</v>
      </c>
      <c r="N182" s="158" t="s">
        <v>41</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215</v>
      </c>
      <c r="AT182" s="161" t="s">
        <v>210</v>
      </c>
      <c r="AU182" s="161" t="s">
        <v>84</v>
      </c>
      <c r="AY182" s="18" t="s">
        <v>208</v>
      </c>
      <c r="BE182" s="162">
        <f>IF(N182="základní",J182,0)</f>
        <v>0</v>
      </c>
      <c r="BF182" s="162">
        <f>IF(N182="snížená",J182,0)</f>
        <v>0</v>
      </c>
      <c r="BG182" s="162">
        <f>IF(N182="zákl. přenesená",J182,0)</f>
        <v>0</v>
      </c>
      <c r="BH182" s="162">
        <f>IF(N182="sníž. přenesená",J182,0)</f>
        <v>0</v>
      </c>
      <c r="BI182" s="162">
        <f>IF(N182="nulová",J182,0)</f>
        <v>0</v>
      </c>
      <c r="BJ182" s="18" t="s">
        <v>82</v>
      </c>
      <c r="BK182" s="162">
        <f>ROUND(I182*H182,2)</f>
        <v>0</v>
      </c>
      <c r="BL182" s="18" t="s">
        <v>215</v>
      </c>
      <c r="BM182" s="161" t="s">
        <v>672</v>
      </c>
    </row>
    <row r="183" spans="1:65" s="2" customFormat="1" ht="19.5">
      <c r="A183" s="33"/>
      <c r="B183" s="34"/>
      <c r="C183" s="33"/>
      <c r="D183" s="163" t="s">
        <v>217</v>
      </c>
      <c r="E183" s="33"/>
      <c r="F183" s="164" t="s">
        <v>2560</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217</v>
      </c>
      <c r="AU183" s="18" t="s">
        <v>84</v>
      </c>
    </row>
    <row r="184" spans="1:65" s="12" customFormat="1" ht="22.9" customHeight="1">
      <c r="B184" s="136"/>
      <c r="D184" s="137" t="s">
        <v>75</v>
      </c>
      <c r="E184" s="147" t="s">
        <v>2139</v>
      </c>
      <c r="F184" s="147" t="s">
        <v>2561</v>
      </c>
      <c r="I184" s="139"/>
      <c r="J184" s="148">
        <f>BK184</f>
        <v>0</v>
      </c>
      <c r="L184" s="136"/>
      <c r="M184" s="141"/>
      <c r="N184" s="142"/>
      <c r="O184" s="142"/>
      <c r="P184" s="143">
        <f>SUM(P185:P215)</f>
        <v>0</v>
      </c>
      <c r="Q184" s="142"/>
      <c r="R184" s="143">
        <f>SUM(R185:R215)</f>
        <v>0</v>
      </c>
      <c r="S184" s="142"/>
      <c r="T184" s="144">
        <f>SUM(T185:T215)</f>
        <v>0</v>
      </c>
      <c r="AR184" s="137" t="s">
        <v>82</v>
      </c>
      <c r="AT184" s="145" t="s">
        <v>75</v>
      </c>
      <c r="AU184" s="145" t="s">
        <v>82</v>
      </c>
      <c r="AY184" s="137" t="s">
        <v>208</v>
      </c>
      <c r="BK184" s="146">
        <f>SUM(BK185:BK215)</f>
        <v>0</v>
      </c>
    </row>
    <row r="185" spans="1:65" s="2" customFormat="1" ht="16.5" customHeight="1">
      <c r="A185" s="33"/>
      <c r="B185" s="149"/>
      <c r="C185" s="150" t="s">
        <v>491</v>
      </c>
      <c r="D185" s="150" t="s">
        <v>210</v>
      </c>
      <c r="E185" s="151" t="s">
        <v>2562</v>
      </c>
      <c r="F185" s="152" t="s">
        <v>2563</v>
      </c>
      <c r="G185" s="153" t="s">
        <v>764</v>
      </c>
      <c r="H185" s="154">
        <v>1</v>
      </c>
      <c r="I185" s="155"/>
      <c r="J185" s="156">
        <f>ROUND(I185*H185,2)</f>
        <v>0</v>
      </c>
      <c r="K185" s="152" t="s">
        <v>1</v>
      </c>
      <c r="L185" s="34"/>
      <c r="M185" s="157" t="s">
        <v>1</v>
      </c>
      <c r="N185" s="158" t="s">
        <v>41</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215</v>
      </c>
      <c r="AT185" s="161" t="s">
        <v>210</v>
      </c>
      <c r="AU185" s="161" t="s">
        <v>84</v>
      </c>
      <c r="AY185" s="18" t="s">
        <v>208</v>
      </c>
      <c r="BE185" s="162">
        <f>IF(N185="základní",J185,0)</f>
        <v>0</v>
      </c>
      <c r="BF185" s="162">
        <f>IF(N185="snížená",J185,0)</f>
        <v>0</v>
      </c>
      <c r="BG185" s="162">
        <f>IF(N185="zákl. přenesená",J185,0)</f>
        <v>0</v>
      </c>
      <c r="BH185" s="162">
        <f>IF(N185="sníž. přenesená",J185,0)</f>
        <v>0</v>
      </c>
      <c r="BI185" s="162">
        <f>IF(N185="nulová",J185,0)</f>
        <v>0</v>
      </c>
      <c r="BJ185" s="18" t="s">
        <v>82</v>
      </c>
      <c r="BK185" s="162">
        <f>ROUND(I185*H185,2)</f>
        <v>0</v>
      </c>
      <c r="BL185" s="18" t="s">
        <v>215</v>
      </c>
      <c r="BM185" s="161" t="s">
        <v>686</v>
      </c>
    </row>
    <row r="186" spans="1:65" s="2" customFormat="1" ht="11.25">
      <c r="A186" s="33"/>
      <c r="B186" s="34"/>
      <c r="C186" s="33"/>
      <c r="D186" s="163" t="s">
        <v>217</v>
      </c>
      <c r="E186" s="33"/>
      <c r="F186" s="164" t="s">
        <v>2563</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217</v>
      </c>
      <c r="AU186" s="18" t="s">
        <v>84</v>
      </c>
    </row>
    <row r="187" spans="1:65" s="2" customFormat="1" ht="16.5" customHeight="1">
      <c r="A187" s="33"/>
      <c r="B187" s="149"/>
      <c r="C187" s="150" t="s">
        <v>497</v>
      </c>
      <c r="D187" s="150" t="s">
        <v>210</v>
      </c>
      <c r="E187" s="151" t="s">
        <v>2564</v>
      </c>
      <c r="F187" s="152" t="s">
        <v>2565</v>
      </c>
      <c r="G187" s="153" t="s">
        <v>764</v>
      </c>
      <c r="H187" s="154">
        <v>5</v>
      </c>
      <c r="I187" s="155"/>
      <c r="J187" s="156">
        <f>ROUND(I187*H187,2)</f>
        <v>0</v>
      </c>
      <c r="K187" s="152" t="s">
        <v>1</v>
      </c>
      <c r="L187" s="34"/>
      <c r="M187" s="157" t="s">
        <v>1</v>
      </c>
      <c r="N187" s="158"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215</v>
      </c>
      <c r="AT187" s="161" t="s">
        <v>210</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698</v>
      </c>
    </row>
    <row r="188" spans="1:65" s="2" customFormat="1" ht="11.25">
      <c r="A188" s="33"/>
      <c r="B188" s="34"/>
      <c r="C188" s="33"/>
      <c r="D188" s="163" t="s">
        <v>217</v>
      </c>
      <c r="E188" s="33"/>
      <c r="F188" s="164" t="s">
        <v>2565</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2" customFormat="1" ht="16.5" customHeight="1">
      <c r="A189" s="33"/>
      <c r="B189" s="149"/>
      <c r="C189" s="150" t="s">
        <v>503</v>
      </c>
      <c r="D189" s="150" t="s">
        <v>210</v>
      </c>
      <c r="E189" s="151" t="s">
        <v>2566</v>
      </c>
      <c r="F189" s="152" t="s">
        <v>2567</v>
      </c>
      <c r="G189" s="153" t="s">
        <v>253</v>
      </c>
      <c r="H189" s="154">
        <v>8.4</v>
      </c>
      <c r="I189" s="155"/>
      <c r="J189" s="156">
        <f>ROUND(I189*H189,2)</f>
        <v>0</v>
      </c>
      <c r="K189" s="152" t="s">
        <v>1</v>
      </c>
      <c r="L189" s="34"/>
      <c r="M189" s="157" t="s">
        <v>1</v>
      </c>
      <c r="N189" s="158" t="s">
        <v>41</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215</v>
      </c>
      <c r="AT189" s="161" t="s">
        <v>210</v>
      </c>
      <c r="AU189" s="161" t="s">
        <v>84</v>
      </c>
      <c r="AY189" s="18" t="s">
        <v>208</v>
      </c>
      <c r="BE189" s="162">
        <f>IF(N189="základní",J189,0)</f>
        <v>0</v>
      </c>
      <c r="BF189" s="162">
        <f>IF(N189="snížená",J189,0)</f>
        <v>0</v>
      </c>
      <c r="BG189" s="162">
        <f>IF(N189="zákl. přenesená",J189,0)</f>
        <v>0</v>
      </c>
      <c r="BH189" s="162">
        <f>IF(N189="sníž. přenesená",J189,0)</f>
        <v>0</v>
      </c>
      <c r="BI189" s="162">
        <f>IF(N189="nulová",J189,0)</f>
        <v>0</v>
      </c>
      <c r="BJ189" s="18" t="s">
        <v>82</v>
      </c>
      <c r="BK189" s="162">
        <f>ROUND(I189*H189,2)</f>
        <v>0</v>
      </c>
      <c r="BL189" s="18" t="s">
        <v>215</v>
      </c>
      <c r="BM189" s="161" t="s">
        <v>722</v>
      </c>
    </row>
    <row r="190" spans="1:65" s="2" customFormat="1" ht="11.25">
      <c r="A190" s="33"/>
      <c r="B190" s="34"/>
      <c r="C190" s="33"/>
      <c r="D190" s="163" t="s">
        <v>217</v>
      </c>
      <c r="E190" s="33"/>
      <c r="F190" s="164" t="s">
        <v>2567</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217</v>
      </c>
      <c r="AU190" s="18" t="s">
        <v>84</v>
      </c>
    </row>
    <row r="191" spans="1:65" s="2" customFormat="1" ht="16.5" customHeight="1">
      <c r="A191" s="33"/>
      <c r="B191" s="149"/>
      <c r="C191" s="150" t="s">
        <v>510</v>
      </c>
      <c r="D191" s="150" t="s">
        <v>210</v>
      </c>
      <c r="E191" s="151" t="s">
        <v>2568</v>
      </c>
      <c r="F191" s="152" t="s">
        <v>2569</v>
      </c>
      <c r="G191" s="153" t="s">
        <v>764</v>
      </c>
      <c r="H191" s="154">
        <v>1</v>
      </c>
      <c r="I191" s="155"/>
      <c r="J191" s="156">
        <f>ROUND(I191*H191,2)</f>
        <v>0</v>
      </c>
      <c r="K191" s="152" t="s">
        <v>1</v>
      </c>
      <c r="L191" s="34"/>
      <c r="M191" s="157" t="s">
        <v>1</v>
      </c>
      <c r="N191" s="158" t="s">
        <v>41</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215</v>
      </c>
      <c r="AT191" s="161" t="s">
        <v>210</v>
      </c>
      <c r="AU191" s="161" t="s">
        <v>84</v>
      </c>
      <c r="AY191" s="18" t="s">
        <v>208</v>
      </c>
      <c r="BE191" s="162">
        <f>IF(N191="základní",J191,0)</f>
        <v>0</v>
      </c>
      <c r="BF191" s="162">
        <f>IF(N191="snížená",J191,0)</f>
        <v>0</v>
      </c>
      <c r="BG191" s="162">
        <f>IF(N191="zákl. přenesená",J191,0)</f>
        <v>0</v>
      </c>
      <c r="BH191" s="162">
        <f>IF(N191="sníž. přenesená",J191,0)</f>
        <v>0</v>
      </c>
      <c r="BI191" s="162">
        <f>IF(N191="nulová",J191,0)</f>
        <v>0</v>
      </c>
      <c r="BJ191" s="18" t="s">
        <v>82</v>
      </c>
      <c r="BK191" s="162">
        <f>ROUND(I191*H191,2)</f>
        <v>0</v>
      </c>
      <c r="BL191" s="18" t="s">
        <v>215</v>
      </c>
      <c r="BM191" s="161" t="s">
        <v>736</v>
      </c>
    </row>
    <row r="192" spans="1:65" s="2" customFormat="1" ht="11.25">
      <c r="A192" s="33"/>
      <c r="B192" s="34"/>
      <c r="C192" s="33"/>
      <c r="D192" s="163" t="s">
        <v>217</v>
      </c>
      <c r="E192" s="33"/>
      <c r="F192" s="164" t="s">
        <v>2569</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217</v>
      </c>
      <c r="AU192" s="18" t="s">
        <v>84</v>
      </c>
    </row>
    <row r="193" spans="1:65" s="2" customFormat="1" ht="48.75">
      <c r="A193" s="33"/>
      <c r="B193" s="34"/>
      <c r="C193" s="33"/>
      <c r="D193" s="163" t="s">
        <v>219</v>
      </c>
      <c r="E193" s="33"/>
      <c r="F193" s="168" t="s">
        <v>2570</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219</v>
      </c>
      <c r="AU193" s="18" t="s">
        <v>84</v>
      </c>
    </row>
    <row r="194" spans="1:65" s="2" customFormat="1" ht="16.5" customHeight="1">
      <c r="A194" s="33"/>
      <c r="B194" s="149"/>
      <c r="C194" s="150" t="s">
        <v>515</v>
      </c>
      <c r="D194" s="150" t="s">
        <v>210</v>
      </c>
      <c r="E194" s="151" t="s">
        <v>2571</v>
      </c>
      <c r="F194" s="152" t="s">
        <v>2572</v>
      </c>
      <c r="G194" s="153" t="s">
        <v>764</v>
      </c>
      <c r="H194" s="154">
        <v>1</v>
      </c>
      <c r="I194" s="155"/>
      <c r="J194" s="156">
        <f>ROUND(I194*H194,2)</f>
        <v>0</v>
      </c>
      <c r="K194" s="152" t="s">
        <v>1</v>
      </c>
      <c r="L194" s="34"/>
      <c r="M194" s="157" t="s">
        <v>1</v>
      </c>
      <c r="N194" s="158" t="s">
        <v>41</v>
      </c>
      <c r="O194" s="59"/>
      <c r="P194" s="159">
        <f>O194*H194</f>
        <v>0</v>
      </c>
      <c r="Q194" s="159">
        <v>0</v>
      </c>
      <c r="R194" s="159">
        <f>Q194*H194</f>
        <v>0</v>
      </c>
      <c r="S194" s="159">
        <v>0</v>
      </c>
      <c r="T194" s="160">
        <f>S194*H194</f>
        <v>0</v>
      </c>
      <c r="U194" s="33"/>
      <c r="V194" s="33"/>
      <c r="W194" s="33"/>
      <c r="X194" s="33"/>
      <c r="Y194" s="33"/>
      <c r="Z194" s="33"/>
      <c r="AA194" s="33"/>
      <c r="AB194" s="33"/>
      <c r="AC194" s="33"/>
      <c r="AD194" s="33"/>
      <c r="AE194" s="33"/>
      <c r="AR194" s="161" t="s">
        <v>215</v>
      </c>
      <c r="AT194" s="161" t="s">
        <v>210</v>
      </c>
      <c r="AU194" s="161" t="s">
        <v>84</v>
      </c>
      <c r="AY194" s="18" t="s">
        <v>208</v>
      </c>
      <c r="BE194" s="162">
        <f>IF(N194="základní",J194,0)</f>
        <v>0</v>
      </c>
      <c r="BF194" s="162">
        <f>IF(N194="snížená",J194,0)</f>
        <v>0</v>
      </c>
      <c r="BG194" s="162">
        <f>IF(N194="zákl. přenesená",J194,0)</f>
        <v>0</v>
      </c>
      <c r="BH194" s="162">
        <f>IF(N194="sníž. přenesená",J194,0)</f>
        <v>0</v>
      </c>
      <c r="BI194" s="162">
        <f>IF(N194="nulová",J194,0)</f>
        <v>0</v>
      </c>
      <c r="BJ194" s="18" t="s">
        <v>82</v>
      </c>
      <c r="BK194" s="162">
        <f>ROUND(I194*H194,2)</f>
        <v>0</v>
      </c>
      <c r="BL194" s="18" t="s">
        <v>215</v>
      </c>
      <c r="BM194" s="161" t="s">
        <v>752</v>
      </c>
    </row>
    <row r="195" spans="1:65" s="2" customFormat="1" ht="11.25">
      <c r="A195" s="33"/>
      <c r="B195" s="34"/>
      <c r="C195" s="33"/>
      <c r="D195" s="163" t="s">
        <v>217</v>
      </c>
      <c r="E195" s="33"/>
      <c r="F195" s="164" t="s">
        <v>2572</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217</v>
      </c>
      <c r="AU195" s="18" t="s">
        <v>84</v>
      </c>
    </row>
    <row r="196" spans="1:65" s="2" customFormat="1" ht="16.5" customHeight="1">
      <c r="A196" s="33"/>
      <c r="B196" s="149"/>
      <c r="C196" s="150" t="s">
        <v>522</v>
      </c>
      <c r="D196" s="150" t="s">
        <v>210</v>
      </c>
      <c r="E196" s="151" t="s">
        <v>2573</v>
      </c>
      <c r="F196" s="152" t="s">
        <v>2574</v>
      </c>
      <c r="G196" s="153" t="s">
        <v>764</v>
      </c>
      <c r="H196" s="154">
        <v>1</v>
      </c>
      <c r="I196" s="155"/>
      <c r="J196" s="156">
        <f>ROUND(I196*H196,2)</f>
        <v>0</v>
      </c>
      <c r="K196" s="152" t="s">
        <v>1</v>
      </c>
      <c r="L196" s="34"/>
      <c r="M196" s="157" t="s">
        <v>1</v>
      </c>
      <c r="N196" s="158" t="s">
        <v>41</v>
      </c>
      <c r="O196" s="59"/>
      <c r="P196" s="159">
        <f>O196*H196</f>
        <v>0</v>
      </c>
      <c r="Q196" s="159">
        <v>0</v>
      </c>
      <c r="R196" s="159">
        <f>Q196*H196</f>
        <v>0</v>
      </c>
      <c r="S196" s="159">
        <v>0</v>
      </c>
      <c r="T196" s="160">
        <f>S196*H196</f>
        <v>0</v>
      </c>
      <c r="U196" s="33"/>
      <c r="V196" s="33"/>
      <c r="W196" s="33"/>
      <c r="X196" s="33"/>
      <c r="Y196" s="33"/>
      <c r="Z196" s="33"/>
      <c r="AA196" s="33"/>
      <c r="AB196" s="33"/>
      <c r="AC196" s="33"/>
      <c r="AD196" s="33"/>
      <c r="AE196" s="33"/>
      <c r="AR196" s="161" t="s">
        <v>215</v>
      </c>
      <c r="AT196" s="161" t="s">
        <v>210</v>
      </c>
      <c r="AU196" s="161" t="s">
        <v>84</v>
      </c>
      <c r="AY196" s="18" t="s">
        <v>208</v>
      </c>
      <c r="BE196" s="162">
        <f>IF(N196="základní",J196,0)</f>
        <v>0</v>
      </c>
      <c r="BF196" s="162">
        <f>IF(N196="snížená",J196,0)</f>
        <v>0</v>
      </c>
      <c r="BG196" s="162">
        <f>IF(N196="zákl. přenesená",J196,0)</f>
        <v>0</v>
      </c>
      <c r="BH196" s="162">
        <f>IF(N196="sníž. přenesená",J196,0)</f>
        <v>0</v>
      </c>
      <c r="BI196" s="162">
        <f>IF(N196="nulová",J196,0)</f>
        <v>0</v>
      </c>
      <c r="BJ196" s="18" t="s">
        <v>82</v>
      </c>
      <c r="BK196" s="162">
        <f>ROUND(I196*H196,2)</f>
        <v>0</v>
      </c>
      <c r="BL196" s="18" t="s">
        <v>215</v>
      </c>
      <c r="BM196" s="161" t="s">
        <v>521</v>
      </c>
    </row>
    <row r="197" spans="1:65" s="2" customFormat="1" ht="11.25">
      <c r="A197" s="33"/>
      <c r="B197" s="34"/>
      <c r="C197" s="33"/>
      <c r="D197" s="163" t="s">
        <v>217</v>
      </c>
      <c r="E197" s="33"/>
      <c r="F197" s="164" t="s">
        <v>2574</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217</v>
      </c>
      <c r="AU197" s="18" t="s">
        <v>84</v>
      </c>
    </row>
    <row r="198" spans="1:65" s="2" customFormat="1" ht="24.2" customHeight="1">
      <c r="A198" s="33"/>
      <c r="B198" s="149"/>
      <c r="C198" s="150" t="s">
        <v>528</v>
      </c>
      <c r="D198" s="150" t="s">
        <v>210</v>
      </c>
      <c r="E198" s="151" t="s">
        <v>2575</v>
      </c>
      <c r="F198" s="152" t="s">
        <v>2576</v>
      </c>
      <c r="G198" s="153" t="s">
        <v>764</v>
      </c>
      <c r="H198" s="154">
        <v>1</v>
      </c>
      <c r="I198" s="155"/>
      <c r="J198" s="156">
        <f>ROUND(I198*H198,2)</f>
        <v>0</v>
      </c>
      <c r="K198" s="152" t="s">
        <v>1</v>
      </c>
      <c r="L198" s="34"/>
      <c r="M198" s="157" t="s">
        <v>1</v>
      </c>
      <c r="N198" s="158" t="s">
        <v>41</v>
      </c>
      <c r="O198" s="59"/>
      <c r="P198" s="159">
        <f>O198*H198</f>
        <v>0</v>
      </c>
      <c r="Q198" s="159">
        <v>0</v>
      </c>
      <c r="R198" s="159">
        <f>Q198*H198</f>
        <v>0</v>
      </c>
      <c r="S198" s="159">
        <v>0</v>
      </c>
      <c r="T198" s="160">
        <f>S198*H198</f>
        <v>0</v>
      </c>
      <c r="U198" s="33"/>
      <c r="V198" s="33"/>
      <c r="W198" s="33"/>
      <c r="X198" s="33"/>
      <c r="Y198" s="33"/>
      <c r="Z198" s="33"/>
      <c r="AA198" s="33"/>
      <c r="AB198" s="33"/>
      <c r="AC198" s="33"/>
      <c r="AD198" s="33"/>
      <c r="AE198" s="33"/>
      <c r="AR198" s="161" t="s">
        <v>215</v>
      </c>
      <c r="AT198" s="161" t="s">
        <v>210</v>
      </c>
      <c r="AU198" s="161" t="s">
        <v>84</v>
      </c>
      <c r="AY198" s="18" t="s">
        <v>208</v>
      </c>
      <c r="BE198" s="162">
        <f>IF(N198="základní",J198,0)</f>
        <v>0</v>
      </c>
      <c r="BF198" s="162">
        <f>IF(N198="snížená",J198,0)</f>
        <v>0</v>
      </c>
      <c r="BG198" s="162">
        <f>IF(N198="zákl. přenesená",J198,0)</f>
        <v>0</v>
      </c>
      <c r="BH198" s="162">
        <f>IF(N198="sníž. přenesená",J198,0)</f>
        <v>0</v>
      </c>
      <c r="BI198" s="162">
        <f>IF(N198="nulová",J198,0)</f>
        <v>0</v>
      </c>
      <c r="BJ198" s="18" t="s">
        <v>82</v>
      </c>
      <c r="BK198" s="162">
        <f>ROUND(I198*H198,2)</f>
        <v>0</v>
      </c>
      <c r="BL198" s="18" t="s">
        <v>215</v>
      </c>
      <c r="BM198" s="161" t="s">
        <v>785</v>
      </c>
    </row>
    <row r="199" spans="1:65" s="2" customFormat="1" ht="11.25">
      <c r="A199" s="33"/>
      <c r="B199" s="34"/>
      <c r="C199" s="33"/>
      <c r="D199" s="163" t="s">
        <v>217</v>
      </c>
      <c r="E199" s="33"/>
      <c r="F199" s="164" t="s">
        <v>2576</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217</v>
      </c>
      <c r="AU199" s="18" t="s">
        <v>84</v>
      </c>
    </row>
    <row r="200" spans="1:65" s="14" customFormat="1" ht="11.25">
      <c r="B200" s="177"/>
      <c r="D200" s="163" t="s">
        <v>221</v>
      </c>
      <c r="E200" s="178" t="s">
        <v>1</v>
      </c>
      <c r="F200" s="179" t="s">
        <v>2577</v>
      </c>
      <c r="H200" s="178" t="s">
        <v>1</v>
      </c>
      <c r="I200" s="180"/>
      <c r="L200" s="177"/>
      <c r="M200" s="181"/>
      <c r="N200" s="182"/>
      <c r="O200" s="182"/>
      <c r="P200" s="182"/>
      <c r="Q200" s="182"/>
      <c r="R200" s="182"/>
      <c r="S200" s="182"/>
      <c r="T200" s="183"/>
      <c r="AT200" s="178" t="s">
        <v>221</v>
      </c>
      <c r="AU200" s="178" t="s">
        <v>84</v>
      </c>
      <c r="AV200" s="14" t="s">
        <v>82</v>
      </c>
      <c r="AW200" s="14" t="s">
        <v>32</v>
      </c>
      <c r="AX200" s="14" t="s">
        <v>76</v>
      </c>
      <c r="AY200" s="178" t="s">
        <v>208</v>
      </c>
    </row>
    <row r="201" spans="1:65" s="13" customFormat="1" ht="11.25">
      <c r="B201" s="169"/>
      <c r="D201" s="163" t="s">
        <v>221</v>
      </c>
      <c r="E201" s="170" t="s">
        <v>1</v>
      </c>
      <c r="F201" s="171" t="s">
        <v>82</v>
      </c>
      <c r="H201" s="172">
        <v>1</v>
      </c>
      <c r="I201" s="173"/>
      <c r="L201" s="169"/>
      <c r="M201" s="174"/>
      <c r="N201" s="175"/>
      <c r="O201" s="175"/>
      <c r="P201" s="175"/>
      <c r="Q201" s="175"/>
      <c r="R201" s="175"/>
      <c r="S201" s="175"/>
      <c r="T201" s="176"/>
      <c r="AT201" s="170" t="s">
        <v>221</v>
      </c>
      <c r="AU201" s="170" t="s">
        <v>84</v>
      </c>
      <c r="AV201" s="13" t="s">
        <v>84</v>
      </c>
      <c r="AW201" s="13" t="s">
        <v>32</v>
      </c>
      <c r="AX201" s="13" t="s">
        <v>82</v>
      </c>
      <c r="AY201" s="170" t="s">
        <v>208</v>
      </c>
    </row>
    <row r="202" spans="1:65" s="2" customFormat="1" ht="16.5" customHeight="1">
      <c r="A202" s="33"/>
      <c r="B202" s="149"/>
      <c r="C202" s="150" t="s">
        <v>538</v>
      </c>
      <c r="D202" s="150" t="s">
        <v>210</v>
      </c>
      <c r="E202" s="151" t="s">
        <v>2578</v>
      </c>
      <c r="F202" s="152" t="s">
        <v>2579</v>
      </c>
      <c r="G202" s="153" t="s">
        <v>764</v>
      </c>
      <c r="H202" s="154">
        <v>1</v>
      </c>
      <c r="I202" s="155"/>
      <c r="J202" s="156">
        <f>ROUND(I202*H202,2)</f>
        <v>0</v>
      </c>
      <c r="K202" s="152" t="s">
        <v>1</v>
      </c>
      <c r="L202" s="34"/>
      <c r="M202" s="157" t="s">
        <v>1</v>
      </c>
      <c r="N202" s="158" t="s">
        <v>41</v>
      </c>
      <c r="O202" s="59"/>
      <c r="P202" s="159">
        <f>O202*H202</f>
        <v>0</v>
      </c>
      <c r="Q202" s="159">
        <v>0</v>
      </c>
      <c r="R202" s="159">
        <f>Q202*H202</f>
        <v>0</v>
      </c>
      <c r="S202" s="159">
        <v>0</v>
      </c>
      <c r="T202" s="160">
        <f>S202*H202</f>
        <v>0</v>
      </c>
      <c r="U202" s="33"/>
      <c r="V202" s="33"/>
      <c r="W202" s="33"/>
      <c r="X202" s="33"/>
      <c r="Y202" s="33"/>
      <c r="Z202" s="33"/>
      <c r="AA202" s="33"/>
      <c r="AB202" s="33"/>
      <c r="AC202" s="33"/>
      <c r="AD202" s="33"/>
      <c r="AE202" s="33"/>
      <c r="AR202" s="161" t="s">
        <v>215</v>
      </c>
      <c r="AT202" s="161" t="s">
        <v>210</v>
      </c>
      <c r="AU202" s="161" t="s">
        <v>84</v>
      </c>
      <c r="AY202" s="18" t="s">
        <v>208</v>
      </c>
      <c r="BE202" s="162">
        <f>IF(N202="základní",J202,0)</f>
        <v>0</v>
      </c>
      <c r="BF202" s="162">
        <f>IF(N202="snížená",J202,0)</f>
        <v>0</v>
      </c>
      <c r="BG202" s="162">
        <f>IF(N202="zákl. přenesená",J202,0)</f>
        <v>0</v>
      </c>
      <c r="BH202" s="162">
        <f>IF(N202="sníž. přenesená",J202,0)</f>
        <v>0</v>
      </c>
      <c r="BI202" s="162">
        <f>IF(N202="nulová",J202,0)</f>
        <v>0</v>
      </c>
      <c r="BJ202" s="18" t="s">
        <v>82</v>
      </c>
      <c r="BK202" s="162">
        <f>ROUND(I202*H202,2)</f>
        <v>0</v>
      </c>
      <c r="BL202" s="18" t="s">
        <v>215</v>
      </c>
      <c r="BM202" s="161" t="s">
        <v>337</v>
      </c>
    </row>
    <row r="203" spans="1:65" s="2" customFormat="1" ht="11.25">
      <c r="A203" s="33"/>
      <c r="B203" s="34"/>
      <c r="C203" s="33"/>
      <c r="D203" s="163" t="s">
        <v>217</v>
      </c>
      <c r="E203" s="33"/>
      <c r="F203" s="164" t="s">
        <v>2579</v>
      </c>
      <c r="G203" s="33"/>
      <c r="H203" s="33"/>
      <c r="I203" s="165"/>
      <c r="J203" s="33"/>
      <c r="K203" s="33"/>
      <c r="L203" s="34"/>
      <c r="M203" s="166"/>
      <c r="N203" s="167"/>
      <c r="O203" s="59"/>
      <c r="P203" s="59"/>
      <c r="Q203" s="59"/>
      <c r="R203" s="59"/>
      <c r="S203" s="59"/>
      <c r="T203" s="60"/>
      <c r="U203" s="33"/>
      <c r="V203" s="33"/>
      <c r="W203" s="33"/>
      <c r="X203" s="33"/>
      <c r="Y203" s="33"/>
      <c r="Z203" s="33"/>
      <c r="AA203" s="33"/>
      <c r="AB203" s="33"/>
      <c r="AC203" s="33"/>
      <c r="AD203" s="33"/>
      <c r="AE203" s="33"/>
      <c r="AT203" s="18" t="s">
        <v>217</v>
      </c>
      <c r="AU203" s="18" t="s">
        <v>84</v>
      </c>
    </row>
    <row r="204" spans="1:65" s="2" customFormat="1" ht="126.75">
      <c r="A204" s="33"/>
      <c r="B204" s="34"/>
      <c r="C204" s="33"/>
      <c r="D204" s="163" t="s">
        <v>219</v>
      </c>
      <c r="E204" s="33"/>
      <c r="F204" s="168" t="s">
        <v>2580</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219</v>
      </c>
      <c r="AU204" s="18" t="s">
        <v>84</v>
      </c>
    </row>
    <row r="205" spans="1:65" s="2" customFormat="1" ht="16.5" customHeight="1">
      <c r="A205" s="33"/>
      <c r="B205" s="149"/>
      <c r="C205" s="150" t="s">
        <v>544</v>
      </c>
      <c r="D205" s="150" t="s">
        <v>210</v>
      </c>
      <c r="E205" s="151" t="s">
        <v>2581</v>
      </c>
      <c r="F205" s="152" t="s">
        <v>2582</v>
      </c>
      <c r="G205" s="153" t="s">
        <v>764</v>
      </c>
      <c r="H205" s="154">
        <v>1</v>
      </c>
      <c r="I205" s="155"/>
      <c r="J205" s="156">
        <f>ROUND(I205*H205,2)</f>
        <v>0</v>
      </c>
      <c r="K205" s="152" t="s">
        <v>1</v>
      </c>
      <c r="L205" s="34"/>
      <c r="M205" s="157" t="s">
        <v>1</v>
      </c>
      <c r="N205" s="158" t="s">
        <v>41</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215</v>
      </c>
      <c r="AT205" s="161" t="s">
        <v>210</v>
      </c>
      <c r="AU205" s="161" t="s">
        <v>84</v>
      </c>
      <c r="AY205" s="18" t="s">
        <v>208</v>
      </c>
      <c r="BE205" s="162">
        <f>IF(N205="základní",J205,0)</f>
        <v>0</v>
      </c>
      <c r="BF205" s="162">
        <f>IF(N205="snížená",J205,0)</f>
        <v>0</v>
      </c>
      <c r="BG205" s="162">
        <f>IF(N205="zákl. přenesená",J205,0)</f>
        <v>0</v>
      </c>
      <c r="BH205" s="162">
        <f>IF(N205="sníž. přenesená",J205,0)</f>
        <v>0</v>
      </c>
      <c r="BI205" s="162">
        <f>IF(N205="nulová",J205,0)</f>
        <v>0</v>
      </c>
      <c r="BJ205" s="18" t="s">
        <v>82</v>
      </c>
      <c r="BK205" s="162">
        <f>ROUND(I205*H205,2)</f>
        <v>0</v>
      </c>
      <c r="BL205" s="18" t="s">
        <v>215</v>
      </c>
      <c r="BM205" s="161" t="s">
        <v>816</v>
      </c>
    </row>
    <row r="206" spans="1:65" s="2" customFormat="1" ht="11.25">
      <c r="A206" s="33"/>
      <c r="B206" s="34"/>
      <c r="C206" s="33"/>
      <c r="D206" s="163" t="s">
        <v>217</v>
      </c>
      <c r="E206" s="33"/>
      <c r="F206" s="164" t="s">
        <v>2582</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217</v>
      </c>
      <c r="AU206" s="18" t="s">
        <v>84</v>
      </c>
    </row>
    <row r="207" spans="1:65" s="2" customFormat="1" ht="58.5">
      <c r="A207" s="33"/>
      <c r="B207" s="34"/>
      <c r="C207" s="33"/>
      <c r="D207" s="163" t="s">
        <v>219</v>
      </c>
      <c r="E207" s="33"/>
      <c r="F207" s="168" t="s">
        <v>2583</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219</v>
      </c>
      <c r="AU207" s="18" t="s">
        <v>84</v>
      </c>
    </row>
    <row r="208" spans="1:65" s="2" customFormat="1" ht="55.5" customHeight="1">
      <c r="A208" s="33"/>
      <c r="B208" s="149"/>
      <c r="C208" s="150" t="s">
        <v>551</v>
      </c>
      <c r="D208" s="150" t="s">
        <v>210</v>
      </c>
      <c r="E208" s="151" t="s">
        <v>2584</v>
      </c>
      <c r="F208" s="152" t="s">
        <v>2585</v>
      </c>
      <c r="G208" s="153" t="s">
        <v>764</v>
      </c>
      <c r="H208" s="154">
        <v>3</v>
      </c>
      <c r="I208" s="155"/>
      <c r="J208" s="156">
        <f>ROUND(I208*H208,2)</f>
        <v>0</v>
      </c>
      <c r="K208" s="152" t="s">
        <v>1</v>
      </c>
      <c r="L208" s="34"/>
      <c r="M208" s="157" t="s">
        <v>1</v>
      </c>
      <c r="N208" s="158" t="s">
        <v>41</v>
      </c>
      <c r="O208" s="59"/>
      <c r="P208" s="159">
        <f>O208*H208</f>
        <v>0</v>
      </c>
      <c r="Q208" s="159">
        <v>0</v>
      </c>
      <c r="R208" s="159">
        <f>Q208*H208</f>
        <v>0</v>
      </c>
      <c r="S208" s="159">
        <v>0</v>
      </c>
      <c r="T208" s="160">
        <f>S208*H208</f>
        <v>0</v>
      </c>
      <c r="U208" s="33"/>
      <c r="V208" s="33"/>
      <c r="W208" s="33"/>
      <c r="X208" s="33"/>
      <c r="Y208" s="33"/>
      <c r="Z208" s="33"/>
      <c r="AA208" s="33"/>
      <c r="AB208" s="33"/>
      <c r="AC208" s="33"/>
      <c r="AD208" s="33"/>
      <c r="AE208" s="33"/>
      <c r="AR208" s="161" t="s">
        <v>215</v>
      </c>
      <c r="AT208" s="161" t="s">
        <v>210</v>
      </c>
      <c r="AU208" s="161" t="s">
        <v>84</v>
      </c>
      <c r="AY208" s="18" t="s">
        <v>208</v>
      </c>
      <c r="BE208" s="162">
        <f>IF(N208="základní",J208,0)</f>
        <v>0</v>
      </c>
      <c r="BF208" s="162">
        <f>IF(N208="snížená",J208,0)</f>
        <v>0</v>
      </c>
      <c r="BG208" s="162">
        <f>IF(N208="zákl. přenesená",J208,0)</f>
        <v>0</v>
      </c>
      <c r="BH208" s="162">
        <f>IF(N208="sníž. přenesená",J208,0)</f>
        <v>0</v>
      </c>
      <c r="BI208" s="162">
        <f>IF(N208="nulová",J208,0)</f>
        <v>0</v>
      </c>
      <c r="BJ208" s="18" t="s">
        <v>82</v>
      </c>
      <c r="BK208" s="162">
        <f>ROUND(I208*H208,2)</f>
        <v>0</v>
      </c>
      <c r="BL208" s="18" t="s">
        <v>215</v>
      </c>
      <c r="BM208" s="161" t="s">
        <v>832</v>
      </c>
    </row>
    <row r="209" spans="1:65" s="2" customFormat="1" ht="29.25">
      <c r="A209" s="33"/>
      <c r="B209" s="34"/>
      <c r="C209" s="33"/>
      <c r="D209" s="163" t="s">
        <v>217</v>
      </c>
      <c r="E209" s="33"/>
      <c r="F209" s="164" t="s">
        <v>2585</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217</v>
      </c>
      <c r="AU209" s="18" t="s">
        <v>84</v>
      </c>
    </row>
    <row r="210" spans="1:65" s="2" customFormat="1" ht="55.5" customHeight="1">
      <c r="A210" s="33"/>
      <c r="B210" s="149"/>
      <c r="C210" s="150" t="s">
        <v>556</v>
      </c>
      <c r="D210" s="150" t="s">
        <v>210</v>
      </c>
      <c r="E210" s="151" t="s">
        <v>2586</v>
      </c>
      <c r="F210" s="152" t="s">
        <v>2587</v>
      </c>
      <c r="G210" s="153" t="s">
        <v>764</v>
      </c>
      <c r="H210" s="154">
        <v>2</v>
      </c>
      <c r="I210" s="155"/>
      <c r="J210" s="156">
        <f>ROUND(I210*H210,2)</f>
        <v>0</v>
      </c>
      <c r="K210" s="152" t="s">
        <v>1</v>
      </c>
      <c r="L210" s="34"/>
      <c r="M210" s="157" t="s">
        <v>1</v>
      </c>
      <c r="N210" s="158" t="s">
        <v>41</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215</v>
      </c>
      <c r="AT210" s="161" t="s">
        <v>210</v>
      </c>
      <c r="AU210" s="161" t="s">
        <v>84</v>
      </c>
      <c r="AY210" s="18" t="s">
        <v>208</v>
      </c>
      <c r="BE210" s="162">
        <f>IF(N210="základní",J210,0)</f>
        <v>0</v>
      </c>
      <c r="BF210" s="162">
        <f>IF(N210="snížená",J210,0)</f>
        <v>0</v>
      </c>
      <c r="BG210" s="162">
        <f>IF(N210="zákl. přenesená",J210,0)</f>
        <v>0</v>
      </c>
      <c r="BH210" s="162">
        <f>IF(N210="sníž. přenesená",J210,0)</f>
        <v>0</v>
      </c>
      <c r="BI210" s="162">
        <f>IF(N210="nulová",J210,0)</f>
        <v>0</v>
      </c>
      <c r="BJ210" s="18" t="s">
        <v>82</v>
      </c>
      <c r="BK210" s="162">
        <f>ROUND(I210*H210,2)</f>
        <v>0</v>
      </c>
      <c r="BL210" s="18" t="s">
        <v>215</v>
      </c>
      <c r="BM210" s="161" t="s">
        <v>852</v>
      </c>
    </row>
    <row r="211" spans="1:65" s="2" customFormat="1" ht="29.25">
      <c r="A211" s="33"/>
      <c r="B211" s="34"/>
      <c r="C211" s="33"/>
      <c r="D211" s="163" t="s">
        <v>217</v>
      </c>
      <c r="E211" s="33"/>
      <c r="F211" s="164" t="s">
        <v>2587</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217</v>
      </c>
      <c r="AU211" s="18" t="s">
        <v>84</v>
      </c>
    </row>
    <row r="212" spans="1:65" s="2" customFormat="1" ht="55.5" customHeight="1">
      <c r="A212" s="33"/>
      <c r="B212" s="149"/>
      <c r="C212" s="150" t="s">
        <v>561</v>
      </c>
      <c r="D212" s="150" t="s">
        <v>210</v>
      </c>
      <c r="E212" s="151" t="s">
        <v>2588</v>
      </c>
      <c r="F212" s="152" t="s">
        <v>2589</v>
      </c>
      <c r="G212" s="153" t="s">
        <v>764</v>
      </c>
      <c r="H212" s="154">
        <v>1</v>
      </c>
      <c r="I212" s="155"/>
      <c r="J212" s="156">
        <f>ROUND(I212*H212,2)</f>
        <v>0</v>
      </c>
      <c r="K212" s="152" t="s">
        <v>1</v>
      </c>
      <c r="L212" s="34"/>
      <c r="M212" s="157" t="s">
        <v>1</v>
      </c>
      <c r="N212" s="158" t="s">
        <v>41</v>
      </c>
      <c r="O212" s="59"/>
      <c r="P212" s="159">
        <f>O212*H212</f>
        <v>0</v>
      </c>
      <c r="Q212" s="159">
        <v>0</v>
      </c>
      <c r="R212" s="159">
        <f>Q212*H212</f>
        <v>0</v>
      </c>
      <c r="S212" s="159">
        <v>0</v>
      </c>
      <c r="T212" s="160">
        <f>S212*H212</f>
        <v>0</v>
      </c>
      <c r="U212" s="33"/>
      <c r="V212" s="33"/>
      <c r="W212" s="33"/>
      <c r="X212" s="33"/>
      <c r="Y212" s="33"/>
      <c r="Z212" s="33"/>
      <c r="AA212" s="33"/>
      <c r="AB212" s="33"/>
      <c r="AC212" s="33"/>
      <c r="AD212" s="33"/>
      <c r="AE212" s="33"/>
      <c r="AR212" s="161" t="s">
        <v>215</v>
      </c>
      <c r="AT212" s="161" t="s">
        <v>210</v>
      </c>
      <c r="AU212" s="161" t="s">
        <v>84</v>
      </c>
      <c r="AY212" s="18" t="s">
        <v>208</v>
      </c>
      <c r="BE212" s="162">
        <f>IF(N212="základní",J212,0)</f>
        <v>0</v>
      </c>
      <c r="BF212" s="162">
        <f>IF(N212="snížená",J212,0)</f>
        <v>0</v>
      </c>
      <c r="BG212" s="162">
        <f>IF(N212="zákl. přenesená",J212,0)</f>
        <v>0</v>
      </c>
      <c r="BH212" s="162">
        <f>IF(N212="sníž. přenesená",J212,0)</f>
        <v>0</v>
      </c>
      <c r="BI212" s="162">
        <f>IF(N212="nulová",J212,0)</f>
        <v>0</v>
      </c>
      <c r="BJ212" s="18" t="s">
        <v>82</v>
      </c>
      <c r="BK212" s="162">
        <f>ROUND(I212*H212,2)</f>
        <v>0</v>
      </c>
      <c r="BL212" s="18" t="s">
        <v>215</v>
      </c>
      <c r="BM212" s="161" t="s">
        <v>875</v>
      </c>
    </row>
    <row r="213" spans="1:65" s="2" customFormat="1" ht="29.25">
      <c r="A213" s="33"/>
      <c r="B213" s="34"/>
      <c r="C213" s="33"/>
      <c r="D213" s="163" t="s">
        <v>217</v>
      </c>
      <c r="E213" s="33"/>
      <c r="F213" s="164" t="s">
        <v>2589</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217</v>
      </c>
      <c r="AU213" s="18" t="s">
        <v>84</v>
      </c>
    </row>
    <row r="214" spans="1:65" s="2" customFormat="1" ht="24.2" customHeight="1">
      <c r="A214" s="33"/>
      <c r="B214" s="149"/>
      <c r="C214" s="150" t="s">
        <v>571</v>
      </c>
      <c r="D214" s="150" t="s">
        <v>210</v>
      </c>
      <c r="E214" s="151" t="s">
        <v>2590</v>
      </c>
      <c r="F214" s="152" t="s">
        <v>2591</v>
      </c>
      <c r="G214" s="153" t="s">
        <v>764</v>
      </c>
      <c r="H214" s="154">
        <v>1</v>
      </c>
      <c r="I214" s="155"/>
      <c r="J214" s="156">
        <f>ROUND(I214*H214,2)</f>
        <v>0</v>
      </c>
      <c r="K214" s="152" t="s">
        <v>1</v>
      </c>
      <c r="L214" s="34"/>
      <c r="M214" s="157" t="s">
        <v>1</v>
      </c>
      <c r="N214" s="158" t="s">
        <v>41</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215</v>
      </c>
      <c r="AT214" s="161" t="s">
        <v>210</v>
      </c>
      <c r="AU214" s="161" t="s">
        <v>84</v>
      </c>
      <c r="AY214" s="18" t="s">
        <v>208</v>
      </c>
      <c r="BE214" s="162">
        <f>IF(N214="základní",J214,0)</f>
        <v>0</v>
      </c>
      <c r="BF214" s="162">
        <f>IF(N214="snížená",J214,0)</f>
        <v>0</v>
      </c>
      <c r="BG214" s="162">
        <f>IF(N214="zákl. přenesená",J214,0)</f>
        <v>0</v>
      </c>
      <c r="BH214" s="162">
        <f>IF(N214="sníž. přenesená",J214,0)</f>
        <v>0</v>
      </c>
      <c r="BI214" s="162">
        <f>IF(N214="nulová",J214,0)</f>
        <v>0</v>
      </c>
      <c r="BJ214" s="18" t="s">
        <v>82</v>
      </c>
      <c r="BK214" s="162">
        <f>ROUND(I214*H214,2)</f>
        <v>0</v>
      </c>
      <c r="BL214" s="18" t="s">
        <v>215</v>
      </c>
      <c r="BM214" s="161" t="s">
        <v>904</v>
      </c>
    </row>
    <row r="215" spans="1:65" s="2" customFormat="1" ht="11.25">
      <c r="A215" s="33"/>
      <c r="B215" s="34"/>
      <c r="C215" s="33"/>
      <c r="D215" s="163" t="s">
        <v>217</v>
      </c>
      <c r="E215" s="33"/>
      <c r="F215" s="164" t="s">
        <v>2591</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217</v>
      </c>
      <c r="AU215" s="18" t="s">
        <v>84</v>
      </c>
    </row>
    <row r="216" spans="1:65" s="12" customFormat="1" ht="22.9" customHeight="1">
      <c r="B216" s="136"/>
      <c r="D216" s="137" t="s">
        <v>75</v>
      </c>
      <c r="E216" s="147" t="s">
        <v>2144</v>
      </c>
      <c r="F216" s="147" t="s">
        <v>2592</v>
      </c>
      <c r="I216" s="139"/>
      <c r="J216" s="148">
        <f>BK216</f>
        <v>0</v>
      </c>
      <c r="L216" s="136"/>
      <c r="M216" s="141"/>
      <c r="N216" s="142"/>
      <c r="O216" s="142"/>
      <c r="P216" s="143">
        <f>SUM(P217:P245)</f>
        <v>0</v>
      </c>
      <c r="Q216" s="142"/>
      <c r="R216" s="143">
        <f>SUM(R217:R245)</f>
        <v>0</v>
      </c>
      <c r="S216" s="142"/>
      <c r="T216" s="144">
        <f>SUM(T217:T245)</f>
        <v>0</v>
      </c>
      <c r="AR216" s="137" t="s">
        <v>82</v>
      </c>
      <c r="AT216" s="145" t="s">
        <v>75</v>
      </c>
      <c r="AU216" s="145" t="s">
        <v>82</v>
      </c>
      <c r="AY216" s="137" t="s">
        <v>208</v>
      </c>
      <c r="BK216" s="146">
        <f>SUM(BK217:BK245)</f>
        <v>0</v>
      </c>
    </row>
    <row r="217" spans="1:65" s="2" customFormat="1" ht="21.75" customHeight="1">
      <c r="A217" s="33"/>
      <c r="B217" s="149"/>
      <c r="C217" s="150" t="s">
        <v>578</v>
      </c>
      <c r="D217" s="150" t="s">
        <v>210</v>
      </c>
      <c r="E217" s="151" t="s">
        <v>2593</v>
      </c>
      <c r="F217" s="152" t="s">
        <v>2594</v>
      </c>
      <c r="G217" s="153" t="s">
        <v>764</v>
      </c>
      <c r="H217" s="154">
        <v>3</v>
      </c>
      <c r="I217" s="155"/>
      <c r="J217" s="156">
        <f>ROUND(I217*H217,2)</f>
        <v>0</v>
      </c>
      <c r="K217" s="152" t="s">
        <v>1</v>
      </c>
      <c r="L217" s="34"/>
      <c r="M217" s="157" t="s">
        <v>1</v>
      </c>
      <c r="N217" s="158" t="s">
        <v>41</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215</v>
      </c>
      <c r="AT217" s="161" t="s">
        <v>210</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921</v>
      </c>
    </row>
    <row r="218" spans="1:65" s="2" customFormat="1" ht="11.25">
      <c r="A218" s="33"/>
      <c r="B218" s="34"/>
      <c r="C218" s="33"/>
      <c r="D218" s="163" t="s">
        <v>217</v>
      </c>
      <c r="E218" s="33"/>
      <c r="F218" s="164" t="s">
        <v>2594</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84</v>
      </c>
    </row>
    <row r="219" spans="1:65" s="2" customFormat="1" ht="24.2" customHeight="1">
      <c r="A219" s="33"/>
      <c r="B219" s="149"/>
      <c r="C219" s="150" t="s">
        <v>584</v>
      </c>
      <c r="D219" s="150" t="s">
        <v>210</v>
      </c>
      <c r="E219" s="151" t="s">
        <v>2595</v>
      </c>
      <c r="F219" s="152" t="s">
        <v>2596</v>
      </c>
      <c r="G219" s="153" t="s">
        <v>764</v>
      </c>
      <c r="H219" s="154">
        <v>3</v>
      </c>
      <c r="I219" s="155"/>
      <c r="J219" s="156">
        <f>ROUND(I219*H219,2)</f>
        <v>0</v>
      </c>
      <c r="K219" s="152" t="s">
        <v>1</v>
      </c>
      <c r="L219" s="34"/>
      <c r="M219" s="157" t="s">
        <v>1</v>
      </c>
      <c r="N219" s="158" t="s">
        <v>41</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215</v>
      </c>
      <c r="AT219" s="161" t="s">
        <v>210</v>
      </c>
      <c r="AU219" s="161" t="s">
        <v>84</v>
      </c>
      <c r="AY219" s="18" t="s">
        <v>208</v>
      </c>
      <c r="BE219" s="162">
        <f>IF(N219="základní",J219,0)</f>
        <v>0</v>
      </c>
      <c r="BF219" s="162">
        <f>IF(N219="snížená",J219,0)</f>
        <v>0</v>
      </c>
      <c r="BG219" s="162">
        <f>IF(N219="zákl. přenesená",J219,0)</f>
        <v>0</v>
      </c>
      <c r="BH219" s="162">
        <f>IF(N219="sníž. přenesená",J219,0)</f>
        <v>0</v>
      </c>
      <c r="BI219" s="162">
        <f>IF(N219="nulová",J219,0)</f>
        <v>0</v>
      </c>
      <c r="BJ219" s="18" t="s">
        <v>82</v>
      </c>
      <c r="BK219" s="162">
        <f>ROUND(I219*H219,2)</f>
        <v>0</v>
      </c>
      <c r="BL219" s="18" t="s">
        <v>215</v>
      </c>
      <c r="BM219" s="161" t="s">
        <v>931</v>
      </c>
    </row>
    <row r="220" spans="1:65" s="2" customFormat="1" ht="19.5">
      <c r="A220" s="33"/>
      <c r="B220" s="34"/>
      <c r="C220" s="33"/>
      <c r="D220" s="163" t="s">
        <v>217</v>
      </c>
      <c r="E220" s="33"/>
      <c r="F220" s="164" t="s">
        <v>2596</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217</v>
      </c>
      <c r="AU220" s="18" t="s">
        <v>84</v>
      </c>
    </row>
    <row r="221" spans="1:65" s="2" customFormat="1" ht="39">
      <c r="A221" s="33"/>
      <c r="B221" s="34"/>
      <c r="C221" s="33"/>
      <c r="D221" s="163" t="s">
        <v>219</v>
      </c>
      <c r="E221" s="33"/>
      <c r="F221" s="168" t="s">
        <v>2597</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219</v>
      </c>
      <c r="AU221" s="18" t="s">
        <v>84</v>
      </c>
    </row>
    <row r="222" spans="1:65" s="2" customFormat="1" ht="37.9" customHeight="1">
      <c r="A222" s="33"/>
      <c r="B222" s="149"/>
      <c r="C222" s="150" t="s">
        <v>603</v>
      </c>
      <c r="D222" s="150" t="s">
        <v>210</v>
      </c>
      <c r="E222" s="151" t="s">
        <v>2598</v>
      </c>
      <c r="F222" s="152" t="s">
        <v>2599</v>
      </c>
      <c r="G222" s="153" t="s">
        <v>764</v>
      </c>
      <c r="H222" s="154">
        <v>3</v>
      </c>
      <c r="I222" s="155"/>
      <c r="J222" s="156">
        <f>ROUND(I222*H222,2)</f>
        <v>0</v>
      </c>
      <c r="K222" s="152" t="s">
        <v>1</v>
      </c>
      <c r="L222" s="34"/>
      <c r="M222" s="157" t="s">
        <v>1</v>
      </c>
      <c r="N222" s="158" t="s">
        <v>41</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215</v>
      </c>
      <c r="AT222" s="161" t="s">
        <v>210</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940</v>
      </c>
    </row>
    <row r="223" spans="1:65" s="2" customFormat="1" ht="19.5">
      <c r="A223" s="33"/>
      <c r="B223" s="34"/>
      <c r="C223" s="33"/>
      <c r="D223" s="163" t="s">
        <v>217</v>
      </c>
      <c r="E223" s="33"/>
      <c r="F223" s="164" t="s">
        <v>2599</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2" customFormat="1" ht="16.5" customHeight="1">
      <c r="A224" s="33"/>
      <c r="B224" s="149"/>
      <c r="C224" s="150" t="s">
        <v>613</v>
      </c>
      <c r="D224" s="150" t="s">
        <v>210</v>
      </c>
      <c r="E224" s="151" t="s">
        <v>2600</v>
      </c>
      <c r="F224" s="152" t="s">
        <v>2601</v>
      </c>
      <c r="G224" s="153" t="s">
        <v>764</v>
      </c>
      <c r="H224" s="154">
        <v>3</v>
      </c>
      <c r="I224" s="155"/>
      <c r="J224" s="156">
        <f>ROUND(I224*H224,2)</f>
        <v>0</v>
      </c>
      <c r="K224" s="152" t="s">
        <v>1</v>
      </c>
      <c r="L224" s="34"/>
      <c r="M224" s="157" t="s">
        <v>1</v>
      </c>
      <c r="N224" s="158" t="s">
        <v>41</v>
      </c>
      <c r="O224" s="59"/>
      <c r="P224" s="159">
        <f>O224*H224</f>
        <v>0</v>
      </c>
      <c r="Q224" s="159">
        <v>0</v>
      </c>
      <c r="R224" s="159">
        <f>Q224*H224</f>
        <v>0</v>
      </c>
      <c r="S224" s="159">
        <v>0</v>
      </c>
      <c r="T224" s="160">
        <f>S224*H224</f>
        <v>0</v>
      </c>
      <c r="U224" s="33"/>
      <c r="V224" s="33"/>
      <c r="W224" s="33"/>
      <c r="X224" s="33"/>
      <c r="Y224" s="33"/>
      <c r="Z224" s="33"/>
      <c r="AA224" s="33"/>
      <c r="AB224" s="33"/>
      <c r="AC224" s="33"/>
      <c r="AD224" s="33"/>
      <c r="AE224" s="33"/>
      <c r="AR224" s="161" t="s">
        <v>215</v>
      </c>
      <c r="AT224" s="161" t="s">
        <v>210</v>
      </c>
      <c r="AU224" s="161" t="s">
        <v>84</v>
      </c>
      <c r="AY224" s="18" t="s">
        <v>208</v>
      </c>
      <c r="BE224" s="162">
        <f>IF(N224="základní",J224,0)</f>
        <v>0</v>
      </c>
      <c r="BF224" s="162">
        <f>IF(N224="snížená",J224,0)</f>
        <v>0</v>
      </c>
      <c r="BG224" s="162">
        <f>IF(N224="zákl. přenesená",J224,0)</f>
        <v>0</v>
      </c>
      <c r="BH224" s="162">
        <f>IF(N224="sníž. přenesená",J224,0)</f>
        <v>0</v>
      </c>
      <c r="BI224" s="162">
        <f>IF(N224="nulová",J224,0)</f>
        <v>0</v>
      </c>
      <c r="BJ224" s="18" t="s">
        <v>82</v>
      </c>
      <c r="BK224" s="162">
        <f>ROUND(I224*H224,2)</f>
        <v>0</v>
      </c>
      <c r="BL224" s="18" t="s">
        <v>215</v>
      </c>
      <c r="BM224" s="161" t="s">
        <v>951</v>
      </c>
    </row>
    <row r="225" spans="1:65" s="2" customFormat="1" ht="11.25">
      <c r="A225" s="33"/>
      <c r="B225" s="34"/>
      <c r="C225" s="33"/>
      <c r="D225" s="163" t="s">
        <v>217</v>
      </c>
      <c r="E225" s="33"/>
      <c r="F225" s="164" t="s">
        <v>2601</v>
      </c>
      <c r="G225" s="33"/>
      <c r="H225" s="33"/>
      <c r="I225" s="165"/>
      <c r="J225" s="33"/>
      <c r="K225" s="33"/>
      <c r="L225" s="34"/>
      <c r="M225" s="166"/>
      <c r="N225" s="167"/>
      <c r="O225" s="59"/>
      <c r="P225" s="59"/>
      <c r="Q225" s="59"/>
      <c r="R225" s="59"/>
      <c r="S225" s="59"/>
      <c r="T225" s="60"/>
      <c r="U225" s="33"/>
      <c r="V225" s="33"/>
      <c r="W225" s="33"/>
      <c r="X225" s="33"/>
      <c r="Y225" s="33"/>
      <c r="Z225" s="33"/>
      <c r="AA225" s="33"/>
      <c r="AB225" s="33"/>
      <c r="AC225" s="33"/>
      <c r="AD225" s="33"/>
      <c r="AE225" s="33"/>
      <c r="AT225" s="18" t="s">
        <v>217</v>
      </c>
      <c r="AU225" s="18" t="s">
        <v>84</v>
      </c>
    </row>
    <row r="226" spans="1:65" s="2" customFormat="1" ht="24.2" customHeight="1">
      <c r="A226" s="33"/>
      <c r="B226" s="149"/>
      <c r="C226" s="150" t="s">
        <v>637</v>
      </c>
      <c r="D226" s="150" t="s">
        <v>210</v>
      </c>
      <c r="E226" s="151" t="s">
        <v>2602</v>
      </c>
      <c r="F226" s="152" t="s">
        <v>2603</v>
      </c>
      <c r="G226" s="153" t="s">
        <v>764</v>
      </c>
      <c r="H226" s="154">
        <v>6</v>
      </c>
      <c r="I226" s="155"/>
      <c r="J226" s="156">
        <f>ROUND(I226*H226,2)</f>
        <v>0</v>
      </c>
      <c r="K226" s="152" t="s">
        <v>1</v>
      </c>
      <c r="L226" s="34"/>
      <c r="M226" s="157" t="s">
        <v>1</v>
      </c>
      <c r="N226" s="158" t="s">
        <v>41</v>
      </c>
      <c r="O226" s="59"/>
      <c r="P226" s="159">
        <f>O226*H226</f>
        <v>0</v>
      </c>
      <c r="Q226" s="159">
        <v>0</v>
      </c>
      <c r="R226" s="159">
        <f>Q226*H226</f>
        <v>0</v>
      </c>
      <c r="S226" s="159">
        <v>0</v>
      </c>
      <c r="T226" s="160">
        <f>S226*H226</f>
        <v>0</v>
      </c>
      <c r="U226" s="33"/>
      <c r="V226" s="33"/>
      <c r="W226" s="33"/>
      <c r="X226" s="33"/>
      <c r="Y226" s="33"/>
      <c r="Z226" s="33"/>
      <c r="AA226" s="33"/>
      <c r="AB226" s="33"/>
      <c r="AC226" s="33"/>
      <c r="AD226" s="33"/>
      <c r="AE226" s="33"/>
      <c r="AR226" s="161" t="s">
        <v>215</v>
      </c>
      <c r="AT226" s="161" t="s">
        <v>210</v>
      </c>
      <c r="AU226" s="161" t="s">
        <v>84</v>
      </c>
      <c r="AY226" s="18" t="s">
        <v>208</v>
      </c>
      <c r="BE226" s="162">
        <f>IF(N226="základní",J226,0)</f>
        <v>0</v>
      </c>
      <c r="BF226" s="162">
        <f>IF(N226="snížená",J226,0)</f>
        <v>0</v>
      </c>
      <c r="BG226" s="162">
        <f>IF(N226="zákl. přenesená",J226,0)</f>
        <v>0</v>
      </c>
      <c r="BH226" s="162">
        <f>IF(N226="sníž. přenesená",J226,0)</f>
        <v>0</v>
      </c>
      <c r="BI226" s="162">
        <f>IF(N226="nulová",J226,0)</f>
        <v>0</v>
      </c>
      <c r="BJ226" s="18" t="s">
        <v>82</v>
      </c>
      <c r="BK226" s="162">
        <f>ROUND(I226*H226,2)</f>
        <v>0</v>
      </c>
      <c r="BL226" s="18" t="s">
        <v>215</v>
      </c>
      <c r="BM226" s="161" t="s">
        <v>961</v>
      </c>
    </row>
    <row r="227" spans="1:65" s="2" customFormat="1" ht="19.5">
      <c r="A227" s="33"/>
      <c r="B227" s="34"/>
      <c r="C227" s="33"/>
      <c r="D227" s="163" t="s">
        <v>217</v>
      </c>
      <c r="E227" s="33"/>
      <c r="F227" s="164" t="s">
        <v>2603</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217</v>
      </c>
      <c r="AU227" s="18" t="s">
        <v>84</v>
      </c>
    </row>
    <row r="228" spans="1:65" s="2" customFormat="1" ht="24.2" customHeight="1">
      <c r="A228" s="33"/>
      <c r="B228" s="149"/>
      <c r="C228" s="150" t="s">
        <v>644</v>
      </c>
      <c r="D228" s="150" t="s">
        <v>210</v>
      </c>
      <c r="E228" s="151" t="s">
        <v>2604</v>
      </c>
      <c r="F228" s="152" t="s">
        <v>2605</v>
      </c>
      <c r="G228" s="153" t="s">
        <v>764</v>
      </c>
      <c r="H228" s="154">
        <v>3</v>
      </c>
      <c r="I228" s="155"/>
      <c r="J228" s="156">
        <f>ROUND(I228*H228,2)</f>
        <v>0</v>
      </c>
      <c r="K228" s="152" t="s">
        <v>1</v>
      </c>
      <c r="L228" s="34"/>
      <c r="M228" s="157" t="s">
        <v>1</v>
      </c>
      <c r="N228" s="158" t="s">
        <v>41</v>
      </c>
      <c r="O228" s="59"/>
      <c r="P228" s="159">
        <f>O228*H228</f>
        <v>0</v>
      </c>
      <c r="Q228" s="159">
        <v>0</v>
      </c>
      <c r="R228" s="159">
        <f>Q228*H228</f>
        <v>0</v>
      </c>
      <c r="S228" s="159">
        <v>0</v>
      </c>
      <c r="T228" s="160">
        <f>S228*H228</f>
        <v>0</v>
      </c>
      <c r="U228" s="33"/>
      <c r="V228" s="33"/>
      <c r="W228" s="33"/>
      <c r="X228" s="33"/>
      <c r="Y228" s="33"/>
      <c r="Z228" s="33"/>
      <c r="AA228" s="33"/>
      <c r="AB228" s="33"/>
      <c r="AC228" s="33"/>
      <c r="AD228" s="33"/>
      <c r="AE228" s="33"/>
      <c r="AR228" s="161" t="s">
        <v>215</v>
      </c>
      <c r="AT228" s="161" t="s">
        <v>210</v>
      </c>
      <c r="AU228" s="161" t="s">
        <v>84</v>
      </c>
      <c r="AY228" s="18" t="s">
        <v>208</v>
      </c>
      <c r="BE228" s="162">
        <f>IF(N228="základní",J228,0)</f>
        <v>0</v>
      </c>
      <c r="BF228" s="162">
        <f>IF(N228="snížená",J228,0)</f>
        <v>0</v>
      </c>
      <c r="BG228" s="162">
        <f>IF(N228="zákl. přenesená",J228,0)</f>
        <v>0</v>
      </c>
      <c r="BH228" s="162">
        <f>IF(N228="sníž. přenesená",J228,0)</f>
        <v>0</v>
      </c>
      <c r="BI228" s="162">
        <f>IF(N228="nulová",J228,0)</f>
        <v>0</v>
      </c>
      <c r="BJ228" s="18" t="s">
        <v>82</v>
      </c>
      <c r="BK228" s="162">
        <f>ROUND(I228*H228,2)</f>
        <v>0</v>
      </c>
      <c r="BL228" s="18" t="s">
        <v>215</v>
      </c>
      <c r="BM228" s="161" t="s">
        <v>967</v>
      </c>
    </row>
    <row r="229" spans="1:65" s="2" customFormat="1" ht="19.5">
      <c r="A229" s="33"/>
      <c r="B229" s="34"/>
      <c r="C229" s="33"/>
      <c r="D229" s="163" t="s">
        <v>217</v>
      </c>
      <c r="E229" s="33"/>
      <c r="F229" s="164" t="s">
        <v>2605</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217</v>
      </c>
      <c r="AU229" s="18" t="s">
        <v>84</v>
      </c>
    </row>
    <row r="230" spans="1:65" s="2" customFormat="1" ht="37.9" customHeight="1">
      <c r="A230" s="33"/>
      <c r="B230" s="149"/>
      <c r="C230" s="150" t="s">
        <v>661</v>
      </c>
      <c r="D230" s="150" t="s">
        <v>210</v>
      </c>
      <c r="E230" s="151" t="s">
        <v>2606</v>
      </c>
      <c r="F230" s="152" t="s">
        <v>2607</v>
      </c>
      <c r="G230" s="153" t="s">
        <v>764</v>
      </c>
      <c r="H230" s="154">
        <v>3</v>
      </c>
      <c r="I230" s="155"/>
      <c r="J230" s="156">
        <f>ROUND(I230*H230,2)</f>
        <v>0</v>
      </c>
      <c r="K230" s="152" t="s">
        <v>1</v>
      </c>
      <c r="L230" s="34"/>
      <c r="M230" s="157" t="s">
        <v>1</v>
      </c>
      <c r="N230" s="158" t="s">
        <v>41</v>
      </c>
      <c r="O230" s="59"/>
      <c r="P230" s="159">
        <f>O230*H230</f>
        <v>0</v>
      </c>
      <c r="Q230" s="159">
        <v>0</v>
      </c>
      <c r="R230" s="159">
        <f>Q230*H230</f>
        <v>0</v>
      </c>
      <c r="S230" s="159">
        <v>0</v>
      </c>
      <c r="T230" s="160">
        <f>S230*H230</f>
        <v>0</v>
      </c>
      <c r="U230" s="33"/>
      <c r="V230" s="33"/>
      <c r="W230" s="33"/>
      <c r="X230" s="33"/>
      <c r="Y230" s="33"/>
      <c r="Z230" s="33"/>
      <c r="AA230" s="33"/>
      <c r="AB230" s="33"/>
      <c r="AC230" s="33"/>
      <c r="AD230" s="33"/>
      <c r="AE230" s="33"/>
      <c r="AR230" s="161" t="s">
        <v>215</v>
      </c>
      <c r="AT230" s="161" t="s">
        <v>210</v>
      </c>
      <c r="AU230" s="161" t="s">
        <v>84</v>
      </c>
      <c r="AY230" s="18" t="s">
        <v>208</v>
      </c>
      <c r="BE230" s="162">
        <f>IF(N230="základní",J230,0)</f>
        <v>0</v>
      </c>
      <c r="BF230" s="162">
        <f>IF(N230="snížená",J230,0)</f>
        <v>0</v>
      </c>
      <c r="BG230" s="162">
        <f>IF(N230="zákl. přenesená",J230,0)</f>
        <v>0</v>
      </c>
      <c r="BH230" s="162">
        <f>IF(N230="sníž. přenesená",J230,0)</f>
        <v>0</v>
      </c>
      <c r="BI230" s="162">
        <f>IF(N230="nulová",J230,0)</f>
        <v>0</v>
      </c>
      <c r="BJ230" s="18" t="s">
        <v>82</v>
      </c>
      <c r="BK230" s="162">
        <f>ROUND(I230*H230,2)</f>
        <v>0</v>
      </c>
      <c r="BL230" s="18" t="s">
        <v>215</v>
      </c>
      <c r="BM230" s="161" t="s">
        <v>982</v>
      </c>
    </row>
    <row r="231" spans="1:65" s="2" customFormat="1" ht="29.25">
      <c r="A231" s="33"/>
      <c r="B231" s="34"/>
      <c r="C231" s="33"/>
      <c r="D231" s="163" t="s">
        <v>217</v>
      </c>
      <c r="E231" s="33"/>
      <c r="F231" s="164" t="s">
        <v>2607</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217</v>
      </c>
      <c r="AU231" s="18" t="s">
        <v>84</v>
      </c>
    </row>
    <row r="232" spans="1:65" s="2" customFormat="1" ht="16.5" customHeight="1">
      <c r="A232" s="33"/>
      <c r="B232" s="149"/>
      <c r="C232" s="150" t="s">
        <v>666</v>
      </c>
      <c r="D232" s="150" t="s">
        <v>210</v>
      </c>
      <c r="E232" s="151" t="s">
        <v>2608</v>
      </c>
      <c r="F232" s="152" t="s">
        <v>2609</v>
      </c>
      <c r="G232" s="153" t="s">
        <v>764</v>
      </c>
      <c r="H232" s="154">
        <v>3</v>
      </c>
      <c r="I232" s="155"/>
      <c r="J232" s="156">
        <f>ROUND(I232*H232,2)</f>
        <v>0</v>
      </c>
      <c r="K232" s="152" t="s">
        <v>1</v>
      </c>
      <c r="L232" s="34"/>
      <c r="M232" s="157" t="s">
        <v>1</v>
      </c>
      <c r="N232" s="158" t="s">
        <v>41</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215</v>
      </c>
      <c r="AT232" s="161" t="s">
        <v>210</v>
      </c>
      <c r="AU232" s="161" t="s">
        <v>84</v>
      </c>
      <c r="AY232" s="18" t="s">
        <v>208</v>
      </c>
      <c r="BE232" s="162">
        <f>IF(N232="základní",J232,0)</f>
        <v>0</v>
      </c>
      <c r="BF232" s="162">
        <f>IF(N232="snížená",J232,0)</f>
        <v>0</v>
      </c>
      <c r="BG232" s="162">
        <f>IF(N232="zákl. přenesená",J232,0)</f>
        <v>0</v>
      </c>
      <c r="BH232" s="162">
        <f>IF(N232="sníž. přenesená",J232,0)</f>
        <v>0</v>
      </c>
      <c r="BI232" s="162">
        <f>IF(N232="nulová",J232,0)</f>
        <v>0</v>
      </c>
      <c r="BJ232" s="18" t="s">
        <v>82</v>
      </c>
      <c r="BK232" s="162">
        <f>ROUND(I232*H232,2)</f>
        <v>0</v>
      </c>
      <c r="BL232" s="18" t="s">
        <v>215</v>
      </c>
      <c r="BM232" s="161" t="s">
        <v>996</v>
      </c>
    </row>
    <row r="233" spans="1:65" s="2" customFormat="1" ht="11.25">
      <c r="A233" s="33"/>
      <c r="B233" s="34"/>
      <c r="C233" s="33"/>
      <c r="D233" s="163" t="s">
        <v>217</v>
      </c>
      <c r="E233" s="33"/>
      <c r="F233" s="164" t="s">
        <v>2609</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217</v>
      </c>
      <c r="AU233" s="18" t="s">
        <v>84</v>
      </c>
    </row>
    <row r="234" spans="1:65" s="2" customFormat="1" ht="24.2" customHeight="1">
      <c r="A234" s="33"/>
      <c r="B234" s="149"/>
      <c r="C234" s="150" t="s">
        <v>672</v>
      </c>
      <c r="D234" s="150" t="s">
        <v>210</v>
      </c>
      <c r="E234" s="151" t="s">
        <v>2610</v>
      </c>
      <c r="F234" s="152" t="s">
        <v>2611</v>
      </c>
      <c r="G234" s="153" t="s">
        <v>764</v>
      </c>
      <c r="H234" s="154">
        <v>3</v>
      </c>
      <c r="I234" s="155"/>
      <c r="J234" s="156">
        <f>ROUND(I234*H234,2)</f>
        <v>0</v>
      </c>
      <c r="K234" s="152" t="s">
        <v>1</v>
      </c>
      <c r="L234" s="34"/>
      <c r="M234" s="157" t="s">
        <v>1</v>
      </c>
      <c r="N234" s="158" t="s">
        <v>41</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215</v>
      </c>
      <c r="AT234" s="161" t="s">
        <v>210</v>
      </c>
      <c r="AU234" s="161" t="s">
        <v>84</v>
      </c>
      <c r="AY234" s="18" t="s">
        <v>208</v>
      </c>
      <c r="BE234" s="162">
        <f>IF(N234="základní",J234,0)</f>
        <v>0</v>
      </c>
      <c r="BF234" s="162">
        <f>IF(N234="snížená",J234,0)</f>
        <v>0</v>
      </c>
      <c r="BG234" s="162">
        <f>IF(N234="zákl. přenesená",J234,0)</f>
        <v>0</v>
      </c>
      <c r="BH234" s="162">
        <f>IF(N234="sníž. přenesená",J234,0)</f>
        <v>0</v>
      </c>
      <c r="BI234" s="162">
        <f>IF(N234="nulová",J234,0)</f>
        <v>0</v>
      </c>
      <c r="BJ234" s="18" t="s">
        <v>82</v>
      </c>
      <c r="BK234" s="162">
        <f>ROUND(I234*H234,2)</f>
        <v>0</v>
      </c>
      <c r="BL234" s="18" t="s">
        <v>215</v>
      </c>
      <c r="BM234" s="161" t="s">
        <v>1008</v>
      </c>
    </row>
    <row r="235" spans="1:65" s="2" customFormat="1" ht="19.5">
      <c r="A235" s="33"/>
      <c r="B235" s="34"/>
      <c r="C235" s="33"/>
      <c r="D235" s="163" t="s">
        <v>217</v>
      </c>
      <c r="E235" s="33"/>
      <c r="F235" s="164" t="s">
        <v>2611</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217</v>
      </c>
      <c r="AU235" s="18" t="s">
        <v>84</v>
      </c>
    </row>
    <row r="236" spans="1:65" s="2" customFormat="1" ht="21.75" customHeight="1">
      <c r="A236" s="33"/>
      <c r="B236" s="149"/>
      <c r="C236" s="150" t="s">
        <v>679</v>
      </c>
      <c r="D236" s="150" t="s">
        <v>210</v>
      </c>
      <c r="E236" s="151" t="s">
        <v>2612</v>
      </c>
      <c r="F236" s="152" t="s">
        <v>2613</v>
      </c>
      <c r="G236" s="153" t="s">
        <v>764</v>
      </c>
      <c r="H236" s="154">
        <v>3</v>
      </c>
      <c r="I236" s="155"/>
      <c r="J236" s="156">
        <f>ROUND(I236*H236,2)</f>
        <v>0</v>
      </c>
      <c r="K236" s="152" t="s">
        <v>1</v>
      </c>
      <c r="L236" s="34"/>
      <c r="M236" s="157" t="s">
        <v>1</v>
      </c>
      <c r="N236" s="158" t="s">
        <v>41</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215</v>
      </c>
      <c r="AT236" s="161" t="s">
        <v>210</v>
      </c>
      <c r="AU236" s="161" t="s">
        <v>84</v>
      </c>
      <c r="AY236" s="18" t="s">
        <v>208</v>
      </c>
      <c r="BE236" s="162">
        <f>IF(N236="základní",J236,0)</f>
        <v>0</v>
      </c>
      <c r="BF236" s="162">
        <f>IF(N236="snížená",J236,0)</f>
        <v>0</v>
      </c>
      <c r="BG236" s="162">
        <f>IF(N236="zákl. přenesená",J236,0)</f>
        <v>0</v>
      </c>
      <c r="BH236" s="162">
        <f>IF(N236="sníž. přenesená",J236,0)</f>
        <v>0</v>
      </c>
      <c r="BI236" s="162">
        <f>IF(N236="nulová",J236,0)</f>
        <v>0</v>
      </c>
      <c r="BJ236" s="18" t="s">
        <v>82</v>
      </c>
      <c r="BK236" s="162">
        <f>ROUND(I236*H236,2)</f>
        <v>0</v>
      </c>
      <c r="BL236" s="18" t="s">
        <v>215</v>
      </c>
      <c r="BM236" s="161" t="s">
        <v>1024</v>
      </c>
    </row>
    <row r="237" spans="1:65" s="2" customFormat="1" ht="11.25">
      <c r="A237" s="33"/>
      <c r="B237" s="34"/>
      <c r="C237" s="33"/>
      <c r="D237" s="163" t="s">
        <v>217</v>
      </c>
      <c r="E237" s="33"/>
      <c r="F237" s="164" t="s">
        <v>2613</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217</v>
      </c>
      <c r="AU237" s="18" t="s">
        <v>84</v>
      </c>
    </row>
    <row r="238" spans="1:65" s="2" customFormat="1" ht="21.75" customHeight="1">
      <c r="A238" s="33"/>
      <c r="B238" s="149"/>
      <c r="C238" s="150" t="s">
        <v>686</v>
      </c>
      <c r="D238" s="150" t="s">
        <v>210</v>
      </c>
      <c r="E238" s="151" t="s">
        <v>2614</v>
      </c>
      <c r="F238" s="152" t="s">
        <v>2615</v>
      </c>
      <c r="G238" s="153" t="s">
        <v>764</v>
      </c>
      <c r="H238" s="154">
        <v>3</v>
      </c>
      <c r="I238" s="155"/>
      <c r="J238" s="156">
        <f>ROUND(I238*H238,2)</f>
        <v>0</v>
      </c>
      <c r="K238" s="152" t="s">
        <v>1</v>
      </c>
      <c r="L238" s="34"/>
      <c r="M238" s="157" t="s">
        <v>1</v>
      </c>
      <c r="N238" s="158" t="s">
        <v>41</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215</v>
      </c>
      <c r="AT238" s="161" t="s">
        <v>210</v>
      </c>
      <c r="AU238" s="161" t="s">
        <v>84</v>
      </c>
      <c r="AY238" s="18" t="s">
        <v>208</v>
      </c>
      <c r="BE238" s="162">
        <f>IF(N238="základní",J238,0)</f>
        <v>0</v>
      </c>
      <c r="BF238" s="162">
        <f>IF(N238="snížená",J238,0)</f>
        <v>0</v>
      </c>
      <c r="BG238" s="162">
        <f>IF(N238="zákl. přenesená",J238,0)</f>
        <v>0</v>
      </c>
      <c r="BH238" s="162">
        <f>IF(N238="sníž. přenesená",J238,0)</f>
        <v>0</v>
      </c>
      <c r="BI238" s="162">
        <f>IF(N238="nulová",J238,0)</f>
        <v>0</v>
      </c>
      <c r="BJ238" s="18" t="s">
        <v>82</v>
      </c>
      <c r="BK238" s="162">
        <f>ROUND(I238*H238,2)</f>
        <v>0</v>
      </c>
      <c r="BL238" s="18" t="s">
        <v>215</v>
      </c>
      <c r="BM238" s="161" t="s">
        <v>1038</v>
      </c>
    </row>
    <row r="239" spans="1:65" s="2" customFormat="1" ht="11.25">
      <c r="A239" s="33"/>
      <c r="B239" s="34"/>
      <c r="C239" s="33"/>
      <c r="D239" s="163" t="s">
        <v>217</v>
      </c>
      <c r="E239" s="33"/>
      <c r="F239" s="164" t="s">
        <v>2615</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217</v>
      </c>
      <c r="AU239" s="18" t="s">
        <v>84</v>
      </c>
    </row>
    <row r="240" spans="1:65" s="2" customFormat="1" ht="16.5" customHeight="1">
      <c r="A240" s="33"/>
      <c r="B240" s="149"/>
      <c r="C240" s="150" t="s">
        <v>693</v>
      </c>
      <c r="D240" s="150" t="s">
        <v>210</v>
      </c>
      <c r="E240" s="151" t="s">
        <v>2616</v>
      </c>
      <c r="F240" s="152" t="s">
        <v>2617</v>
      </c>
      <c r="G240" s="153" t="s">
        <v>764</v>
      </c>
      <c r="H240" s="154">
        <v>3</v>
      </c>
      <c r="I240" s="155"/>
      <c r="J240" s="156">
        <f>ROUND(I240*H240,2)</f>
        <v>0</v>
      </c>
      <c r="K240" s="152" t="s">
        <v>1</v>
      </c>
      <c r="L240" s="34"/>
      <c r="M240" s="157" t="s">
        <v>1</v>
      </c>
      <c r="N240" s="158" t="s">
        <v>41</v>
      </c>
      <c r="O240" s="59"/>
      <c r="P240" s="159">
        <f>O240*H240</f>
        <v>0</v>
      </c>
      <c r="Q240" s="159">
        <v>0</v>
      </c>
      <c r="R240" s="159">
        <f>Q240*H240</f>
        <v>0</v>
      </c>
      <c r="S240" s="159">
        <v>0</v>
      </c>
      <c r="T240" s="160">
        <f>S240*H240</f>
        <v>0</v>
      </c>
      <c r="U240" s="33"/>
      <c r="V240" s="33"/>
      <c r="W240" s="33"/>
      <c r="X240" s="33"/>
      <c r="Y240" s="33"/>
      <c r="Z240" s="33"/>
      <c r="AA240" s="33"/>
      <c r="AB240" s="33"/>
      <c r="AC240" s="33"/>
      <c r="AD240" s="33"/>
      <c r="AE240" s="33"/>
      <c r="AR240" s="161" t="s">
        <v>215</v>
      </c>
      <c r="AT240" s="161" t="s">
        <v>210</v>
      </c>
      <c r="AU240" s="161" t="s">
        <v>84</v>
      </c>
      <c r="AY240" s="18" t="s">
        <v>208</v>
      </c>
      <c r="BE240" s="162">
        <f>IF(N240="základní",J240,0)</f>
        <v>0</v>
      </c>
      <c r="BF240" s="162">
        <f>IF(N240="snížená",J240,0)</f>
        <v>0</v>
      </c>
      <c r="BG240" s="162">
        <f>IF(N240="zákl. přenesená",J240,0)</f>
        <v>0</v>
      </c>
      <c r="BH240" s="162">
        <f>IF(N240="sníž. přenesená",J240,0)</f>
        <v>0</v>
      </c>
      <c r="BI240" s="162">
        <f>IF(N240="nulová",J240,0)</f>
        <v>0</v>
      </c>
      <c r="BJ240" s="18" t="s">
        <v>82</v>
      </c>
      <c r="BK240" s="162">
        <f>ROUND(I240*H240,2)</f>
        <v>0</v>
      </c>
      <c r="BL240" s="18" t="s">
        <v>215</v>
      </c>
      <c r="BM240" s="161" t="s">
        <v>1051</v>
      </c>
    </row>
    <row r="241" spans="1:65" s="2" customFormat="1" ht="11.25">
      <c r="A241" s="33"/>
      <c r="B241" s="34"/>
      <c r="C241" s="33"/>
      <c r="D241" s="163" t="s">
        <v>217</v>
      </c>
      <c r="E241" s="33"/>
      <c r="F241" s="164" t="s">
        <v>2617</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217</v>
      </c>
      <c r="AU241" s="18" t="s">
        <v>84</v>
      </c>
    </row>
    <row r="242" spans="1:65" s="2" customFormat="1" ht="24.2" customHeight="1">
      <c r="A242" s="33"/>
      <c r="B242" s="149"/>
      <c r="C242" s="150" t="s">
        <v>698</v>
      </c>
      <c r="D242" s="150" t="s">
        <v>210</v>
      </c>
      <c r="E242" s="151" t="s">
        <v>2618</v>
      </c>
      <c r="F242" s="152" t="s">
        <v>2619</v>
      </c>
      <c r="G242" s="153" t="s">
        <v>764</v>
      </c>
      <c r="H242" s="154">
        <v>1</v>
      </c>
      <c r="I242" s="155"/>
      <c r="J242" s="156">
        <f>ROUND(I242*H242,2)</f>
        <v>0</v>
      </c>
      <c r="K242" s="152" t="s">
        <v>1</v>
      </c>
      <c r="L242" s="34"/>
      <c r="M242" s="157" t="s">
        <v>1</v>
      </c>
      <c r="N242" s="158" t="s">
        <v>41</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215</v>
      </c>
      <c r="AT242" s="161" t="s">
        <v>210</v>
      </c>
      <c r="AU242" s="161" t="s">
        <v>84</v>
      </c>
      <c r="AY242" s="18" t="s">
        <v>208</v>
      </c>
      <c r="BE242" s="162">
        <f>IF(N242="základní",J242,0)</f>
        <v>0</v>
      </c>
      <c r="BF242" s="162">
        <f>IF(N242="snížená",J242,0)</f>
        <v>0</v>
      </c>
      <c r="BG242" s="162">
        <f>IF(N242="zákl. přenesená",J242,0)</f>
        <v>0</v>
      </c>
      <c r="BH242" s="162">
        <f>IF(N242="sníž. přenesená",J242,0)</f>
        <v>0</v>
      </c>
      <c r="BI242" s="162">
        <f>IF(N242="nulová",J242,0)</f>
        <v>0</v>
      </c>
      <c r="BJ242" s="18" t="s">
        <v>82</v>
      </c>
      <c r="BK242" s="162">
        <f>ROUND(I242*H242,2)</f>
        <v>0</v>
      </c>
      <c r="BL242" s="18" t="s">
        <v>215</v>
      </c>
      <c r="BM242" s="161" t="s">
        <v>1070</v>
      </c>
    </row>
    <row r="243" spans="1:65" s="2" customFormat="1" ht="19.5">
      <c r="A243" s="33"/>
      <c r="B243" s="34"/>
      <c r="C243" s="33"/>
      <c r="D243" s="163" t="s">
        <v>217</v>
      </c>
      <c r="E243" s="33"/>
      <c r="F243" s="164" t="s">
        <v>2619</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217</v>
      </c>
      <c r="AU243" s="18" t="s">
        <v>84</v>
      </c>
    </row>
    <row r="244" spans="1:65" s="2" customFormat="1" ht="24.2" customHeight="1">
      <c r="A244" s="33"/>
      <c r="B244" s="149"/>
      <c r="C244" s="150" t="s">
        <v>711</v>
      </c>
      <c r="D244" s="150" t="s">
        <v>210</v>
      </c>
      <c r="E244" s="151" t="s">
        <v>2620</v>
      </c>
      <c r="F244" s="152" t="s">
        <v>2621</v>
      </c>
      <c r="G244" s="153" t="s">
        <v>764</v>
      </c>
      <c r="H244" s="154">
        <v>3</v>
      </c>
      <c r="I244" s="155"/>
      <c r="J244" s="156">
        <f>ROUND(I244*H244,2)</f>
        <v>0</v>
      </c>
      <c r="K244" s="152" t="s">
        <v>1</v>
      </c>
      <c r="L244" s="34"/>
      <c r="M244" s="157" t="s">
        <v>1</v>
      </c>
      <c r="N244" s="158" t="s">
        <v>41</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215</v>
      </c>
      <c r="AT244" s="161" t="s">
        <v>210</v>
      </c>
      <c r="AU244" s="161" t="s">
        <v>84</v>
      </c>
      <c r="AY244" s="18" t="s">
        <v>208</v>
      </c>
      <c r="BE244" s="162">
        <f>IF(N244="základní",J244,0)</f>
        <v>0</v>
      </c>
      <c r="BF244" s="162">
        <f>IF(N244="snížená",J244,0)</f>
        <v>0</v>
      </c>
      <c r="BG244" s="162">
        <f>IF(N244="zákl. přenesená",J244,0)</f>
        <v>0</v>
      </c>
      <c r="BH244" s="162">
        <f>IF(N244="sníž. přenesená",J244,0)</f>
        <v>0</v>
      </c>
      <c r="BI244" s="162">
        <f>IF(N244="nulová",J244,0)</f>
        <v>0</v>
      </c>
      <c r="BJ244" s="18" t="s">
        <v>82</v>
      </c>
      <c r="BK244" s="162">
        <f>ROUND(I244*H244,2)</f>
        <v>0</v>
      </c>
      <c r="BL244" s="18" t="s">
        <v>215</v>
      </c>
      <c r="BM244" s="161" t="s">
        <v>1082</v>
      </c>
    </row>
    <row r="245" spans="1:65" s="2" customFormat="1" ht="11.25">
      <c r="A245" s="33"/>
      <c r="B245" s="34"/>
      <c r="C245" s="33"/>
      <c r="D245" s="163" t="s">
        <v>217</v>
      </c>
      <c r="E245" s="33"/>
      <c r="F245" s="164" t="s">
        <v>2621</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217</v>
      </c>
      <c r="AU245" s="18" t="s">
        <v>84</v>
      </c>
    </row>
    <row r="246" spans="1:65" s="12" customFormat="1" ht="22.9" customHeight="1">
      <c r="B246" s="136"/>
      <c r="D246" s="137" t="s">
        <v>75</v>
      </c>
      <c r="E246" s="147" t="s">
        <v>2156</v>
      </c>
      <c r="F246" s="147" t="s">
        <v>2622</v>
      </c>
      <c r="I246" s="139"/>
      <c r="J246" s="148">
        <f>BK246</f>
        <v>0</v>
      </c>
      <c r="L246" s="136"/>
      <c r="M246" s="141"/>
      <c r="N246" s="142"/>
      <c r="O246" s="142"/>
      <c r="P246" s="143">
        <f>SUM(P247:P251)</f>
        <v>0</v>
      </c>
      <c r="Q246" s="142"/>
      <c r="R246" s="143">
        <f>SUM(R247:R251)</f>
        <v>0</v>
      </c>
      <c r="S246" s="142"/>
      <c r="T246" s="144">
        <f>SUM(T247:T251)</f>
        <v>0</v>
      </c>
      <c r="AR246" s="137" t="s">
        <v>82</v>
      </c>
      <c r="AT246" s="145" t="s">
        <v>75</v>
      </c>
      <c r="AU246" s="145" t="s">
        <v>82</v>
      </c>
      <c r="AY246" s="137" t="s">
        <v>208</v>
      </c>
      <c r="BK246" s="146">
        <f>SUM(BK247:BK251)</f>
        <v>0</v>
      </c>
    </row>
    <row r="247" spans="1:65" s="2" customFormat="1" ht="24.2" customHeight="1">
      <c r="A247" s="33"/>
      <c r="B247" s="149"/>
      <c r="C247" s="150" t="s">
        <v>722</v>
      </c>
      <c r="D247" s="150" t="s">
        <v>210</v>
      </c>
      <c r="E247" s="151" t="s">
        <v>2623</v>
      </c>
      <c r="F247" s="152" t="s">
        <v>2624</v>
      </c>
      <c r="G247" s="153" t="s">
        <v>764</v>
      </c>
      <c r="H247" s="154">
        <v>3</v>
      </c>
      <c r="I247" s="155"/>
      <c r="J247" s="156">
        <f>ROUND(I247*H247,2)</f>
        <v>0</v>
      </c>
      <c r="K247" s="152" t="s">
        <v>1</v>
      </c>
      <c r="L247" s="34"/>
      <c r="M247" s="157" t="s">
        <v>1</v>
      </c>
      <c r="N247" s="158" t="s">
        <v>41</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215</v>
      </c>
      <c r="AT247" s="161" t="s">
        <v>210</v>
      </c>
      <c r="AU247" s="161" t="s">
        <v>84</v>
      </c>
      <c r="AY247" s="18" t="s">
        <v>208</v>
      </c>
      <c r="BE247" s="162">
        <f>IF(N247="základní",J247,0)</f>
        <v>0</v>
      </c>
      <c r="BF247" s="162">
        <f>IF(N247="snížená",J247,0)</f>
        <v>0</v>
      </c>
      <c r="BG247" s="162">
        <f>IF(N247="zákl. přenesená",J247,0)</f>
        <v>0</v>
      </c>
      <c r="BH247" s="162">
        <f>IF(N247="sníž. přenesená",J247,0)</f>
        <v>0</v>
      </c>
      <c r="BI247" s="162">
        <f>IF(N247="nulová",J247,0)</f>
        <v>0</v>
      </c>
      <c r="BJ247" s="18" t="s">
        <v>82</v>
      </c>
      <c r="BK247" s="162">
        <f>ROUND(I247*H247,2)</f>
        <v>0</v>
      </c>
      <c r="BL247" s="18" t="s">
        <v>215</v>
      </c>
      <c r="BM247" s="161" t="s">
        <v>1096</v>
      </c>
    </row>
    <row r="248" spans="1:65" s="2" customFormat="1" ht="19.5">
      <c r="A248" s="33"/>
      <c r="B248" s="34"/>
      <c r="C248" s="33"/>
      <c r="D248" s="163" t="s">
        <v>217</v>
      </c>
      <c r="E248" s="33"/>
      <c r="F248" s="164" t="s">
        <v>2624</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217</v>
      </c>
      <c r="AU248" s="18" t="s">
        <v>84</v>
      </c>
    </row>
    <row r="249" spans="1:65" s="2" customFormat="1" ht="204.75">
      <c r="A249" s="33"/>
      <c r="B249" s="34"/>
      <c r="C249" s="33"/>
      <c r="D249" s="163" t="s">
        <v>219</v>
      </c>
      <c r="E249" s="33"/>
      <c r="F249" s="168" t="s">
        <v>2625</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219</v>
      </c>
      <c r="AU249" s="18" t="s">
        <v>84</v>
      </c>
    </row>
    <row r="250" spans="1:65" s="2" customFormat="1" ht="16.5" customHeight="1">
      <c r="A250" s="33"/>
      <c r="B250" s="149"/>
      <c r="C250" s="150" t="s">
        <v>727</v>
      </c>
      <c r="D250" s="150" t="s">
        <v>210</v>
      </c>
      <c r="E250" s="151" t="s">
        <v>2626</v>
      </c>
      <c r="F250" s="152" t="s">
        <v>2627</v>
      </c>
      <c r="G250" s="153" t="s">
        <v>764</v>
      </c>
      <c r="H250" s="154">
        <v>3</v>
      </c>
      <c r="I250" s="155"/>
      <c r="J250" s="156">
        <f>ROUND(I250*H250,2)</f>
        <v>0</v>
      </c>
      <c r="K250" s="152" t="s">
        <v>1</v>
      </c>
      <c r="L250" s="34"/>
      <c r="M250" s="157" t="s">
        <v>1</v>
      </c>
      <c r="N250" s="158" t="s">
        <v>41</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215</v>
      </c>
      <c r="AT250" s="161" t="s">
        <v>210</v>
      </c>
      <c r="AU250" s="161" t="s">
        <v>84</v>
      </c>
      <c r="AY250" s="18" t="s">
        <v>208</v>
      </c>
      <c r="BE250" s="162">
        <f>IF(N250="základní",J250,0)</f>
        <v>0</v>
      </c>
      <c r="BF250" s="162">
        <f>IF(N250="snížená",J250,0)</f>
        <v>0</v>
      </c>
      <c r="BG250" s="162">
        <f>IF(N250="zákl. přenesená",J250,0)</f>
        <v>0</v>
      </c>
      <c r="BH250" s="162">
        <f>IF(N250="sníž. přenesená",J250,0)</f>
        <v>0</v>
      </c>
      <c r="BI250" s="162">
        <f>IF(N250="nulová",J250,0)</f>
        <v>0</v>
      </c>
      <c r="BJ250" s="18" t="s">
        <v>82</v>
      </c>
      <c r="BK250" s="162">
        <f>ROUND(I250*H250,2)</f>
        <v>0</v>
      </c>
      <c r="BL250" s="18" t="s">
        <v>215</v>
      </c>
      <c r="BM250" s="161" t="s">
        <v>1108</v>
      </c>
    </row>
    <row r="251" spans="1:65" s="2" customFormat="1" ht="11.25">
      <c r="A251" s="33"/>
      <c r="B251" s="34"/>
      <c r="C251" s="33"/>
      <c r="D251" s="163" t="s">
        <v>217</v>
      </c>
      <c r="E251" s="33"/>
      <c r="F251" s="164" t="s">
        <v>2627</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217</v>
      </c>
      <c r="AU251" s="18" t="s">
        <v>84</v>
      </c>
    </row>
    <row r="252" spans="1:65" s="12" customFormat="1" ht="22.9" customHeight="1">
      <c r="B252" s="136"/>
      <c r="D252" s="137" t="s">
        <v>75</v>
      </c>
      <c r="E252" s="147" t="s">
        <v>2163</v>
      </c>
      <c r="F252" s="147" t="s">
        <v>2628</v>
      </c>
      <c r="I252" s="139"/>
      <c r="J252" s="148">
        <f>BK252</f>
        <v>0</v>
      </c>
      <c r="L252" s="136"/>
      <c r="M252" s="141"/>
      <c r="N252" s="142"/>
      <c r="O252" s="142"/>
      <c r="P252" s="143">
        <f>SUM(P253:P280)</f>
        <v>0</v>
      </c>
      <c r="Q252" s="142"/>
      <c r="R252" s="143">
        <f>SUM(R253:R280)</f>
        <v>0</v>
      </c>
      <c r="S252" s="142"/>
      <c r="T252" s="144">
        <f>SUM(T253:T280)</f>
        <v>0</v>
      </c>
      <c r="AR252" s="137" t="s">
        <v>82</v>
      </c>
      <c r="AT252" s="145" t="s">
        <v>75</v>
      </c>
      <c r="AU252" s="145" t="s">
        <v>82</v>
      </c>
      <c r="AY252" s="137" t="s">
        <v>208</v>
      </c>
      <c r="BK252" s="146">
        <f>SUM(BK253:BK280)</f>
        <v>0</v>
      </c>
    </row>
    <row r="253" spans="1:65" s="2" customFormat="1" ht="24.2" customHeight="1">
      <c r="A253" s="33"/>
      <c r="B253" s="149"/>
      <c r="C253" s="150" t="s">
        <v>736</v>
      </c>
      <c r="D253" s="150" t="s">
        <v>210</v>
      </c>
      <c r="E253" s="151" t="s">
        <v>2629</v>
      </c>
      <c r="F253" s="152" t="s">
        <v>2630</v>
      </c>
      <c r="G253" s="153" t="s">
        <v>262</v>
      </c>
      <c r="H253" s="154">
        <v>12</v>
      </c>
      <c r="I253" s="155"/>
      <c r="J253" s="156">
        <f>ROUND(I253*H253,2)</f>
        <v>0</v>
      </c>
      <c r="K253" s="152" t="s">
        <v>1</v>
      </c>
      <c r="L253" s="34"/>
      <c r="M253" s="157" t="s">
        <v>1</v>
      </c>
      <c r="N253" s="158" t="s">
        <v>41</v>
      </c>
      <c r="O253" s="59"/>
      <c r="P253" s="159">
        <f>O253*H253</f>
        <v>0</v>
      </c>
      <c r="Q253" s="159">
        <v>0</v>
      </c>
      <c r="R253" s="159">
        <f>Q253*H253</f>
        <v>0</v>
      </c>
      <c r="S253" s="159">
        <v>0</v>
      </c>
      <c r="T253" s="160">
        <f>S253*H253</f>
        <v>0</v>
      </c>
      <c r="U253" s="33"/>
      <c r="V253" s="33"/>
      <c r="W253" s="33"/>
      <c r="X253" s="33"/>
      <c r="Y253" s="33"/>
      <c r="Z253" s="33"/>
      <c r="AA253" s="33"/>
      <c r="AB253" s="33"/>
      <c r="AC253" s="33"/>
      <c r="AD253" s="33"/>
      <c r="AE253" s="33"/>
      <c r="AR253" s="161" t="s">
        <v>215</v>
      </c>
      <c r="AT253" s="161" t="s">
        <v>210</v>
      </c>
      <c r="AU253" s="161" t="s">
        <v>84</v>
      </c>
      <c r="AY253" s="18" t="s">
        <v>208</v>
      </c>
      <c r="BE253" s="162">
        <f>IF(N253="základní",J253,0)</f>
        <v>0</v>
      </c>
      <c r="BF253" s="162">
        <f>IF(N253="snížená",J253,0)</f>
        <v>0</v>
      </c>
      <c r="BG253" s="162">
        <f>IF(N253="zákl. přenesená",J253,0)</f>
        <v>0</v>
      </c>
      <c r="BH253" s="162">
        <f>IF(N253="sníž. přenesená",J253,0)</f>
        <v>0</v>
      </c>
      <c r="BI253" s="162">
        <f>IF(N253="nulová",J253,0)</f>
        <v>0</v>
      </c>
      <c r="BJ253" s="18" t="s">
        <v>82</v>
      </c>
      <c r="BK253" s="162">
        <f>ROUND(I253*H253,2)</f>
        <v>0</v>
      </c>
      <c r="BL253" s="18" t="s">
        <v>215</v>
      </c>
      <c r="BM253" s="161" t="s">
        <v>1121</v>
      </c>
    </row>
    <row r="254" spans="1:65" s="2" customFormat="1" ht="11.25">
      <c r="A254" s="33"/>
      <c r="B254" s="34"/>
      <c r="C254" s="33"/>
      <c r="D254" s="163" t="s">
        <v>217</v>
      </c>
      <c r="E254" s="33"/>
      <c r="F254" s="164" t="s">
        <v>2630</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217</v>
      </c>
      <c r="AU254" s="18" t="s">
        <v>84</v>
      </c>
    </row>
    <row r="255" spans="1:65" s="2" customFormat="1" ht="24.2" customHeight="1">
      <c r="A255" s="33"/>
      <c r="B255" s="149"/>
      <c r="C255" s="150" t="s">
        <v>744</v>
      </c>
      <c r="D255" s="150" t="s">
        <v>210</v>
      </c>
      <c r="E255" s="151" t="s">
        <v>2631</v>
      </c>
      <c r="F255" s="152" t="s">
        <v>2632</v>
      </c>
      <c r="G255" s="153" t="s">
        <v>262</v>
      </c>
      <c r="H255" s="154">
        <v>114</v>
      </c>
      <c r="I255" s="155"/>
      <c r="J255" s="156">
        <f>ROUND(I255*H255,2)</f>
        <v>0</v>
      </c>
      <c r="K255" s="152" t="s">
        <v>1</v>
      </c>
      <c r="L255" s="34"/>
      <c r="M255" s="157" t="s">
        <v>1</v>
      </c>
      <c r="N255" s="158" t="s">
        <v>41</v>
      </c>
      <c r="O255" s="59"/>
      <c r="P255" s="159">
        <f>O255*H255</f>
        <v>0</v>
      </c>
      <c r="Q255" s="159">
        <v>0</v>
      </c>
      <c r="R255" s="159">
        <f>Q255*H255</f>
        <v>0</v>
      </c>
      <c r="S255" s="159">
        <v>0</v>
      </c>
      <c r="T255" s="160">
        <f>S255*H255</f>
        <v>0</v>
      </c>
      <c r="U255" s="33"/>
      <c r="V255" s="33"/>
      <c r="W255" s="33"/>
      <c r="X255" s="33"/>
      <c r="Y255" s="33"/>
      <c r="Z255" s="33"/>
      <c r="AA255" s="33"/>
      <c r="AB255" s="33"/>
      <c r="AC255" s="33"/>
      <c r="AD255" s="33"/>
      <c r="AE255" s="33"/>
      <c r="AR255" s="161" t="s">
        <v>215</v>
      </c>
      <c r="AT255" s="161" t="s">
        <v>210</v>
      </c>
      <c r="AU255" s="161" t="s">
        <v>84</v>
      </c>
      <c r="AY255" s="18" t="s">
        <v>208</v>
      </c>
      <c r="BE255" s="162">
        <f>IF(N255="základní",J255,0)</f>
        <v>0</v>
      </c>
      <c r="BF255" s="162">
        <f>IF(N255="snížená",J255,0)</f>
        <v>0</v>
      </c>
      <c r="BG255" s="162">
        <f>IF(N255="zákl. přenesená",J255,0)</f>
        <v>0</v>
      </c>
      <c r="BH255" s="162">
        <f>IF(N255="sníž. přenesená",J255,0)</f>
        <v>0</v>
      </c>
      <c r="BI255" s="162">
        <f>IF(N255="nulová",J255,0)</f>
        <v>0</v>
      </c>
      <c r="BJ255" s="18" t="s">
        <v>82</v>
      </c>
      <c r="BK255" s="162">
        <f>ROUND(I255*H255,2)</f>
        <v>0</v>
      </c>
      <c r="BL255" s="18" t="s">
        <v>215</v>
      </c>
      <c r="BM255" s="161" t="s">
        <v>1134</v>
      </c>
    </row>
    <row r="256" spans="1:65" s="2" customFormat="1" ht="11.25">
      <c r="A256" s="33"/>
      <c r="B256" s="34"/>
      <c r="C256" s="33"/>
      <c r="D256" s="163" t="s">
        <v>217</v>
      </c>
      <c r="E256" s="33"/>
      <c r="F256" s="164" t="s">
        <v>2632</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217</v>
      </c>
      <c r="AU256" s="18" t="s">
        <v>84</v>
      </c>
    </row>
    <row r="257" spans="1:65" s="2" customFormat="1" ht="24.2" customHeight="1">
      <c r="A257" s="33"/>
      <c r="B257" s="149"/>
      <c r="C257" s="150" t="s">
        <v>752</v>
      </c>
      <c r="D257" s="150" t="s">
        <v>210</v>
      </c>
      <c r="E257" s="151" t="s">
        <v>2633</v>
      </c>
      <c r="F257" s="152" t="s">
        <v>2634</v>
      </c>
      <c r="G257" s="153" t="s">
        <v>262</v>
      </c>
      <c r="H257" s="154">
        <v>48</v>
      </c>
      <c r="I257" s="155"/>
      <c r="J257" s="156">
        <f>ROUND(I257*H257,2)</f>
        <v>0</v>
      </c>
      <c r="K257" s="152" t="s">
        <v>1</v>
      </c>
      <c r="L257" s="34"/>
      <c r="M257" s="157" t="s">
        <v>1</v>
      </c>
      <c r="N257" s="158" t="s">
        <v>41</v>
      </c>
      <c r="O257" s="59"/>
      <c r="P257" s="159">
        <f>O257*H257</f>
        <v>0</v>
      </c>
      <c r="Q257" s="159">
        <v>0</v>
      </c>
      <c r="R257" s="159">
        <f>Q257*H257</f>
        <v>0</v>
      </c>
      <c r="S257" s="159">
        <v>0</v>
      </c>
      <c r="T257" s="160">
        <f>S257*H257</f>
        <v>0</v>
      </c>
      <c r="U257" s="33"/>
      <c r="V257" s="33"/>
      <c r="W257" s="33"/>
      <c r="X257" s="33"/>
      <c r="Y257" s="33"/>
      <c r="Z257" s="33"/>
      <c r="AA257" s="33"/>
      <c r="AB257" s="33"/>
      <c r="AC257" s="33"/>
      <c r="AD257" s="33"/>
      <c r="AE257" s="33"/>
      <c r="AR257" s="161" t="s">
        <v>215</v>
      </c>
      <c r="AT257" s="161" t="s">
        <v>210</v>
      </c>
      <c r="AU257" s="161" t="s">
        <v>84</v>
      </c>
      <c r="AY257" s="18" t="s">
        <v>208</v>
      </c>
      <c r="BE257" s="162">
        <f>IF(N257="základní",J257,0)</f>
        <v>0</v>
      </c>
      <c r="BF257" s="162">
        <f>IF(N257="snížená",J257,0)</f>
        <v>0</v>
      </c>
      <c r="BG257" s="162">
        <f>IF(N257="zákl. přenesená",J257,0)</f>
        <v>0</v>
      </c>
      <c r="BH257" s="162">
        <f>IF(N257="sníž. přenesená",J257,0)</f>
        <v>0</v>
      </c>
      <c r="BI257" s="162">
        <f>IF(N257="nulová",J257,0)</f>
        <v>0</v>
      </c>
      <c r="BJ257" s="18" t="s">
        <v>82</v>
      </c>
      <c r="BK257" s="162">
        <f>ROUND(I257*H257,2)</f>
        <v>0</v>
      </c>
      <c r="BL257" s="18" t="s">
        <v>215</v>
      </c>
      <c r="BM257" s="161" t="s">
        <v>1156</v>
      </c>
    </row>
    <row r="258" spans="1:65" s="2" customFormat="1" ht="11.25">
      <c r="A258" s="33"/>
      <c r="B258" s="34"/>
      <c r="C258" s="33"/>
      <c r="D258" s="163" t="s">
        <v>217</v>
      </c>
      <c r="E258" s="33"/>
      <c r="F258" s="164" t="s">
        <v>2634</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217</v>
      </c>
      <c r="AU258" s="18" t="s">
        <v>84</v>
      </c>
    </row>
    <row r="259" spans="1:65" s="2" customFormat="1" ht="24.2" customHeight="1">
      <c r="A259" s="33"/>
      <c r="B259" s="149"/>
      <c r="C259" s="150" t="s">
        <v>761</v>
      </c>
      <c r="D259" s="150" t="s">
        <v>210</v>
      </c>
      <c r="E259" s="151" t="s">
        <v>2635</v>
      </c>
      <c r="F259" s="152" t="s">
        <v>2636</v>
      </c>
      <c r="G259" s="153" t="s">
        <v>262</v>
      </c>
      <c r="H259" s="154">
        <v>84</v>
      </c>
      <c r="I259" s="155"/>
      <c r="J259" s="156">
        <f>ROUND(I259*H259,2)</f>
        <v>0</v>
      </c>
      <c r="K259" s="152" t="s">
        <v>1</v>
      </c>
      <c r="L259" s="34"/>
      <c r="M259" s="157" t="s">
        <v>1</v>
      </c>
      <c r="N259" s="158" t="s">
        <v>41</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215</v>
      </c>
      <c r="AT259" s="161" t="s">
        <v>210</v>
      </c>
      <c r="AU259" s="161" t="s">
        <v>84</v>
      </c>
      <c r="AY259" s="18" t="s">
        <v>208</v>
      </c>
      <c r="BE259" s="162">
        <f>IF(N259="základní",J259,0)</f>
        <v>0</v>
      </c>
      <c r="BF259" s="162">
        <f>IF(N259="snížená",J259,0)</f>
        <v>0</v>
      </c>
      <c r="BG259" s="162">
        <f>IF(N259="zákl. přenesená",J259,0)</f>
        <v>0</v>
      </c>
      <c r="BH259" s="162">
        <f>IF(N259="sníž. přenesená",J259,0)</f>
        <v>0</v>
      </c>
      <c r="BI259" s="162">
        <f>IF(N259="nulová",J259,0)</f>
        <v>0</v>
      </c>
      <c r="BJ259" s="18" t="s">
        <v>82</v>
      </c>
      <c r="BK259" s="162">
        <f>ROUND(I259*H259,2)</f>
        <v>0</v>
      </c>
      <c r="BL259" s="18" t="s">
        <v>215</v>
      </c>
      <c r="BM259" s="161" t="s">
        <v>1166</v>
      </c>
    </row>
    <row r="260" spans="1:65" s="2" customFormat="1" ht="11.25">
      <c r="A260" s="33"/>
      <c r="B260" s="34"/>
      <c r="C260" s="33"/>
      <c r="D260" s="163" t="s">
        <v>217</v>
      </c>
      <c r="E260" s="33"/>
      <c r="F260" s="164" t="s">
        <v>2636</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217</v>
      </c>
      <c r="AU260" s="18" t="s">
        <v>84</v>
      </c>
    </row>
    <row r="261" spans="1:65" s="2" customFormat="1" ht="24.2" customHeight="1">
      <c r="A261" s="33"/>
      <c r="B261" s="149"/>
      <c r="C261" s="150" t="s">
        <v>521</v>
      </c>
      <c r="D261" s="150" t="s">
        <v>210</v>
      </c>
      <c r="E261" s="151" t="s">
        <v>2637</v>
      </c>
      <c r="F261" s="152" t="s">
        <v>2638</v>
      </c>
      <c r="G261" s="153" t="s">
        <v>262</v>
      </c>
      <c r="H261" s="154">
        <v>24</v>
      </c>
      <c r="I261" s="155"/>
      <c r="J261" s="156">
        <f>ROUND(I261*H261,2)</f>
        <v>0</v>
      </c>
      <c r="K261" s="152" t="s">
        <v>1</v>
      </c>
      <c r="L261" s="34"/>
      <c r="M261" s="157" t="s">
        <v>1</v>
      </c>
      <c r="N261" s="158" t="s">
        <v>41</v>
      </c>
      <c r="O261" s="59"/>
      <c r="P261" s="159">
        <f>O261*H261</f>
        <v>0</v>
      </c>
      <c r="Q261" s="159">
        <v>0</v>
      </c>
      <c r="R261" s="159">
        <f>Q261*H261</f>
        <v>0</v>
      </c>
      <c r="S261" s="159">
        <v>0</v>
      </c>
      <c r="T261" s="160">
        <f>S261*H261</f>
        <v>0</v>
      </c>
      <c r="U261" s="33"/>
      <c r="V261" s="33"/>
      <c r="W261" s="33"/>
      <c r="X261" s="33"/>
      <c r="Y261" s="33"/>
      <c r="Z261" s="33"/>
      <c r="AA261" s="33"/>
      <c r="AB261" s="33"/>
      <c r="AC261" s="33"/>
      <c r="AD261" s="33"/>
      <c r="AE261" s="33"/>
      <c r="AR261" s="161" t="s">
        <v>215</v>
      </c>
      <c r="AT261" s="161" t="s">
        <v>210</v>
      </c>
      <c r="AU261" s="161" t="s">
        <v>84</v>
      </c>
      <c r="AY261" s="18" t="s">
        <v>208</v>
      </c>
      <c r="BE261" s="162">
        <f>IF(N261="základní",J261,0)</f>
        <v>0</v>
      </c>
      <c r="BF261" s="162">
        <f>IF(N261="snížená",J261,0)</f>
        <v>0</v>
      </c>
      <c r="BG261" s="162">
        <f>IF(N261="zákl. přenesená",J261,0)</f>
        <v>0</v>
      </c>
      <c r="BH261" s="162">
        <f>IF(N261="sníž. přenesená",J261,0)</f>
        <v>0</v>
      </c>
      <c r="BI261" s="162">
        <f>IF(N261="nulová",J261,0)</f>
        <v>0</v>
      </c>
      <c r="BJ261" s="18" t="s">
        <v>82</v>
      </c>
      <c r="BK261" s="162">
        <f>ROUND(I261*H261,2)</f>
        <v>0</v>
      </c>
      <c r="BL261" s="18" t="s">
        <v>215</v>
      </c>
      <c r="BM261" s="161" t="s">
        <v>1181</v>
      </c>
    </row>
    <row r="262" spans="1:65" s="2" customFormat="1" ht="11.25">
      <c r="A262" s="33"/>
      <c r="B262" s="34"/>
      <c r="C262" s="33"/>
      <c r="D262" s="163" t="s">
        <v>217</v>
      </c>
      <c r="E262" s="33"/>
      <c r="F262" s="164" t="s">
        <v>2638</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217</v>
      </c>
      <c r="AU262" s="18" t="s">
        <v>84</v>
      </c>
    </row>
    <row r="263" spans="1:65" s="2" customFormat="1" ht="24.2" customHeight="1">
      <c r="A263" s="33"/>
      <c r="B263" s="149"/>
      <c r="C263" s="150" t="s">
        <v>774</v>
      </c>
      <c r="D263" s="150" t="s">
        <v>210</v>
      </c>
      <c r="E263" s="151" t="s">
        <v>2639</v>
      </c>
      <c r="F263" s="152" t="s">
        <v>2640</v>
      </c>
      <c r="G263" s="153" t="s">
        <v>262</v>
      </c>
      <c r="H263" s="154">
        <v>84</v>
      </c>
      <c r="I263" s="155"/>
      <c r="J263" s="156">
        <f>ROUND(I263*H263,2)</f>
        <v>0</v>
      </c>
      <c r="K263" s="152" t="s">
        <v>1</v>
      </c>
      <c r="L263" s="34"/>
      <c r="M263" s="157" t="s">
        <v>1</v>
      </c>
      <c r="N263" s="158" t="s">
        <v>41</v>
      </c>
      <c r="O263" s="59"/>
      <c r="P263" s="159">
        <f>O263*H263</f>
        <v>0</v>
      </c>
      <c r="Q263" s="159">
        <v>0</v>
      </c>
      <c r="R263" s="159">
        <f>Q263*H263</f>
        <v>0</v>
      </c>
      <c r="S263" s="159">
        <v>0</v>
      </c>
      <c r="T263" s="160">
        <f>S263*H263</f>
        <v>0</v>
      </c>
      <c r="U263" s="33"/>
      <c r="V263" s="33"/>
      <c r="W263" s="33"/>
      <c r="X263" s="33"/>
      <c r="Y263" s="33"/>
      <c r="Z263" s="33"/>
      <c r="AA263" s="33"/>
      <c r="AB263" s="33"/>
      <c r="AC263" s="33"/>
      <c r="AD263" s="33"/>
      <c r="AE263" s="33"/>
      <c r="AR263" s="161" t="s">
        <v>215</v>
      </c>
      <c r="AT263" s="161" t="s">
        <v>210</v>
      </c>
      <c r="AU263" s="161" t="s">
        <v>84</v>
      </c>
      <c r="AY263" s="18" t="s">
        <v>208</v>
      </c>
      <c r="BE263" s="162">
        <f>IF(N263="základní",J263,0)</f>
        <v>0</v>
      </c>
      <c r="BF263" s="162">
        <f>IF(N263="snížená",J263,0)</f>
        <v>0</v>
      </c>
      <c r="BG263" s="162">
        <f>IF(N263="zákl. přenesená",J263,0)</f>
        <v>0</v>
      </c>
      <c r="BH263" s="162">
        <f>IF(N263="sníž. přenesená",J263,0)</f>
        <v>0</v>
      </c>
      <c r="BI263" s="162">
        <f>IF(N263="nulová",J263,0)</f>
        <v>0</v>
      </c>
      <c r="BJ263" s="18" t="s">
        <v>82</v>
      </c>
      <c r="BK263" s="162">
        <f>ROUND(I263*H263,2)</f>
        <v>0</v>
      </c>
      <c r="BL263" s="18" t="s">
        <v>215</v>
      </c>
      <c r="BM263" s="161" t="s">
        <v>1205</v>
      </c>
    </row>
    <row r="264" spans="1:65" s="2" customFormat="1" ht="11.25">
      <c r="A264" s="33"/>
      <c r="B264" s="34"/>
      <c r="C264" s="33"/>
      <c r="D264" s="163" t="s">
        <v>217</v>
      </c>
      <c r="E264" s="33"/>
      <c r="F264" s="164" t="s">
        <v>2640</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217</v>
      </c>
      <c r="AU264" s="18" t="s">
        <v>84</v>
      </c>
    </row>
    <row r="265" spans="1:65" s="2" customFormat="1" ht="24.2" customHeight="1">
      <c r="A265" s="33"/>
      <c r="B265" s="149"/>
      <c r="C265" s="150" t="s">
        <v>785</v>
      </c>
      <c r="D265" s="150" t="s">
        <v>210</v>
      </c>
      <c r="E265" s="151" t="s">
        <v>2641</v>
      </c>
      <c r="F265" s="152" t="s">
        <v>2642</v>
      </c>
      <c r="G265" s="153" t="s">
        <v>262</v>
      </c>
      <c r="H265" s="154">
        <v>32</v>
      </c>
      <c r="I265" s="155"/>
      <c r="J265" s="156">
        <f>ROUND(I265*H265,2)</f>
        <v>0</v>
      </c>
      <c r="K265" s="152" t="s">
        <v>1</v>
      </c>
      <c r="L265" s="34"/>
      <c r="M265" s="157" t="s">
        <v>1</v>
      </c>
      <c r="N265" s="158" t="s">
        <v>41</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215</v>
      </c>
      <c r="AT265" s="161" t="s">
        <v>210</v>
      </c>
      <c r="AU265" s="161" t="s">
        <v>84</v>
      </c>
      <c r="AY265" s="18" t="s">
        <v>208</v>
      </c>
      <c r="BE265" s="162">
        <f>IF(N265="základní",J265,0)</f>
        <v>0</v>
      </c>
      <c r="BF265" s="162">
        <f>IF(N265="snížená",J265,0)</f>
        <v>0</v>
      </c>
      <c r="BG265" s="162">
        <f>IF(N265="zákl. přenesená",J265,0)</f>
        <v>0</v>
      </c>
      <c r="BH265" s="162">
        <f>IF(N265="sníž. přenesená",J265,0)</f>
        <v>0</v>
      </c>
      <c r="BI265" s="162">
        <f>IF(N265="nulová",J265,0)</f>
        <v>0</v>
      </c>
      <c r="BJ265" s="18" t="s">
        <v>82</v>
      </c>
      <c r="BK265" s="162">
        <f>ROUND(I265*H265,2)</f>
        <v>0</v>
      </c>
      <c r="BL265" s="18" t="s">
        <v>215</v>
      </c>
      <c r="BM265" s="161" t="s">
        <v>1217</v>
      </c>
    </row>
    <row r="266" spans="1:65" s="2" customFormat="1" ht="19.5">
      <c r="A266" s="33"/>
      <c r="B266" s="34"/>
      <c r="C266" s="33"/>
      <c r="D266" s="163" t="s">
        <v>217</v>
      </c>
      <c r="E266" s="33"/>
      <c r="F266" s="164" t="s">
        <v>2642</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217</v>
      </c>
      <c r="AU266" s="18" t="s">
        <v>84</v>
      </c>
    </row>
    <row r="267" spans="1:65" s="2" customFormat="1" ht="24.2" customHeight="1">
      <c r="A267" s="33"/>
      <c r="B267" s="149"/>
      <c r="C267" s="150" t="s">
        <v>794</v>
      </c>
      <c r="D267" s="150" t="s">
        <v>210</v>
      </c>
      <c r="E267" s="151" t="s">
        <v>2643</v>
      </c>
      <c r="F267" s="152" t="s">
        <v>2644</v>
      </c>
      <c r="G267" s="153" t="s">
        <v>262</v>
      </c>
      <c r="H267" s="154">
        <v>48</v>
      </c>
      <c r="I267" s="155"/>
      <c r="J267" s="156">
        <f>ROUND(I267*H267,2)</f>
        <v>0</v>
      </c>
      <c r="K267" s="152" t="s">
        <v>1</v>
      </c>
      <c r="L267" s="34"/>
      <c r="M267" s="157" t="s">
        <v>1</v>
      </c>
      <c r="N267" s="158" t="s">
        <v>41</v>
      </c>
      <c r="O267" s="59"/>
      <c r="P267" s="159">
        <f>O267*H267</f>
        <v>0</v>
      </c>
      <c r="Q267" s="159">
        <v>0</v>
      </c>
      <c r="R267" s="159">
        <f>Q267*H267</f>
        <v>0</v>
      </c>
      <c r="S267" s="159">
        <v>0</v>
      </c>
      <c r="T267" s="160">
        <f>S267*H267</f>
        <v>0</v>
      </c>
      <c r="U267" s="33"/>
      <c r="V267" s="33"/>
      <c r="W267" s="33"/>
      <c r="X267" s="33"/>
      <c r="Y267" s="33"/>
      <c r="Z267" s="33"/>
      <c r="AA267" s="33"/>
      <c r="AB267" s="33"/>
      <c r="AC267" s="33"/>
      <c r="AD267" s="33"/>
      <c r="AE267" s="33"/>
      <c r="AR267" s="161" t="s">
        <v>215</v>
      </c>
      <c r="AT267" s="161" t="s">
        <v>210</v>
      </c>
      <c r="AU267" s="161" t="s">
        <v>84</v>
      </c>
      <c r="AY267" s="18" t="s">
        <v>208</v>
      </c>
      <c r="BE267" s="162">
        <f>IF(N267="základní",J267,0)</f>
        <v>0</v>
      </c>
      <c r="BF267" s="162">
        <f>IF(N267="snížená",J267,0)</f>
        <v>0</v>
      </c>
      <c r="BG267" s="162">
        <f>IF(N267="zákl. přenesená",J267,0)</f>
        <v>0</v>
      </c>
      <c r="BH267" s="162">
        <f>IF(N267="sníž. přenesená",J267,0)</f>
        <v>0</v>
      </c>
      <c r="BI267" s="162">
        <f>IF(N267="nulová",J267,0)</f>
        <v>0</v>
      </c>
      <c r="BJ267" s="18" t="s">
        <v>82</v>
      </c>
      <c r="BK267" s="162">
        <f>ROUND(I267*H267,2)</f>
        <v>0</v>
      </c>
      <c r="BL267" s="18" t="s">
        <v>215</v>
      </c>
      <c r="BM267" s="161" t="s">
        <v>1232</v>
      </c>
    </row>
    <row r="268" spans="1:65" s="2" customFormat="1" ht="19.5">
      <c r="A268" s="33"/>
      <c r="B268" s="34"/>
      <c r="C268" s="33"/>
      <c r="D268" s="163" t="s">
        <v>217</v>
      </c>
      <c r="E268" s="33"/>
      <c r="F268" s="164" t="s">
        <v>2644</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217</v>
      </c>
      <c r="AU268" s="18" t="s">
        <v>84</v>
      </c>
    </row>
    <row r="269" spans="1:65" s="2" customFormat="1" ht="24.2" customHeight="1">
      <c r="A269" s="33"/>
      <c r="B269" s="149"/>
      <c r="C269" s="150" t="s">
        <v>337</v>
      </c>
      <c r="D269" s="150" t="s">
        <v>210</v>
      </c>
      <c r="E269" s="151" t="s">
        <v>2645</v>
      </c>
      <c r="F269" s="152" t="s">
        <v>2646</v>
      </c>
      <c r="G269" s="153" t="s">
        <v>262</v>
      </c>
      <c r="H269" s="154">
        <v>72</v>
      </c>
      <c r="I269" s="155"/>
      <c r="J269" s="156">
        <f>ROUND(I269*H269,2)</f>
        <v>0</v>
      </c>
      <c r="K269" s="152" t="s">
        <v>1</v>
      </c>
      <c r="L269" s="34"/>
      <c r="M269" s="157" t="s">
        <v>1</v>
      </c>
      <c r="N269" s="158" t="s">
        <v>41</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215</v>
      </c>
      <c r="AT269" s="161" t="s">
        <v>210</v>
      </c>
      <c r="AU269" s="161" t="s">
        <v>84</v>
      </c>
      <c r="AY269" s="18" t="s">
        <v>208</v>
      </c>
      <c r="BE269" s="162">
        <f>IF(N269="základní",J269,0)</f>
        <v>0</v>
      </c>
      <c r="BF269" s="162">
        <f>IF(N269="snížená",J269,0)</f>
        <v>0</v>
      </c>
      <c r="BG269" s="162">
        <f>IF(N269="zákl. přenesená",J269,0)</f>
        <v>0</v>
      </c>
      <c r="BH269" s="162">
        <f>IF(N269="sníž. přenesená",J269,0)</f>
        <v>0</v>
      </c>
      <c r="BI269" s="162">
        <f>IF(N269="nulová",J269,0)</f>
        <v>0</v>
      </c>
      <c r="BJ269" s="18" t="s">
        <v>82</v>
      </c>
      <c r="BK269" s="162">
        <f>ROUND(I269*H269,2)</f>
        <v>0</v>
      </c>
      <c r="BL269" s="18" t="s">
        <v>215</v>
      </c>
      <c r="BM269" s="161" t="s">
        <v>1242</v>
      </c>
    </row>
    <row r="270" spans="1:65" s="2" customFormat="1" ht="19.5">
      <c r="A270" s="33"/>
      <c r="B270" s="34"/>
      <c r="C270" s="33"/>
      <c r="D270" s="163" t="s">
        <v>217</v>
      </c>
      <c r="E270" s="33"/>
      <c r="F270" s="164" t="s">
        <v>2646</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217</v>
      </c>
      <c r="AU270" s="18" t="s">
        <v>84</v>
      </c>
    </row>
    <row r="271" spans="1:65" s="2" customFormat="1" ht="16.5" customHeight="1">
      <c r="A271" s="33"/>
      <c r="B271" s="149"/>
      <c r="C271" s="150" t="s">
        <v>805</v>
      </c>
      <c r="D271" s="150" t="s">
        <v>210</v>
      </c>
      <c r="E271" s="151" t="s">
        <v>2647</v>
      </c>
      <c r="F271" s="152" t="s">
        <v>2648</v>
      </c>
      <c r="G271" s="153" t="s">
        <v>253</v>
      </c>
      <c r="H271" s="154">
        <v>2.8</v>
      </c>
      <c r="I271" s="155"/>
      <c r="J271" s="156">
        <f>ROUND(I271*H271,2)</f>
        <v>0</v>
      </c>
      <c r="K271" s="152" t="s">
        <v>1</v>
      </c>
      <c r="L271" s="34"/>
      <c r="M271" s="157" t="s">
        <v>1</v>
      </c>
      <c r="N271" s="158" t="s">
        <v>41</v>
      </c>
      <c r="O271" s="59"/>
      <c r="P271" s="159">
        <f>O271*H271</f>
        <v>0</v>
      </c>
      <c r="Q271" s="159">
        <v>0</v>
      </c>
      <c r="R271" s="159">
        <f>Q271*H271</f>
        <v>0</v>
      </c>
      <c r="S271" s="159">
        <v>0</v>
      </c>
      <c r="T271" s="160">
        <f>S271*H271</f>
        <v>0</v>
      </c>
      <c r="U271" s="33"/>
      <c r="V271" s="33"/>
      <c r="W271" s="33"/>
      <c r="X271" s="33"/>
      <c r="Y271" s="33"/>
      <c r="Z271" s="33"/>
      <c r="AA271" s="33"/>
      <c r="AB271" s="33"/>
      <c r="AC271" s="33"/>
      <c r="AD271" s="33"/>
      <c r="AE271" s="33"/>
      <c r="AR271" s="161" t="s">
        <v>215</v>
      </c>
      <c r="AT271" s="161" t="s">
        <v>210</v>
      </c>
      <c r="AU271" s="161" t="s">
        <v>84</v>
      </c>
      <c r="AY271" s="18" t="s">
        <v>208</v>
      </c>
      <c r="BE271" s="162">
        <f>IF(N271="základní",J271,0)</f>
        <v>0</v>
      </c>
      <c r="BF271" s="162">
        <f>IF(N271="snížená",J271,0)</f>
        <v>0</v>
      </c>
      <c r="BG271" s="162">
        <f>IF(N271="zákl. přenesená",J271,0)</f>
        <v>0</v>
      </c>
      <c r="BH271" s="162">
        <f>IF(N271="sníž. přenesená",J271,0)</f>
        <v>0</v>
      </c>
      <c r="BI271" s="162">
        <f>IF(N271="nulová",J271,0)</f>
        <v>0</v>
      </c>
      <c r="BJ271" s="18" t="s">
        <v>82</v>
      </c>
      <c r="BK271" s="162">
        <f>ROUND(I271*H271,2)</f>
        <v>0</v>
      </c>
      <c r="BL271" s="18" t="s">
        <v>215</v>
      </c>
      <c r="BM271" s="161" t="s">
        <v>1252</v>
      </c>
    </row>
    <row r="272" spans="1:65" s="2" customFormat="1" ht="11.25">
      <c r="A272" s="33"/>
      <c r="B272" s="34"/>
      <c r="C272" s="33"/>
      <c r="D272" s="163" t="s">
        <v>217</v>
      </c>
      <c r="E272" s="33"/>
      <c r="F272" s="164" t="s">
        <v>2648</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217</v>
      </c>
      <c r="AU272" s="18" t="s">
        <v>84</v>
      </c>
    </row>
    <row r="273" spans="1:65" s="2" customFormat="1" ht="21.75" customHeight="1">
      <c r="A273" s="33"/>
      <c r="B273" s="149"/>
      <c r="C273" s="150" t="s">
        <v>816</v>
      </c>
      <c r="D273" s="150" t="s">
        <v>210</v>
      </c>
      <c r="E273" s="151" t="s">
        <v>2649</v>
      </c>
      <c r="F273" s="152" t="s">
        <v>2650</v>
      </c>
      <c r="G273" s="153" t="s">
        <v>764</v>
      </c>
      <c r="H273" s="154">
        <v>2</v>
      </c>
      <c r="I273" s="155"/>
      <c r="J273" s="156">
        <f>ROUND(I273*H273,2)</f>
        <v>0</v>
      </c>
      <c r="K273" s="152" t="s">
        <v>1</v>
      </c>
      <c r="L273" s="34"/>
      <c r="M273" s="157" t="s">
        <v>1</v>
      </c>
      <c r="N273" s="158" t="s">
        <v>41</v>
      </c>
      <c r="O273" s="59"/>
      <c r="P273" s="159">
        <f>O273*H273</f>
        <v>0</v>
      </c>
      <c r="Q273" s="159">
        <v>0</v>
      </c>
      <c r="R273" s="159">
        <f>Q273*H273</f>
        <v>0</v>
      </c>
      <c r="S273" s="159">
        <v>0</v>
      </c>
      <c r="T273" s="160">
        <f>S273*H273</f>
        <v>0</v>
      </c>
      <c r="U273" s="33"/>
      <c r="V273" s="33"/>
      <c r="W273" s="33"/>
      <c r="X273" s="33"/>
      <c r="Y273" s="33"/>
      <c r="Z273" s="33"/>
      <c r="AA273" s="33"/>
      <c r="AB273" s="33"/>
      <c r="AC273" s="33"/>
      <c r="AD273" s="33"/>
      <c r="AE273" s="33"/>
      <c r="AR273" s="161" t="s">
        <v>215</v>
      </c>
      <c r="AT273" s="161" t="s">
        <v>210</v>
      </c>
      <c r="AU273" s="161" t="s">
        <v>84</v>
      </c>
      <c r="AY273" s="18" t="s">
        <v>208</v>
      </c>
      <c r="BE273" s="162">
        <f>IF(N273="základní",J273,0)</f>
        <v>0</v>
      </c>
      <c r="BF273" s="162">
        <f>IF(N273="snížená",J273,0)</f>
        <v>0</v>
      </c>
      <c r="BG273" s="162">
        <f>IF(N273="zákl. přenesená",J273,0)</f>
        <v>0</v>
      </c>
      <c r="BH273" s="162">
        <f>IF(N273="sníž. přenesená",J273,0)</f>
        <v>0</v>
      </c>
      <c r="BI273" s="162">
        <f>IF(N273="nulová",J273,0)</f>
        <v>0</v>
      </c>
      <c r="BJ273" s="18" t="s">
        <v>82</v>
      </c>
      <c r="BK273" s="162">
        <f>ROUND(I273*H273,2)</f>
        <v>0</v>
      </c>
      <c r="BL273" s="18" t="s">
        <v>215</v>
      </c>
      <c r="BM273" s="161" t="s">
        <v>1260</v>
      </c>
    </row>
    <row r="274" spans="1:65" s="2" customFormat="1" ht="11.25">
      <c r="A274" s="33"/>
      <c r="B274" s="34"/>
      <c r="C274" s="33"/>
      <c r="D274" s="163" t="s">
        <v>217</v>
      </c>
      <c r="E274" s="33"/>
      <c r="F274" s="164" t="s">
        <v>2650</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217</v>
      </c>
      <c r="AU274" s="18" t="s">
        <v>84</v>
      </c>
    </row>
    <row r="275" spans="1:65" s="2" customFormat="1" ht="21.75" customHeight="1">
      <c r="A275" s="33"/>
      <c r="B275" s="149"/>
      <c r="C275" s="150" t="s">
        <v>823</v>
      </c>
      <c r="D275" s="150" t="s">
        <v>210</v>
      </c>
      <c r="E275" s="151" t="s">
        <v>2651</v>
      </c>
      <c r="F275" s="152" t="s">
        <v>2652</v>
      </c>
      <c r="G275" s="153" t="s">
        <v>764</v>
      </c>
      <c r="H275" s="154">
        <v>10</v>
      </c>
      <c r="I275" s="155"/>
      <c r="J275" s="156">
        <f>ROUND(I275*H275,2)</f>
        <v>0</v>
      </c>
      <c r="K275" s="152" t="s">
        <v>1</v>
      </c>
      <c r="L275" s="34"/>
      <c r="M275" s="157" t="s">
        <v>1</v>
      </c>
      <c r="N275" s="158" t="s">
        <v>41</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215</v>
      </c>
      <c r="AT275" s="161" t="s">
        <v>210</v>
      </c>
      <c r="AU275" s="161" t="s">
        <v>84</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1271</v>
      </c>
    </row>
    <row r="276" spans="1:65" s="2" customFormat="1" ht="11.25">
      <c r="A276" s="33"/>
      <c r="B276" s="34"/>
      <c r="C276" s="33"/>
      <c r="D276" s="163" t="s">
        <v>217</v>
      </c>
      <c r="E276" s="33"/>
      <c r="F276" s="164" t="s">
        <v>2652</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84</v>
      </c>
    </row>
    <row r="277" spans="1:65" s="2" customFormat="1" ht="16.5" customHeight="1">
      <c r="A277" s="33"/>
      <c r="B277" s="149"/>
      <c r="C277" s="150" t="s">
        <v>832</v>
      </c>
      <c r="D277" s="150" t="s">
        <v>210</v>
      </c>
      <c r="E277" s="151" t="s">
        <v>2653</v>
      </c>
      <c r="F277" s="152" t="s">
        <v>2654</v>
      </c>
      <c r="G277" s="153" t="s">
        <v>764</v>
      </c>
      <c r="H277" s="154">
        <v>2</v>
      </c>
      <c r="I277" s="155"/>
      <c r="J277" s="156">
        <f>ROUND(I277*H277,2)</f>
        <v>0</v>
      </c>
      <c r="K277" s="152" t="s">
        <v>1</v>
      </c>
      <c r="L277" s="34"/>
      <c r="M277" s="157" t="s">
        <v>1</v>
      </c>
      <c r="N277" s="158" t="s">
        <v>41</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215</v>
      </c>
      <c r="AT277" s="161" t="s">
        <v>210</v>
      </c>
      <c r="AU277" s="161" t="s">
        <v>84</v>
      </c>
      <c r="AY277" s="18" t="s">
        <v>208</v>
      </c>
      <c r="BE277" s="162">
        <f>IF(N277="základní",J277,0)</f>
        <v>0</v>
      </c>
      <c r="BF277" s="162">
        <f>IF(N277="snížená",J277,0)</f>
        <v>0</v>
      </c>
      <c r="BG277" s="162">
        <f>IF(N277="zákl. přenesená",J277,0)</f>
        <v>0</v>
      </c>
      <c r="BH277" s="162">
        <f>IF(N277="sníž. přenesená",J277,0)</f>
        <v>0</v>
      </c>
      <c r="BI277" s="162">
        <f>IF(N277="nulová",J277,0)</f>
        <v>0</v>
      </c>
      <c r="BJ277" s="18" t="s">
        <v>82</v>
      </c>
      <c r="BK277" s="162">
        <f>ROUND(I277*H277,2)</f>
        <v>0</v>
      </c>
      <c r="BL277" s="18" t="s">
        <v>215</v>
      </c>
      <c r="BM277" s="161" t="s">
        <v>1281</v>
      </c>
    </row>
    <row r="278" spans="1:65" s="2" customFormat="1" ht="11.25">
      <c r="A278" s="33"/>
      <c r="B278" s="34"/>
      <c r="C278" s="33"/>
      <c r="D278" s="163" t="s">
        <v>217</v>
      </c>
      <c r="E278" s="33"/>
      <c r="F278" s="164" t="s">
        <v>2654</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217</v>
      </c>
      <c r="AU278" s="18" t="s">
        <v>84</v>
      </c>
    </row>
    <row r="279" spans="1:65" s="2" customFormat="1" ht="24.2" customHeight="1">
      <c r="A279" s="33"/>
      <c r="B279" s="149"/>
      <c r="C279" s="150" t="s">
        <v>838</v>
      </c>
      <c r="D279" s="150" t="s">
        <v>210</v>
      </c>
      <c r="E279" s="151" t="s">
        <v>2655</v>
      </c>
      <c r="F279" s="152" t="s">
        <v>2656</v>
      </c>
      <c r="G279" s="153" t="s">
        <v>764</v>
      </c>
      <c r="H279" s="154">
        <v>120</v>
      </c>
      <c r="I279" s="155"/>
      <c r="J279" s="156">
        <f>ROUND(I279*H279,2)</f>
        <v>0</v>
      </c>
      <c r="K279" s="152" t="s">
        <v>1</v>
      </c>
      <c r="L279" s="34"/>
      <c r="M279" s="157" t="s">
        <v>1</v>
      </c>
      <c r="N279" s="158" t="s">
        <v>41</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215</v>
      </c>
      <c r="AT279" s="161" t="s">
        <v>210</v>
      </c>
      <c r="AU279" s="161" t="s">
        <v>84</v>
      </c>
      <c r="AY279" s="18" t="s">
        <v>208</v>
      </c>
      <c r="BE279" s="162">
        <f>IF(N279="základní",J279,0)</f>
        <v>0</v>
      </c>
      <c r="BF279" s="162">
        <f>IF(N279="snížená",J279,0)</f>
        <v>0</v>
      </c>
      <c r="BG279" s="162">
        <f>IF(N279="zákl. přenesená",J279,0)</f>
        <v>0</v>
      </c>
      <c r="BH279" s="162">
        <f>IF(N279="sníž. přenesená",J279,0)</f>
        <v>0</v>
      </c>
      <c r="BI279" s="162">
        <f>IF(N279="nulová",J279,0)</f>
        <v>0</v>
      </c>
      <c r="BJ279" s="18" t="s">
        <v>82</v>
      </c>
      <c r="BK279" s="162">
        <f>ROUND(I279*H279,2)</f>
        <v>0</v>
      </c>
      <c r="BL279" s="18" t="s">
        <v>215</v>
      </c>
      <c r="BM279" s="161" t="s">
        <v>1290</v>
      </c>
    </row>
    <row r="280" spans="1:65" s="2" customFormat="1" ht="11.25">
      <c r="A280" s="33"/>
      <c r="B280" s="34"/>
      <c r="C280" s="33"/>
      <c r="D280" s="163" t="s">
        <v>217</v>
      </c>
      <c r="E280" s="33"/>
      <c r="F280" s="164" t="s">
        <v>2656</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217</v>
      </c>
      <c r="AU280" s="18" t="s">
        <v>84</v>
      </c>
    </row>
    <row r="281" spans="1:65" s="12" customFormat="1" ht="22.9" customHeight="1">
      <c r="B281" s="136"/>
      <c r="D281" s="137" t="s">
        <v>75</v>
      </c>
      <c r="E281" s="147" t="s">
        <v>2167</v>
      </c>
      <c r="F281" s="147" t="s">
        <v>2657</v>
      </c>
      <c r="I281" s="139"/>
      <c r="J281" s="148">
        <f>BK281</f>
        <v>0</v>
      </c>
      <c r="L281" s="136"/>
      <c r="M281" s="141"/>
      <c r="N281" s="142"/>
      <c r="O281" s="142"/>
      <c r="P281" s="143">
        <f>SUM(P282:P339)</f>
        <v>0</v>
      </c>
      <c r="Q281" s="142"/>
      <c r="R281" s="143">
        <f>SUM(R282:R339)</f>
        <v>0</v>
      </c>
      <c r="S281" s="142"/>
      <c r="T281" s="144">
        <f>SUM(T282:T339)</f>
        <v>0</v>
      </c>
      <c r="AR281" s="137" t="s">
        <v>82</v>
      </c>
      <c r="AT281" s="145" t="s">
        <v>75</v>
      </c>
      <c r="AU281" s="145" t="s">
        <v>82</v>
      </c>
      <c r="AY281" s="137" t="s">
        <v>208</v>
      </c>
      <c r="BK281" s="146">
        <f>SUM(BK282:BK339)</f>
        <v>0</v>
      </c>
    </row>
    <row r="282" spans="1:65" s="2" customFormat="1" ht="24.2" customHeight="1">
      <c r="A282" s="33"/>
      <c r="B282" s="149"/>
      <c r="C282" s="150" t="s">
        <v>852</v>
      </c>
      <c r="D282" s="150" t="s">
        <v>210</v>
      </c>
      <c r="E282" s="151" t="s">
        <v>2658</v>
      </c>
      <c r="F282" s="152" t="s">
        <v>2659</v>
      </c>
      <c r="G282" s="153" t="s">
        <v>764</v>
      </c>
      <c r="H282" s="154">
        <v>10</v>
      </c>
      <c r="I282" s="155"/>
      <c r="J282" s="156">
        <f>ROUND(I282*H282,2)</f>
        <v>0</v>
      </c>
      <c r="K282" s="152" t="s">
        <v>1</v>
      </c>
      <c r="L282" s="34"/>
      <c r="M282" s="157" t="s">
        <v>1</v>
      </c>
      <c r="N282" s="158" t="s">
        <v>41</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215</v>
      </c>
      <c r="AT282" s="161" t="s">
        <v>210</v>
      </c>
      <c r="AU282" s="161" t="s">
        <v>84</v>
      </c>
      <c r="AY282" s="18" t="s">
        <v>208</v>
      </c>
      <c r="BE282" s="162">
        <f>IF(N282="základní",J282,0)</f>
        <v>0</v>
      </c>
      <c r="BF282" s="162">
        <f>IF(N282="snížená",J282,0)</f>
        <v>0</v>
      </c>
      <c r="BG282" s="162">
        <f>IF(N282="zákl. přenesená",J282,0)</f>
        <v>0</v>
      </c>
      <c r="BH282" s="162">
        <f>IF(N282="sníž. přenesená",J282,0)</f>
        <v>0</v>
      </c>
      <c r="BI282" s="162">
        <f>IF(N282="nulová",J282,0)</f>
        <v>0</v>
      </c>
      <c r="BJ282" s="18" t="s">
        <v>82</v>
      </c>
      <c r="BK282" s="162">
        <f>ROUND(I282*H282,2)</f>
        <v>0</v>
      </c>
      <c r="BL282" s="18" t="s">
        <v>215</v>
      </c>
      <c r="BM282" s="161" t="s">
        <v>1301</v>
      </c>
    </row>
    <row r="283" spans="1:65" s="2" customFormat="1" ht="19.5">
      <c r="A283" s="33"/>
      <c r="B283" s="34"/>
      <c r="C283" s="33"/>
      <c r="D283" s="163" t="s">
        <v>217</v>
      </c>
      <c r="E283" s="33"/>
      <c r="F283" s="164" t="s">
        <v>2659</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217</v>
      </c>
      <c r="AU283" s="18" t="s">
        <v>84</v>
      </c>
    </row>
    <row r="284" spans="1:65" s="2" customFormat="1" ht="33" customHeight="1">
      <c r="A284" s="33"/>
      <c r="B284" s="149"/>
      <c r="C284" s="150" t="s">
        <v>862</v>
      </c>
      <c r="D284" s="150" t="s">
        <v>210</v>
      </c>
      <c r="E284" s="151" t="s">
        <v>2660</v>
      </c>
      <c r="F284" s="152" t="s">
        <v>2661</v>
      </c>
      <c r="G284" s="153" t="s">
        <v>764</v>
      </c>
      <c r="H284" s="154">
        <v>18</v>
      </c>
      <c r="I284" s="155"/>
      <c r="J284" s="156">
        <f>ROUND(I284*H284,2)</f>
        <v>0</v>
      </c>
      <c r="K284" s="152" t="s">
        <v>1</v>
      </c>
      <c r="L284" s="34"/>
      <c r="M284" s="157" t="s">
        <v>1</v>
      </c>
      <c r="N284" s="158" t="s">
        <v>41</v>
      </c>
      <c r="O284" s="59"/>
      <c r="P284" s="159">
        <f>O284*H284</f>
        <v>0</v>
      </c>
      <c r="Q284" s="159">
        <v>0</v>
      </c>
      <c r="R284" s="159">
        <f>Q284*H284</f>
        <v>0</v>
      </c>
      <c r="S284" s="159">
        <v>0</v>
      </c>
      <c r="T284" s="160">
        <f>S284*H284</f>
        <v>0</v>
      </c>
      <c r="U284" s="33"/>
      <c r="V284" s="33"/>
      <c r="W284" s="33"/>
      <c r="X284" s="33"/>
      <c r="Y284" s="33"/>
      <c r="Z284" s="33"/>
      <c r="AA284" s="33"/>
      <c r="AB284" s="33"/>
      <c r="AC284" s="33"/>
      <c r="AD284" s="33"/>
      <c r="AE284" s="33"/>
      <c r="AR284" s="161" t="s">
        <v>215</v>
      </c>
      <c r="AT284" s="161" t="s">
        <v>210</v>
      </c>
      <c r="AU284" s="161" t="s">
        <v>84</v>
      </c>
      <c r="AY284" s="18" t="s">
        <v>208</v>
      </c>
      <c r="BE284" s="162">
        <f>IF(N284="základní",J284,0)</f>
        <v>0</v>
      </c>
      <c r="BF284" s="162">
        <f>IF(N284="snížená",J284,0)</f>
        <v>0</v>
      </c>
      <c r="BG284" s="162">
        <f>IF(N284="zákl. přenesená",J284,0)</f>
        <v>0</v>
      </c>
      <c r="BH284" s="162">
        <f>IF(N284="sníž. přenesená",J284,0)</f>
        <v>0</v>
      </c>
      <c r="BI284" s="162">
        <f>IF(N284="nulová",J284,0)</f>
        <v>0</v>
      </c>
      <c r="BJ284" s="18" t="s">
        <v>82</v>
      </c>
      <c r="BK284" s="162">
        <f>ROUND(I284*H284,2)</f>
        <v>0</v>
      </c>
      <c r="BL284" s="18" t="s">
        <v>215</v>
      </c>
      <c r="BM284" s="161" t="s">
        <v>1314</v>
      </c>
    </row>
    <row r="285" spans="1:65" s="2" customFormat="1" ht="19.5">
      <c r="A285" s="33"/>
      <c r="B285" s="34"/>
      <c r="C285" s="33"/>
      <c r="D285" s="163" t="s">
        <v>217</v>
      </c>
      <c r="E285" s="33"/>
      <c r="F285" s="164" t="s">
        <v>2661</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217</v>
      </c>
      <c r="AU285" s="18" t="s">
        <v>84</v>
      </c>
    </row>
    <row r="286" spans="1:65" s="2" customFormat="1" ht="33" customHeight="1">
      <c r="A286" s="33"/>
      <c r="B286" s="149"/>
      <c r="C286" s="150" t="s">
        <v>875</v>
      </c>
      <c r="D286" s="150" t="s">
        <v>210</v>
      </c>
      <c r="E286" s="151" t="s">
        <v>2662</v>
      </c>
      <c r="F286" s="152" t="s">
        <v>2663</v>
      </c>
      <c r="G286" s="153" t="s">
        <v>764</v>
      </c>
      <c r="H286" s="154">
        <v>16</v>
      </c>
      <c r="I286" s="155"/>
      <c r="J286" s="156">
        <f>ROUND(I286*H286,2)</f>
        <v>0</v>
      </c>
      <c r="K286" s="152" t="s">
        <v>1</v>
      </c>
      <c r="L286" s="34"/>
      <c r="M286" s="157" t="s">
        <v>1</v>
      </c>
      <c r="N286" s="158" t="s">
        <v>41</v>
      </c>
      <c r="O286" s="59"/>
      <c r="P286" s="159">
        <f>O286*H286</f>
        <v>0</v>
      </c>
      <c r="Q286" s="159">
        <v>0</v>
      </c>
      <c r="R286" s="159">
        <f>Q286*H286</f>
        <v>0</v>
      </c>
      <c r="S286" s="159">
        <v>0</v>
      </c>
      <c r="T286" s="160">
        <f>S286*H286</f>
        <v>0</v>
      </c>
      <c r="U286" s="33"/>
      <c r="V286" s="33"/>
      <c r="W286" s="33"/>
      <c r="X286" s="33"/>
      <c r="Y286" s="33"/>
      <c r="Z286" s="33"/>
      <c r="AA286" s="33"/>
      <c r="AB286" s="33"/>
      <c r="AC286" s="33"/>
      <c r="AD286" s="33"/>
      <c r="AE286" s="33"/>
      <c r="AR286" s="161" t="s">
        <v>215</v>
      </c>
      <c r="AT286" s="161" t="s">
        <v>210</v>
      </c>
      <c r="AU286" s="161" t="s">
        <v>84</v>
      </c>
      <c r="AY286" s="18" t="s">
        <v>208</v>
      </c>
      <c r="BE286" s="162">
        <f>IF(N286="základní",J286,0)</f>
        <v>0</v>
      </c>
      <c r="BF286" s="162">
        <f>IF(N286="snížená",J286,0)</f>
        <v>0</v>
      </c>
      <c r="BG286" s="162">
        <f>IF(N286="zákl. přenesená",J286,0)</f>
        <v>0</v>
      </c>
      <c r="BH286" s="162">
        <f>IF(N286="sníž. přenesená",J286,0)</f>
        <v>0</v>
      </c>
      <c r="BI286" s="162">
        <f>IF(N286="nulová",J286,0)</f>
        <v>0</v>
      </c>
      <c r="BJ286" s="18" t="s">
        <v>82</v>
      </c>
      <c r="BK286" s="162">
        <f>ROUND(I286*H286,2)</f>
        <v>0</v>
      </c>
      <c r="BL286" s="18" t="s">
        <v>215</v>
      </c>
      <c r="BM286" s="161" t="s">
        <v>1326</v>
      </c>
    </row>
    <row r="287" spans="1:65" s="2" customFormat="1" ht="19.5">
      <c r="A287" s="33"/>
      <c r="B287" s="34"/>
      <c r="C287" s="33"/>
      <c r="D287" s="163" t="s">
        <v>217</v>
      </c>
      <c r="E287" s="33"/>
      <c r="F287" s="164" t="s">
        <v>2663</v>
      </c>
      <c r="G287" s="33"/>
      <c r="H287" s="33"/>
      <c r="I287" s="165"/>
      <c r="J287" s="33"/>
      <c r="K287" s="33"/>
      <c r="L287" s="34"/>
      <c r="M287" s="166"/>
      <c r="N287" s="167"/>
      <c r="O287" s="59"/>
      <c r="P287" s="59"/>
      <c r="Q287" s="59"/>
      <c r="R287" s="59"/>
      <c r="S287" s="59"/>
      <c r="T287" s="60"/>
      <c r="U287" s="33"/>
      <c r="V287" s="33"/>
      <c r="W287" s="33"/>
      <c r="X287" s="33"/>
      <c r="Y287" s="33"/>
      <c r="Z287" s="33"/>
      <c r="AA287" s="33"/>
      <c r="AB287" s="33"/>
      <c r="AC287" s="33"/>
      <c r="AD287" s="33"/>
      <c r="AE287" s="33"/>
      <c r="AT287" s="18" t="s">
        <v>217</v>
      </c>
      <c r="AU287" s="18" t="s">
        <v>84</v>
      </c>
    </row>
    <row r="288" spans="1:65" s="2" customFormat="1" ht="24.2" customHeight="1">
      <c r="A288" s="33"/>
      <c r="B288" s="149"/>
      <c r="C288" s="150" t="s">
        <v>899</v>
      </c>
      <c r="D288" s="150" t="s">
        <v>210</v>
      </c>
      <c r="E288" s="151" t="s">
        <v>2664</v>
      </c>
      <c r="F288" s="152" t="s">
        <v>2665</v>
      </c>
      <c r="G288" s="153" t="s">
        <v>764</v>
      </c>
      <c r="H288" s="154">
        <v>3</v>
      </c>
      <c r="I288" s="155"/>
      <c r="J288" s="156">
        <f>ROUND(I288*H288,2)</f>
        <v>0</v>
      </c>
      <c r="K288" s="152" t="s">
        <v>1</v>
      </c>
      <c r="L288" s="34"/>
      <c r="M288" s="157" t="s">
        <v>1</v>
      </c>
      <c r="N288" s="158" t="s">
        <v>41</v>
      </c>
      <c r="O288" s="59"/>
      <c r="P288" s="159">
        <f>O288*H288</f>
        <v>0</v>
      </c>
      <c r="Q288" s="159">
        <v>0</v>
      </c>
      <c r="R288" s="159">
        <f>Q288*H288</f>
        <v>0</v>
      </c>
      <c r="S288" s="159">
        <v>0</v>
      </c>
      <c r="T288" s="160">
        <f>S288*H288</f>
        <v>0</v>
      </c>
      <c r="U288" s="33"/>
      <c r="V288" s="33"/>
      <c r="W288" s="33"/>
      <c r="X288" s="33"/>
      <c r="Y288" s="33"/>
      <c r="Z288" s="33"/>
      <c r="AA288" s="33"/>
      <c r="AB288" s="33"/>
      <c r="AC288" s="33"/>
      <c r="AD288" s="33"/>
      <c r="AE288" s="33"/>
      <c r="AR288" s="161" t="s">
        <v>215</v>
      </c>
      <c r="AT288" s="161" t="s">
        <v>210</v>
      </c>
      <c r="AU288" s="161" t="s">
        <v>84</v>
      </c>
      <c r="AY288" s="18" t="s">
        <v>208</v>
      </c>
      <c r="BE288" s="162">
        <f>IF(N288="základní",J288,0)</f>
        <v>0</v>
      </c>
      <c r="BF288" s="162">
        <f>IF(N288="snížená",J288,0)</f>
        <v>0</v>
      </c>
      <c r="BG288" s="162">
        <f>IF(N288="zákl. přenesená",J288,0)</f>
        <v>0</v>
      </c>
      <c r="BH288" s="162">
        <f>IF(N288="sníž. přenesená",J288,0)</f>
        <v>0</v>
      </c>
      <c r="BI288" s="162">
        <f>IF(N288="nulová",J288,0)</f>
        <v>0</v>
      </c>
      <c r="BJ288" s="18" t="s">
        <v>82</v>
      </c>
      <c r="BK288" s="162">
        <f>ROUND(I288*H288,2)</f>
        <v>0</v>
      </c>
      <c r="BL288" s="18" t="s">
        <v>215</v>
      </c>
      <c r="BM288" s="161" t="s">
        <v>1338</v>
      </c>
    </row>
    <row r="289" spans="1:65" s="2" customFormat="1" ht="19.5">
      <c r="A289" s="33"/>
      <c r="B289" s="34"/>
      <c r="C289" s="33"/>
      <c r="D289" s="163" t="s">
        <v>217</v>
      </c>
      <c r="E289" s="33"/>
      <c r="F289" s="164" t="s">
        <v>2665</v>
      </c>
      <c r="G289" s="33"/>
      <c r="H289" s="33"/>
      <c r="I289" s="165"/>
      <c r="J289" s="33"/>
      <c r="K289" s="33"/>
      <c r="L289" s="34"/>
      <c r="M289" s="166"/>
      <c r="N289" s="167"/>
      <c r="O289" s="59"/>
      <c r="P289" s="59"/>
      <c r="Q289" s="59"/>
      <c r="R289" s="59"/>
      <c r="S289" s="59"/>
      <c r="T289" s="60"/>
      <c r="U289" s="33"/>
      <c r="V289" s="33"/>
      <c r="W289" s="33"/>
      <c r="X289" s="33"/>
      <c r="Y289" s="33"/>
      <c r="Z289" s="33"/>
      <c r="AA289" s="33"/>
      <c r="AB289" s="33"/>
      <c r="AC289" s="33"/>
      <c r="AD289" s="33"/>
      <c r="AE289" s="33"/>
      <c r="AT289" s="18" t="s">
        <v>217</v>
      </c>
      <c r="AU289" s="18" t="s">
        <v>84</v>
      </c>
    </row>
    <row r="290" spans="1:65" s="2" customFormat="1" ht="16.5" customHeight="1">
      <c r="A290" s="33"/>
      <c r="B290" s="149"/>
      <c r="C290" s="150" t="s">
        <v>904</v>
      </c>
      <c r="D290" s="150" t="s">
        <v>210</v>
      </c>
      <c r="E290" s="151" t="s">
        <v>2666</v>
      </c>
      <c r="F290" s="152" t="s">
        <v>2667</v>
      </c>
      <c r="G290" s="153" t="s">
        <v>764</v>
      </c>
      <c r="H290" s="154">
        <v>11</v>
      </c>
      <c r="I290" s="155"/>
      <c r="J290" s="156">
        <f>ROUND(I290*H290,2)</f>
        <v>0</v>
      </c>
      <c r="K290" s="152" t="s">
        <v>1</v>
      </c>
      <c r="L290" s="34"/>
      <c r="M290" s="157" t="s">
        <v>1</v>
      </c>
      <c r="N290" s="158" t="s">
        <v>41</v>
      </c>
      <c r="O290" s="59"/>
      <c r="P290" s="159">
        <f>O290*H290</f>
        <v>0</v>
      </c>
      <c r="Q290" s="159">
        <v>0</v>
      </c>
      <c r="R290" s="159">
        <f>Q290*H290</f>
        <v>0</v>
      </c>
      <c r="S290" s="159">
        <v>0</v>
      </c>
      <c r="T290" s="160">
        <f>S290*H290</f>
        <v>0</v>
      </c>
      <c r="U290" s="33"/>
      <c r="V290" s="33"/>
      <c r="W290" s="33"/>
      <c r="X290" s="33"/>
      <c r="Y290" s="33"/>
      <c r="Z290" s="33"/>
      <c r="AA290" s="33"/>
      <c r="AB290" s="33"/>
      <c r="AC290" s="33"/>
      <c r="AD290" s="33"/>
      <c r="AE290" s="33"/>
      <c r="AR290" s="161" t="s">
        <v>215</v>
      </c>
      <c r="AT290" s="161" t="s">
        <v>210</v>
      </c>
      <c r="AU290" s="161" t="s">
        <v>84</v>
      </c>
      <c r="AY290" s="18" t="s">
        <v>208</v>
      </c>
      <c r="BE290" s="162">
        <f>IF(N290="základní",J290,0)</f>
        <v>0</v>
      </c>
      <c r="BF290" s="162">
        <f>IF(N290="snížená",J290,0)</f>
        <v>0</v>
      </c>
      <c r="BG290" s="162">
        <f>IF(N290="zákl. přenesená",J290,0)</f>
        <v>0</v>
      </c>
      <c r="BH290" s="162">
        <f>IF(N290="sníž. přenesená",J290,0)</f>
        <v>0</v>
      </c>
      <c r="BI290" s="162">
        <f>IF(N290="nulová",J290,0)</f>
        <v>0</v>
      </c>
      <c r="BJ290" s="18" t="s">
        <v>82</v>
      </c>
      <c r="BK290" s="162">
        <f>ROUND(I290*H290,2)</f>
        <v>0</v>
      </c>
      <c r="BL290" s="18" t="s">
        <v>215</v>
      </c>
      <c r="BM290" s="161" t="s">
        <v>1348</v>
      </c>
    </row>
    <row r="291" spans="1:65" s="2" customFormat="1" ht="11.25">
      <c r="A291" s="33"/>
      <c r="B291" s="34"/>
      <c r="C291" s="33"/>
      <c r="D291" s="163" t="s">
        <v>217</v>
      </c>
      <c r="E291" s="33"/>
      <c r="F291" s="164" t="s">
        <v>2667</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217</v>
      </c>
      <c r="AU291" s="18" t="s">
        <v>84</v>
      </c>
    </row>
    <row r="292" spans="1:65" s="2" customFormat="1" ht="24.2" customHeight="1">
      <c r="A292" s="33"/>
      <c r="B292" s="149"/>
      <c r="C292" s="150" t="s">
        <v>915</v>
      </c>
      <c r="D292" s="150" t="s">
        <v>210</v>
      </c>
      <c r="E292" s="151" t="s">
        <v>2668</v>
      </c>
      <c r="F292" s="152" t="s">
        <v>2669</v>
      </c>
      <c r="G292" s="153" t="s">
        <v>764</v>
      </c>
      <c r="H292" s="154">
        <v>22</v>
      </c>
      <c r="I292" s="155"/>
      <c r="J292" s="156">
        <f>ROUND(I292*H292,2)</f>
        <v>0</v>
      </c>
      <c r="K292" s="152" t="s">
        <v>1</v>
      </c>
      <c r="L292" s="34"/>
      <c r="M292" s="157" t="s">
        <v>1</v>
      </c>
      <c r="N292" s="158" t="s">
        <v>41</v>
      </c>
      <c r="O292" s="59"/>
      <c r="P292" s="159">
        <f>O292*H292</f>
        <v>0</v>
      </c>
      <c r="Q292" s="159">
        <v>0</v>
      </c>
      <c r="R292" s="159">
        <f>Q292*H292</f>
        <v>0</v>
      </c>
      <c r="S292" s="159">
        <v>0</v>
      </c>
      <c r="T292" s="160">
        <f>S292*H292</f>
        <v>0</v>
      </c>
      <c r="U292" s="33"/>
      <c r="V292" s="33"/>
      <c r="W292" s="33"/>
      <c r="X292" s="33"/>
      <c r="Y292" s="33"/>
      <c r="Z292" s="33"/>
      <c r="AA292" s="33"/>
      <c r="AB292" s="33"/>
      <c r="AC292" s="33"/>
      <c r="AD292" s="33"/>
      <c r="AE292" s="33"/>
      <c r="AR292" s="161" t="s">
        <v>215</v>
      </c>
      <c r="AT292" s="161" t="s">
        <v>210</v>
      </c>
      <c r="AU292" s="161" t="s">
        <v>84</v>
      </c>
      <c r="AY292" s="18" t="s">
        <v>208</v>
      </c>
      <c r="BE292" s="162">
        <f>IF(N292="základní",J292,0)</f>
        <v>0</v>
      </c>
      <c r="BF292" s="162">
        <f>IF(N292="snížená",J292,0)</f>
        <v>0</v>
      </c>
      <c r="BG292" s="162">
        <f>IF(N292="zákl. přenesená",J292,0)</f>
        <v>0</v>
      </c>
      <c r="BH292" s="162">
        <f>IF(N292="sníž. přenesená",J292,0)</f>
        <v>0</v>
      </c>
      <c r="BI292" s="162">
        <f>IF(N292="nulová",J292,0)</f>
        <v>0</v>
      </c>
      <c r="BJ292" s="18" t="s">
        <v>82</v>
      </c>
      <c r="BK292" s="162">
        <f>ROUND(I292*H292,2)</f>
        <v>0</v>
      </c>
      <c r="BL292" s="18" t="s">
        <v>215</v>
      </c>
      <c r="BM292" s="161" t="s">
        <v>1359</v>
      </c>
    </row>
    <row r="293" spans="1:65" s="2" customFormat="1" ht="11.25">
      <c r="A293" s="33"/>
      <c r="B293" s="34"/>
      <c r="C293" s="33"/>
      <c r="D293" s="163" t="s">
        <v>217</v>
      </c>
      <c r="E293" s="33"/>
      <c r="F293" s="164" t="s">
        <v>2669</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217</v>
      </c>
      <c r="AU293" s="18" t="s">
        <v>84</v>
      </c>
    </row>
    <row r="294" spans="1:65" s="2" customFormat="1" ht="21.75" customHeight="1">
      <c r="A294" s="33"/>
      <c r="B294" s="149"/>
      <c r="C294" s="150" t="s">
        <v>921</v>
      </c>
      <c r="D294" s="150" t="s">
        <v>210</v>
      </c>
      <c r="E294" s="151" t="s">
        <v>2670</v>
      </c>
      <c r="F294" s="152" t="s">
        <v>2671</v>
      </c>
      <c r="G294" s="153" t="s">
        <v>764</v>
      </c>
      <c r="H294" s="154">
        <v>26</v>
      </c>
      <c r="I294" s="155"/>
      <c r="J294" s="156">
        <f>ROUND(I294*H294,2)</f>
        <v>0</v>
      </c>
      <c r="K294" s="152" t="s">
        <v>1</v>
      </c>
      <c r="L294" s="34"/>
      <c r="M294" s="157" t="s">
        <v>1</v>
      </c>
      <c r="N294" s="158" t="s">
        <v>41</v>
      </c>
      <c r="O294" s="59"/>
      <c r="P294" s="159">
        <f>O294*H294</f>
        <v>0</v>
      </c>
      <c r="Q294" s="159">
        <v>0</v>
      </c>
      <c r="R294" s="159">
        <f>Q294*H294</f>
        <v>0</v>
      </c>
      <c r="S294" s="159">
        <v>0</v>
      </c>
      <c r="T294" s="160">
        <f>S294*H294</f>
        <v>0</v>
      </c>
      <c r="U294" s="33"/>
      <c r="V294" s="33"/>
      <c r="W294" s="33"/>
      <c r="X294" s="33"/>
      <c r="Y294" s="33"/>
      <c r="Z294" s="33"/>
      <c r="AA294" s="33"/>
      <c r="AB294" s="33"/>
      <c r="AC294" s="33"/>
      <c r="AD294" s="33"/>
      <c r="AE294" s="33"/>
      <c r="AR294" s="161" t="s">
        <v>215</v>
      </c>
      <c r="AT294" s="161" t="s">
        <v>210</v>
      </c>
      <c r="AU294" s="161" t="s">
        <v>84</v>
      </c>
      <c r="AY294" s="18" t="s">
        <v>208</v>
      </c>
      <c r="BE294" s="162">
        <f>IF(N294="základní",J294,0)</f>
        <v>0</v>
      </c>
      <c r="BF294" s="162">
        <f>IF(N294="snížená",J294,0)</f>
        <v>0</v>
      </c>
      <c r="BG294" s="162">
        <f>IF(N294="zákl. přenesená",J294,0)</f>
        <v>0</v>
      </c>
      <c r="BH294" s="162">
        <f>IF(N294="sníž. přenesená",J294,0)</f>
        <v>0</v>
      </c>
      <c r="BI294" s="162">
        <f>IF(N294="nulová",J294,0)</f>
        <v>0</v>
      </c>
      <c r="BJ294" s="18" t="s">
        <v>82</v>
      </c>
      <c r="BK294" s="162">
        <f>ROUND(I294*H294,2)</f>
        <v>0</v>
      </c>
      <c r="BL294" s="18" t="s">
        <v>215</v>
      </c>
      <c r="BM294" s="161" t="s">
        <v>1370</v>
      </c>
    </row>
    <row r="295" spans="1:65" s="2" customFormat="1" ht="11.25">
      <c r="A295" s="33"/>
      <c r="B295" s="34"/>
      <c r="C295" s="33"/>
      <c r="D295" s="163" t="s">
        <v>217</v>
      </c>
      <c r="E295" s="33"/>
      <c r="F295" s="164" t="s">
        <v>2671</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217</v>
      </c>
      <c r="AU295" s="18" t="s">
        <v>84</v>
      </c>
    </row>
    <row r="296" spans="1:65" s="2" customFormat="1" ht="21.75" customHeight="1">
      <c r="A296" s="33"/>
      <c r="B296" s="149"/>
      <c r="C296" s="150" t="s">
        <v>925</v>
      </c>
      <c r="D296" s="150" t="s">
        <v>210</v>
      </c>
      <c r="E296" s="151" t="s">
        <v>2672</v>
      </c>
      <c r="F296" s="152" t="s">
        <v>2673</v>
      </c>
      <c r="G296" s="153" t="s">
        <v>764</v>
      </c>
      <c r="H296" s="154">
        <v>20</v>
      </c>
      <c r="I296" s="155"/>
      <c r="J296" s="156">
        <f>ROUND(I296*H296,2)</f>
        <v>0</v>
      </c>
      <c r="K296" s="152" t="s">
        <v>1</v>
      </c>
      <c r="L296" s="34"/>
      <c r="M296" s="157" t="s">
        <v>1</v>
      </c>
      <c r="N296" s="158" t="s">
        <v>41</v>
      </c>
      <c r="O296" s="59"/>
      <c r="P296" s="159">
        <f>O296*H296</f>
        <v>0</v>
      </c>
      <c r="Q296" s="159">
        <v>0</v>
      </c>
      <c r="R296" s="159">
        <f>Q296*H296</f>
        <v>0</v>
      </c>
      <c r="S296" s="159">
        <v>0</v>
      </c>
      <c r="T296" s="160">
        <f>S296*H296</f>
        <v>0</v>
      </c>
      <c r="U296" s="33"/>
      <c r="V296" s="33"/>
      <c r="W296" s="33"/>
      <c r="X296" s="33"/>
      <c r="Y296" s="33"/>
      <c r="Z296" s="33"/>
      <c r="AA296" s="33"/>
      <c r="AB296" s="33"/>
      <c r="AC296" s="33"/>
      <c r="AD296" s="33"/>
      <c r="AE296" s="33"/>
      <c r="AR296" s="161" t="s">
        <v>215</v>
      </c>
      <c r="AT296" s="161" t="s">
        <v>210</v>
      </c>
      <c r="AU296" s="161" t="s">
        <v>84</v>
      </c>
      <c r="AY296" s="18" t="s">
        <v>208</v>
      </c>
      <c r="BE296" s="162">
        <f>IF(N296="základní",J296,0)</f>
        <v>0</v>
      </c>
      <c r="BF296" s="162">
        <f>IF(N296="snížená",J296,0)</f>
        <v>0</v>
      </c>
      <c r="BG296" s="162">
        <f>IF(N296="zákl. přenesená",J296,0)</f>
        <v>0</v>
      </c>
      <c r="BH296" s="162">
        <f>IF(N296="sníž. přenesená",J296,0)</f>
        <v>0</v>
      </c>
      <c r="BI296" s="162">
        <f>IF(N296="nulová",J296,0)</f>
        <v>0</v>
      </c>
      <c r="BJ296" s="18" t="s">
        <v>82</v>
      </c>
      <c r="BK296" s="162">
        <f>ROUND(I296*H296,2)</f>
        <v>0</v>
      </c>
      <c r="BL296" s="18" t="s">
        <v>215</v>
      </c>
      <c r="BM296" s="161" t="s">
        <v>1387</v>
      </c>
    </row>
    <row r="297" spans="1:65" s="2" customFormat="1" ht="11.25">
      <c r="A297" s="33"/>
      <c r="B297" s="34"/>
      <c r="C297" s="33"/>
      <c r="D297" s="163" t="s">
        <v>217</v>
      </c>
      <c r="E297" s="33"/>
      <c r="F297" s="164" t="s">
        <v>2673</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217</v>
      </c>
      <c r="AU297" s="18" t="s">
        <v>84</v>
      </c>
    </row>
    <row r="298" spans="1:65" s="2" customFormat="1" ht="21.75" customHeight="1">
      <c r="A298" s="33"/>
      <c r="B298" s="149"/>
      <c r="C298" s="150" t="s">
        <v>931</v>
      </c>
      <c r="D298" s="150" t="s">
        <v>210</v>
      </c>
      <c r="E298" s="151" t="s">
        <v>2674</v>
      </c>
      <c r="F298" s="152" t="s">
        <v>2675</v>
      </c>
      <c r="G298" s="153" t="s">
        <v>764</v>
      </c>
      <c r="H298" s="154">
        <v>5</v>
      </c>
      <c r="I298" s="155"/>
      <c r="J298" s="156">
        <f>ROUND(I298*H298,2)</f>
        <v>0</v>
      </c>
      <c r="K298" s="152" t="s">
        <v>1</v>
      </c>
      <c r="L298" s="34"/>
      <c r="M298" s="157" t="s">
        <v>1</v>
      </c>
      <c r="N298" s="158" t="s">
        <v>41</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215</v>
      </c>
      <c r="AT298" s="161" t="s">
        <v>210</v>
      </c>
      <c r="AU298" s="161" t="s">
        <v>84</v>
      </c>
      <c r="AY298" s="18" t="s">
        <v>208</v>
      </c>
      <c r="BE298" s="162">
        <f>IF(N298="základní",J298,0)</f>
        <v>0</v>
      </c>
      <c r="BF298" s="162">
        <f>IF(N298="snížená",J298,0)</f>
        <v>0</v>
      </c>
      <c r="BG298" s="162">
        <f>IF(N298="zákl. přenesená",J298,0)</f>
        <v>0</v>
      </c>
      <c r="BH298" s="162">
        <f>IF(N298="sníž. přenesená",J298,0)</f>
        <v>0</v>
      </c>
      <c r="BI298" s="162">
        <f>IF(N298="nulová",J298,0)</f>
        <v>0</v>
      </c>
      <c r="BJ298" s="18" t="s">
        <v>82</v>
      </c>
      <c r="BK298" s="162">
        <f>ROUND(I298*H298,2)</f>
        <v>0</v>
      </c>
      <c r="BL298" s="18" t="s">
        <v>215</v>
      </c>
      <c r="BM298" s="161" t="s">
        <v>1402</v>
      </c>
    </row>
    <row r="299" spans="1:65" s="2" customFormat="1" ht="11.25">
      <c r="A299" s="33"/>
      <c r="B299" s="34"/>
      <c r="C299" s="33"/>
      <c r="D299" s="163" t="s">
        <v>217</v>
      </c>
      <c r="E299" s="33"/>
      <c r="F299" s="164" t="s">
        <v>2675</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217</v>
      </c>
      <c r="AU299" s="18" t="s">
        <v>84</v>
      </c>
    </row>
    <row r="300" spans="1:65" s="2" customFormat="1" ht="21.75" customHeight="1">
      <c r="A300" s="33"/>
      <c r="B300" s="149"/>
      <c r="C300" s="150" t="s">
        <v>936</v>
      </c>
      <c r="D300" s="150" t="s">
        <v>210</v>
      </c>
      <c r="E300" s="151" t="s">
        <v>2676</v>
      </c>
      <c r="F300" s="152" t="s">
        <v>2677</v>
      </c>
      <c r="G300" s="153" t="s">
        <v>764</v>
      </c>
      <c r="H300" s="154">
        <v>45</v>
      </c>
      <c r="I300" s="155"/>
      <c r="J300" s="156">
        <f>ROUND(I300*H300,2)</f>
        <v>0</v>
      </c>
      <c r="K300" s="152" t="s">
        <v>1</v>
      </c>
      <c r="L300" s="34"/>
      <c r="M300" s="157" t="s">
        <v>1</v>
      </c>
      <c r="N300" s="158" t="s">
        <v>41</v>
      </c>
      <c r="O300" s="59"/>
      <c r="P300" s="159">
        <f>O300*H300</f>
        <v>0</v>
      </c>
      <c r="Q300" s="159">
        <v>0</v>
      </c>
      <c r="R300" s="159">
        <f>Q300*H300</f>
        <v>0</v>
      </c>
      <c r="S300" s="159">
        <v>0</v>
      </c>
      <c r="T300" s="160">
        <f>S300*H300</f>
        <v>0</v>
      </c>
      <c r="U300" s="33"/>
      <c r="V300" s="33"/>
      <c r="W300" s="33"/>
      <c r="X300" s="33"/>
      <c r="Y300" s="33"/>
      <c r="Z300" s="33"/>
      <c r="AA300" s="33"/>
      <c r="AB300" s="33"/>
      <c r="AC300" s="33"/>
      <c r="AD300" s="33"/>
      <c r="AE300" s="33"/>
      <c r="AR300" s="161" t="s">
        <v>215</v>
      </c>
      <c r="AT300" s="161" t="s">
        <v>210</v>
      </c>
      <c r="AU300" s="161" t="s">
        <v>84</v>
      </c>
      <c r="AY300" s="18" t="s">
        <v>208</v>
      </c>
      <c r="BE300" s="162">
        <f>IF(N300="základní",J300,0)</f>
        <v>0</v>
      </c>
      <c r="BF300" s="162">
        <f>IF(N300="snížená",J300,0)</f>
        <v>0</v>
      </c>
      <c r="BG300" s="162">
        <f>IF(N300="zákl. přenesená",J300,0)</f>
        <v>0</v>
      </c>
      <c r="BH300" s="162">
        <f>IF(N300="sníž. přenesená",J300,0)</f>
        <v>0</v>
      </c>
      <c r="BI300" s="162">
        <f>IF(N300="nulová",J300,0)</f>
        <v>0</v>
      </c>
      <c r="BJ300" s="18" t="s">
        <v>82</v>
      </c>
      <c r="BK300" s="162">
        <f>ROUND(I300*H300,2)</f>
        <v>0</v>
      </c>
      <c r="BL300" s="18" t="s">
        <v>215</v>
      </c>
      <c r="BM300" s="161" t="s">
        <v>1417</v>
      </c>
    </row>
    <row r="301" spans="1:65" s="2" customFormat="1" ht="11.25">
      <c r="A301" s="33"/>
      <c r="B301" s="34"/>
      <c r="C301" s="33"/>
      <c r="D301" s="163" t="s">
        <v>217</v>
      </c>
      <c r="E301" s="33"/>
      <c r="F301" s="164" t="s">
        <v>2677</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217</v>
      </c>
      <c r="AU301" s="18" t="s">
        <v>84</v>
      </c>
    </row>
    <row r="302" spans="1:65" s="2" customFormat="1" ht="21.75" customHeight="1">
      <c r="A302" s="33"/>
      <c r="B302" s="149"/>
      <c r="C302" s="150" t="s">
        <v>940</v>
      </c>
      <c r="D302" s="150" t="s">
        <v>210</v>
      </c>
      <c r="E302" s="151" t="s">
        <v>2678</v>
      </c>
      <c r="F302" s="152" t="s">
        <v>2679</v>
      </c>
      <c r="G302" s="153" t="s">
        <v>764</v>
      </c>
      <c r="H302" s="154">
        <v>20</v>
      </c>
      <c r="I302" s="155"/>
      <c r="J302" s="156">
        <f>ROUND(I302*H302,2)</f>
        <v>0</v>
      </c>
      <c r="K302" s="152" t="s">
        <v>1</v>
      </c>
      <c r="L302" s="34"/>
      <c r="M302" s="157" t="s">
        <v>1</v>
      </c>
      <c r="N302" s="158" t="s">
        <v>41</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215</v>
      </c>
      <c r="AT302" s="161" t="s">
        <v>210</v>
      </c>
      <c r="AU302" s="161" t="s">
        <v>84</v>
      </c>
      <c r="AY302" s="18" t="s">
        <v>208</v>
      </c>
      <c r="BE302" s="162">
        <f>IF(N302="základní",J302,0)</f>
        <v>0</v>
      </c>
      <c r="BF302" s="162">
        <f>IF(N302="snížená",J302,0)</f>
        <v>0</v>
      </c>
      <c r="BG302" s="162">
        <f>IF(N302="zákl. přenesená",J302,0)</f>
        <v>0</v>
      </c>
      <c r="BH302" s="162">
        <f>IF(N302="sníž. přenesená",J302,0)</f>
        <v>0</v>
      </c>
      <c r="BI302" s="162">
        <f>IF(N302="nulová",J302,0)</f>
        <v>0</v>
      </c>
      <c r="BJ302" s="18" t="s">
        <v>82</v>
      </c>
      <c r="BK302" s="162">
        <f>ROUND(I302*H302,2)</f>
        <v>0</v>
      </c>
      <c r="BL302" s="18" t="s">
        <v>215</v>
      </c>
      <c r="BM302" s="161" t="s">
        <v>1432</v>
      </c>
    </row>
    <row r="303" spans="1:65" s="2" customFormat="1" ht="11.25">
      <c r="A303" s="33"/>
      <c r="B303" s="34"/>
      <c r="C303" s="33"/>
      <c r="D303" s="163" t="s">
        <v>217</v>
      </c>
      <c r="E303" s="33"/>
      <c r="F303" s="164" t="s">
        <v>2679</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217</v>
      </c>
      <c r="AU303" s="18" t="s">
        <v>84</v>
      </c>
    </row>
    <row r="304" spans="1:65" s="2" customFormat="1" ht="16.5" customHeight="1">
      <c r="A304" s="33"/>
      <c r="B304" s="149"/>
      <c r="C304" s="150" t="s">
        <v>946</v>
      </c>
      <c r="D304" s="150" t="s">
        <v>210</v>
      </c>
      <c r="E304" s="151" t="s">
        <v>2680</v>
      </c>
      <c r="F304" s="152" t="s">
        <v>2681</v>
      </c>
      <c r="G304" s="153" t="s">
        <v>253</v>
      </c>
      <c r="H304" s="154">
        <v>1.1499999999999999</v>
      </c>
      <c r="I304" s="155"/>
      <c r="J304" s="156">
        <f>ROUND(I304*H304,2)</f>
        <v>0</v>
      </c>
      <c r="K304" s="152" t="s">
        <v>1</v>
      </c>
      <c r="L304" s="34"/>
      <c r="M304" s="157" t="s">
        <v>1</v>
      </c>
      <c r="N304" s="158" t="s">
        <v>41</v>
      </c>
      <c r="O304" s="59"/>
      <c r="P304" s="159">
        <f>O304*H304</f>
        <v>0</v>
      </c>
      <c r="Q304" s="159">
        <v>0</v>
      </c>
      <c r="R304" s="159">
        <f>Q304*H304</f>
        <v>0</v>
      </c>
      <c r="S304" s="159">
        <v>0</v>
      </c>
      <c r="T304" s="160">
        <f>S304*H304</f>
        <v>0</v>
      </c>
      <c r="U304" s="33"/>
      <c r="V304" s="33"/>
      <c r="W304" s="33"/>
      <c r="X304" s="33"/>
      <c r="Y304" s="33"/>
      <c r="Z304" s="33"/>
      <c r="AA304" s="33"/>
      <c r="AB304" s="33"/>
      <c r="AC304" s="33"/>
      <c r="AD304" s="33"/>
      <c r="AE304" s="33"/>
      <c r="AR304" s="161" t="s">
        <v>215</v>
      </c>
      <c r="AT304" s="161" t="s">
        <v>210</v>
      </c>
      <c r="AU304" s="161" t="s">
        <v>84</v>
      </c>
      <c r="AY304" s="18" t="s">
        <v>208</v>
      </c>
      <c r="BE304" s="162">
        <f>IF(N304="základní",J304,0)</f>
        <v>0</v>
      </c>
      <c r="BF304" s="162">
        <f>IF(N304="snížená",J304,0)</f>
        <v>0</v>
      </c>
      <c r="BG304" s="162">
        <f>IF(N304="zákl. přenesená",J304,0)</f>
        <v>0</v>
      </c>
      <c r="BH304" s="162">
        <f>IF(N304="sníž. přenesená",J304,0)</f>
        <v>0</v>
      </c>
      <c r="BI304" s="162">
        <f>IF(N304="nulová",J304,0)</f>
        <v>0</v>
      </c>
      <c r="BJ304" s="18" t="s">
        <v>82</v>
      </c>
      <c r="BK304" s="162">
        <f>ROUND(I304*H304,2)</f>
        <v>0</v>
      </c>
      <c r="BL304" s="18" t="s">
        <v>215</v>
      </c>
      <c r="BM304" s="161" t="s">
        <v>1443</v>
      </c>
    </row>
    <row r="305" spans="1:65" s="2" customFormat="1" ht="11.25">
      <c r="A305" s="33"/>
      <c r="B305" s="34"/>
      <c r="C305" s="33"/>
      <c r="D305" s="163" t="s">
        <v>217</v>
      </c>
      <c r="E305" s="33"/>
      <c r="F305" s="164" t="s">
        <v>2681</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217</v>
      </c>
      <c r="AU305" s="18" t="s">
        <v>84</v>
      </c>
    </row>
    <row r="306" spans="1:65" s="2" customFormat="1" ht="24.2" customHeight="1">
      <c r="A306" s="33"/>
      <c r="B306" s="149"/>
      <c r="C306" s="150" t="s">
        <v>951</v>
      </c>
      <c r="D306" s="150" t="s">
        <v>210</v>
      </c>
      <c r="E306" s="151" t="s">
        <v>2682</v>
      </c>
      <c r="F306" s="152" t="s">
        <v>2683</v>
      </c>
      <c r="G306" s="153" t="s">
        <v>764</v>
      </c>
      <c r="H306" s="154">
        <v>13</v>
      </c>
      <c r="I306" s="155"/>
      <c r="J306" s="156">
        <f>ROUND(I306*H306,2)</f>
        <v>0</v>
      </c>
      <c r="K306" s="152" t="s">
        <v>1</v>
      </c>
      <c r="L306" s="34"/>
      <c r="M306" s="157" t="s">
        <v>1</v>
      </c>
      <c r="N306" s="158" t="s">
        <v>41</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215</v>
      </c>
      <c r="AT306" s="161" t="s">
        <v>210</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1453</v>
      </c>
    </row>
    <row r="307" spans="1:65" s="2" customFormat="1" ht="19.5">
      <c r="A307" s="33"/>
      <c r="B307" s="34"/>
      <c r="C307" s="33"/>
      <c r="D307" s="163" t="s">
        <v>217</v>
      </c>
      <c r="E307" s="33"/>
      <c r="F307" s="164" t="s">
        <v>2683</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2" customFormat="1" ht="24.2" customHeight="1">
      <c r="A308" s="33"/>
      <c r="B308" s="149"/>
      <c r="C308" s="150" t="s">
        <v>955</v>
      </c>
      <c r="D308" s="150" t="s">
        <v>210</v>
      </c>
      <c r="E308" s="151" t="s">
        <v>2684</v>
      </c>
      <c r="F308" s="152" t="s">
        <v>2685</v>
      </c>
      <c r="G308" s="153" t="s">
        <v>764</v>
      </c>
      <c r="H308" s="154">
        <v>17</v>
      </c>
      <c r="I308" s="155"/>
      <c r="J308" s="156">
        <f>ROUND(I308*H308,2)</f>
        <v>0</v>
      </c>
      <c r="K308" s="152" t="s">
        <v>1</v>
      </c>
      <c r="L308" s="34"/>
      <c r="M308" s="157" t="s">
        <v>1</v>
      </c>
      <c r="N308" s="158" t="s">
        <v>41</v>
      </c>
      <c r="O308" s="59"/>
      <c r="P308" s="159">
        <f>O308*H308</f>
        <v>0</v>
      </c>
      <c r="Q308" s="159">
        <v>0</v>
      </c>
      <c r="R308" s="159">
        <f>Q308*H308</f>
        <v>0</v>
      </c>
      <c r="S308" s="159">
        <v>0</v>
      </c>
      <c r="T308" s="160">
        <f>S308*H308</f>
        <v>0</v>
      </c>
      <c r="U308" s="33"/>
      <c r="V308" s="33"/>
      <c r="W308" s="33"/>
      <c r="X308" s="33"/>
      <c r="Y308" s="33"/>
      <c r="Z308" s="33"/>
      <c r="AA308" s="33"/>
      <c r="AB308" s="33"/>
      <c r="AC308" s="33"/>
      <c r="AD308" s="33"/>
      <c r="AE308" s="33"/>
      <c r="AR308" s="161" t="s">
        <v>215</v>
      </c>
      <c r="AT308" s="161" t="s">
        <v>210</v>
      </c>
      <c r="AU308" s="161" t="s">
        <v>84</v>
      </c>
      <c r="AY308" s="18" t="s">
        <v>208</v>
      </c>
      <c r="BE308" s="162">
        <f>IF(N308="základní",J308,0)</f>
        <v>0</v>
      </c>
      <c r="BF308" s="162">
        <f>IF(N308="snížená",J308,0)</f>
        <v>0</v>
      </c>
      <c r="BG308" s="162">
        <f>IF(N308="zákl. přenesená",J308,0)</f>
        <v>0</v>
      </c>
      <c r="BH308" s="162">
        <f>IF(N308="sníž. přenesená",J308,0)</f>
        <v>0</v>
      </c>
      <c r="BI308" s="162">
        <f>IF(N308="nulová",J308,0)</f>
        <v>0</v>
      </c>
      <c r="BJ308" s="18" t="s">
        <v>82</v>
      </c>
      <c r="BK308" s="162">
        <f>ROUND(I308*H308,2)</f>
        <v>0</v>
      </c>
      <c r="BL308" s="18" t="s">
        <v>215</v>
      </c>
      <c r="BM308" s="161" t="s">
        <v>1464</v>
      </c>
    </row>
    <row r="309" spans="1:65" s="2" customFormat="1" ht="19.5">
      <c r="A309" s="33"/>
      <c r="B309" s="34"/>
      <c r="C309" s="33"/>
      <c r="D309" s="163" t="s">
        <v>217</v>
      </c>
      <c r="E309" s="33"/>
      <c r="F309" s="164" t="s">
        <v>2685</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217</v>
      </c>
      <c r="AU309" s="18" t="s">
        <v>84</v>
      </c>
    </row>
    <row r="310" spans="1:65" s="2" customFormat="1" ht="16.5" customHeight="1">
      <c r="A310" s="33"/>
      <c r="B310" s="149"/>
      <c r="C310" s="195" t="s">
        <v>961</v>
      </c>
      <c r="D310" s="195" t="s">
        <v>403</v>
      </c>
      <c r="E310" s="196" t="s">
        <v>2686</v>
      </c>
      <c r="F310" s="197" t="s">
        <v>2687</v>
      </c>
      <c r="G310" s="198" t="s">
        <v>764</v>
      </c>
      <c r="H310" s="199">
        <v>3</v>
      </c>
      <c r="I310" s="200"/>
      <c r="J310" s="201">
        <f>ROUND(I310*H310,2)</f>
        <v>0</v>
      </c>
      <c r="K310" s="197" t="s">
        <v>1</v>
      </c>
      <c r="L310" s="202"/>
      <c r="M310" s="203" t="s">
        <v>1</v>
      </c>
      <c r="N310" s="204" t="s">
        <v>41</v>
      </c>
      <c r="O310" s="59"/>
      <c r="P310" s="159">
        <f>O310*H310</f>
        <v>0</v>
      </c>
      <c r="Q310" s="159">
        <v>0</v>
      </c>
      <c r="R310" s="159">
        <f>Q310*H310</f>
        <v>0</v>
      </c>
      <c r="S310" s="159">
        <v>0</v>
      </c>
      <c r="T310" s="160">
        <f>S310*H310</f>
        <v>0</v>
      </c>
      <c r="U310" s="33"/>
      <c r="V310" s="33"/>
      <c r="W310" s="33"/>
      <c r="X310" s="33"/>
      <c r="Y310" s="33"/>
      <c r="Z310" s="33"/>
      <c r="AA310" s="33"/>
      <c r="AB310" s="33"/>
      <c r="AC310" s="33"/>
      <c r="AD310" s="33"/>
      <c r="AE310" s="33"/>
      <c r="AR310" s="161" t="s">
        <v>257</v>
      </c>
      <c r="AT310" s="161" t="s">
        <v>403</v>
      </c>
      <c r="AU310" s="161" t="s">
        <v>84</v>
      </c>
      <c r="AY310" s="18" t="s">
        <v>208</v>
      </c>
      <c r="BE310" s="162">
        <f>IF(N310="základní",J310,0)</f>
        <v>0</v>
      </c>
      <c r="BF310" s="162">
        <f>IF(N310="snížená",J310,0)</f>
        <v>0</v>
      </c>
      <c r="BG310" s="162">
        <f>IF(N310="zákl. přenesená",J310,0)</f>
        <v>0</v>
      </c>
      <c r="BH310" s="162">
        <f>IF(N310="sníž. přenesená",J310,0)</f>
        <v>0</v>
      </c>
      <c r="BI310" s="162">
        <f>IF(N310="nulová",J310,0)</f>
        <v>0</v>
      </c>
      <c r="BJ310" s="18" t="s">
        <v>82</v>
      </c>
      <c r="BK310" s="162">
        <f>ROUND(I310*H310,2)</f>
        <v>0</v>
      </c>
      <c r="BL310" s="18" t="s">
        <v>215</v>
      </c>
      <c r="BM310" s="161" t="s">
        <v>1473</v>
      </c>
    </row>
    <row r="311" spans="1:65" s="2" customFormat="1" ht="11.25">
      <c r="A311" s="33"/>
      <c r="B311" s="34"/>
      <c r="C311" s="33"/>
      <c r="D311" s="163" t="s">
        <v>217</v>
      </c>
      <c r="E311" s="33"/>
      <c r="F311" s="164" t="s">
        <v>2687</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217</v>
      </c>
      <c r="AU311" s="18" t="s">
        <v>84</v>
      </c>
    </row>
    <row r="312" spans="1:65" s="2" customFormat="1" ht="16.5" customHeight="1">
      <c r="A312" s="33"/>
      <c r="B312" s="149"/>
      <c r="C312" s="195" t="s">
        <v>964</v>
      </c>
      <c r="D312" s="195" t="s">
        <v>403</v>
      </c>
      <c r="E312" s="196" t="s">
        <v>2688</v>
      </c>
      <c r="F312" s="197" t="s">
        <v>2689</v>
      </c>
      <c r="G312" s="198" t="s">
        <v>764</v>
      </c>
      <c r="H312" s="199">
        <v>1</v>
      </c>
      <c r="I312" s="200"/>
      <c r="J312" s="201">
        <f>ROUND(I312*H312,2)</f>
        <v>0</v>
      </c>
      <c r="K312" s="197" t="s">
        <v>1</v>
      </c>
      <c r="L312" s="202"/>
      <c r="M312" s="203" t="s">
        <v>1</v>
      </c>
      <c r="N312" s="204" t="s">
        <v>41</v>
      </c>
      <c r="O312" s="59"/>
      <c r="P312" s="159">
        <f>O312*H312</f>
        <v>0</v>
      </c>
      <c r="Q312" s="159">
        <v>0</v>
      </c>
      <c r="R312" s="159">
        <f>Q312*H312</f>
        <v>0</v>
      </c>
      <c r="S312" s="159">
        <v>0</v>
      </c>
      <c r="T312" s="160">
        <f>S312*H312</f>
        <v>0</v>
      </c>
      <c r="U312" s="33"/>
      <c r="V312" s="33"/>
      <c r="W312" s="33"/>
      <c r="X312" s="33"/>
      <c r="Y312" s="33"/>
      <c r="Z312" s="33"/>
      <c r="AA312" s="33"/>
      <c r="AB312" s="33"/>
      <c r="AC312" s="33"/>
      <c r="AD312" s="33"/>
      <c r="AE312" s="33"/>
      <c r="AR312" s="161" t="s">
        <v>257</v>
      </c>
      <c r="AT312" s="161" t="s">
        <v>403</v>
      </c>
      <c r="AU312" s="161" t="s">
        <v>84</v>
      </c>
      <c r="AY312" s="18" t="s">
        <v>208</v>
      </c>
      <c r="BE312" s="162">
        <f>IF(N312="základní",J312,0)</f>
        <v>0</v>
      </c>
      <c r="BF312" s="162">
        <f>IF(N312="snížená",J312,0)</f>
        <v>0</v>
      </c>
      <c r="BG312" s="162">
        <f>IF(N312="zákl. přenesená",J312,0)</f>
        <v>0</v>
      </c>
      <c r="BH312" s="162">
        <f>IF(N312="sníž. přenesená",J312,0)</f>
        <v>0</v>
      </c>
      <c r="BI312" s="162">
        <f>IF(N312="nulová",J312,0)</f>
        <v>0</v>
      </c>
      <c r="BJ312" s="18" t="s">
        <v>82</v>
      </c>
      <c r="BK312" s="162">
        <f>ROUND(I312*H312,2)</f>
        <v>0</v>
      </c>
      <c r="BL312" s="18" t="s">
        <v>215</v>
      </c>
      <c r="BM312" s="161" t="s">
        <v>1489</v>
      </c>
    </row>
    <row r="313" spans="1:65" s="2" customFormat="1" ht="11.25">
      <c r="A313" s="33"/>
      <c r="B313" s="34"/>
      <c r="C313" s="33"/>
      <c r="D313" s="163" t="s">
        <v>217</v>
      </c>
      <c r="E313" s="33"/>
      <c r="F313" s="164" t="s">
        <v>2689</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217</v>
      </c>
      <c r="AU313" s="18" t="s">
        <v>84</v>
      </c>
    </row>
    <row r="314" spans="1:65" s="2" customFormat="1" ht="16.5" customHeight="1">
      <c r="A314" s="33"/>
      <c r="B314" s="149"/>
      <c r="C314" s="195" t="s">
        <v>967</v>
      </c>
      <c r="D314" s="195" t="s">
        <v>403</v>
      </c>
      <c r="E314" s="196" t="s">
        <v>2690</v>
      </c>
      <c r="F314" s="197" t="s">
        <v>2691</v>
      </c>
      <c r="G314" s="198" t="s">
        <v>764</v>
      </c>
      <c r="H314" s="199">
        <v>6</v>
      </c>
      <c r="I314" s="200"/>
      <c r="J314" s="201">
        <f>ROUND(I314*H314,2)</f>
        <v>0</v>
      </c>
      <c r="K314" s="197" t="s">
        <v>1</v>
      </c>
      <c r="L314" s="202"/>
      <c r="M314" s="203" t="s">
        <v>1</v>
      </c>
      <c r="N314" s="204" t="s">
        <v>41</v>
      </c>
      <c r="O314" s="59"/>
      <c r="P314" s="159">
        <f>O314*H314</f>
        <v>0</v>
      </c>
      <c r="Q314" s="159">
        <v>0</v>
      </c>
      <c r="R314" s="159">
        <f>Q314*H314</f>
        <v>0</v>
      </c>
      <c r="S314" s="159">
        <v>0</v>
      </c>
      <c r="T314" s="160">
        <f>S314*H314</f>
        <v>0</v>
      </c>
      <c r="U314" s="33"/>
      <c r="V314" s="33"/>
      <c r="W314" s="33"/>
      <c r="X314" s="33"/>
      <c r="Y314" s="33"/>
      <c r="Z314" s="33"/>
      <c r="AA314" s="33"/>
      <c r="AB314" s="33"/>
      <c r="AC314" s="33"/>
      <c r="AD314" s="33"/>
      <c r="AE314" s="33"/>
      <c r="AR314" s="161" t="s">
        <v>257</v>
      </c>
      <c r="AT314" s="161" t="s">
        <v>403</v>
      </c>
      <c r="AU314" s="161" t="s">
        <v>84</v>
      </c>
      <c r="AY314" s="18" t="s">
        <v>208</v>
      </c>
      <c r="BE314" s="162">
        <f>IF(N314="základní",J314,0)</f>
        <v>0</v>
      </c>
      <c r="BF314" s="162">
        <f>IF(N314="snížená",J314,0)</f>
        <v>0</v>
      </c>
      <c r="BG314" s="162">
        <f>IF(N314="zákl. přenesená",J314,0)</f>
        <v>0</v>
      </c>
      <c r="BH314" s="162">
        <f>IF(N314="sníž. přenesená",J314,0)</f>
        <v>0</v>
      </c>
      <c r="BI314" s="162">
        <f>IF(N314="nulová",J314,0)</f>
        <v>0</v>
      </c>
      <c r="BJ314" s="18" t="s">
        <v>82</v>
      </c>
      <c r="BK314" s="162">
        <f>ROUND(I314*H314,2)</f>
        <v>0</v>
      </c>
      <c r="BL314" s="18" t="s">
        <v>215</v>
      </c>
      <c r="BM314" s="161" t="s">
        <v>1500</v>
      </c>
    </row>
    <row r="315" spans="1:65" s="2" customFormat="1" ht="11.25">
      <c r="A315" s="33"/>
      <c r="B315" s="34"/>
      <c r="C315" s="33"/>
      <c r="D315" s="163" t="s">
        <v>217</v>
      </c>
      <c r="E315" s="33"/>
      <c r="F315" s="164" t="s">
        <v>2691</v>
      </c>
      <c r="G315" s="33"/>
      <c r="H315" s="33"/>
      <c r="I315" s="165"/>
      <c r="J315" s="33"/>
      <c r="K315" s="33"/>
      <c r="L315" s="34"/>
      <c r="M315" s="166"/>
      <c r="N315" s="167"/>
      <c r="O315" s="59"/>
      <c r="P315" s="59"/>
      <c r="Q315" s="59"/>
      <c r="R315" s="59"/>
      <c r="S315" s="59"/>
      <c r="T315" s="60"/>
      <c r="U315" s="33"/>
      <c r="V315" s="33"/>
      <c r="W315" s="33"/>
      <c r="X315" s="33"/>
      <c r="Y315" s="33"/>
      <c r="Z315" s="33"/>
      <c r="AA315" s="33"/>
      <c r="AB315" s="33"/>
      <c r="AC315" s="33"/>
      <c r="AD315" s="33"/>
      <c r="AE315" s="33"/>
      <c r="AT315" s="18" t="s">
        <v>217</v>
      </c>
      <c r="AU315" s="18" t="s">
        <v>84</v>
      </c>
    </row>
    <row r="316" spans="1:65" s="2" customFormat="1" ht="16.5" customHeight="1">
      <c r="A316" s="33"/>
      <c r="B316" s="149"/>
      <c r="C316" s="195" t="s">
        <v>974</v>
      </c>
      <c r="D316" s="195" t="s">
        <v>403</v>
      </c>
      <c r="E316" s="196" t="s">
        <v>2692</v>
      </c>
      <c r="F316" s="197" t="s">
        <v>2693</v>
      </c>
      <c r="G316" s="198" t="s">
        <v>764</v>
      </c>
      <c r="H316" s="199">
        <v>12</v>
      </c>
      <c r="I316" s="200"/>
      <c r="J316" s="201">
        <f>ROUND(I316*H316,2)</f>
        <v>0</v>
      </c>
      <c r="K316" s="197" t="s">
        <v>1</v>
      </c>
      <c r="L316" s="202"/>
      <c r="M316" s="203" t="s">
        <v>1</v>
      </c>
      <c r="N316" s="204" t="s">
        <v>41</v>
      </c>
      <c r="O316" s="59"/>
      <c r="P316" s="159">
        <f>O316*H316</f>
        <v>0</v>
      </c>
      <c r="Q316" s="159">
        <v>0</v>
      </c>
      <c r="R316" s="159">
        <f>Q316*H316</f>
        <v>0</v>
      </c>
      <c r="S316" s="159">
        <v>0</v>
      </c>
      <c r="T316" s="160">
        <f>S316*H316</f>
        <v>0</v>
      </c>
      <c r="U316" s="33"/>
      <c r="V316" s="33"/>
      <c r="W316" s="33"/>
      <c r="X316" s="33"/>
      <c r="Y316" s="33"/>
      <c r="Z316" s="33"/>
      <c r="AA316" s="33"/>
      <c r="AB316" s="33"/>
      <c r="AC316" s="33"/>
      <c r="AD316" s="33"/>
      <c r="AE316" s="33"/>
      <c r="AR316" s="161" t="s">
        <v>257</v>
      </c>
      <c r="AT316" s="161" t="s">
        <v>403</v>
      </c>
      <c r="AU316" s="161" t="s">
        <v>84</v>
      </c>
      <c r="AY316" s="18" t="s">
        <v>208</v>
      </c>
      <c r="BE316" s="162">
        <f>IF(N316="základní",J316,0)</f>
        <v>0</v>
      </c>
      <c r="BF316" s="162">
        <f>IF(N316="snížená",J316,0)</f>
        <v>0</v>
      </c>
      <c r="BG316" s="162">
        <f>IF(N316="zákl. přenesená",J316,0)</f>
        <v>0</v>
      </c>
      <c r="BH316" s="162">
        <f>IF(N316="sníž. přenesená",J316,0)</f>
        <v>0</v>
      </c>
      <c r="BI316" s="162">
        <f>IF(N316="nulová",J316,0)</f>
        <v>0</v>
      </c>
      <c r="BJ316" s="18" t="s">
        <v>82</v>
      </c>
      <c r="BK316" s="162">
        <f>ROUND(I316*H316,2)</f>
        <v>0</v>
      </c>
      <c r="BL316" s="18" t="s">
        <v>215</v>
      </c>
      <c r="BM316" s="161" t="s">
        <v>1508</v>
      </c>
    </row>
    <row r="317" spans="1:65" s="2" customFormat="1" ht="11.25">
      <c r="A317" s="33"/>
      <c r="B317" s="34"/>
      <c r="C317" s="33"/>
      <c r="D317" s="163" t="s">
        <v>217</v>
      </c>
      <c r="E317" s="33"/>
      <c r="F317" s="164" t="s">
        <v>2693</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217</v>
      </c>
      <c r="AU317" s="18" t="s">
        <v>84</v>
      </c>
    </row>
    <row r="318" spans="1:65" s="2" customFormat="1" ht="16.5" customHeight="1">
      <c r="A318" s="33"/>
      <c r="B318" s="149"/>
      <c r="C318" s="195" t="s">
        <v>982</v>
      </c>
      <c r="D318" s="195" t="s">
        <v>403</v>
      </c>
      <c r="E318" s="196" t="s">
        <v>2694</v>
      </c>
      <c r="F318" s="197" t="s">
        <v>2695</v>
      </c>
      <c r="G318" s="198" t="s">
        <v>764</v>
      </c>
      <c r="H318" s="199">
        <v>11</v>
      </c>
      <c r="I318" s="200"/>
      <c r="J318" s="201">
        <f>ROUND(I318*H318,2)</f>
        <v>0</v>
      </c>
      <c r="K318" s="197" t="s">
        <v>1</v>
      </c>
      <c r="L318" s="202"/>
      <c r="M318" s="203" t="s">
        <v>1</v>
      </c>
      <c r="N318" s="204" t="s">
        <v>41</v>
      </c>
      <c r="O318" s="59"/>
      <c r="P318" s="159">
        <f>O318*H318</f>
        <v>0</v>
      </c>
      <c r="Q318" s="159">
        <v>0</v>
      </c>
      <c r="R318" s="159">
        <f>Q318*H318</f>
        <v>0</v>
      </c>
      <c r="S318" s="159">
        <v>0</v>
      </c>
      <c r="T318" s="160">
        <f>S318*H318</f>
        <v>0</v>
      </c>
      <c r="U318" s="33"/>
      <c r="V318" s="33"/>
      <c r="W318" s="33"/>
      <c r="X318" s="33"/>
      <c r="Y318" s="33"/>
      <c r="Z318" s="33"/>
      <c r="AA318" s="33"/>
      <c r="AB318" s="33"/>
      <c r="AC318" s="33"/>
      <c r="AD318" s="33"/>
      <c r="AE318" s="33"/>
      <c r="AR318" s="161" t="s">
        <v>257</v>
      </c>
      <c r="AT318" s="161" t="s">
        <v>403</v>
      </c>
      <c r="AU318" s="161" t="s">
        <v>84</v>
      </c>
      <c r="AY318" s="18" t="s">
        <v>208</v>
      </c>
      <c r="BE318" s="162">
        <f>IF(N318="základní",J318,0)</f>
        <v>0</v>
      </c>
      <c r="BF318" s="162">
        <f>IF(N318="snížená",J318,0)</f>
        <v>0</v>
      </c>
      <c r="BG318" s="162">
        <f>IF(N318="zákl. přenesená",J318,0)</f>
        <v>0</v>
      </c>
      <c r="BH318" s="162">
        <f>IF(N318="sníž. přenesená",J318,0)</f>
        <v>0</v>
      </c>
      <c r="BI318" s="162">
        <f>IF(N318="nulová",J318,0)</f>
        <v>0</v>
      </c>
      <c r="BJ318" s="18" t="s">
        <v>82</v>
      </c>
      <c r="BK318" s="162">
        <f>ROUND(I318*H318,2)</f>
        <v>0</v>
      </c>
      <c r="BL318" s="18" t="s">
        <v>215</v>
      </c>
      <c r="BM318" s="161" t="s">
        <v>1517</v>
      </c>
    </row>
    <row r="319" spans="1:65" s="2" customFormat="1" ht="11.25">
      <c r="A319" s="33"/>
      <c r="B319" s="34"/>
      <c r="C319" s="33"/>
      <c r="D319" s="163" t="s">
        <v>217</v>
      </c>
      <c r="E319" s="33"/>
      <c r="F319" s="164" t="s">
        <v>2695</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217</v>
      </c>
      <c r="AU319" s="18" t="s">
        <v>84</v>
      </c>
    </row>
    <row r="320" spans="1:65" s="2" customFormat="1" ht="16.5" customHeight="1">
      <c r="A320" s="33"/>
      <c r="B320" s="149"/>
      <c r="C320" s="195" t="s">
        <v>987</v>
      </c>
      <c r="D320" s="195" t="s">
        <v>403</v>
      </c>
      <c r="E320" s="196" t="s">
        <v>2696</v>
      </c>
      <c r="F320" s="197" t="s">
        <v>2697</v>
      </c>
      <c r="G320" s="198" t="s">
        <v>764</v>
      </c>
      <c r="H320" s="199">
        <v>1</v>
      </c>
      <c r="I320" s="200"/>
      <c r="J320" s="201">
        <f>ROUND(I320*H320,2)</f>
        <v>0</v>
      </c>
      <c r="K320" s="197" t="s">
        <v>1</v>
      </c>
      <c r="L320" s="202"/>
      <c r="M320" s="203" t="s">
        <v>1</v>
      </c>
      <c r="N320" s="204" t="s">
        <v>41</v>
      </c>
      <c r="O320" s="59"/>
      <c r="P320" s="159">
        <f>O320*H320</f>
        <v>0</v>
      </c>
      <c r="Q320" s="159">
        <v>0</v>
      </c>
      <c r="R320" s="159">
        <f>Q320*H320</f>
        <v>0</v>
      </c>
      <c r="S320" s="159">
        <v>0</v>
      </c>
      <c r="T320" s="160">
        <f>S320*H320</f>
        <v>0</v>
      </c>
      <c r="U320" s="33"/>
      <c r="V320" s="33"/>
      <c r="W320" s="33"/>
      <c r="X320" s="33"/>
      <c r="Y320" s="33"/>
      <c r="Z320" s="33"/>
      <c r="AA320" s="33"/>
      <c r="AB320" s="33"/>
      <c r="AC320" s="33"/>
      <c r="AD320" s="33"/>
      <c r="AE320" s="33"/>
      <c r="AR320" s="161" t="s">
        <v>257</v>
      </c>
      <c r="AT320" s="161" t="s">
        <v>403</v>
      </c>
      <c r="AU320" s="161" t="s">
        <v>84</v>
      </c>
      <c r="AY320" s="18" t="s">
        <v>208</v>
      </c>
      <c r="BE320" s="162">
        <f>IF(N320="základní",J320,0)</f>
        <v>0</v>
      </c>
      <c r="BF320" s="162">
        <f>IF(N320="snížená",J320,0)</f>
        <v>0</v>
      </c>
      <c r="BG320" s="162">
        <f>IF(N320="zákl. přenesená",J320,0)</f>
        <v>0</v>
      </c>
      <c r="BH320" s="162">
        <f>IF(N320="sníž. přenesená",J320,0)</f>
        <v>0</v>
      </c>
      <c r="BI320" s="162">
        <f>IF(N320="nulová",J320,0)</f>
        <v>0</v>
      </c>
      <c r="BJ320" s="18" t="s">
        <v>82</v>
      </c>
      <c r="BK320" s="162">
        <f>ROUND(I320*H320,2)</f>
        <v>0</v>
      </c>
      <c r="BL320" s="18" t="s">
        <v>215</v>
      </c>
      <c r="BM320" s="161" t="s">
        <v>1527</v>
      </c>
    </row>
    <row r="321" spans="1:65" s="2" customFormat="1" ht="11.25">
      <c r="A321" s="33"/>
      <c r="B321" s="34"/>
      <c r="C321" s="33"/>
      <c r="D321" s="163" t="s">
        <v>217</v>
      </c>
      <c r="E321" s="33"/>
      <c r="F321" s="164" t="s">
        <v>2697</v>
      </c>
      <c r="G321" s="33"/>
      <c r="H321" s="33"/>
      <c r="I321" s="165"/>
      <c r="J321" s="33"/>
      <c r="K321" s="33"/>
      <c r="L321" s="34"/>
      <c r="M321" s="166"/>
      <c r="N321" s="167"/>
      <c r="O321" s="59"/>
      <c r="P321" s="59"/>
      <c r="Q321" s="59"/>
      <c r="R321" s="59"/>
      <c r="S321" s="59"/>
      <c r="T321" s="60"/>
      <c r="U321" s="33"/>
      <c r="V321" s="33"/>
      <c r="W321" s="33"/>
      <c r="X321" s="33"/>
      <c r="Y321" s="33"/>
      <c r="Z321" s="33"/>
      <c r="AA321" s="33"/>
      <c r="AB321" s="33"/>
      <c r="AC321" s="33"/>
      <c r="AD321" s="33"/>
      <c r="AE321" s="33"/>
      <c r="AT321" s="18" t="s">
        <v>217</v>
      </c>
      <c r="AU321" s="18" t="s">
        <v>84</v>
      </c>
    </row>
    <row r="322" spans="1:65" s="2" customFormat="1" ht="16.5" customHeight="1">
      <c r="A322" s="33"/>
      <c r="B322" s="149"/>
      <c r="C322" s="195" t="s">
        <v>996</v>
      </c>
      <c r="D322" s="195" t="s">
        <v>403</v>
      </c>
      <c r="E322" s="196" t="s">
        <v>2698</v>
      </c>
      <c r="F322" s="197" t="s">
        <v>2699</v>
      </c>
      <c r="G322" s="198" t="s">
        <v>764</v>
      </c>
      <c r="H322" s="199">
        <v>3</v>
      </c>
      <c r="I322" s="200"/>
      <c r="J322" s="201">
        <f>ROUND(I322*H322,2)</f>
        <v>0</v>
      </c>
      <c r="K322" s="197" t="s">
        <v>1</v>
      </c>
      <c r="L322" s="202"/>
      <c r="M322" s="203" t="s">
        <v>1</v>
      </c>
      <c r="N322" s="204" t="s">
        <v>41</v>
      </c>
      <c r="O322" s="59"/>
      <c r="P322" s="159">
        <f>O322*H322</f>
        <v>0</v>
      </c>
      <c r="Q322" s="159">
        <v>0</v>
      </c>
      <c r="R322" s="159">
        <f>Q322*H322</f>
        <v>0</v>
      </c>
      <c r="S322" s="159">
        <v>0</v>
      </c>
      <c r="T322" s="160">
        <f>S322*H322</f>
        <v>0</v>
      </c>
      <c r="U322" s="33"/>
      <c r="V322" s="33"/>
      <c r="W322" s="33"/>
      <c r="X322" s="33"/>
      <c r="Y322" s="33"/>
      <c r="Z322" s="33"/>
      <c r="AA322" s="33"/>
      <c r="AB322" s="33"/>
      <c r="AC322" s="33"/>
      <c r="AD322" s="33"/>
      <c r="AE322" s="33"/>
      <c r="AR322" s="161" t="s">
        <v>257</v>
      </c>
      <c r="AT322" s="161" t="s">
        <v>403</v>
      </c>
      <c r="AU322" s="161" t="s">
        <v>84</v>
      </c>
      <c r="AY322" s="18" t="s">
        <v>208</v>
      </c>
      <c r="BE322" s="162">
        <f>IF(N322="základní",J322,0)</f>
        <v>0</v>
      </c>
      <c r="BF322" s="162">
        <f>IF(N322="snížená",J322,0)</f>
        <v>0</v>
      </c>
      <c r="BG322" s="162">
        <f>IF(N322="zákl. přenesená",J322,0)</f>
        <v>0</v>
      </c>
      <c r="BH322" s="162">
        <f>IF(N322="sníž. přenesená",J322,0)</f>
        <v>0</v>
      </c>
      <c r="BI322" s="162">
        <f>IF(N322="nulová",J322,0)</f>
        <v>0</v>
      </c>
      <c r="BJ322" s="18" t="s">
        <v>82</v>
      </c>
      <c r="BK322" s="162">
        <f>ROUND(I322*H322,2)</f>
        <v>0</v>
      </c>
      <c r="BL322" s="18" t="s">
        <v>215</v>
      </c>
      <c r="BM322" s="161" t="s">
        <v>1532</v>
      </c>
    </row>
    <row r="323" spans="1:65" s="2" customFormat="1" ht="11.25">
      <c r="A323" s="33"/>
      <c r="B323" s="34"/>
      <c r="C323" s="33"/>
      <c r="D323" s="163" t="s">
        <v>217</v>
      </c>
      <c r="E323" s="33"/>
      <c r="F323" s="164" t="s">
        <v>2699</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217</v>
      </c>
      <c r="AU323" s="18" t="s">
        <v>84</v>
      </c>
    </row>
    <row r="324" spans="1:65" s="2" customFormat="1" ht="16.5" customHeight="1">
      <c r="A324" s="33"/>
      <c r="B324" s="149"/>
      <c r="C324" s="195" t="s">
        <v>1001</v>
      </c>
      <c r="D324" s="195" t="s">
        <v>403</v>
      </c>
      <c r="E324" s="196" t="s">
        <v>2700</v>
      </c>
      <c r="F324" s="197" t="s">
        <v>2701</v>
      </c>
      <c r="G324" s="198" t="s">
        <v>764</v>
      </c>
      <c r="H324" s="199">
        <v>2</v>
      </c>
      <c r="I324" s="200"/>
      <c r="J324" s="201">
        <f>ROUND(I324*H324,2)</f>
        <v>0</v>
      </c>
      <c r="K324" s="197" t="s">
        <v>1</v>
      </c>
      <c r="L324" s="202"/>
      <c r="M324" s="203" t="s">
        <v>1</v>
      </c>
      <c r="N324" s="204" t="s">
        <v>41</v>
      </c>
      <c r="O324" s="59"/>
      <c r="P324" s="159">
        <f>O324*H324</f>
        <v>0</v>
      </c>
      <c r="Q324" s="159">
        <v>0</v>
      </c>
      <c r="R324" s="159">
        <f>Q324*H324</f>
        <v>0</v>
      </c>
      <c r="S324" s="159">
        <v>0</v>
      </c>
      <c r="T324" s="160">
        <f>S324*H324</f>
        <v>0</v>
      </c>
      <c r="U324" s="33"/>
      <c r="V324" s="33"/>
      <c r="W324" s="33"/>
      <c r="X324" s="33"/>
      <c r="Y324" s="33"/>
      <c r="Z324" s="33"/>
      <c r="AA324" s="33"/>
      <c r="AB324" s="33"/>
      <c r="AC324" s="33"/>
      <c r="AD324" s="33"/>
      <c r="AE324" s="33"/>
      <c r="AR324" s="161" t="s">
        <v>257</v>
      </c>
      <c r="AT324" s="161" t="s">
        <v>403</v>
      </c>
      <c r="AU324" s="161" t="s">
        <v>84</v>
      </c>
      <c r="AY324" s="18" t="s">
        <v>208</v>
      </c>
      <c r="BE324" s="162">
        <f>IF(N324="základní",J324,0)</f>
        <v>0</v>
      </c>
      <c r="BF324" s="162">
        <f>IF(N324="snížená",J324,0)</f>
        <v>0</v>
      </c>
      <c r="BG324" s="162">
        <f>IF(N324="zákl. přenesená",J324,0)</f>
        <v>0</v>
      </c>
      <c r="BH324" s="162">
        <f>IF(N324="sníž. přenesená",J324,0)</f>
        <v>0</v>
      </c>
      <c r="BI324" s="162">
        <f>IF(N324="nulová",J324,0)</f>
        <v>0</v>
      </c>
      <c r="BJ324" s="18" t="s">
        <v>82</v>
      </c>
      <c r="BK324" s="162">
        <f>ROUND(I324*H324,2)</f>
        <v>0</v>
      </c>
      <c r="BL324" s="18" t="s">
        <v>215</v>
      </c>
      <c r="BM324" s="161" t="s">
        <v>1542</v>
      </c>
    </row>
    <row r="325" spans="1:65" s="2" customFormat="1" ht="11.25">
      <c r="A325" s="33"/>
      <c r="B325" s="34"/>
      <c r="C325" s="33"/>
      <c r="D325" s="163" t="s">
        <v>217</v>
      </c>
      <c r="E325" s="33"/>
      <c r="F325" s="164" t="s">
        <v>2701</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217</v>
      </c>
      <c r="AU325" s="18" t="s">
        <v>84</v>
      </c>
    </row>
    <row r="326" spans="1:65" s="2" customFormat="1" ht="24.2" customHeight="1">
      <c r="A326" s="33"/>
      <c r="B326" s="149"/>
      <c r="C326" s="195" t="s">
        <v>1008</v>
      </c>
      <c r="D326" s="195" t="s">
        <v>403</v>
      </c>
      <c r="E326" s="196" t="s">
        <v>2702</v>
      </c>
      <c r="F326" s="197" t="s">
        <v>2703</v>
      </c>
      <c r="G326" s="198" t="s">
        <v>764</v>
      </c>
      <c r="H326" s="199">
        <v>2</v>
      </c>
      <c r="I326" s="200"/>
      <c r="J326" s="201">
        <f>ROUND(I326*H326,2)</f>
        <v>0</v>
      </c>
      <c r="K326" s="197" t="s">
        <v>1</v>
      </c>
      <c r="L326" s="202"/>
      <c r="M326" s="203" t="s">
        <v>1</v>
      </c>
      <c r="N326" s="204" t="s">
        <v>41</v>
      </c>
      <c r="O326" s="59"/>
      <c r="P326" s="159">
        <f>O326*H326</f>
        <v>0</v>
      </c>
      <c r="Q326" s="159">
        <v>0</v>
      </c>
      <c r="R326" s="159">
        <f>Q326*H326</f>
        <v>0</v>
      </c>
      <c r="S326" s="159">
        <v>0</v>
      </c>
      <c r="T326" s="160">
        <f>S326*H326</f>
        <v>0</v>
      </c>
      <c r="U326" s="33"/>
      <c r="V326" s="33"/>
      <c r="W326" s="33"/>
      <c r="X326" s="33"/>
      <c r="Y326" s="33"/>
      <c r="Z326" s="33"/>
      <c r="AA326" s="33"/>
      <c r="AB326" s="33"/>
      <c r="AC326" s="33"/>
      <c r="AD326" s="33"/>
      <c r="AE326" s="33"/>
      <c r="AR326" s="161" t="s">
        <v>257</v>
      </c>
      <c r="AT326" s="161" t="s">
        <v>403</v>
      </c>
      <c r="AU326" s="161" t="s">
        <v>84</v>
      </c>
      <c r="AY326" s="18" t="s">
        <v>208</v>
      </c>
      <c r="BE326" s="162">
        <f>IF(N326="základní",J326,0)</f>
        <v>0</v>
      </c>
      <c r="BF326" s="162">
        <f>IF(N326="snížená",J326,0)</f>
        <v>0</v>
      </c>
      <c r="BG326" s="162">
        <f>IF(N326="zákl. přenesená",J326,0)</f>
        <v>0</v>
      </c>
      <c r="BH326" s="162">
        <f>IF(N326="sníž. přenesená",J326,0)</f>
        <v>0</v>
      </c>
      <c r="BI326" s="162">
        <f>IF(N326="nulová",J326,0)</f>
        <v>0</v>
      </c>
      <c r="BJ326" s="18" t="s">
        <v>82</v>
      </c>
      <c r="BK326" s="162">
        <f>ROUND(I326*H326,2)</f>
        <v>0</v>
      </c>
      <c r="BL326" s="18" t="s">
        <v>215</v>
      </c>
      <c r="BM326" s="161" t="s">
        <v>1555</v>
      </c>
    </row>
    <row r="327" spans="1:65" s="2" customFormat="1" ht="19.5">
      <c r="A327" s="33"/>
      <c r="B327" s="34"/>
      <c r="C327" s="33"/>
      <c r="D327" s="163" t="s">
        <v>217</v>
      </c>
      <c r="E327" s="33"/>
      <c r="F327" s="164" t="s">
        <v>2703</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217</v>
      </c>
      <c r="AU327" s="18" t="s">
        <v>84</v>
      </c>
    </row>
    <row r="328" spans="1:65" s="2" customFormat="1" ht="24.2" customHeight="1">
      <c r="A328" s="33"/>
      <c r="B328" s="149"/>
      <c r="C328" s="195" t="s">
        <v>1016</v>
      </c>
      <c r="D328" s="195" t="s">
        <v>403</v>
      </c>
      <c r="E328" s="196" t="s">
        <v>2704</v>
      </c>
      <c r="F328" s="197" t="s">
        <v>2705</v>
      </c>
      <c r="G328" s="198" t="s">
        <v>764</v>
      </c>
      <c r="H328" s="199">
        <v>3</v>
      </c>
      <c r="I328" s="200"/>
      <c r="J328" s="201">
        <f>ROUND(I328*H328,2)</f>
        <v>0</v>
      </c>
      <c r="K328" s="197" t="s">
        <v>1</v>
      </c>
      <c r="L328" s="202"/>
      <c r="M328" s="203" t="s">
        <v>1</v>
      </c>
      <c r="N328" s="204" t="s">
        <v>41</v>
      </c>
      <c r="O328" s="59"/>
      <c r="P328" s="159">
        <f>O328*H328</f>
        <v>0</v>
      </c>
      <c r="Q328" s="159">
        <v>0</v>
      </c>
      <c r="R328" s="159">
        <f>Q328*H328</f>
        <v>0</v>
      </c>
      <c r="S328" s="159">
        <v>0</v>
      </c>
      <c r="T328" s="160">
        <f>S328*H328</f>
        <v>0</v>
      </c>
      <c r="U328" s="33"/>
      <c r="V328" s="33"/>
      <c r="W328" s="33"/>
      <c r="X328" s="33"/>
      <c r="Y328" s="33"/>
      <c r="Z328" s="33"/>
      <c r="AA328" s="33"/>
      <c r="AB328" s="33"/>
      <c r="AC328" s="33"/>
      <c r="AD328" s="33"/>
      <c r="AE328" s="33"/>
      <c r="AR328" s="161" t="s">
        <v>257</v>
      </c>
      <c r="AT328" s="161" t="s">
        <v>403</v>
      </c>
      <c r="AU328" s="161" t="s">
        <v>84</v>
      </c>
      <c r="AY328" s="18" t="s">
        <v>208</v>
      </c>
      <c r="BE328" s="162">
        <f>IF(N328="základní",J328,0)</f>
        <v>0</v>
      </c>
      <c r="BF328" s="162">
        <f>IF(N328="snížená",J328,0)</f>
        <v>0</v>
      </c>
      <c r="BG328" s="162">
        <f>IF(N328="zákl. přenesená",J328,0)</f>
        <v>0</v>
      </c>
      <c r="BH328" s="162">
        <f>IF(N328="sníž. přenesená",J328,0)</f>
        <v>0</v>
      </c>
      <c r="BI328" s="162">
        <f>IF(N328="nulová",J328,0)</f>
        <v>0</v>
      </c>
      <c r="BJ328" s="18" t="s">
        <v>82</v>
      </c>
      <c r="BK328" s="162">
        <f>ROUND(I328*H328,2)</f>
        <v>0</v>
      </c>
      <c r="BL328" s="18" t="s">
        <v>215</v>
      </c>
      <c r="BM328" s="161" t="s">
        <v>1567</v>
      </c>
    </row>
    <row r="329" spans="1:65" s="2" customFormat="1" ht="19.5">
      <c r="A329" s="33"/>
      <c r="B329" s="34"/>
      <c r="C329" s="33"/>
      <c r="D329" s="163" t="s">
        <v>217</v>
      </c>
      <c r="E329" s="33"/>
      <c r="F329" s="164" t="s">
        <v>2705</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217</v>
      </c>
      <c r="AU329" s="18" t="s">
        <v>84</v>
      </c>
    </row>
    <row r="330" spans="1:65" s="2" customFormat="1" ht="24.2" customHeight="1">
      <c r="A330" s="33"/>
      <c r="B330" s="149"/>
      <c r="C330" s="195" t="s">
        <v>1024</v>
      </c>
      <c r="D330" s="195" t="s">
        <v>403</v>
      </c>
      <c r="E330" s="196" t="s">
        <v>2706</v>
      </c>
      <c r="F330" s="197" t="s">
        <v>2707</v>
      </c>
      <c r="G330" s="198" t="s">
        <v>764</v>
      </c>
      <c r="H330" s="199">
        <v>1</v>
      </c>
      <c r="I330" s="200"/>
      <c r="J330" s="201">
        <f>ROUND(I330*H330,2)</f>
        <v>0</v>
      </c>
      <c r="K330" s="197" t="s">
        <v>1</v>
      </c>
      <c r="L330" s="202"/>
      <c r="M330" s="203" t="s">
        <v>1</v>
      </c>
      <c r="N330" s="204" t="s">
        <v>41</v>
      </c>
      <c r="O330" s="59"/>
      <c r="P330" s="159">
        <f>O330*H330</f>
        <v>0</v>
      </c>
      <c r="Q330" s="159">
        <v>0</v>
      </c>
      <c r="R330" s="159">
        <f>Q330*H330</f>
        <v>0</v>
      </c>
      <c r="S330" s="159">
        <v>0</v>
      </c>
      <c r="T330" s="160">
        <f>S330*H330</f>
        <v>0</v>
      </c>
      <c r="U330" s="33"/>
      <c r="V330" s="33"/>
      <c r="W330" s="33"/>
      <c r="X330" s="33"/>
      <c r="Y330" s="33"/>
      <c r="Z330" s="33"/>
      <c r="AA330" s="33"/>
      <c r="AB330" s="33"/>
      <c r="AC330" s="33"/>
      <c r="AD330" s="33"/>
      <c r="AE330" s="33"/>
      <c r="AR330" s="161" t="s">
        <v>257</v>
      </c>
      <c r="AT330" s="161" t="s">
        <v>403</v>
      </c>
      <c r="AU330" s="161" t="s">
        <v>84</v>
      </c>
      <c r="AY330" s="18" t="s">
        <v>208</v>
      </c>
      <c r="BE330" s="162">
        <f>IF(N330="základní",J330,0)</f>
        <v>0</v>
      </c>
      <c r="BF330" s="162">
        <f>IF(N330="snížená",J330,0)</f>
        <v>0</v>
      </c>
      <c r="BG330" s="162">
        <f>IF(N330="zákl. přenesená",J330,0)</f>
        <v>0</v>
      </c>
      <c r="BH330" s="162">
        <f>IF(N330="sníž. přenesená",J330,0)</f>
        <v>0</v>
      </c>
      <c r="BI330" s="162">
        <f>IF(N330="nulová",J330,0)</f>
        <v>0</v>
      </c>
      <c r="BJ330" s="18" t="s">
        <v>82</v>
      </c>
      <c r="BK330" s="162">
        <f>ROUND(I330*H330,2)</f>
        <v>0</v>
      </c>
      <c r="BL330" s="18" t="s">
        <v>215</v>
      </c>
      <c r="BM330" s="161" t="s">
        <v>1583</v>
      </c>
    </row>
    <row r="331" spans="1:65" s="2" customFormat="1" ht="19.5">
      <c r="A331" s="33"/>
      <c r="B331" s="34"/>
      <c r="C331" s="33"/>
      <c r="D331" s="163" t="s">
        <v>217</v>
      </c>
      <c r="E331" s="33"/>
      <c r="F331" s="164" t="s">
        <v>2707</v>
      </c>
      <c r="G331" s="33"/>
      <c r="H331" s="33"/>
      <c r="I331" s="165"/>
      <c r="J331" s="33"/>
      <c r="K331" s="33"/>
      <c r="L331" s="34"/>
      <c r="M331" s="166"/>
      <c r="N331" s="167"/>
      <c r="O331" s="59"/>
      <c r="P331" s="59"/>
      <c r="Q331" s="59"/>
      <c r="R331" s="59"/>
      <c r="S331" s="59"/>
      <c r="T331" s="60"/>
      <c r="U331" s="33"/>
      <c r="V331" s="33"/>
      <c r="W331" s="33"/>
      <c r="X331" s="33"/>
      <c r="Y331" s="33"/>
      <c r="Z331" s="33"/>
      <c r="AA331" s="33"/>
      <c r="AB331" s="33"/>
      <c r="AC331" s="33"/>
      <c r="AD331" s="33"/>
      <c r="AE331" s="33"/>
      <c r="AT331" s="18" t="s">
        <v>217</v>
      </c>
      <c r="AU331" s="18" t="s">
        <v>84</v>
      </c>
    </row>
    <row r="332" spans="1:65" s="2" customFormat="1" ht="24.2" customHeight="1">
      <c r="A332" s="33"/>
      <c r="B332" s="149"/>
      <c r="C332" s="195" t="s">
        <v>1029</v>
      </c>
      <c r="D332" s="195" t="s">
        <v>403</v>
      </c>
      <c r="E332" s="196" t="s">
        <v>2708</v>
      </c>
      <c r="F332" s="197" t="s">
        <v>2709</v>
      </c>
      <c r="G332" s="198" t="s">
        <v>764</v>
      </c>
      <c r="H332" s="199">
        <v>3</v>
      </c>
      <c r="I332" s="200"/>
      <c r="J332" s="201">
        <f>ROUND(I332*H332,2)</f>
        <v>0</v>
      </c>
      <c r="K332" s="197" t="s">
        <v>1</v>
      </c>
      <c r="L332" s="202"/>
      <c r="M332" s="203" t="s">
        <v>1</v>
      </c>
      <c r="N332" s="204" t="s">
        <v>41</v>
      </c>
      <c r="O332" s="59"/>
      <c r="P332" s="159">
        <f>O332*H332</f>
        <v>0</v>
      </c>
      <c r="Q332" s="159">
        <v>0</v>
      </c>
      <c r="R332" s="159">
        <f>Q332*H332</f>
        <v>0</v>
      </c>
      <c r="S332" s="159">
        <v>0</v>
      </c>
      <c r="T332" s="160">
        <f>S332*H332</f>
        <v>0</v>
      </c>
      <c r="U332" s="33"/>
      <c r="V332" s="33"/>
      <c r="W332" s="33"/>
      <c r="X332" s="33"/>
      <c r="Y332" s="33"/>
      <c r="Z332" s="33"/>
      <c r="AA332" s="33"/>
      <c r="AB332" s="33"/>
      <c r="AC332" s="33"/>
      <c r="AD332" s="33"/>
      <c r="AE332" s="33"/>
      <c r="AR332" s="161" t="s">
        <v>257</v>
      </c>
      <c r="AT332" s="161" t="s">
        <v>403</v>
      </c>
      <c r="AU332" s="161" t="s">
        <v>84</v>
      </c>
      <c r="AY332" s="18" t="s">
        <v>208</v>
      </c>
      <c r="BE332" s="162">
        <f>IF(N332="základní",J332,0)</f>
        <v>0</v>
      </c>
      <c r="BF332" s="162">
        <f>IF(N332="snížená",J332,0)</f>
        <v>0</v>
      </c>
      <c r="BG332" s="162">
        <f>IF(N332="zákl. přenesená",J332,0)</f>
        <v>0</v>
      </c>
      <c r="BH332" s="162">
        <f>IF(N332="sníž. přenesená",J332,0)</f>
        <v>0</v>
      </c>
      <c r="BI332" s="162">
        <f>IF(N332="nulová",J332,0)</f>
        <v>0</v>
      </c>
      <c r="BJ332" s="18" t="s">
        <v>82</v>
      </c>
      <c r="BK332" s="162">
        <f>ROUND(I332*H332,2)</f>
        <v>0</v>
      </c>
      <c r="BL332" s="18" t="s">
        <v>215</v>
      </c>
      <c r="BM332" s="161" t="s">
        <v>1593</v>
      </c>
    </row>
    <row r="333" spans="1:65" s="2" customFormat="1" ht="19.5">
      <c r="A333" s="33"/>
      <c r="B333" s="34"/>
      <c r="C333" s="33"/>
      <c r="D333" s="163" t="s">
        <v>217</v>
      </c>
      <c r="E333" s="33"/>
      <c r="F333" s="164" t="s">
        <v>2709</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217</v>
      </c>
      <c r="AU333" s="18" t="s">
        <v>84</v>
      </c>
    </row>
    <row r="334" spans="1:65" s="2" customFormat="1" ht="29.25">
      <c r="A334" s="33"/>
      <c r="B334" s="34"/>
      <c r="C334" s="33"/>
      <c r="D334" s="163" t="s">
        <v>219</v>
      </c>
      <c r="E334" s="33"/>
      <c r="F334" s="168" t="s">
        <v>2710</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219</v>
      </c>
      <c r="AU334" s="18" t="s">
        <v>84</v>
      </c>
    </row>
    <row r="335" spans="1:65" s="2" customFormat="1" ht="24.2" customHeight="1">
      <c r="A335" s="33"/>
      <c r="B335" s="149"/>
      <c r="C335" s="195" t="s">
        <v>1038</v>
      </c>
      <c r="D335" s="195" t="s">
        <v>403</v>
      </c>
      <c r="E335" s="196" t="s">
        <v>2711</v>
      </c>
      <c r="F335" s="197" t="s">
        <v>2712</v>
      </c>
      <c r="G335" s="198" t="s">
        <v>764</v>
      </c>
      <c r="H335" s="199">
        <v>10</v>
      </c>
      <c r="I335" s="200"/>
      <c r="J335" s="201">
        <f>ROUND(I335*H335,2)</f>
        <v>0</v>
      </c>
      <c r="K335" s="197" t="s">
        <v>1</v>
      </c>
      <c r="L335" s="202"/>
      <c r="M335" s="203" t="s">
        <v>1</v>
      </c>
      <c r="N335" s="204" t="s">
        <v>41</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257</v>
      </c>
      <c r="AT335" s="161" t="s">
        <v>403</v>
      </c>
      <c r="AU335" s="161" t="s">
        <v>84</v>
      </c>
      <c r="AY335" s="18" t="s">
        <v>208</v>
      </c>
      <c r="BE335" s="162">
        <f>IF(N335="základní",J335,0)</f>
        <v>0</v>
      </c>
      <c r="BF335" s="162">
        <f>IF(N335="snížená",J335,0)</f>
        <v>0</v>
      </c>
      <c r="BG335" s="162">
        <f>IF(N335="zákl. přenesená",J335,0)</f>
        <v>0</v>
      </c>
      <c r="BH335" s="162">
        <f>IF(N335="sníž. přenesená",J335,0)</f>
        <v>0</v>
      </c>
      <c r="BI335" s="162">
        <f>IF(N335="nulová",J335,0)</f>
        <v>0</v>
      </c>
      <c r="BJ335" s="18" t="s">
        <v>82</v>
      </c>
      <c r="BK335" s="162">
        <f>ROUND(I335*H335,2)</f>
        <v>0</v>
      </c>
      <c r="BL335" s="18" t="s">
        <v>215</v>
      </c>
      <c r="BM335" s="161" t="s">
        <v>1611</v>
      </c>
    </row>
    <row r="336" spans="1:65" s="2" customFormat="1" ht="19.5">
      <c r="A336" s="33"/>
      <c r="B336" s="34"/>
      <c r="C336" s="33"/>
      <c r="D336" s="163" t="s">
        <v>217</v>
      </c>
      <c r="E336" s="33"/>
      <c r="F336" s="164" t="s">
        <v>2712</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217</v>
      </c>
      <c r="AU336" s="18" t="s">
        <v>84</v>
      </c>
    </row>
    <row r="337" spans="1:65" s="2" customFormat="1" ht="29.25">
      <c r="A337" s="33"/>
      <c r="B337" s="34"/>
      <c r="C337" s="33"/>
      <c r="D337" s="163" t="s">
        <v>219</v>
      </c>
      <c r="E337" s="33"/>
      <c r="F337" s="168" t="s">
        <v>2713</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219</v>
      </c>
      <c r="AU337" s="18" t="s">
        <v>84</v>
      </c>
    </row>
    <row r="338" spans="1:65" s="2" customFormat="1" ht="24.2" customHeight="1">
      <c r="A338" s="33"/>
      <c r="B338" s="149"/>
      <c r="C338" s="150" t="s">
        <v>1046</v>
      </c>
      <c r="D338" s="150" t="s">
        <v>210</v>
      </c>
      <c r="E338" s="151" t="s">
        <v>2714</v>
      </c>
      <c r="F338" s="152" t="s">
        <v>2715</v>
      </c>
      <c r="G338" s="153" t="s">
        <v>764</v>
      </c>
      <c r="H338" s="154">
        <v>3</v>
      </c>
      <c r="I338" s="155"/>
      <c r="J338" s="156">
        <f>ROUND(I338*H338,2)</f>
        <v>0</v>
      </c>
      <c r="K338" s="152" t="s">
        <v>1</v>
      </c>
      <c r="L338" s="34"/>
      <c r="M338" s="157" t="s">
        <v>1</v>
      </c>
      <c r="N338" s="158" t="s">
        <v>41</v>
      </c>
      <c r="O338" s="59"/>
      <c r="P338" s="159">
        <f>O338*H338</f>
        <v>0</v>
      </c>
      <c r="Q338" s="159">
        <v>0</v>
      </c>
      <c r="R338" s="159">
        <f>Q338*H338</f>
        <v>0</v>
      </c>
      <c r="S338" s="159">
        <v>0</v>
      </c>
      <c r="T338" s="160">
        <f>S338*H338</f>
        <v>0</v>
      </c>
      <c r="U338" s="33"/>
      <c r="V338" s="33"/>
      <c r="W338" s="33"/>
      <c r="X338" s="33"/>
      <c r="Y338" s="33"/>
      <c r="Z338" s="33"/>
      <c r="AA338" s="33"/>
      <c r="AB338" s="33"/>
      <c r="AC338" s="33"/>
      <c r="AD338" s="33"/>
      <c r="AE338" s="33"/>
      <c r="AR338" s="161" t="s">
        <v>215</v>
      </c>
      <c r="AT338" s="161" t="s">
        <v>210</v>
      </c>
      <c r="AU338" s="161" t="s">
        <v>84</v>
      </c>
      <c r="AY338" s="18" t="s">
        <v>208</v>
      </c>
      <c r="BE338" s="162">
        <f>IF(N338="základní",J338,0)</f>
        <v>0</v>
      </c>
      <c r="BF338" s="162">
        <f>IF(N338="snížená",J338,0)</f>
        <v>0</v>
      </c>
      <c r="BG338" s="162">
        <f>IF(N338="zákl. přenesená",J338,0)</f>
        <v>0</v>
      </c>
      <c r="BH338" s="162">
        <f>IF(N338="sníž. přenesená",J338,0)</f>
        <v>0</v>
      </c>
      <c r="BI338" s="162">
        <f>IF(N338="nulová",J338,0)</f>
        <v>0</v>
      </c>
      <c r="BJ338" s="18" t="s">
        <v>82</v>
      </c>
      <c r="BK338" s="162">
        <f>ROUND(I338*H338,2)</f>
        <v>0</v>
      </c>
      <c r="BL338" s="18" t="s">
        <v>215</v>
      </c>
      <c r="BM338" s="161" t="s">
        <v>1620</v>
      </c>
    </row>
    <row r="339" spans="1:65" s="2" customFormat="1" ht="19.5">
      <c r="A339" s="33"/>
      <c r="B339" s="34"/>
      <c r="C339" s="33"/>
      <c r="D339" s="163" t="s">
        <v>217</v>
      </c>
      <c r="E339" s="33"/>
      <c r="F339" s="164" t="s">
        <v>2715</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217</v>
      </c>
      <c r="AU339" s="18" t="s">
        <v>84</v>
      </c>
    </row>
    <row r="340" spans="1:65" s="12" customFormat="1" ht="22.9" customHeight="1">
      <c r="B340" s="136"/>
      <c r="D340" s="137" t="s">
        <v>75</v>
      </c>
      <c r="E340" s="147" t="s">
        <v>2220</v>
      </c>
      <c r="F340" s="147" t="s">
        <v>2716</v>
      </c>
      <c r="I340" s="139"/>
      <c r="J340" s="148">
        <f>BK340</f>
        <v>0</v>
      </c>
      <c r="L340" s="136"/>
      <c r="M340" s="141"/>
      <c r="N340" s="142"/>
      <c r="O340" s="142"/>
      <c r="P340" s="143">
        <f>SUM(P341:P348)</f>
        <v>0</v>
      </c>
      <c r="Q340" s="142"/>
      <c r="R340" s="143">
        <f>SUM(R341:R348)</f>
        <v>0</v>
      </c>
      <c r="S340" s="142"/>
      <c r="T340" s="144">
        <f>SUM(T341:T348)</f>
        <v>0</v>
      </c>
      <c r="AR340" s="137" t="s">
        <v>82</v>
      </c>
      <c r="AT340" s="145" t="s">
        <v>75</v>
      </c>
      <c r="AU340" s="145" t="s">
        <v>82</v>
      </c>
      <c r="AY340" s="137" t="s">
        <v>208</v>
      </c>
      <c r="BK340" s="146">
        <f>SUM(BK341:BK348)</f>
        <v>0</v>
      </c>
    </row>
    <row r="341" spans="1:65" s="2" customFormat="1" ht="24.2" customHeight="1">
      <c r="A341" s="33"/>
      <c r="B341" s="149"/>
      <c r="C341" s="150" t="s">
        <v>1051</v>
      </c>
      <c r="D341" s="150" t="s">
        <v>210</v>
      </c>
      <c r="E341" s="151" t="s">
        <v>2717</v>
      </c>
      <c r="F341" s="152" t="s">
        <v>2718</v>
      </c>
      <c r="G341" s="153" t="s">
        <v>764</v>
      </c>
      <c r="H341" s="154">
        <v>10</v>
      </c>
      <c r="I341" s="155"/>
      <c r="J341" s="156">
        <f>ROUND(I341*H341,2)</f>
        <v>0</v>
      </c>
      <c r="K341" s="152" t="s">
        <v>1</v>
      </c>
      <c r="L341" s="34"/>
      <c r="M341" s="157" t="s">
        <v>1</v>
      </c>
      <c r="N341" s="158" t="s">
        <v>41</v>
      </c>
      <c r="O341" s="59"/>
      <c r="P341" s="159">
        <f>O341*H341</f>
        <v>0</v>
      </c>
      <c r="Q341" s="159">
        <v>0</v>
      </c>
      <c r="R341" s="159">
        <f>Q341*H341</f>
        <v>0</v>
      </c>
      <c r="S341" s="159">
        <v>0</v>
      </c>
      <c r="T341" s="160">
        <f>S341*H341</f>
        <v>0</v>
      </c>
      <c r="U341" s="33"/>
      <c r="V341" s="33"/>
      <c r="W341" s="33"/>
      <c r="X341" s="33"/>
      <c r="Y341" s="33"/>
      <c r="Z341" s="33"/>
      <c r="AA341" s="33"/>
      <c r="AB341" s="33"/>
      <c r="AC341" s="33"/>
      <c r="AD341" s="33"/>
      <c r="AE341" s="33"/>
      <c r="AR341" s="161" t="s">
        <v>215</v>
      </c>
      <c r="AT341" s="161" t="s">
        <v>210</v>
      </c>
      <c r="AU341" s="161" t="s">
        <v>84</v>
      </c>
      <c r="AY341" s="18" t="s">
        <v>208</v>
      </c>
      <c r="BE341" s="162">
        <f>IF(N341="základní",J341,0)</f>
        <v>0</v>
      </c>
      <c r="BF341" s="162">
        <f>IF(N341="snížená",J341,0)</f>
        <v>0</v>
      </c>
      <c r="BG341" s="162">
        <f>IF(N341="zákl. přenesená",J341,0)</f>
        <v>0</v>
      </c>
      <c r="BH341" s="162">
        <f>IF(N341="sníž. přenesená",J341,0)</f>
        <v>0</v>
      </c>
      <c r="BI341" s="162">
        <f>IF(N341="nulová",J341,0)</f>
        <v>0</v>
      </c>
      <c r="BJ341" s="18" t="s">
        <v>82</v>
      </c>
      <c r="BK341" s="162">
        <f>ROUND(I341*H341,2)</f>
        <v>0</v>
      </c>
      <c r="BL341" s="18" t="s">
        <v>215</v>
      </c>
      <c r="BM341" s="161" t="s">
        <v>1631</v>
      </c>
    </row>
    <row r="342" spans="1:65" s="2" customFormat="1" ht="11.25">
      <c r="A342" s="33"/>
      <c r="B342" s="34"/>
      <c r="C342" s="33"/>
      <c r="D342" s="163" t="s">
        <v>217</v>
      </c>
      <c r="E342" s="33"/>
      <c r="F342" s="164" t="s">
        <v>2718</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217</v>
      </c>
      <c r="AU342" s="18" t="s">
        <v>84</v>
      </c>
    </row>
    <row r="343" spans="1:65" s="2" customFormat="1" ht="37.9" customHeight="1">
      <c r="A343" s="33"/>
      <c r="B343" s="149"/>
      <c r="C343" s="195" t="s">
        <v>1057</v>
      </c>
      <c r="D343" s="195" t="s">
        <v>403</v>
      </c>
      <c r="E343" s="196" t="s">
        <v>2719</v>
      </c>
      <c r="F343" s="197" t="s">
        <v>2720</v>
      </c>
      <c r="G343" s="198" t="s">
        <v>764</v>
      </c>
      <c r="H343" s="199">
        <v>10</v>
      </c>
      <c r="I343" s="200"/>
      <c r="J343" s="201">
        <f>ROUND(I343*H343,2)</f>
        <v>0</v>
      </c>
      <c r="K343" s="197" t="s">
        <v>1</v>
      </c>
      <c r="L343" s="202"/>
      <c r="M343" s="203" t="s">
        <v>1</v>
      </c>
      <c r="N343" s="204" t="s">
        <v>41</v>
      </c>
      <c r="O343" s="59"/>
      <c r="P343" s="159">
        <f>O343*H343</f>
        <v>0</v>
      </c>
      <c r="Q343" s="159">
        <v>0</v>
      </c>
      <c r="R343" s="159">
        <f>Q343*H343</f>
        <v>0</v>
      </c>
      <c r="S343" s="159">
        <v>0</v>
      </c>
      <c r="T343" s="160">
        <f>S343*H343</f>
        <v>0</v>
      </c>
      <c r="U343" s="33"/>
      <c r="V343" s="33"/>
      <c r="W343" s="33"/>
      <c r="X343" s="33"/>
      <c r="Y343" s="33"/>
      <c r="Z343" s="33"/>
      <c r="AA343" s="33"/>
      <c r="AB343" s="33"/>
      <c r="AC343" s="33"/>
      <c r="AD343" s="33"/>
      <c r="AE343" s="33"/>
      <c r="AR343" s="161" t="s">
        <v>257</v>
      </c>
      <c r="AT343" s="161" t="s">
        <v>403</v>
      </c>
      <c r="AU343" s="161" t="s">
        <v>84</v>
      </c>
      <c r="AY343" s="18" t="s">
        <v>208</v>
      </c>
      <c r="BE343" s="162">
        <f>IF(N343="základní",J343,0)</f>
        <v>0</v>
      </c>
      <c r="BF343" s="162">
        <f>IF(N343="snížená",J343,0)</f>
        <v>0</v>
      </c>
      <c r="BG343" s="162">
        <f>IF(N343="zákl. přenesená",J343,0)</f>
        <v>0</v>
      </c>
      <c r="BH343" s="162">
        <f>IF(N343="sníž. přenesená",J343,0)</f>
        <v>0</v>
      </c>
      <c r="BI343" s="162">
        <f>IF(N343="nulová",J343,0)</f>
        <v>0</v>
      </c>
      <c r="BJ343" s="18" t="s">
        <v>82</v>
      </c>
      <c r="BK343" s="162">
        <f>ROUND(I343*H343,2)</f>
        <v>0</v>
      </c>
      <c r="BL343" s="18" t="s">
        <v>215</v>
      </c>
      <c r="BM343" s="161" t="s">
        <v>1642</v>
      </c>
    </row>
    <row r="344" spans="1:65" s="2" customFormat="1" ht="19.5">
      <c r="A344" s="33"/>
      <c r="B344" s="34"/>
      <c r="C344" s="33"/>
      <c r="D344" s="163" t="s">
        <v>217</v>
      </c>
      <c r="E344" s="33"/>
      <c r="F344" s="164" t="s">
        <v>2720</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217</v>
      </c>
      <c r="AU344" s="18" t="s">
        <v>84</v>
      </c>
    </row>
    <row r="345" spans="1:65" s="2" customFormat="1" ht="16.5" customHeight="1">
      <c r="A345" s="33"/>
      <c r="B345" s="149"/>
      <c r="C345" s="150" t="s">
        <v>1070</v>
      </c>
      <c r="D345" s="150" t="s">
        <v>210</v>
      </c>
      <c r="E345" s="151" t="s">
        <v>2721</v>
      </c>
      <c r="F345" s="152" t="s">
        <v>2722</v>
      </c>
      <c r="G345" s="153" t="s">
        <v>764</v>
      </c>
      <c r="H345" s="154">
        <v>10</v>
      </c>
      <c r="I345" s="155"/>
      <c r="J345" s="156">
        <f>ROUND(I345*H345,2)</f>
        <v>0</v>
      </c>
      <c r="K345" s="152" t="s">
        <v>1</v>
      </c>
      <c r="L345" s="34"/>
      <c r="M345" s="157" t="s">
        <v>1</v>
      </c>
      <c r="N345" s="158" t="s">
        <v>41</v>
      </c>
      <c r="O345" s="59"/>
      <c r="P345" s="159">
        <f>O345*H345</f>
        <v>0</v>
      </c>
      <c r="Q345" s="159">
        <v>0</v>
      </c>
      <c r="R345" s="159">
        <f>Q345*H345</f>
        <v>0</v>
      </c>
      <c r="S345" s="159">
        <v>0</v>
      </c>
      <c r="T345" s="160">
        <f>S345*H345</f>
        <v>0</v>
      </c>
      <c r="U345" s="33"/>
      <c r="V345" s="33"/>
      <c r="W345" s="33"/>
      <c r="X345" s="33"/>
      <c r="Y345" s="33"/>
      <c r="Z345" s="33"/>
      <c r="AA345" s="33"/>
      <c r="AB345" s="33"/>
      <c r="AC345" s="33"/>
      <c r="AD345" s="33"/>
      <c r="AE345" s="33"/>
      <c r="AR345" s="161" t="s">
        <v>215</v>
      </c>
      <c r="AT345" s="161" t="s">
        <v>210</v>
      </c>
      <c r="AU345" s="161" t="s">
        <v>84</v>
      </c>
      <c r="AY345" s="18" t="s">
        <v>208</v>
      </c>
      <c r="BE345" s="162">
        <f>IF(N345="základní",J345,0)</f>
        <v>0</v>
      </c>
      <c r="BF345" s="162">
        <f>IF(N345="snížená",J345,0)</f>
        <v>0</v>
      </c>
      <c r="BG345" s="162">
        <f>IF(N345="zákl. přenesená",J345,0)</f>
        <v>0</v>
      </c>
      <c r="BH345" s="162">
        <f>IF(N345="sníž. přenesená",J345,0)</f>
        <v>0</v>
      </c>
      <c r="BI345" s="162">
        <f>IF(N345="nulová",J345,0)</f>
        <v>0</v>
      </c>
      <c r="BJ345" s="18" t="s">
        <v>82</v>
      </c>
      <c r="BK345" s="162">
        <f>ROUND(I345*H345,2)</f>
        <v>0</v>
      </c>
      <c r="BL345" s="18" t="s">
        <v>215</v>
      </c>
      <c r="BM345" s="161" t="s">
        <v>1654</v>
      </c>
    </row>
    <row r="346" spans="1:65" s="2" customFormat="1" ht="11.25">
      <c r="A346" s="33"/>
      <c r="B346" s="34"/>
      <c r="C346" s="33"/>
      <c r="D346" s="163" t="s">
        <v>217</v>
      </c>
      <c r="E346" s="33"/>
      <c r="F346" s="164" t="s">
        <v>2722</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217</v>
      </c>
      <c r="AU346" s="18" t="s">
        <v>84</v>
      </c>
    </row>
    <row r="347" spans="1:65" s="2" customFormat="1" ht="16.5" customHeight="1">
      <c r="A347" s="33"/>
      <c r="B347" s="149"/>
      <c r="C347" s="150" t="s">
        <v>1076</v>
      </c>
      <c r="D347" s="150" t="s">
        <v>210</v>
      </c>
      <c r="E347" s="151" t="s">
        <v>2723</v>
      </c>
      <c r="F347" s="152" t="s">
        <v>2724</v>
      </c>
      <c r="G347" s="153" t="s">
        <v>764</v>
      </c>
      <c r="H347" s="154">
        <v>10</v>
      </c>
      <c r="I347" s="155"/>
      <c r="J347" s="156">
        <f>ROUND(I347*H347,2)</f>
        <v>0</v>
      </c>
      <c r="K347" s="152" t="s">
        <v>1</v>
      </c>
      <c r="L347" s="34"/>
      <c r="M347" s="157" t="s">
        <v>1</v>
      </c>
      <c r="N347" s="158" t="s">
        <v>41</v>
      </c>
      <c r="O347" s="59"/>
      <c r="P347" s="159">
        <f>O347*H347</f>
        <v>0</v>
      </c>
      <c r="Q347" s="159">
        <v>0</v>
      </c>
      <c r="R347" s="159">
        <f>Q347*H347</f>
        <v>0</v>
      </c>
      <c r="S347" s="159">
        <v>0</v>
      </c>
      <c r="T347" s="160">
        <f>S347*H347</f>
        <v>0</v>
      </c>
      <c r="U347" s="33"/>
      <c r="V347" s="33"/>
      <c r="W347" s="33"/>
      <c r="X347" s="33"/>
      <c r="Y347" s="33"/>
      <c r="Z347" s="33"/>
      <c r="AA347" s="33"/>
      <c r="AB347" s="33"/>
      <c r="AC347" s="33"/>
      <c r="AD347" s="33"/>
      <c r="AE347" s="33"/>
      <c r="AR347" s="161" t="s">
        <v>215</v>
      </c>
      <c r="AT347" s="161" t="s">
        <v>210</v>
      </c>
      <c r="AU347" s="161" t="s">
        <v>84</v>
      </c>
      <c r="AY347" s="18" t="s">
        <v>208</v>
      </c>
      <c r="BE347" s="162">
        <f>IF(N347="základní",J347,0)</f>
        <v>0</v>
      </c>
      <c r="BF347" s="162">
        <f>IF(N347="snížená",J347,0)</f>
        <v>0</v>
      </c>
      <c r="BG347" s="162">
        <f>IF(N347="zákl. přenesená",J347,0)</f>
        <v>0</v>
      </c>
      <c r="BH347" s="162">
        <f>IF(N347="sníž. přenesená",J347,0)</f>
        <v>0</v>
      </c>
      <c r="BI347" s="162">
        <f>IF(N347="nulová",J347,0)</f>
        <v>0</v>
      </c>
      <c r="BJ347" s="18" t="s">
        <v>82</v>
      </c>
      <c r="BK347" s="162">
        <f>ROUND(I347*H347,2)</f>
        <v>0</v>
      </c>
      <c r="BL347" s="18" t="s">
        <v>215</v>
      </c>
      <c r="BM347" s="161" t="s">
        <v>1681</v>
      </c>
    </row>
    <row r="348" spans="1:65" s="2" customFormat="1" ht="11.25">
      <c r="A348" s="33"/>
      <c r="B348" s="34"/>
      <c r="C348" s="33"/>
      <c r="D348" s="163" t="s">
        <v>217</v>
      </c>
      <c r="E348" s="33"/>
      <c r="F348" s="164" t="s">
        <v>2724</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217</v>
      </c>
      <c r="AU348" s="18" t="s">
        <v>84</v>
      </c>
    </row>
    <row r="349" spans="1:65" s="12" customFormat="1" ht="22.9" customHeight="1">
      <c r="B349" s="136"/>
      <c r="D349" s="137" t="s">
        <v>75</v>
      </c>
      <c r="E349" s="147" t="s">
        <v>2281</v>
      </c>
      <c r="F349" s="147" t="s">
        <v>1734</v>
      </c>
      <c r="I349" s="139"/>
      <c r="J349" s="148">
        <f>BK349</f>
        <v>0</v>
      </c>
      <c r="L349" s="136"/>
      <c r="M349" s="141"/>
      <c r="N349" s="142"/>
      <c r="O349" s="142"/>
      <c r="P349" s="143">
        <f>SUM(P350:P351)</f>
        <v>0</v>
      </c>
      <c r="Q349" s="142"/>
      <c r="R349" s="143">
        <f>SUM(R350:R351)</f>
        <v>0</v>
      </c>
      <c r="S349" s="142"/>
      <c r="T349" s="144">
        <f>SUM(T350:T351)</f>
        <v>0</v>
      </c>
      <c r="AR349" s="137" t="s">
        <v>82</v>
      </c>
      <c r="AT349" s="145" t="s">
        <v>75</v>
      </c>
      <c r="AU349" s="145" t="s">
        <v>82</v>
      </c>
      <c r="AY349" s="137" t="s">
        <v>208</v>
      </c>
      <c r="BK349" s="146">
        <f>SUM(BK350:BK351)</f>
        <v>0</v>
      </c>
    </row>
    <row r="350" spans="1:65" s="2" customFormat="1" ht="24.2" customHeight="1">
      <c r="A350" s="33"/>
      <c r="B350" s="149"/>
      <c r="C350" s="150" t="s">
        <v>1082</v>
      </c>
      <c r="D350" s="150" t="s">
        <v>210</v>
      </c>
      <c r="E350" s="151" t="s">
        <v>2725</v>
      </c>
      <c r="F350" s="152" t="s">
        <v>2726</v>
      </c>
      <c r="G350" s="153" t="s">
        <v>764</v>
      </c>
      <c r="H350" s="154">
        <v>260</v>
      </c>
      <c r="I350" s="155"/>
      <c r="J350" s="156">
        <f>ROUND(I350*H350,2)</f>
        <v>0</v>
      </c>
      <c r="K350" s="152" t="s">
        <v>1</v>
      </c>
      <c r="L350" s="34"/>
      <c r="M350" s="157" t="s">
        <v>1</v>
      </c>
      <c r="N350" s="158" t="s">
        <v>41</v>
      </c>
      <c r="O350" s="59"/>
      <c r="P350" s="159">
        <f>O350*H350</f>
        <v>0</v>
      </c>
      <c r="Q350" s="159">
        <v>0</v>
      </c>
      <c r="R350" s="159">
        <f>Q350*H350</f>
        <v>0</v>
      </c>
      <c r="S350" s="159">
        <v>0</v>
      </c>
      <c r="T350" s="160">
        <f>S350*H350</f>
        <v>0</v>
      </c>
      <c r="U350" s="33"/>
      <c r="V350" s="33"/>
      <c r="W350" s="33"/>
      <c r="X350" s="33"/>
      <c r="Y350" s="33"/>
      <c r="Z350" s="33"/>
      <c r="AA350" s="33"/>
      <c r="AB350" s="33"/>
      <c r="AC350" s="33"/>
      <c r="AD350" s="33"/>
      <c r="AE350" s="33"/>
      <c r="AR350" s="161" t="s">
        <v>215</v>
      </c>
      <c r="AT350" s="161" t="s">
        <v>210</v>
      </c>
      <c r="AU350" s="161" t="s">
        <v>84</v>
      </c>
      <c r="AY350" s="18" t="s">
        <v>208</v>
      </c>
      <c r="BE350" s="162">
        <f>IF(N350="základní",J350,0)</f>
        <v>0</v>
      </c>
      <c r="BF350" s="162">
        <f>IF(N350="snížená",J350,0)</f>
        <v>0</v>
      </c>
      <c r="BG350" s="162">
        <f>IF(N350="zákl. přenesená",J350,0)</f>
        <v>0</v>
      </c>
      <c r="BH350" s="162">
        <f>IF(N350="sníž. přenesená",J350,0)</f>
        <v>0</v>
      </c>
      <c r="BI350" s="162">
        <f>IF(N350="nulová",J350,0)</f>
        <v>0</v>
      </c>
      <c r="BJ350" s="18" t="s">
        <v>82</v>
      </c>
      <c r="BK350" s="162">
        <f>ROUND(I350*H350,2)</f>
        <v>0</v>
      </c>
      <c r="BL350" s="18" t="s">
        <v>215</v>
      </c>
      <c r="BM350" s="161" t="s">
        <v>1693</v>
      </c>
    </row>
    <row r="351" spans="1:65" s="2" customFormat="1" ht="19.5">
      <c r="A351" s="33"/>
      <c r="B351" s="34"/>
      <c r="C351" s="33"/>
      <c r="D351" s="163" t="s">
        <v>217</v>
      </c>
      <c r="E351" s="33"/>
      <c r="F351" s="164" t="s">
        <v>2726</v>
      </c>
      <c r="G351" s="33"/>
      <c r="H351" s="33"/>
      <c r="I351" s="165"/>
      <c r="J351" s="33"/>
      <c r="K351" s="33"/>
      <c r="L351" s="34"/>
      <c r="M351" s="166"/>
      <c r="N351" s="167"/>
      <c r="O351" s="59"/>
      <c r="P351" s="59"/>
      <c r="Q351" s="59"/>
      <c r="R351" s="59"/>
      <c r="S351" s="59"/>
      <c r="T351" s="60"/>
      <c r="U351" s="33"/>
      <c r="V351" s="33"/>
      <c r="W351" s="33"/>
      <c r="X351" s="33"/>
      <c r="Y351" s="33"/>
      <c r="Z351" s="33"/>
      <c r="AA351" s="33"/>
      <c r="AB351" s="33"/>
      <c r="AC351" s="33"/>
      <c r="AD351" s="33"/>
      <c r="AE351" s="33"/>
      <c r="AT351" s="18" t="s">
        <v>217</v>
      </c>
      <c r="AU351" s="18" t="s">
        <v>84</v>
      </c>
    </row>
    <row r="352" spans="1:65" s="12" customFormat="1" ht="22.9" customHeight="1">
      <c r="B352" s="136"/>
      <c r="D352" s="137" t="s">
        <v>75</v>
      </c>
      <c r="E352" s="147" t="s">
        <v>2294</v>
      </c>
      <c r="F352" s="147" t="s">
        <v>2727</v>
      </c>
      <c r="I352" s="139"/>
      <c r="J352" s="148">
        <f>BK352</f>
        <v>0</v>
      </c>
      <c r="L352" s="136"/>
      <c r="M352" s="141"/>
      <c r="N352" s="142"/>
      <c r="O352" s="142"/>
      <c r="P352" s="143">
        <f>SUM(P353:P358)</f>
        <v>0</v>
      </c>
      <c r="Q352" s="142"/>
      <c r="R352" s="143">
        <f>SUM(R353:R358)</f>
        <v>0</v>
      </c>
      <c r="S352" s="142"/>
      <c r="T352" s="144">
        <f>SUM(T353:T358)</f>
        <v>0</v>
      </c>
      <c r="AR352" s="137" t="s">
        <v>82</v>
      </c>
      <c r="AT352" s="145" t="s">
        <v>75</v>
      </c>
      <c r="AU352" s="145" t="s">
        <v>82</v>
      </c>
      <c r="AY352" s="137" t="s">
        <v>208</v>
      </c>
      <c r="BK352" s="146">
        <f>SUM(BK353:BK358)</f>
        <v>0</v>
      </c>
    </row>
    <row r="353" spans="1:65" s="2" customFormat="1" ht="37.9" customHeight="1">
      <c r="A353" s="33"/>
      <c r="B353" s="149"/>
      <c r="C353" s="150" t="s">
        <v>1089</v>
      </c>
      <c r="D353" s="150" t="s">
        <v>210</v>
      </c>
      <c r="E353" s="151" t="s">
        <v>2728</v>
      </c>
      <c r="F353" s="152" t="s">
        <v>2729</v>
      </c>
      <c r="G353" s="153" t="s">
        <v>213</v>
      </c>
      <c r="H353" s="154">
        <v>156</v>
      </c>
      <c r="I353" s="155"/>
      <c r="J353" s="156">
        <f>ROUND(I353*H353,2)</f>
        <v>0</v>
      </c>
      <c r="K353" s="152" t="s">
        <v>1</v>
      </c>
      <c r="L353" s="34"/>
      <c r="M353" s="157" t="s">
        <v>1</v>
      </c>
      <c r="N353" s="158" t="s">
        <v>41</v>
      </c>
      <c r="O353" s="59"/>
      <c r="P353" s="159">
        <f>O353*H353</f>
        <v>0</v>
      </c>
      <c r="Q353" s="159">
        <v>0</v>
      </c>
      <c r="R353" s="159">
        <f>Q353*H353</f>
        <v>0</v>
      </c>
      <c r="S353" s="159">
        <v>0</v>
      </c>
      <c r="T353" s="160">
        <f>S353*H353</f>
        <v>0</v>
      </c>
      <c r="U353" s="33"/>
      <c r="V353" s="33"/>
      <c r="W353" s="33"/>
      <c r="X353" s="33"/>
      <c r="Y353" s="33"/>
      <c r="Z353" s="33"/>
      <c r="AA353" s="33"/>
      <c r="AB353" s="33"/>
      <c r="AC353" s="33"/>
      <c r="AD353" s="33"/>
      <c r="AE353" s="33"/>
      <c r="AR353" s="161" t="s">
        <v>215</v>
      </c>
      <c r="AT353" s="161" t="s">
        <v>210</v>
      </c>
      <c r="AU353" s="161" t="s">
        <v>84</v>
      </c>
      <c r="AY353" s="18" t="s">
        <v>208</v>
      </c>
      <c r="BE353" s="162">
        <f>IF(N353="základní",J353,0)</f>
        <v>0</v>
      </c>
      <c r="BF353" s="162">
        <f>IF(N353="snížená",J353,0)</f>
        <v>0</v>
      </c>
      <c r="BG353" s="162">
        <f>IF(N353="zákl. přenesená",J353,0)</f>
        <v>0</v>
      </c>
      <c r="BH353" s="162">
        <f>IF(N353="sníž. přenesená",J353,0)</f>
        <v>0</v>
      </c>
      <c r="BI353" s="162">
        <f>IF(N353="nulová",J353,0)</f>
        <v>0</v>
      </c>
      <c r="BJ353" s="18" t="s">
        <v>82</v>
      </c>
      <c r="BK353" s="162">
        <f>ROUND(I353*H353,2)</f>
        <v>0</v>
      </c>
      <c r="BL353" s="18" t="s">
        <v>215</v>
      </c>
      <c r="BM353" s="161" t="s">
        <v>1706</v>
      </c>
    </row>
    <row r="354" spans="1:65" s="2" customFormat="1" ht="19.5">
      <c r="A354" s="33"/>
      <c r="B354" s="34"/>
      <c r="C354" s="33"/>
      <c r="D354" s="163" t="s">
        <v>217</v>
      </c>
      <c r="E354" s="33"/>
      <c r="F354" s="164" t="s">
        <v>2729</v>
      </c>
      <c r="G354" s="33"/>
      <c r="H354" s="33"/>
      <c r="I354" s="165"/>
      <c r="J354" s="33"/>
      <c r="K354" s="33"/>
      <c r="L354" s="34"/>
      <c r="M354" s="166"/>
      <c r="N354" s="167"/>
      <c r="O354" s="59"/>
      <c r="P354" s="59"/>
      <c r="Q354" s="59"/>
      <c r="R354" s="59"/>
      <c r="S354" s="59"/>
      <c r="T354" s="60"/>
      <c r="U354" s="33"/>
      <c r="V354" s="33"/>
      <c r="W354" s="33"/>
      <c r="X354" s="33"/>
      <c r="Y354" s="33"/>
      <c r="Z354" s="33"/>
      <c r="AA354" s="33"/>
      <c r="AB354" s="33"/>
      <c r="AC354" s="33"/>
      <c r="AD354" s="33"/>
      <c r="AE354" s="33"/>
      <c r="AT354" s="18" t="s">
        <v>217</v>
      </c>
      <c r="AU354" s="18" t="s">
        <v>84</v>
      </c>
    </row>
    <row r="355" spans="1:65" s="2" customFormat="1" ht="16.5" customHeight="1">
      <c r="A355" s="33"/>
      <c r="B355" s="149"/>
      <c r="C355" s="150" t="s">
        <v>1096</v>
      </c>
      <c r="D355" s="150" t="s">
        <v>210</v>
      </c>
      <c r="E355" s="151" t="s">
        <v>2730</v>
      </c>
      <c r="F355" s="152" t="s">
        <v>2731</v>
      </c>
      <c r="G355" s="153" t="s">
        <v>262</v>
      </c>
      <c r="H355" s="154">
        <v>446</v>
      </c>
      <c r="I355" s="155"/>
      <c r="J355" s="156">
        <f>ROUND(I355*H355,2)</f>
        <v>0</v>
      </c>
      <c r="K355" s="152" t="s">
        <v>1</v>
      </c>
      <c r="L355" s="34"/>
      <c r="M355" s="157" t="s">
        <v>1</v>
      </c>
      <c r="N355" s="158" t="s">
        <v>41</v>
      </c>
      <c r="O355" s="59"/>
      <c r="P355" s="159">
        <f>O355*H355</f>
        <v>0</v>
      </c>
      <c r="Q355" s="159">
        <v>0</v>
      </c>
      <c r="R355" s="159">
        <f>Q355*H355</f>
        <v>0</v>
      </c>
      <c r="S355" s="159">
        <v>0</v>
      </c>
      <c r="T355" s="160">
        <f>S355*H355</f>
        <v>0</v>
      </c>
      <c r="U355" s="33"/>
      <c r="V355" s="33"/>
      <c r="W355" s="33"/>
      <c r="X355" s="33"/>
      <c r="Y355" s="33"/>
      <c r="Z355" s="33"/>
      <c r="AA355" s="33"/>
      <c r="AB355" s="33"/>
      <c r="AC355" s="33"/>
      <c r="AD355" s="33"/>
      <c r="AE355" s="33"/>
      <c r="AR355" s="161" t="s">
        <v>215</v>
      </c>
      <c r="AT355" s="161" t="s">
        <v>210</v>
      </c>
      <c r="AU355" s="161" t="s">
        <v>84</v>
      </c>
      <c r="AY355" s="18" t="s">
        <v>208</v>
      </c>
      <c r="BE355" s="162">
        <f>IF(N355="základní",J355,0)</f>
        <v>0</v>
      </c>
      <c r="BF355" s="162">
        <f>IF(N355="snížená",J355,0)</f>
        <v>0</v>
      </c>
      <c r="BG355" s="162">
        <f>IF(N355="zákl. přenesená",J355,0)</f>
        <v>0</v>
      </c>
      <c r="BH355" s="162">
        <f>IF(N355="sníž. přenesená",J355,0)</f>
        <v>0</v>
      </c>
      <c r="BI355" s="162">
        <f>IF(N355="nulová",J355,0)</f>
        <v>0</v>
      </c>
      <c r="BJ355" s="18" t="s">
        <v>82</v>
      </c>
      <c r="BK355" s="162">
        <f>ROUND(I355*H355,2)</f>
        <v>0</v>
      </c>
      <c r="BL355" s="18" t="s">
        <v>215</v>
      </c>
      <c r="BM355" s="161" t="s">
        <v>1718</v>
      </c>
    </row>
    <row r="356" spans="1:65" s="2" customFormat="1" ht="11.25">
      <c r="A356" s="33"/>
      <c r="B356" s="34"/>
      <c r="C356" s="33"/>
      <c r="D356" s="163" t="s">
        <v>217</v>
      </c>
      <c r="E356" s="33"/>
      <c r="F356" s="164" t="s">
        <v>2731</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217</v>
      </c>
      <c r="AU356" s="18" t="s">
        <v>84</v>
      </c>
    </row>
    <row r="357" spans="1:65" s="2" customFormat="1" ht="16.5" customHeight="1">
      <c r="A357" s="33"/>
      <c r="B357" s="149"/>
      <c r="C357" s="150" t="s">
        <v>1101</v>
      </c>
      <c r="D357" s="150" t="s">
        <v>210</v>
      </c>
      <c r="E357" s="151" t="s">
        <v>2732</v>
      </c>
      <c r="F357" s="152" t="s">
        <v>2733</v>
      </c>
      <c r="G357" s="153" t="s">
        <v>262</v>
      </c>
      <c r="H357" s="154">
        <v>72</v>
      </c>
      <c r="I357" s="155"/>
      <c r="J357" s="156">
        <f>ROUND(I357*H357,2)</f>
        <v>0</v>
      </c>
      <c r="K357" s="152" t="s">
        <v>1</v>
      </c>
      <c r="L357" s="34"/>
      <c r="M357" s="157" t="s">
        <v>1</v>
      </c>
      <c r="N357" s="158" t="s">
        <v>41</v>
      </c>
      <c r="O357" s="59"/>
      <c r="P357" s="159">
        <f>O357*H357</f>
        <v>0</v>
      </c>
      <c r="Q357" s="159">
        <v>0</v>
      </c>
      <c r="R357" s="159">
        <f>Q357*H357</f>
        <v>0</v>
      </c>
      <c r="S357" s="159">
        <v>0</v>
      </c>
      <c r="T357" s="160">
        <f>S357*H357</f>
        <v>0</v>
      </c>
      <c r="U357" s="33"/>
      <c r="V357" s="33"/>
      <c r="W357" s="33"/>
      <c r="X357" s="33"/>
      <c r="Y357" s="33"/>
      <c r="Z357" s="33"/>
      <c r="AA357" s="33"/>
      <c r="AB357" s="33"/>
      <c r="AC357" s="33"/>
      <c r="AD357" s="33"/>
      <c r="AE357" s="33"/>
      <c r="AR357" s="161" t="s">
        <v>215</v>
      </c>
      <c r="AT357" s="161" t="s">
        <v>210</v>
      </c>
      <c r="AU357" s="161" t="s">
        <v>84</v>
      </c>
      <c r="AY357" s="18" t="s">
        <v>208</v>
      </c>
      <c r="BE357" s="162">
        <f>IF(N357="základní",J357,0)</f>
        <v>0</v>
      </c>
      <c r="BF357" s="162">
        <f>IF(N357="snížená",J357,0)</f>
        <v>0</v>
      </c>
      <c r="BG357" s="162">
        <f>IF(N357="zákl. přenesená",J357,0)</f>
        <v>0</v>
      </c>
      <c r="BH357" s="162">
        <f>IF(N357="sníž. přenesená",J357,0)</f>
        <v>0</v>
      </c>
      <c r="BI357" s="162">
        <f>IF(N357="nulová",J357,0)</f>
        <v>0</v>
      </c>
      <c r="BJ357" s="18" t="s">
        <v>82</v>
      </c>
      <c r="BK357" s="162">
        <f>ROUND(I357*H357,2)</f>
        <v>0</v>
      </c>
      <c r="BL357" s="18" t="s">
        <v>215</v>
      </c>
      <c r="BM357" s="161" t="s">
        <v>1728</v>
      </c>
    </row>
    <row r="358" spans="1:65" s="2" customFormat="1" ht="11.25">
      <c r="A358" s="33"/>
      <c r="B358" s="34"/>
      <c r="C358" s="33"/>
      <c r="D358" s="163" t="s">
        <v>217</v>
      </c>
      <c r="E358" s="33"/>
      <c r="F358" s="164" t="s">
        <v>2733</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217</v>
      </c>
      <c r="AU358" s="18" t="s">
        <v>84</v>
      </c>
    </row>
    <row r="359" spans="1:65" s="12" customFormat="1" ht="22.9" customHeight="1">
      <c r="B359" s="136"/>
      <c r="D359" s="137" t="s">
        <v>75</v>
      </c>
      <c r="E359" s="147" t="s">
        <v>2311</v>
      </c>
      <c r="F359" s="147" t="s">
        <v>2320</v>
      </c>
      <c r="I359" s="139"/>
      <c r="J359" s="148">
        <f>BK359</f>
        <v>0</v>
      </c>
      <c r="L359" s="136"/>
      <c r="M359" s="141"/>
      <c r="N359" s="142"/>
      <c r="O359" s="142"/>
      <c r="P359" s="143">
        <f>SUM(P360:P399)</f>
        <v>0</v>
      </c>
      <c r="Q359" s="142"/>
      <c r="R359" s="143">
        <f>SUM(R360:R399)</f>
        <v>0</v>
      </c>
      <c r="S359" s="142"/>
      <c r="T359" s="144">
        <f>SUM(T360:T399)</f>
        <v>0</v>
      </c>
      <c r="AR359" s="137" t="s">
        <v>82</v>
      </c>
      <c r="AT359" s="145" t="s">
        <v>75</v>
      </c>
      <c r="AU359" s="145" t="s">
        <v>82</v>
      </c>
      <c r="AY359" s="137" t="s">
        <v>208</v>
      </c>
      <c r="BK359" s="146">
        <f>SUM(BK360:BK399)</f>
        <v>0</v>
      </c>
    </row>
    <row r="360" spans="1:65" s="2" customFormat="1" ht="16.5" customHeight="1">
      <c r="A360" s="33"/>
      <c r="B360" s="149"/>
      <c r="C360" s="150" t="s">
        <v>1108</v>
      </c>
      <c r="D360" s="150" t="s">
        <v>210</v>
      </c>
      <c r="E360" s="151" t="s">
        <v>2734</v>
      </c>
      <c r="F360" s="152" t="s">
        <v>2484</v>
      </c>
      <c r="G360" s="153" t="s">
        <v>764</v>
      </c>
      <c r="H360" s="154">
        <v>1</v>
      </c>
      <c r="I360" s="155"/>
      <c r="J360" s="156">
        <f>ROUND(I360*H360,2)</f>
        <v>0</v>
      </c>
      <c r="K360" s="152" t="s">
        <v>1</v>
      </c>
      <c r="L360" s="34"/>
      <c r="M360" s="157" t="s">
        <v>1</v>
      </c>
      <c r="N360" s="158" t="s">
        <v>41</v>
      </c>
      <c r="O360" s="59"/>
      <c r="P360" s="159">
        <f>O360*H360</f>
        <v>0</v>
      </c>
      <c r="Q360" s="159">
        <v>0</v>
      </c>
      <c r="R360" s="159">
        <f>Q360*H360</f>
        <v>0</v>
      </c>
      <c r="S360" s="159">
        <v>0</v>
      </c>
      <c r="T360" s="160">
        <f>S360*H360</f>
        <v>0</v>
      </c>
      <c r="U360" s="33"/>
      <c r="V360" s="33"/>
      <c r="W360" s="33"/>
      <c r="X360" s="33"/>
      <c r="Y360" s="33"/>
      <c r="Z360" s="33"/>
      <c r="AA360" s="33"/>
      <c r="AB360" s="33"/>
      <c r="AC360" s="33"/>
      <c r="AD360" s="33"/>
      <c r="AE360" s="33"/>
      <c r="AR360" s="161" t="s">
        <v>215</v>
      </c>
      <c r="AT360" s="161" t="s">
        <v>210</v>
      </c>
      <c r="AU360" s="161" t="s">
        <v>84</v>
      </c>
      <c r="AY360" s="18" t="s">
        <v>208</v>
      </c>
      <c r="BE360" s="162">
        <f>IF(N360="základní",J360,0)</f>
        <v>0</v>
      </c>
      <c r="BF360" s="162">
        <f>IF(N360="snížená",J360,0)</f>
        <v>0</v>
      </c>
      <c r="BG360" s="162">
        <f>IF(N360="zákl. přenesená",J360,0)</f>
        <v>0</v>
      </c>
      <c r="BH360" s="162">
        <f>IF(N360="sníž. přenesená",J360,0)</f>
        <v>0</v>
      </c>
      <c r="BI360" s="162">
        <f>IF(N360="nulová",J360,0)</f>
        <v>0</v>
      </c>
      <c r="BJ360" s="18" t="s">
        <v>82</v>
      </c>
      <c r="BK360" s="162">
        <f>ROUND(I360*H360,2)</f>
        <v>0</v>
      </c>
      <c r="BL360" s="18" t="s">
        <v>215</v>
      </c>
      <c r="BM360" s="161" t="s">
        <v>1740</v>
      </c>
    </row>
    <row r="361" spans="1:65" s="2" customFormat="1" ht="11.25">
      <c r="A361" s="33"/>
      <c r="B361" s="34"/>
      <c r="C361" s="33"/>
      <c r="D361" s="163" t="s">
        <v>217</v>
      </c>
      <c r="E361" s="33"/>
      <c r="F361" s="164" t="s">
        <v>2484</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217</v>
      </c>
      <c r="AU361" s="18" t="s">
        <v>84</v>
      </c>
    </row>
    <row r="362" spans="1:65" s="2" customFormat="1" ht="16.5" customHeight="1">
      <c r="A362" s="33"/>
      <c r="B362" s="149"/>
      <c r="C362" s="150" t="s">
        <v>1114</v>
      </c>
      <c r="D362" s="150" t="s">
        <v>210</v>
      </c>
      <c r="E362" s="151" t="s">
        <v>2735</v>
      </c>
      <c r="F362" s="152" t="s">
        <v>2736</v>
      </c>
      <c r="G362" s="153" t="s">
        <v>764</v>
      </c>
      <c r="H362" s="154">
        <v>1</v>
      </c>
      <c r="I362" s="155"/>
      <c r="J362" s="156">
        <f>ROUND(I362*H362,2)</f>
        <v>0</v>
      </c>
      <c r="K362" s="152" t="s">
        <v>1</v>
      </c>
      <c r="L362" s="34"/>
      <c r="M362" s="157" t="s">
        <v>1</v>
      </c>
      <c r="N362" s="158" t="s">
        <v>41</v>
      </c>
      <c r="O362" s="59"/>
      <c r="P362" s="159">
        <f>O362*H362</f>
        <v>0</v>
      </c>
      <c r="Q362" s="159">
        <v>0</v>
      </c>
      <c r="R362" s="159">
        <f>Q362*H362</f>
        <v>0</v>
      </c>
      <c r="S362" s="159">
        <v>0</v>
      </c>
      <c r="T362" s="160">
        <f>S362*H362</f>
        <v>0</v>
      </c>
      <c r="U362" s="33"/>
      <c r="V362" s="33"/>
      <c r="W362" s="33"/>
      <c r="X362" s="33"/>
      <c r="Y362" s="33"/>
      <c r="Z362" s="33"/>
      <c r="AA362" s="33"/>
      <c r="AB362" s="33"/>
      <c r="AC362" s="33"/>
      <c r="AD362" s="33"/>
      <c r="AE362" s="33"/>
      <c r="AR362" s="161" t="s">
        <v>215</v>
      </c>
      <c r="AT362" s="161" t="s">
        <v>210</v>
      </c>
      <c r="AU362" s="161" t="s">
        <v>84</v>
      </c>
      <c r="AY362" s="18" t="s">
        <v>208</v>
      </c>
      <c r="BE362" s="162">
        <f>IF(N362="základní",J362,0)</f>
        <v>0</v>
      </c>
      <c r="BF362" s="162">
        <f>IF(N362="snížená",J362,0)</f>
        <v>0</v>
      </c>
      <c r="BG362" s="162">
        <f>IF(N362="zákl. přenesená",J362,0)</f>
        <v>0</v>
      </c>
      <c r="BH362" s="162">
        <f>IF(N362="sníž. přenesená",J362,0)</f>
        <v>0</v>
      </c>
      <c r="BI362" s="162">
        <f>IF(N362="nulová",J362,0)</f>
        <v>0</v>
      </c>
      <c r="BJ362" s="18" t="s">
        <v>82</v>
      </c>
      <c r="BK362" s="162">
        <f>ROUND(I362*H362,2)</f>
        <v>0</v>
      </c>
      <c r="BL362" s="18" t="s">
        <v>215</v>
      </c>
      <c r="BM362" s="161" t="s">
        <v>1751</v>
      </c>
    </row>
    <row r="363" spans="1:65" s="2" customFormat="1" ht="11.25">
      <c r="A363" s="33"/>
      <c r="B363" s="34"/>
      <c r="C363" s="33"/>
      <c r="D363" s="163" t="s">
        <v>217</v>
      </c>
      <c r="E363" s="33"/>
      <c r="F363" s="164" t="s">
        <v>2736</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217</v>
      </c>
      <c r="AU363" s="18" t="s">
        <v>84</v>
      </c>
    </row>
    <row r="364" spans="1:65" s="2" customFormat="1" ht="16.5" customHeight="1">
      <c r="A364" s="33"/>
      <c r="B364" s="149"/>
      <c r="C364" s="150" t="s">
        <v>1121</v>
      </c>
      <c r="D364" s="150" t="s">
        <v>210</v>
      </c>
      <c r="E364" s="151" t="s">
        <v>2737</v>
      </c>
      <c r="F364" s="152" t="s">
        <v>2738</v>
      </c>
      <c r="G364" s="153" t="s">
        <v>225</v>
      </c>
      <c r="H364" s="154">
        <v>20</v>
      </c>
      <c r="I364" s="155"/>
      <c r="J364" s="156">
        <f>ROUND(I364*H364,2)</f>
        <v>0</v>
      </c>
      <c r="K364" s="152" t="s">
        <v>1</v>
      </c>
      <c r="L364" s="34"/>
      <c r="M364" s="157" t="s">
        <v>1</v>
      </c>
      <c r="N364" s="158" t="s">
        <v>41</v>
      </c>
      <c r="O364" s="59"/>
      <c r="P364" s="159">
        <f>O364*H364</f>
        <v>0</v>
      </c>
      <c r="Q364" s="159">
        <v>0</v>
      </c>
      <c r="R364" s="159">
        <f>Q364*H364</f>
        <v>0</v>
      </c>
      <c r="S364" s="159">
        <v>0</v>
      </c>
      <c r="T364" s="160">
        <f>S364*H364</f>
        <v>0</v>
      </c>
      <c r="U364" s="33"/>
      <c r="V364" s="33"/>
      <c r="W364" s="33"/>
      <c r="X364" s="33"/>
      <c r="Y364" s="33"/>
      <c r="Z364" s="33"/>
      <c r="AA364" s="33"/>
      <c r="AB364" s="33"/>
      <c r="AC364" s="33"/>
      <c r="AD364" s="33"/>
      <c r="AE364" s="33"/>
      <c r="AR364" s="161" t="s">
        <v>215</v>
      </c>
      <c r="AT364" s="161" t="s">
        <v>210</v>
      </c>
      <c r="AU364" s="161" t="s">
        <v>84</v>
      </c>
      <c r="AY364" s="18" t="s">
        <v>208</v>
      </c>
      <c r="BE364" s="162">
        <f>IF(N364="základní",J364,0)</f>
        <v>0</v>
      </c>
      <c r="BF364" s="162">
        <f>IF(N364="snížená",J364,0)</f>
        <v>0</v>
      </c>
      <c r="BG364" s="162">
        <f>IF(N364="zákl. přenesená",J364,0)</f>
        <v>0</v>
      </c>
      <c r="BH364" s="162">
        <f>IF(N364="sníž. přenesená",J364,0)</f>
        <v>0</v>
      </c>
      <c r="BI364" s="162">
        <f>IF(N364="nulová",J364,0)</f>
        <v>0</v>
      </c>
      <c r="BJ364" s="18" t="s">
        <v>82</v>
      </c>
      <c r="BK364" s="162">
        <f>ROUND(I364*H364,2)</f>
        <v>0</v>
      </c>
      <c r="BL364" s="18" t="s">
        <v>215</v>
      </c>
      <c r="BM364" s="161" t="s">
        <v>1761</v>
      </c>
    </row>
    <row r="365" spans="1:65" s="2" customFormat="1" ht="11.25">
      <c r="A365" s="33"/>
      <c r="B365" s="34"/>
      <c r="C365" s="33"/>
      <c r="D365" s="163" t="s">
        <v>217</v>
      </c>
      <c r="E365" s="33"/>
      <c r="F365" s="164" t="s">
        <v>2738</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217</v>
      </c>
      <c r="AU365" s="18" t="s">
        <v>84</v>
      </c>
    </row>
    <row r="366" spans="1:65" s="2" customFormat="1" ht="16.5" customHeight="1">
      <c r="A366" s="33"/>
      <c r="B366" s="149"/>
      <c r="C366" s="150" t="s">
        <v>1126</v>
      </c>
      <c r="D366" s="150" t="s">
        <v>210</v>
      </c>
      <c r="E366" s="151" t="s">
        <v>2739</v>
      </c>
      <c r="F366" s="152" t="s">
        <v>2740</v>
      </c>
      <c r="G366" s="153" t="s">
        <v>340</v>
      </c>
      <c r="H366" s="154">
        <v>72</v>
      </c>
      <c r="I366" s="155"/>
      <c r="J366" s="156">
        <f>ROUND(I366*H366,2)</f>
        <v>0</v>
      </c>
      <c r="K366" s="152" t="s">
        <v>1</v>
      </c>
      <c r="L366" s="34"/>
      <c r="M366" s="157" t="s">
        <v>1</v>
      </c>
      <c r="N366" s="158" t="s">
        <v>41</v>
      </c>
      <c r="O366" s="59"/>
      <c r="P366" s="159">
        <f>O366*H366</f>
        <v>0</v>
      </c>
      <c r="Q366" s="159">
        <v>0</v>
      </c>
      <c r="R366" s="159">
        <f>Q366*H366</f>
        <v>0</v>
      </c>
      <c r="S366" s="159">
        <v>0</v>
      </c>
      <c r="T366" s="160">
        <f>S366*H366</f>
        <v>0</v>
      </c>
      <c r="U366" s="33"/>
      <c r="V366" s="33"/>
      <c r="W366" s="33"/>
      <c r="X366" s="33"/>
      <c r="Y366" s="33"/>
      <c r="Z366" s="33"/>
      <c r="AA366" s="33"/>
      <c r="AB366" s="33"/>
      <c r="AC366" s="33"/>
      <c r="AD366" s="33"/>
      <c r="AE366" s="33"/>
      <c r="AR366" s="161" t="s">
        <v>215</v>
      </c>
      <c r="AT366" s="161" t="s">
        <v>210</v>
      </c>
      <c r="AU366" s="161" t="s">
        <v>84</v>
      </c>
      <c r="AY366" s="18" t="s">
        <v>208</v>
      </c>
      <c r="BE366" s="162">
        <f>IF(N366="základní",J366,0)</f>
        <v>0</v>
      </c>
      <c r="BF366" s="162">
        <f>IF(N366="snížená",J366,0)</f>
        <v>0</v>
      </c>
      <c r="BG366" s="162">
        <f>IF(N366="zákl. přenesená",J366,0)</f>
        <v>0</v>
      </c>
      <c r="BH366" s="162">
        <f>IF(N366="sníž. přenesená",J366,0)</f>
        <v>0</v>
      </c>
      <c r="BI366" s="162">
        <f>IF(N366="nulová",J366,0)</f>
        <v>0</v>
      </c>
      <c r="BJ366" s="18" t="s">
        <v>82</v>
      </c>
      <c r="BK366" s="162">
        <f>ROUND(I366*H366,2)</f>
        <v>0</v>
      </c>
      <c r="BL366" s="18" t="s">
        <v>215</v>
      </c>
      <c r="BM366" s="161" t="s">
        <v>1771</v>
      </c>
    </row>
    <row r="367" spans="1:65" s="2" customFormat="1" ht="11.25">
      <c r="A367" s="33"/>
      <c r="B367" s="34"/>
      <c r="C367" s="33"/>
      <c r="D367" s="163" t="s">
        <v>217</v>
      </c>
      <c r="E367" s="33"/>
      <c r="F367" s="164" t="s">
        <v>2740</v>
      </c>
      <c r="G367" s="33"/>
      <c r="H367" s="33"/>
      <c r="I367" s="165"/>
      <c r="J367" s="33"/>
      <c r="K367" s="33"/>
      <c r="L367" s="34"/>
      <c r="M367" s="166"/>
      <c r="N367" s="167"/>
      <c r="O367" s="59"/>
      <c r="P367" s="59"/>
      <c r="Q367" s="59"/>
      <c r="R367" s="59"/>
      <c r="S367" s="59"/>
      <c r="T367" s="60"/>
      <c r="U367" s="33"/>
      <c r="V367" s="33"/>
      <c r="W367" s="33"/>
      <c r="X367" s="33"/>
      <c r="Y367" s="33"/>
      <c r="Z367" s="33"/>
      <c r="AA367" s="33"/>
      <c r="AB367" s="33"/>
      <c r="AC367" s="33"/>
      <c r="AD367" s="33"/>
      <c r="AE367" s="33"/>
      <c r="AT367" s="18" t="s">
        <v>217</v>
      </c>
      <c r="AU367" s="18" t="s">
        <v>84</v>
      </c>
    </row>
    <row r="368" spans="1:65" s="2" customFormat="1" ht="16.5" customHeight="1">
      <c r="A368" s="33"/>
      <c r="B368" s="149"/>
      <c r="C368" s="150" t="s">
        <v>1134</v>
      </c>
      <c r="D368" s="150" t="s">
        <v>210</v>
      </c>
      <c r="E368" s="151" t="s">
        <v>2741</v>
      </c>
      <c r="F368" s="152" t="s">
        <v>2742</v>
      </c>
      <c r="G368" s="153" t="s">
        <v>764</v>
      </c>
      <c r="H368" s="154">
        <v>1</v>
      </c>
      <c r="I368" s="155"/>
      <c r="J368" s="156">
        <f>ROUND(I368*H368,2)</f>
        <v>0</v>
      </c>
      <c r="K368" s="152" t="s">
        <v>1</v>
      </c>
      <c r="L368" s="34"/>
      <c r="M368" s="157" t="s">
        <v>1</v>
      </c>
      <c r="N368" s="158" t="s">
        <v>41</v>
      </c>
      <c r="O368" s="59"/>
      <c r="P368" s="159">
        <f>O368*H368</f>
        <v>0</v>
      </c>
      <c r="Q368" s="159">
        <v>0</v>
      </c>
      <c r="R368" s="159">
        <f>Q368*H368</f>
        <v>0</v>
      </c>
      <c r="S368" s="159">
        <v>0</v>
      </c>
      <c r="T368" s="160">
        <f>S368*H368</f>
        <v>0</v>
      </c>
      <c r="U368" s="33"/>
      <c r="V368" s="33"/>
      <c r="W368" s="33"/>
      <c r="X368" s="33"/>
      <c r="Y368" s="33"/>
      <c r="Z368" s="33"/>
      <c r="AA368" s="33"/>
      <c r="AB368" s="33"/>
      <c r="AC368" s="33"/>
      <c r="AD368" s="33"/>
      <c r="AE368" s="33"/>
      <c r="AR368" s="161" t="s">
        <v>215</v>
      </c>
      <c r="AT368" s="161" t="s">
        <v>210</v>
      </c>
      <c r="AU368" s="161" t="s">
        <v>84</v>
      </c>
      <c r="AY368" s="18" t="s">
        <v>208</v>
      </c>
      <c r="BE368" s="162">
        <f>IF(N368="základní",J368,0)</f>
        <v>0</v>
      </c>
      <c r="BF368" s="162">
        <f>IF(N368="snížená",J368,0)</f>
        <v>0</v>
      </c>
      <c r="BG368" s="162">
        <f>IF(N368="zákl. přenesená",J368,0)</f>
        <v>0</v>
      </c>
      <c r="BH368" s="162">
        <f>IF(N368="sníž. přenesená",J368,0)</f>
        <v>0</v>
      </c>
      <c r="BI368" s="162">
        <f>IF(N368="nulová",J368,0)</f>
        <v>0</v>
      </c>
      <c r="BJ368" s="18" t="s">
        <v>82</v>
      </c>
      <c r="BK368" s="162">
        <f>ROUND(I368*H368,2)</f>
        <v>0</v>
      </c>
      <c r="BL368" s="18" t="s">
        <v>215</v>
      </c>
      <c r="BM368" s="161" t="s">
        <v>1781</v>
      </c>
    </row>
    <row r="369" spans="1:65" s="2" customFormat="1" ht="11.25">
      <c r="A369" s="33"/>
      <c r="B369" s="34"/>
      <c r="C369" s="33"/>
      <c r="D369" s="163" t="s">
        <v>217</v>
      </c>
      <c r="E369" s="33"/>
      <c r="F369" s="164" t="s">
        <v>2742</v>
      </c>
      <c r="G369" s="33"/>
      <c r="H369" s="33"/>
      <c r="I369" s="165"/>
      <c r="J369" s="33"/>
      <c r="K369" s="33"/>
      <c r="L369" s="34"/>
      <c r="M369" s="166"/>
      <c r="N369" s="167"/>
      <c r="O369" s="59"/>
      <c r="P369" s="59"/>
      <c r="Q369" s="59"/>
      <c r="R369" s="59"/>
      <c r="S369" s="59"/>
      <c r="T369" s="60"/>
      <c r="U369" s="33"/>
      <c r="V369" s="33"/>
      <c r="W369" s="33"/>
      <c r="X369" s="33"/>
      <c r="Y369" s="33"/>
      <c r="Z369" s="33"/>
      <c r="AA369" s="33"/>
      <c r="AB369" s="33"/>
      <c r="AC369" s="33"/>
      <c r="AD369" s="33"/>
      <c r="AE369" s="33"/>
      <c r="AT369" s="18" t="s">
        <v>217</v>
      </c>
      <c r="AU369" s="18" t="s">
        <v>84</v>
      </c>
    </row>
    <row r="370" spans="1:65" s="2" customFormat="1" ht="16.5" customHeight="1">
      <c r="A370" s="33"/>
      <c r="B370" s="149"/>
      <c r="C370" s="150" t="s">
        <v>1139</v>
      </c>
      <c r="D370" s="150" t="s">
        <v>210</v>
      </c>
      <c r="E370" s="151" t="s">
        <v>2743</v>
      </c>
      <c r="F370" s="152" t="s">
        <v>2744</v>
      </c>
      <c r="G370" s="153" t="s">
        <v>340</v>
      </c>
      <c r="H370" s="154">
        <v>30</v>
      </c>
      <c r="I370" s="155"/>
      <c r="J370" s="156">
        <f>ROUND(I370*H370,2)</f>
        <v>0</v>
      </c>
      <c r="K370" s="152" t="s">
        <v>1</v>
      </c>
      <c r="L370" s="34"/>
      <c r="M370" s="157" t="s">
        <v>1</v>
      </c>
      <c r="N370" s="158" t="s">
        <v>41</v>
      </c>
      <c r="O370" s="59"/>
      <c r="P370" s="159">
        <f>O370*H370</f>
        <v>0</v>
      </c>
      <c r="Q370" s="159">
        <v>0</v>
      </c>
      <c r="R370" s="159">
        <f>Q370*H370</f>
        <v>0</v>
      </c>
      <c r="S370" s="159">
        <v>0</v>
      </c>
      <c r="T370" s="160">
        <f>S370*H370</f>
        <v>0</v>
      </c>
      <c r="U370" s="33"/>
      <c r="V370" s="33"/>
      <c r="W370" s="33"/>
      <c r="X370" s="33"/>
      <c r="Y370" s="33"/>
      <c r="Z370" s="33"/>
      <c r="AA370" s="33"/>
      <c r="AB370" s="33"/>
      <c r="AC370" s="33"/>
      <c r="AD370" s="33"/>
      <c r="AE370" s="33"/>
      <c r="AR370" s="161" t="s">
        <v>215</v>
      </c>
      <c r="AT370" s="161" t="s">
        <v>210</v>
      </c>
      <c r="AU370" s="161" t="s">
        <v>84</v>
      </c>
      <c r="AY370" s="18" t="s">
        <v>208</v>
      </c>
      <c r="BE370" s="162">
        <f>IF(N370="základní",J370,0)</f>
        <v>0</v>
      </c>
      <c r="BF370" s="162">
        <f>IF(N370="snížená",J370,0)</f>
        <v>0</v>
      </c>
      <c r="BG370" s="162">
        <f>IF(N370="zákl. přenesená",J370,0)</f>
        <v>0</v>
      </c>
      <c r="BH370" s="162">
        <f>IF(N370="sníž. přenesená",J370,0)</f>
        <v>0</v>
      </c>
      <c r="BI370" s="162">
        <f>IF(N370="nulová",J370,0)</f>
        <v>0</v>
      </c>
      <c r="BJ370" s="18" t="s">
        <v>82</v>
      </c>
      <c r="BK370" s="162">
        <f>ROUND(I370*H370,2)</f>
        <v>0</v>
      </c>
      <c r="BL370" s="18" t="s">
        <v>215</v>
      </c>
      <c r="BM370" s="161" t="s">
        <v>1792</v>
      </c>
    </row>
    <row r="371" spans="1:65" s="2" customFormat="1" ht="11.25">
      <c r="A371" s="33"/>
      <c r="B371" s="34"/>
      <c r="C371" s="33"/>
      <c r="D371" s="163" t="s">
        <v>217</v>
      </c>
      <c r="E371" s="33"/>
      <c r="F371" s="164" t="s">
        <v>2744</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217</v>
      </c>
      <c r="AU371" s="18" t="s">
        <v>84</v>
      </c>
    </row>
    <row r="372" spans="1:65" s="2" customFormat="1" ht="16.5" customHeight="1">
      <c r="A372" s="33"/>
      <c r="B372" s="149"/>
      <c r="C372" s="150" t="s">
        <v>1156</v>
      </c>
      <c r="D372" s="150" t="s">
        <v>210</v>
      </c>
      <c r="E372" s="151" t="s">
        <v>2745</v>
      </c>
      <c r="F372" s="152" t="s">
        <v>2746</v>
      </c>
      <c r="G372" s="153" t="s">
        <v>764</v>
      </c>
      <c r="H372" s="154">
        <v>1</v>
      </c>
      <c r="I372" s="155"/>
      <c r="J372" s="156">
        <f>ROUND(I372*H372,2)</f>
        <v>0</v>
      </c>
      <c r="K372" s="152" t="s">
        <v>1</v>
      </c>
      <c r="L372" s="34"/>
      <c r="M372" s="157" t="s">
        <v>1</v>
      </c>
      <c r="N372" s="158" t="s">
        <v>41</v>
      </c>
      <c r="O372" s="59"/>
      <c r="P372" s="159">
        <f>O372*H372</f>
        <v>0</v>
      </c>
      <c r="Q372" s="159">
        <v>0</v>
      </c>
      <c r="R372" s="159">
        <f>Q372*H372</f>
        <v>0</v>
      </c>
      <c r="S372" s="159">
        <v>0</v>
      </c>
      <c r="T372" s="160">
        <f>S372*H372</f>
        <v>0</v>
      </c>
      <c r="U372" s="33"/>
      <c r="V372" s="33"/>
      <c r="W372" s="33"/>
      <c r="X372" s="33"/>
      <c r="Y372" s="33"/>
      <c r="Z372" s="33"/>
      <c r="AA372" s="33"/>
      <c r="AB372" s="33"/>
      <c r="AC372" s="33"/>
      <c r="AD372" s="33"/>
      <c r="AE372" s="33"/>
      <c r="AR372" s="161" t="s">
        <v>215</v>
      </c>
      <c r="AT372" s="161" t="s">
        <v>210</v>
      </c>
      <c r="AU372" s="161" t="s">
        <v>84</v>
      </c>
      <c r="AY372" s="18" t="s">
        <v>208</v>
      </c>
      <c r="BE372" s="162">
        <f>IF(N372="základní",J372,0)</f>
        <v>0</v>
      </c>
      <c r="BF372" s="162">
        <f>IF(N372="snížená",J372,0)</f>
        <v>0</v>
      </c>
      <c r="BG372" s="162">
        <f>IF(N372="zákl. přenesená",J372,0)</f>
        <v>0</v>
      </c>
      <c r="BH372" s="162">
        <f>IF(N372="sníž. přenesená",J372,0)</f>
        <v>0</v>
      </c>
      <c r="BI372" s="162">
        <f>IF(N372="nulová",J372,0)</f>
        <v>0</v>
      </c>
      <c r="BJ372" s="18" t="s">
        <v>82</v>
      </c>
      <c r="BK372" s="162">
        <f>ROUND(I372*H372,2)</f>
        <v>0</v>
      </c>
      <c r="BL372" s="18" t="s">
        <v>215</v>
      </c>
      <c r="BM372" s="161" t="s">
        <v>1802</v>
      </c>
    </row>
    <row r="373" spans="1:65" s="2" customFormat="1" ht="11.25">
      <c r="A373" s="33"/>
      <c r="B373" s="34"/>
      <c r="C373" s="33"/>
      <c r="D373" s="163" t="s">
        <v>217</v>
      </c>
      <c r="E373" s="33"/>
      <c r="F373" s="164" t="s">
        <v>2746</v>
      </c>
      <c r="G373" s="33"/>
      <c r="H373" s="33"/>
      <c r="I373" s="165"/>
      <c r="J373" s="33"/>
      <c r="K373" s="33"/>
      <c r="L373" s="34"/>
      <c r="M373" s="166"/>
      <c r="N373" s="167"/>
      <c r="O373" s="59"/>
      <c r="P373" s="59"/>
      <c r="Q373" s="59"/>
      <c r="R373" s="59"/>
      <c r="S373" s="59"/>
      <c r="T373" s="60"/>
      <c r="U373" s="33"/>
      <c r="V373" s="33"/>
      <c r="W373" s="33"/>
      <c r="X373" s="33"/>
      <c r="Y373" s="33"/>
      <c r="Z373" s="33"/>
      <c r="AA373" s="33"/>
      <c r="AB373" s="33"/>
      <c r="AC373" s="33"/>
      <c r="AD373" s="33"/>
      <c r="AE373" s="33"/>
      <c r="AT373" s="18" t="s">
        <v>217</v>
      </c>
      <c r="AU373" s="18" t="s">
        <v>84</v>
      </c>
    </row>
    <row r="374" spans="1:65" s="2" customFormat="1" ht="16.5" customHeight="1">
      <c r="A374" s="33"/>
      <c r="B374" s="149"/>
      <c r="C374" s="150" t="s">
        <v>1161</v>
      </c>
      <c r="D374" s="150" t="s">
        <v>210</v>
      </c>
      <c r="E374" s="151" t="s">
        <v>2747</v>
      </c>
      <c r="F374" s="152" t="s">
        <v>2748</v>
      </c>
      <c r="G374" s="153" t="s">
        <v>764</v>
      </c>
      <c r="H374" s="154">
        <v>6</v>
      </c>
      <c r="I374" s="155"/>
      <c r="J374" s="156">
        <f>ROUND(I374*H374,2)</f>
        <v>0</v>
      </c>
      <c r="K374" s="152" t="s">
        <v>1</v>
      </c>
      <c r="L374" s="34"/>
      <c r="M374" s="157" t="s">
        <v>1</v>
      </c>
      <c r="N374" s="158" t="s">
        <v>41</v>
      </c>
      <c r="O374" s="59"/>
      <c r="P374" s="159">
        <f>O374*H374</f>
        <v>0</v>
      </c>
      <c r="Q374" s="159">
        <v>0</v>
      </c>
      <c r="R374" s="159">
        <f>Q374*H374</f>
        <v>0</v>
      </c>
      <c r="S374" s="159">
        <v>0</v>
      </c>
      <c r="T374" s="160">
        <f>S374*H374</f>
        <v>0</v>
      </c>
      <c r="U374" s="33"/>
      <c r="V374" s="33"/>
      <c r="W374" s="33"/>
      <c r="X374" s="33"/>
      <c r="Y374" s="33"/>
      <c r="Z374" s="33"/>
      <c r="AA374" s="33"/>
      <c r="AB374" s="33"/>
      <c r="AC374" s="33"/>
      <c r="AD374" s="33"/>
      <c r="AE374" s="33"/>
      <c r="AR374" s="161" t="s">
        <v>215</v>
      </c>
      <c r="AT374" s="161" t="s">
        <v>210</v>
      </c>
      <c r="AU374" s="161" t="s">
        <v>84</v>
      </c>
      <c r="AY374" s="18" t="s">
        <v>208</v>
      </c>
      <c r="BE374" s="162">
        <f>IF(N374="základní",J374,0)</f>
        <v>0</v>
      </c>
      <c r="BF374" s="162">
        <f>IF(N374="snížená",J374,0)</f>
        <v>0</v>
      </c>
      <c r="BG374" s="162">
        <f>IF(N374="zákl. přenesená",J374,0)</f>
        <v>0</v>
      </c>
      <c r="BH374" s="162">
        <f>IF(N374="sníž. přenesená",J374,0)</f>
        <v>0</v>
      </c>
      <c r="BI374" s="162">
        <f>IF(N374="nulová",J374,0)</f>
        <v>0</v>
      </c>
      <c r="BJ374" s="18" t="s">
        <v>82</v>
      </c>
      <c r="BK374" s="162">
        <f>ROUND(I374*H374,2)</f>
        <v>0</v>
      </c>
      <c r="BL374" s="18" t="s">
        <v>215</v>
      </c>
      <c r="BM374" s="161" t="s">
        <v>1812</v>
      </c>
    </row>
    <row r="375" spans="1:65" s="2" customFormat="1" ht="11.25">
      <c r="A375" s="33"/>
      <c r="B375" s="34"/>
      <c r="C375" s="33"/>
      <c r="D375" s="163" t="s">
        <v>217</v>
      </c>
      <c r="E375" s="33"/>
      <c r="F375" s="164" t="s">
        <v>2748</v>
      </c>
      <c r="G375" s="33"/>
      <c r="H375" s="33"/>
      <c r="I375" s="165"/>
      <c r="J375" s="33"/>
      <c r="K375" s="33"/>
      <c r="L375" s="34"/>
      <c r="M375" s="166"/>
      <c r="N375" s="167"/>
      <c r="O375" s="59"/>
      <c r="P375" s="59"/>
      <c r="Q375" s="59"/>
      <c r="R375" s="59"/>
      <c r="S375" s="59"/>
      <c r="T375" s="60"/>
      <c r="U375" s="33"/>
      <c r="V375" s="33"/>
      <c r="W375" s="33"/>
      <c r="X375" s="33"/>
      <c r="Y375" s="33"/>
      <c r="Z375" s="33"/>
      <c r="AA375" s="33"/>
      <c r="AB375" s="33"/>
      <c r="AC375" s="33"/>
      <c r="AD375" s="33"/>
      <c r="AE375" s="33"/>
      <c r="AT375" s="18" t="s">
        <v>217</v>
      </c>
      <c r="AU375" s="18" t="s">
        <v>84</v>
      </c>
    </row>
    <row r="376" spans="1:65" s="2" customFormat="1" ht="16.5" customHeight="1">
      <c r="A376" s="33"/>
      <c r="B376" s="149"/>
      <c r="C376" s="150" t="s">
        <v>1166</v>
      </c>
      <c r="D376" s="150" t="s">
        <v>210</v>
      </c>
      <c r="E376" s="151" t="s">
        <v>2749</v>
      </c>
      <c r="F376" s="152" t="s">
        <v>2750</v>
      </c>
      <c r="G376" s="153" t="s">
        <v>764</v>
      </c>
      <c r="H376" s="154">
        <v>1</v>
      </c>
      <c r="I376" s="155"/>
      <c r="J376" s="156">
        <f>ROUND(I376*H376,2)</f>
        <v>0</v>
      </c>
      <c r="K376" s="152" t="s">
        <v>1</v>
      </c>
      <c r="L376" s="34"/>
      <c r="M376" s="157" t="s">
        <v>1</v>
      </c>
      <c r="N376" s="158" t="s">
        <v>41</v>
      </c>
      <c r="O376" s="59"/>
      <c r="P376" s="159">
        <f>O376*H376</f>
        <v>0</v>
      </c>
      <c r="Q376" s="159">
        <v>0</v>
      </c>
      <c r="R376" s="159">
        <f>Q376*H376</f>
        <v>0</v>
      </c>
      <c r="S376" s="159">
        <v>0</v>
      </c>
      <c r="T376" s="160">
        <f>S376*H376</f>
        <v>0</v>
      </c>
      <c r="U376" s="33"/>
      <c r="V376" s="33"/>
      <c r="W376" s="33"/>
      <c r="X376" s="33"/>
      <c r="Y376" s="33"/>
      <c r="Z376" s="33"/>
      <c r="AA376" s="33"/>
      <c r="AB376" s="33"/>
      <c r="AC376" s="33"/>
      <c r="AD376" s="33"/>
      <c r="AE376" s="33"/>
      <c r="AR376" s="161" t="s">
        <v>215</v>
      </c>
      <c r="AT376" s="161" t="s">
        <v>210</v>
      </c>
      <c r="AU376" s="161" t="s">
        <v>84</v>
      </c>
      <c r="AY376" s="18" t="s">
        <v>208</v>
      </c>
      <c r="BE376" s="162">
        <f>IF(N376="základní",J376,0)</f>
        <v>0</v>
      </c>
      <c r="BF376" s="162">
        <f>IF(N376="snížená",J376,0)</f>
        <v>0</v>
      </c>
      <c r="BG376" s="162">
        <f>IF(N376="zákl. přenesená",J376,0)</f>
        <v>0</v>
      </c>
      <c r="BH376" s="162">
        <f>IF(N376="sníž. přenesená",J376,0)</f>
        <v>0</v>
      </c>
      <c r="BI376" s="162">
        <f>IF(N376="nulová",J376,0)</f>
        <v>0</v>
      </c>
      <c r="BJ376" s="18" t="s">
        <v>82</v>
      </c>
      <c r="BK376" s="162">
        <f>ROUND(I376*H376,2)</f>
        <v>0</v>
      </c>
      <c r="BL376" s="18" t="s">
        <v>215</v>
      </c>
      <c r="BM376" s="161" t="s">
        <v>1823</v>
      </c>
    </row>
    <row r="377" spans="1:65" s="2" customFormat="1" ht="11.25">
      <c r="A377" s="33"/>
      <c r="B377" s="34"/>
      <c r="C377" s="33"/>
      <c r="D377" s="163" t="s">
        <v>217</v>
      </c>
      <c r="E377" s="33"/>
      <c r="F377" s="164" t="s">
        <v>2750</v>
      </c>
      <c r="G377" s="33"/>
      <c r="H377" s="33"/>
      <c r="I377" s="165"/>
      <c r="J377" s="33"/>
      <c r="K377" s="33"/>
      <c r="L377" s="34"/>
      <c r="M377" s="166"/>
      <c r="N377" s="167"/>
      <c r="O377" s="59"/>
      <c r="P377" s="59"/>
      <c r="Q377" s="59"/>
      <c r="R377" s="59"/>
      <c r="S377" s="59"/>
      <c r="T377" s="60"/>
      <c r="U377" s="33"/>
      <c r="V377" s="33"/>
      <c r="W377" s="33"/>
      <c r="X377" s="33"/>
      <c r="Y377" s="33"/>
      <c r="Z377" s="33"/>
      <c r="AA377" s="33"/>
      <c r="AB377" s="33"/>
      <c r="AC377" s="33"/>
      <c r="AD377" s="33"/>
      <c r="AE377" s="33"/>
      <c r="AT377" s="18" t="s">
        <v>217</v>
      </c>
      <c r="AU377" s="18" t="s">
        <v>84</v>
      </c>
    </row>
    <row r="378" spans="1:65" s="2" customFormat="1" ht="16.5" customHeight="1">
      <c r="A378" s="33"/>
      <c r="B378" s="149"/>
      <c r="C378" s="150" t="s">
        <v>1171</v>
      </c>
      <c r="D378" s="150" t="s">
        <v>210</v>
      </c>
      <c r="E378" s="151" t="s">
        <v>2751</v>
      </c>
      <c r="F378" s="152" t="s">
        <v>2499</v>
      </c>
      <c r="G378" s="153" t="s">
        <v>764</v>
      </c>
      <c r="H378" s="154">
        <v>1</v>
      </c>
      <c r="I378" s="155"/>
      <c r="J378" s="156">
        <f>ROUND(I378*H378,2)</f>
        <v>0</v>
      </c>
      <c r="K378" s="152" t="s">
        <v>1</v>
      </c>
      <c r="L378" s="34"/>
      <c r="M378" s="157" t="s">
        <v>1</v>
      </c>
      <c r="N378" s="158" t="s">
        <v>41</v>
      </c>
      <c r="O378" s="59"/>
      <c r="P378" s="159">
        <f>O378*H378</f>
        <v>0</v>
      </c>
      <c r="Q378" s="159">
        <v>0</v>
      </c>
      <c r="R378" s="159">
        <f>Q378*H378</f>
        <v>0</v>
      </c>
      <c r="S378" s="159">
        <v>0</v>
      </c>
      <c r="T378" s="160">
        <f>S378*H378</f>
        <v>0</v>
      </c>
      <c r="U378" s="33"/>
      <c r="V378" s="33"/>
      <c r="W378" s="33"/>
      <c r="X378" s="33"/>
      <c r="Y378" s="33"/>
      <c r="Z378" s="33"/>
      <c r="AA378" s="33"/>
      <c r="AB378" s="33"/>
      <c r="AC378" s="33"/>
      <c r="AD378" s="33"/>
      <c r="AE378" s="33"/>
      <c r="AR378" s="161" t="s">
        <v>215</v>
      </c>
      <c r="AT378" s="161" t="s">
        <v>210</v>
      </c>
      <c r="AU378" s="161" t="s">
        <v>84</v>
      </c>
      <c r="AY378" s="18" t="s">
        <v>208</v>
      </c>
      <c r="BE378" s="162">
        <f>IF(N378="základní",J378,0)</f>
        <v>0</v>
      </c>
      <c r="BF378" s="162">
        <f>IF(N378="snížená",J378,0)</f>
        <v>0</v>
      </c>
      <c r="BG378" s="162">
        <f>IF(N378="zákl. přenesená",J378,0)</f>
        <v>0</v>
      </c>
      <c r="BH378" s="162">
        <f>IF(N378="sníž. přenesená",J378,0)</f>
        <v>0</v>
      </c>
      <c r="BI378" s="162">
        <f>IF(N378="nulová",J378,0)</f>
        <v>0</v>
      </c>
      <c r="BJ378" s="18" t="s">
        <v>82</v>
      </c>
      <c r="BK378" s="162">
        <f>ROUND(I378*H378,2)</f>
        <v>0</v>
      </c>
      <c r="BL378" s="18" t="s">
        <v>215</v>
      </c>
      <c r="BM378" s="161" t="s">
        <v>1833</v>
      </c>
    </row>
    <row r="379" spans="1:65" s="2" customFormat="1" ht="11.25">
      <c r="A379" s="33"/>
      <c r="B379" s="34"/>
      <c r="C379" s="33"/>
      <c r="D379" s="163" t="s">
        <v>217</v>
      </c>
      <c r="E379" s="33"/>
      <c r="F379" s="164" t="s">
        <v>2499</v>
      </c>
      <c r="G379" s="33"/>
      <c r="H379" s="33"/>
      <c r="I379" s="165"/>
      <c r="J379" s="33"/>
      <c r="K379" s="33"/>
      <c r="L379" s="34"/>
      <c r="M379" s="166"/>
      <c r="N379" s="167"/>
      <c r="O379" s="59"/>
      <c r="P379" s="59"/>
      <c r="Q379" s="59"/>
      <c r="R379" s="59"/>
      <c r="S379" s="59"/>
      <c r="T379" s="60"/>
      <c r="U379" s="33"/>
      <c r="V379" s="33"/>
      <c r="W379" s="33"/>
      <c r="X379" s="33"/>
      <c r="Y379" s="33"/>
      <c r="Z379" s="33"/>
      <c r="AA379" s="33"/>
      <c r="AB379" s="33"/>
      <c r="AC379" s="33"/>
      <c r="AD379" s="33"/>
      <c r="AE379" s="33"/>
      <c r="AT379" s="18" t="s">
        <v>217</v>
      </c>
      <c r="AU379" s="18" t="s">
        <v>84</v>
      </c>
    </row>
    <row r="380" spans="1:65" s="2" customFormat="1" ht="24.2" customHeight="1">
      <c r="A380" s="33"/>
      <c r="B380" s="149"/>
      <c r="C380" s="150" t="s">
        <v>1181</v>
      </c>
      <c r="D380" s="150" t="s">
        <v>210</v>
      </c>
      <c r="E380" s="151" t="s">
        <v>2752</v>
      </c>
      <c r="F380" s="152" t="s">
        <v>2753</v>
      </c>
      <c r="G380" s="153" t="s">
        <v>1368</v>
      </c>
      <c r="H380" s="154">
        <v>1</v>
      </c>
      <c r="I380" s="155"/>
      <c r="J380" s="156">
        <f>ROUND(I380*H380,2)</f>
        <v>0</v>
      </c>
      <c r="K380" s="152" t="s">
        <v>1</v>
      </c>
      <c r="L380" s="34"/>
      <c r="M380" s="157" t="s">
        <v>1</v>
      </c>
      <c r="N380" s="158" t="s">
        <v>41</v>
      </c>
      <c r="O380" s="59"/>
      <c r="P380" s="159">
        <f>O380*H380</f>
        <v>0</v>
      </c>
      <c r="Q380" s="159">
        <v>0</v>
      </c>
      <c r="R380" s="159">
        <f>Q380*H380</f>
        <v>0</v>
      </c>
      <c r="S380" s="159">
        <v>0</v>
      </c>
      <c r="T380" s="160">
        <f>S380*H380</f>
        <v>0</v>
      </c>
      <c r="U380" s="33"/>
      <c r="V380" s="33"/>
      <c r="W380" s="33"/>
      <c r="X380" s="33"/>
      <c r="Y380" s="33"/>
      <c r="Z380" s="33"/>
      <c r="AA380" s="33"/>
      <c r="AB380" s="33"/>
      <c r="AC380" s="33"/>
      <c r="AD380" s="33"/>
      <c r="AE380" s="33"/>
      <c r="AR380" s="161" t="s">
        <v>215</v>
      </c>
      <c r="AT380" s="161" t="s">
        <v>210</v>
      </c>
      <c r="AU380" s="161" t="s">
        <v>84</v>
      </c>
      <c r="AY380" s="18" t="s">
        <v>208</v>
      </c>
      <c r="BE380" s="162">
        <f>IF(N380="základní",J380,0)</f>
        <v>0</v>
      </c>
      <c r="BF380" s="162">
        <f>IF(N380="snížená",J380,0)</f>
        <v>0</v>
      </c>
      <c r="BG380" s="162">
        <f>IF(N380="zákl. přenesená",J380,0)</f>
        <v>0</v>
      </c>
      <c r="BH380" s="162">
        <f>IF(N380="sníž. přenesená",J380,0)</f>
        <v>0</v>
      </c>
      <c r="BI380" s="162">
        <f>IF(N380="nulová",J380,0)</f>
        <v>0</v>
      </c>
      <c r="BJ380" s="18" t="s">
        <v>82</v>
      </c>
      <c r="BK380" s="162">
        <f>ROUND(I380*H380,2)</f>
        <v>0</v>
      </c>
      <c r="BL380" s="18" t="s">
        <v>215</v>
      </c>
      <c r="BM380" s="161" t="s">
        <v>1843</v>
      </c>
    </row>
    <row r="381" spans="1:65" s="2" customFormat="1" ht="19.5">
      <c r="A381" s="33"/>
      <c r="B381" s="34"/>
      <c r="C381" s="33"/>
      <c r="D381" s="163" t="s">
        <v>217</v>
      </c>
      <c r="E381" s="33"/>
      <c r="F381" s="164" t="s">
        <v>2753</v>
      </c>
      <c r="G381" s="33"/>
      <c r="H381" s="33"/>
      <c r="I381" s="165"/>
      <c r="J381" s="33"/>
      <c r="K381" s="33"/>
      <c r="L381" s="34"/>
      <c r="M381" s="166"/>
      <c r="N381" s="167"/>
      <c r="O381" s="59"/>
      <c r="P381" s="59"/>
      <c r="Q381" s="59"/>
      <c r="R381" s="59"/>
      <c r="S381" s="59"/>
      <c r="T381" s="60"/>
      <c r="U381" s="33"/>
      <c r="V381" s="33"/>
      <c r="W381" s="33"/>
      <c r="X381" s="33"/>
      <c r="Y381" s="33"/>
      <c r="Z381" s="33"/>
      <c r="AA381" s="33"/>
      <c r="AB381" s="33"/>
      <c r="AC381" s="33"/>
      <c r="AD381" s="33"/>
      <c r="AE381" s="33"/>
      <c r="AT381" s="18" t="s">
        <v>217</v>
      </c>
      <c r="AU381" s="18" t="s">
        <v>84</v>
      </c>
    </row>
    <row r="382" spans="1:65" s="2" customFormat="1" ht="16.5" customHeight="1">
      <c r="A382" s="33"/>
      <c r="B382" s="149"/>
      <c r="C382" s="150" t="s">
        <v>1196</v>
      </c>
      <c r="D382" s="150" t="s">
        <v>210</v>
      </c>
      <c r="E382" s="151" t="s">
        <v>2754</v>
      </c>
      <c r="F382" s="152" t="s">
        <v>2755</v>
      </c>
      <c r="G382" s="153" t="s">
        <v>340</v>
      </c>
      <c r="H382" s="154">
        <v>36</v>
      </c>
      <c r="I382" s="155"/>
      <c r="J382" s="156">
        <f>ROUND(I382*H382,2)</f>
        <v>0</v>
      </c>
      <c r="K382" s="152" t="s">
        <v>1</v>
      </c>
      <c r="L382" s="34"/>
      <c r="M382" s="157" t="s">
        <v>1</v>
      </c>
      <c r="N382" s="158" t="s">
        <v>41</v>
      </c>
      <c r="O382" s="59"/>
      <c r="P382" s="159">
        <f>O382*H382</f>
        <v>0</v>
      </c>
      <c r="Q382" s="159">
        <v>0</v>
      </c>
      <c r="R382" s="159">
        <f>Q382*H382</f>
        <v>0</v>
      </c>
      <c r="S382" s="159">
        <v>0</v>
      </c>
      <c r="T382" s="160">
        <f>S382*H382</f>
        <v>0</v>
      </c>
      <c r="U382" s="33"/>
      <c r="V382" s="33"/>
      <c r="W382" s="33"/>
      <c r="X382" s="33"/>
      <c r="Y382" s="33"/>
      <c r="Z382" s="33"/>
      <c r="AA382" s="33"/>
      <c r="AB382" s="33"/>
      <c r="AC382" s="33"/>
      <c r="AD382" s="33"/>
      <c r="AE382" s="33"/>
      <c r="AR382" s="161" t="s">
        <v>215</v>
      </c>
      <c r="AT382" s="161" t="s">
        <v>210</v>
      </c>
      <c r="AU382" s="161" t="s">
        <v>84</v>
      </c>
      <c r="AY382" s="18" t="s">
        <v>208</v>
      </c>
      <c r="BE382" s="162">
        <f>IF(N382="základní",J382,0)</f>
        <v>0</v>
      </c>
      <c r="BF382" s="162">
        <f>IF(N382="snížená",J382,0)</f>
        <v>0</v>
      </c>
      <c r="BG382" s="162">
        <f>IF(N382="zákl. přenesená",J382,0)</f>
        <v>0</v>
      </c>
      <c r="BH382" s="162">
        <f>IF(N382="sníž. přenesená",J382,0)</f>
        <v>0</v>
      </c>
      <c r="BI382" s="162">
        <f>IF(N382="nulová",J382,0)</f>
        <v>0</v>
      </c>
      <c r="BJ382" s="18" t="s">
        <v>82</v>
      </c>
      <c r="BK382" s="162">
        <f>ROUND(I382*H382,2)</f>
        <v>0</v>
      </c>
      <c r="BL382" s="18" t="s">
        <v>215</v>
      </c>
      <c r="BM382" s="161" t="s">
        <v>1855</v>
      </c>
    </row>
    <row r="383" spans="1:65" s="2" customFormat="1" ht="11.25">
      <c r="A383" s="33"/>
      <c r="B383" s="34"/>
      <c r="C383" s="33"/>
      <c r="D383" s="163" t="s">
        <v>217</v>
      </c>
      <c r="E383" s="33"/>
      <c r="F383" s="164" t="s">
        <v>2755</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217</v>
      </c>
      <c r="AU383" s="18" t="s">
        <v>84</v>
      </c>
    </row>
    <row r="384" spans="1:65" s="2" customFormat="1" ht="16.5" customHeight="1">
      <c r="A384" s="33"/>
      <c r="B384" s="149"/>
      <c r="C384" s="150" t="s">
        <v>1205</v>
      </c>
      <c r="D384" s="150" t="s">
        <v>210</v>
      </c>
      <c r="E384" s="151" t="s">
        <v>2756</v>
      </c>
      <c r="F384" s="152" t="s">
        <v>2757</v>
      </c>
      <c r="G384" s="153" t="s">
        <v>764</v>
      </c>
      <c r="H384" s="154">
        <v>1</v>
      </c>
      <c r="I384" s="155"/>
      <c r="J384" s="156">
        <f>ROUND(I384*H384,2)</f>
        <v>0</v>
      </c>
      <c r="K384" s="152" t="s">
        <v>1</v>
      </c>
      <c r="L384" s="34"/>
      <c r="M384" s="157" t="s">
        <v>1</v>
      </c>
      <c r="N384" s="158" t="s">
        <v>41</v>
      </c>
      <c r="O384" s="59"/>
      <c r="P384" s="159">
        <f>O384*H384</f>
        <v>0</v>
      </c>
      <c r="Q384" s="159">
        <v>0</v>
      </c>
      <c r="R384" s="159">
        <f>Q384*H384</f>
        <v>0</v>
      </c>
      <c r="S384" s="159">
        <v>0</v>
      </c>
      <c r="T384" s="160">
        <f>S384*H384</f>
        <v>0</v>
      </c>
      <c r="U384" s="33"/>
      <c r="V384" s="33"/>
      <c r="W384" s="33"/>
      <c r="X384" s="33"/>
      <c r="Y384" s="33"/>
      <c r="Z384" s="33"/>
      <c r="AA384" s="33"/>
      <c r="AB384" s="33"/>
      <c r="AC384" s="33"/>
      <c r="AD384" s="33"/>
      <c r="AE384" s="33"/>
      <c r="AR384" s="161" t="s">
        <v>215</v>
      </c>
      <c r="AT384" s="161" t="s">
        <v>210</v>
      </c>
      <c r="AU384" s="161" t="s">
        <v>84</v>
      </c>
      <c r="AY384" s="18" t="s">
        <v>208</v>
      </c>
      <c r="BE384" s="162">
        <f>IF(N384="základní",J384,0)</f>
        <v>0</v>
      </c>
      <c r="BF384" s="162">
        <f>IF(N384="snížená",J384,0)</f>
        <v>0</v>
      </c>
      <c r="BG384" s="162">
        <f>IF(N384="zákl. přenesená",J384,0)</f>
        <v>0</v>
      </c>
      <c r="BH384" s="162">
        <f>IF(N384="sníž. přenesená",J384,0)</f>
        <v>0</v>
      </c>
      <c r="BI384" s="162">
        <f>IF(N384="nulová",J384,0)</f>
        <v>0</v>
      </c>
      <c r="BJ384" s="18" t="s">
        <v>82</v>
      </c>
      <c r="BK384" s="162">
        <f>ROUND(I384*H384,2)</f>
        <v>0</v>
      </c>
      <c r="BL384" s="18" t="s">
        <v>215</v>
      </c>
      <c r="BM384" s="161" t="s">
        <v>1872</v>
      </c>
    </row>
    <row r="385" spans="1:65" s="2" customFormat="1" ht="11.25">
      <c r="A385" s="33"/>
      <c r="B385" s="34"/>
      <c r="C385" s="33"/>
      <c r="D385" s="163" t="s">
        <v>217</v>
      </c>
      <c r="E385" s="33"/>
      <c r="F385" s="164" t="s">
        <v>2757</v>
      </c>
      <c r="G385" s="33"/>
      <c r="H385" s="33"/>
      <c r="I385" s="165"/>
      <c r="J385" s="33"/>
      <c r="K385" s="33"/>
      <c r="L385" s="34"/>
      <c r="M385" s="166"/>
      <c r="N385" s="167"/>
      <c r="O385" s="59"/>
      <c r="P385" s="59"/>
      <c r="Q385" s="59"/>
      <c r="R385" s="59"/>
      <c r="S385" s="59"/>
      <c r="T385" s="60"/>
      <c r="U385" s="33"/>
      <c r="V385" s="33"/>
      <c r="W385" s="33"/>
      <c r="X385" s="33"/>
      <c r="Y385" s="33"/>
      <c r="Z385" s="33"/>
      <c r="AA385" s="33"/>
      <c r="AB385" s="33"/>
      <c r="AC385" s="33"/>
      <c r="AD385" s="33"/>
      <c r="AE385" s="33"/>
      <c r="AT385" s="18" t="s">
        <v>217</v>
      </c>
      <c r="AU385" s="18" t="s">
        <v>84</v>
      </c>
    </row>
    <row r="386" spans="1:65" s="2" customFormat="1" ht="16.5" customHeight="1">
      <c r="A386" s="33"/>
      <c r="B386" s="149"/>
      <c r="C386" s="150" t="s">
        <v>1211</v>
      </c>
      <c r="D386" s="150" t="s">
        <v>210</v>
      </c>
      <c r="E386" s="151" t="s">
        <v>2758</v>
      </c>
      <c r="F386" s="152" t="s">
        <v>2759</v>
      </c>
      <c r="G386" s="153" t="s">
        <v>764</v>
      </c>
      <c r="H386" s="154">
        <v>3</v>
      </c>
      <c r="I386" s="155"/>
      <c r="J386" s="156">
        <f>ROUND(I386*H386,2)</f>
        <v>0</v>
      </c>
      <c r="K386" s="152" t="s">
        <v>1</v>
      </c>
      <c r="L386" s="34"/>
      <c r="M386" s="157" t="s">
        <v>1</v>
      </c>
      <c r="N386" s="158" t="s">
        <v>41</v>
      </c>
      <c r="O386" s="59"/>
      <c r="P386" s="159">
        <f>O386*H386</f>
        <v>0</v>
      </c>
      <c r="Q386" s="159">
        <v>0</v>
      </c>
      <c r="R386" s="159">
        <f>Q386*H386</f>
        <v>0</v>
      </c>
      <c r="S386" s="159">
        <v>0</v>
      </c>
      <c r="T386" s="160">
        <f>S386*H386</f>
        <v>0</v>
      </c>
      <c r="U386" s="33"/>
      <c r="V386" s="33"/>
      <c r="W386" s="33"/>
      <c r="X386" s="33"/>
      <c r="Y386" s="33"/>
      <c r="Z386" s="33"/>
      <c r="AA386" s="33"/>
      <c r="AB386" s="33"/>
      <c r="AC386" s="33"/>
      <c r="AD386" s="33"/>
      <c r="AE386" s="33"/>
      <c r="AR386" s="161" t="s">
        <v>215</v>
      </c>
      <c r="AT386" s="161" t="s">
        <v>210</v>
      </c>
      <c r="AU386" s="161" t="s">
        <v>84</v>
      </c>
      <c r="AY386" s="18" t="s">
        <v>208</v>
      </c>
      <c r="BE386" s="162">
        <f>IF(N386="základní",J386,0)</f>
        <v>0</v>
      </c>
      <c r="BF386" s="162">
        <f>IF(N386="snížená",J386,0)</f>
        <v>0</v>
      </c>
      <c r="BG386" s="162">
        <f>IF(N386="zákl. přenesená",J386,0)</f>
        <v>0</v>
      </c>
      <c r="BH386" s="162">
        <f>IF(N386="sníž. přenesená",J386,0)</f>
        <v>0</v>
      </c>
      <c r="BI386" s="162">
        <f>IF(N386="nulová",J386,0)</f>
        <v>0</v>
      </c>
      <c r="BJ386" s="18" t="s">
        <v>82</v>
      </c>
      <c r="BK386" s="162">
        <f>ROUND(I386*H386,2)</f>
        <v>0</v>
      </c>
      <c r="BL386" s="18" t="s">
        <v>215</v>
      </c>
      <c r="BM386" s="161" t="s">
        <v>1884</v>
      </c>
    </row>
    <row r="387" spans="1:65" s="2" customFormat="1" ht="11.25">
      <c r="A387" s="33"/>
      <c r="B387" s="34"/>
      <c r="C387" s="33"/>
      <c r="D387" s="163" t="s">
        <v>217</v>
      </c>
      <c r="E387" s="33"/>
      <c r="F387" s="164" t="s">
        <v>2759</v>
      </c>
      <c r="G387" s="33"/>
      <c r="H387" s="33"/>
      <c r="I387" s="165"/>
      <c r="J387" s="33"/>
      <c r="K387" s="33"/>
      <c r="L387" s="34"/>
      <c r="M387" s="166"/>
      <c r="N387" s="167"/>
      <c r="O387" s="59"/>
      <c r="P387" s="59"/>
      <c r="Q387" s="59"/>
      <c r="R387" s="59"/>
      <c r="S387" s="59"/>
      <c r="T387" s="60"/>
      <c r="U387" s="33"/>
      <c r="V387" s="33"/>
      <c r="W387" s="33"/>
      <c r="X387" s="33"/>
      <c r="Y387" s="33"/>
      <c r="Z387" s="33"/>
      <c r="AA387" s="33"/>
      <c r="AB387" s="33"/>
      <c r="AC387" s="33"/>
      <c r="AD387" s="33"/>
      <c r="AE387" s="33"/>
      <c r="AT387" s="18" t="s">
        <v>217</v>
      </c>
      <c r="AU387" s="18" t="s">
        <v>84</v>
      </c>
    </row>
    <row r="388" spans="1:65" s="2" customFormat="1" ht="16.5" customHeight="1">
      <c r="A388" s="33"/>
      <c r="B388" s="149"/>
      <c r="C388" s="150" t="s">
        <v>1217</v>
      </c>
      <c r="D388" s="150" t="s">
        <v>210</v>
      </c>
      <c r="E388" s="151" t="s">
        <v>2760</v>
      </c>
      <c r="F388" s="152" t="s">
        <v>2761</v>
      </c>
      <c r="G388" s="153" t="s">
        <v>764</v>
      </c>
      <c r="H388" s="154">
        <v>1</v>
      </c>
      <c r="I388" s="155"/>
      <c r="J388" s="156">
        <f>ROUND(I388*H388,2)</f>
        <v>0</v>
      </c>
      <c r="K388" s="152" t="s">
        <v>1</v>
      </c>
      <c r="L388" s="34"/>
      <c r="M388" s="157" t="s">
        <v>1</v>
      </c>
      <c r="N388" s="158" t="s">
        <v>41</v>
      </c>
      <c r="O388" s="59"/>
      <c r="P388" s="159">
        <f>O388*H388</f>
        <v>0</v>
      </c>
      <c r="Q388" s="159">
        <v>0</v>
      </c>
      <c r="R388" s="159">
        <f>Q388*H388</f>
        <v>0</v>
      </c>
      <c r="S388" s="159">
        <v>0</v>
      </c>
      <c r="T388" s="160">
        <f>S388*H388</f>
        <v>0</v>
      </c>
      <c r="U388" s="33"/>
      <c r="V388" s="33"/>
      <c r="W388" s="33"/>
      <c r="X388" s="33"/>
      <c r="Y388" s="33"/>
      <c r="Z388" s="33"/>
      <c r="AA388" s="33"/>
      <c r="AB388" s="33"/>
      <c r="AC388" s="33"/>
      <c r="AD388" s="33"/>
      <c r="AE388" s="33"/>
      <c r="AR388" s="161" t="s">
        <v>215</v>
      </c>
      <c r="AT388" s="161" t="s">
        <v>210</v>
      </c>
      <c r="AU388" s="161" t="s">
        <v>84</v>
      </c>
      <c r="AY388" s="18" t="s">
        <v>208</v>
      </c>
      <c r="BE388" s="162">
        <f>IF(N388="základní",J388,0)</f>
        <v>0</v>
      </c>
      <c r="BF388" s="162">
        <f>IF(N388="snížená",J388,0)</f>
        <v>0</v>
      </c>
      <c r="BG388" s="162">
        <f>IF(N388="zákl. přenesená",J388,0)</f>
        <v>0</v>
      </c>
      <c r="BH388" s="162">
        <f>IF(N388="sníž. přenesená",J388,0)</f>
        <v>0</v>
      </c>
      <c r="BI388" s="162">
        <f>IF(N388="nulová",J388,0)</f>
        <v>0</v>
      </c>
      <c r="BJ388" s="18" t="s">
        <v>82</v>
      </c>
      <c r="BK388" s="162">
        <f>ROUND(I388*H388,2)</f>
        <v>0</v>
      </c>
      <c r="BL388" s="18" t="s">
        <v>215</v>
      </c>
      <c r="BM388" s="161" t="s">
        <v>1896</v>
      </c>
    </row>
    <row r="389" spans="1:65" s="2" customFormat="1" ht="11.25">
      <c r="A389" s="33"/>
      <c r="B389" s="34"/>
      <c r="C389" s="33"/>
      <c r="D389" s="163" t="s">
        <v>217</v>
      </c>
      <c r="E389" s="33"/>
      <c r="F389" s="164" t="s">
        <v>2761</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217</v>
      </c>
      <c r="AU389" s="18" t="s">
        <v>84</v>
      </c>
    </row>
    <row r="390" spans="1:65" s="2" customFormat="1" ht="24.2" customHeight="1">
      <c r="A390" s="33"/>
      <c r="B390" s="149"/>
      <c r="C390" s="150" t="s">
        <v>1225</v>
      </c>
      <c r="D390" s="150" t="s">
        <v>210</v>
      </c>
      <c r="E390" s="151" t="s">
        <v>2762</v>
      </c>
      <c r="F390" s="152" t="s">
        <v>2763</v>
      </c>
      <c r="G390" s="153" t="s">
        <v>764</v>
      </c>
      <c r="H390" s="154">
        <v>1</v>
      </c>
      <c r="I390" s="155"/>
      <c r="J390" s="156">
        <f>ROUND(I390*H390,2)</f>
        <v>0</v>
      </c>
      <c r="K390" s="152" t="s">
        <v>1</v>
      </c>
      <c r="L390" s="34"/>
      <c r="M390" s="157" t="s">
        <v>1</v>
      </c>
      <c r="N390" s="158" t="s">
        <v>41</v>
      </c>
      <c r="O390" s="59"/>
      <c r="P390" s="159">
        <f>O390*H390</f>
        <v>0</v>
      </c>
      <c r="Q390" s="159">
        <v>0</v>
      </c>
      <c r="R390" s="159">
        <f>Q390*H390</f>
        <v>0</v>
      </c>
      <c r="S390" s="159">
        <v>0</v>
      </c>
      <c r="T390" s="160">
        <f>S390*H390</f>
        <v>0</v>
      </c>
      <c r="U390" s="33"/>
      <c r="V390" s="33"/>
      <c r="W390" s="33"/>
      <c r="X390" s="33"/>
      <c r="Y390" s="33"/>
      <c r="Z390" s="33"/>
      <c r="AA390" s="33"/>
      <c r="AB390" s="33"/>
      <c r="AC390" s="33"/>
      <c r="AD390" s="33"/>
      <c r="AE390" s="33"/>
      <c r="AR390" s="161" t="s">
        <v>215</v>
      </c>
      <c r="AT390" s="161" t="s">
        <v>210</v>
      </c>
      <c r="AU390" s="161" t="s">
        <v>84</v>
      </c>
      <c r="AY390" s="18" t="s">
        <v>208</v>
      </c>
      <c r="BE390" s="162">
        <f>IF(N390="základní",J390,0)</f>
        <v>0</v>
      </c>
      <c r="BF390" s="162">
        <f>IF(N390="snížená",J390,0)</f>
        <v>0</v>
      </c>
      <c r="BG390" s="162">
        <f>IF(N390="zákl. přenesená",J390,0)</f>
        <v>0</v>
      </c>
      <c r="BH390" s="162">
        <f>IF(N390="sníž. přenesená",J390,0)</f>
        <v>0</v>
      </c>
      <c r="BI390" s="162">
        <f>IF(N390="nulová",J390,0)</f>
        <v>0</v>
      </c>
      <c r="BJ390" s="18" t="s">
        <v>82</v>
      </c>
      <c r="BK390" s="162">
        <f>ROUND(I390*H390,2)</f>
        <v>0</v>
      </c>
      <c r="BL390" s="18" t="s">
        <v>215</v>
      </c>
      <c r="BM390" s="161" t="s">
        <v>1912</v>
      </c>
    </row>
    <row r="391" spans="1:65" s="2" customFormat="1" ht="11.25">
      <c r="A391" s="33"/>
      <c r="B391" s="34"/>
      <c r="C391" s="33"/>
      <c r="D391" s="163" t="s">
        <v>217</v>
      </c>
      <c r="E391" s="33"/>
      <c r="F391" s="164" t="s">
        <v>2763</v>
      </c>
      <c r="G391" s="33"/>
      <c r="H391" s="33"/>
      <c r="I391" s="165"/>
      <c r="J391" s="33"/>
      <c r="K391" s="33"/>
      <c r="L391" s="34"/>
      <c r="M391" s="166"/>
      <c r="N391" s="167"/>
      <c r="O391" s="59"/>
      <c r="P391" s="59"/>
      <c r="Q391" s="59"/>
      <c r="R391" s="59"/>
      <c r="S391" s="59"/>
      <c r="T391" s="60"/>
      <c r="U391" s="33"/>
      <c r="V391" s="33"/>
      <c r="W391" s="33"/>
      <c r="X391" s="33"/>
      <c r="Y391" s="33"/>
      <c r="Z391" s="33"/>
      <c r="AA391" s="33"/>
      <c r="AB391" s="33"/>
      <c r="AC391" s="33"/>
      <c r="AD391" s="33"/>
      <c r="AE391" s="33"/>
      <c r="AT391" s="18" t="s">
        <v>217</v>
      </c>
      <c r="AU391" s="18" t="s">
        <v>84</v>
      </c>
    </row>
    <row r="392" spans="1:65" s="2" customFormat="1" ht="16.5" customHeight="1">
      <c r="A392" s="33"/>
      <c r="B392" s="149"/>
      <c r="C392" s="150" t="s">
        <v>1232</v>
      </c>
      <c r="D392" s="150" t="s">
        <v>210</v>
      </c>
      <c r="E392" s="151" t="s">
        <v>2764</v>
      </c>
      <c r="F392" s="152" t="s">
        <v>2765</v>
      </c>
      <c r="G392" s="153" t="s">
        <v>764</v>
      </c>
      <c r="H392" s="154">
        <v>60</v>
      </c>
      <c r="I392" s="155"/>
      <c r="J392" s="156">
        <f>ROUND(I392*H392,2)</f>
        <v>0</v>
      </c>
      <c r="K392" s="152" t="s">
        <v>1</v>
      </c>
      <c r="L392" s="34"/>
      <c r="M392" s="157" t="s">
        <v>1</v>
      </c>
      <c r="N392" s="158" t="s">
        <v>41</v>
      </c>
      <c r="O392" s="59"/>
      <c r="P392" s="159">
        <f>O392*H392</f>
        <v>0</v>
      </c>
      <c r="Q392" s="159">
        <v>0</v>
      </c>
      <c r="R392" s="159">
        <f>Q392*H392</f>
        <v>0</v>
      </c>
      <c r="S392" s="159">
        <v>0</v>
      </c>
      <c r="T392" s="160">
        <f>S392*H392</f>
        <v>0</v>
      </c>
      <c r="U392" s="33"/>
      <c r="V392" s="33"/>
      <c r="W392" s="33"/>
      <c r="X392" s="33"/>
      <c r="Y392" s="33"/>
      <c r="Z392" s="33"/>
      <c r="AA392" s="33"/>
      <c r="AB392" s="33"/>
      <c r="AC392" s="33"/>
      <c r="AD392" s="33"/>
      <c r="AE392" s="33"/>
      <c r="AR392" s="161" t="s">
        <v>215</v>
      </c>
      <c r="AT392" s="161" t="s">
        <v>210</v>
      </c>
      <c r="AU392" s="161" t="s">
        <v>84</v>
      </c>
      <c r="AY392" s="18" t="s">
        <v>208</v>
      </c>
      <c r="BE392" s="162">
        <f>IF(N392="základní",J392,0)</f>
        <v>0</v>
      </c>
      <c r="BF392" s="162">
        <f>IF(N392="snížená",J392,0)</f>
        <v>0</v>
      </c>
      <c r="BG392" s="162">
        <f>IF(N392="zákl. přenesená",J392,0)</f>
        <v>0</v>
      </c>
      <c r="BH392" s="162">
        <f>IF(N392="sníž. přenesená",J392,0)</f>
        <v>0</v>
      </c>
      <c r="BI392" s="162">
        <f>IF(N392="nulová",J392,0)</f>
        <v>0</v>
      </c>
      <c r="BJ392" s="18" t="s">
        <v>82</v>
      </c>
      <c r="BK392" s="162">
        <f>ROUND(I392*H392,2)</f>
        <v>0</v>
      </c>
      <c r="BL392" s="18" t="s">
        <v>215</v>
      </c>
      <c r="BM392" s="161" t="s">
        <v>1926</v>
      </c>
    </row>
    <row r="393" spans="1:65" s="2" customFormat="1" ht="11.25">
      <c r="A393" s="33"/>
      <c r="B393" s="34"/>
      <c r="C393" s="33"/>
      <c r="D393" s="163" t="s">
        <v>217</v>
      </c>
      <c r="E393" s="33"/>
      <c r="F393" s="164" t="s">
        <v>2765</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217</v>
      </c>
      <c r="AU393" s="18" t="s">
        <v>84</v>
      </c>
    </row>
    <row r="394" spans="1:65" s="2" customFormat="1" ht="16.5" customHeight="1">
      <c r="A394" s="33"/>
      <c r="B394" s="149"/>
      <c r="C394" s="150" t="s">
        <v>1237</v>
      </c>
      <c r="D394" s="150" t="s">
        <v>210</v>
      </c>
      <c r="E394" s="151" t="s">
        <v>2766</v>
      </c>
      <c r="F394" s="152" t="s">
        <v>2767</v>
      </c>
      <c r="G394" s="153" t="s">
        <v>347</v>
      </c>
      <c r="H394" s="154">
        <v>30</v>
      </c>
      <c r="I394" s="155"/>
      <c r="J394" s="156">
        <f>ROUND(I394*H394,2)</f>
        <v>0</v>
      </c>
      <c r="K394" s="152" t="s">
        <v>1</v>
      </c>
      <c r="L394" s="34"/>
      <c r="M394" s="157" t="s">
        <v>1</v>
      </c>
      <c r="N394" s="158" t="s">
        <v>41</v>
      </c>
      <c r="O394" s="59"/>
      <c r="P394" s="159">
        <f>O394*H394</f>
        <v>0</v>
      </c>
      <c r="Q394" s="159">
        <v>0</v>
      </c>
      <c r="R394" s="159">
        <f>Q394*H394</f>
        <v>0</v>
      </c>
      <c r="S394" s="159">
        <v>0</v>
      </c>
      <c r="T394" s="160">
        <f>S394*H394</f>
        <v>0</v>
      </c>
      <c r="U394" s="33"/>
      <c r="V394" s="33"/>
      <c r="W394" s="33"/>
      <c r="X394" s="33"/>
      <c r="Y394" s="33"/>
      <c r="Z394" s="33"/>
      <c r="AA394" s="33"/>
      <c r="AB394" s="33"/>
      <c r="AC394" s="33"/>
      <c r="AD394" s="33"/>
      <c r="AE394" s="33"/>
      <c r="AR394" s="161" t="s">
        <v>215</v>
      </c>
      <c r="AT394" s="161" t="s">
        <v>210</v>
      </c>
      <c r="AU394" s="161" t="s">
        <v>84</v>
      </c>
      <c r="AY394" s="18" t="s">
        <v>208</v>
      </c>
      <c r="BE394" s="162">
        <f>IF(N394="základní",J394,0)</f>
        <v>0</v>
      </c>
      <c r="BF394" s="162">
        <f>IF(N394="snížená",J394,0)</f>
        <v>0</v>
      </c>
      <c r="BG394" s="162">
        <f>IF(N394="zákl. přenesená",J394,0)</f>
        <v>0</v>
      </c>
      <c r="BH394" s="162">
        <f>IF(N394="sníž. přenesená",J394,0)</f>
        <v>0</v>
      </c>
      <c r="BI394" s="162">
        <f>IF(N394="nulová",J394,0)</f>
        <v>0</v>
      </c>
      <c r="BJ394" s="18" t="s">
        <v>82</v>
      </c>
      <c r="BK394" s="162">
        <f>ROUND(I394*H394,2)</f>
        <v>0</v>
      </c>
      <c r="BL394" s="18" t="s">
        <v>215</v>
      </c>
      <c r="BM394" s="161" t="s">
        <v>1936</v>
      </c>
    </row>
    <row r="395" spans="1:65" s="2" customFormat="1" ht="11.25">
      <c r="A395" s="33"/>
      <c r="B395" s="34"/>
      <c r="C395" s="33"/>
      <c r="D395" s="163" t="s">
        <v>217</v>
      </c>
      <c r="E395" s="33"/>
      <c r="F395" s="164" t="s">
        <v>2767</v>
      </c>
      <c r="G395" s="33"/>
      <c r="H395" s="33"/>
      <c r="I395" s="165"/>
      <c r="J395" s="33"/>
      <c r="K395" s="33"/>
      <c r="L395" s="34"/>
      <c r="M395" s="166"/>
      <c r="N395" s="167"/>
      <c r="O395" s="59"/>
      <c r="P395" s="59"/>
      <c r="Q395" s="59"/>
      <c r="R395" s="59"/>
      <c r="S395" s="59"/>
      <c r="T395" s="60"/>
      <c r="U395" s="33"/>
      <c r="V395" s="33"/>
      <c r="W395" s="33"/>
      <c r="X395" s="33"/>
      <c r="Y395" s="33"/>
      <c r="Z395" s="33"/>
      <c r="AA395" s="33"/>
      <c r="AB395" s="33"/>
      <c r="AC395" s="33"/>
      <c r="AD395" s="33"/>
      <c r="AE395" s="33"/>
      <c r="AT395" s="18" t="s">
        <v>217</v>
      </c>
      <c r="AU395" s="18" t="s">
        <v>84</v>
      </c>
    </row>
    <row r="396" spans="1:65" s="2" customFormat="1" ht="16.5" customHeight="1">
      <c r="A396" s="33"/>
      <c r="B396" s="149"/>
      <c r="C396" s="150" t="s">
        <v>1242</v>
      </c>
      <c r="D396" s="150" t="s">
        <v>210</v>
      </c>
      <c r="E396" s="151" t="s">
        <v>2768</v>
      </c>
      <c r="F396" s="152" t="s">
        <v>2769</v>
      </c>
      <c r="G396" s="153" t="s">
        <v>340</v>
      </c>
      <c r="H396" s="154">
        <v>24</v>
      </c>
      <c r="I396" s="155"/>
      <c r="J396" s="156">
        <f>ROUND(I396*H396,2)</f>
        <v>0</v>
      </c>
      <c r="K396" s="152" t="s">
        <v>1</v>
      </c>
      <c r="L396" s="34"/>
      <c r="M396" s="157" t="s">
        <v>1</v>
      </c>
      <c r="N396" s="158" t="s">
        <v>41</v>
      </c>
      <c r="O396" s="59"/>
      <c r="P396" s="159">
        <f>O396*H396</f>
        <v>0</v>
      </c>
      <c r="Q396" s="159">
        <v>0</v>
      </c>
      <c r="R396" s="159">
        <f>Q396*H396</f>
        <v>0</v>
      </c>
      <c r="S396" s="159">
        <v>0</v>
      </c>
      <c r="T396" s="160">
        <f>S396*H396</f>
        <v>0</v>
      </c>
      <c r="U396" s="33"/>
      <c r="V396" s="33"/>
      <c r="W396" s="33"/>
      <c r="X396" s="33"/>
      <c r="Y396" s="33"/>
      <c r="Z396" s="33"/>
      <c r="AA396" s="33"/>
      <c r="AB396" s="33"/>
      <c r="AC396" s="33"/>
      <c r="AD396" s="33"/>
      <c r="AE396" s="33"/>
      <c r="AR396" s="161" t="s">
        <v>215</v>
      </c>
      <c r="AT396" s="161" t="s">
        <v>210</v>
      </c>
      <c r="AU396" s="161" t="s">
        <v>84</v>
      </c>
      <c r="AY396" s="18" t="s">
        <v>208</v>
      </c>
      <c r="BE396" s="162">
        <f>IF(N396="základní",J396,0)</f>
        <v>0</v>
      </c>
      <c r="BF396" s="162">
        <f>IF(N396="snížená",J396,0)</f>
        <v>0</v>
      </c>
      <c r="BG396" s="162">
        <f>IF(N396="zákl. přenesená",J396,0)</f>
        <v>0</v>
      </c>
      <c r="BH396" s="162">
        <f>IF(N396="sníž. přenesená",J396,0)</f>
        <v>0</v>
      </c>
      <c r="BI396" s="162">
        <f>IF(N396="nulová",J396,0)</f>
        <v>0</v>
      </c>
      <c r="BJ396" s="18" t="s">
        <v>82</v>
      </c>
      <c r="BK396" s="162">
        <f>ROUND(I396*H396,2)</f>
        <v>0</v>
      </c>
      <c r="BL396" s="18" t="s">
        <v>215</v>
      </c>
      <c r="BM396" s="161" t="s">
        <v>1956</v>
      </c>
    </row>
    <row r="397" spans="1:65" s="2" customFormat="1" ht="11.25">
      <c r="A397" s="33"/>
      <c r="B397" s="34"/>
      <c r="C397" s="33"/>
      <c r="D397" s="163" t="s">
        <v>217</v>
      </c>
      <c r="E397" s="33"/>
      <c r="F397" s="164" t="s">
        <v>2769</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217</v>
      </c>
      <c r="AU397" s="18" t="s">
        <v>84</v>
      </c>
    </row>
    <row r="398" spans="1:65" s="2" customFormat="1" ht="16.5" customHeight="1">
      <c r="A398" s="33"/>
      <c r="B398" s="149"/>
      <c r="C398" s="150" t="s">
        <v>1246</v>
      </c>
      <c r="D398" s="150" t="s">
        <v>210</v>
      </c>
      <c r="E398" s="151" t="s">
        <v>2770</v>
      </c>
      <c r="F398" s="152" t="s">
        <v>2771</v>
      </c>
      <c r="G398" s="153" t="s">
        <v>764</v>
      </c>
      <c r="H398" s="154">
        <v>5</v>
      </c>
      <c r="I398" s="155"/>
      <c r="J398" s="156">
        <f>ROUND(I398*H398,2)</f>
        <v>0</v>
      </c>
      <c r="K398" s="152" t="s">
        <v>1</v>
      </c>
      <c r="L398" s="34"/>
      <c r="M398" s="157" t="s">
        <v>1</v>
      </c>
      <c r="N398" s="158" t="s">
        <v>41</v>
      </c>
      <c r="O398" s="59"/>
      <c r="P398" s="159">
        <f>O398*H398</f>
        <v>0</v>
      </c>
      <c r="Q398" s="159">
        <v>0</v>
      </c>
      <c r="R398" s="159">
        <f>Q398*H398</f>
        <v>0</v>
      </c>
      <c r="S398" s="159">
        <v>0</v>
      </c>
      <c r="T398" s="160">
        <f>S398*H398</f>
        <v>0</v>
      </c>
      <c r="U398" s="33"/>
      <c r="V398" s="33"/>
      <c r="W398" s="33"/>
      <c r="X398" s="33"/>
      <c r="Y398" s="33"/>
      <c r="Z398" s="33"/>
      <c r="AA398" s="33"/>
      <c r="AB398" s="33"/>
      <c r="AC398" s="33"/>
      <c r="AD398" s="33"/>
      <c r="AE398" s="33"/>
      <c r="AR398" s="161" t="s">
        <v>215</v>
      </c>
      <c r="AT398" s="161" t="s">
        <v>210</v>
      </c>
      <c r="AU398" s="161" t="s">
        <v>84</v>
      </c>
      <c r="AY398" s="18" t="s">
        <v>208</v>
      </c>
      <c r="BE398" s="162">
        <f>IF(N398="základní",J398,0)</f>
        <v>0</v>
      </c>
      <c r="BF398" s="162">
        <f>IF(N398="snížená",J398,0)</f>
        <v>0</v>
      </c>
      <c r="BG398" s="162">
        <f>IF(N398="zákl. přenesená",J398,0)</f>
        <v>0</v>
      </c>
      <c r="BH398" s="162">
        <f>IF(N398="sníž. přenesená",J398,0)</f>
        <v>0</v>
      </c>
      <c r="BI398" s="162">
        <f>IF(N398="nulová",J398,0)</f>
        <v>0</v>
      </c>
      <c r="BJ398" s="18" t="s">
        <v>82</v>
      </c>
      <c r="BK398" s="162">
        <f>ROUND(I398*H398,2)</f>
        <v>0</v>
      </c>
      <c r="BL398" s="18" t="s">
        <v>215</v>
      </c>
      <c r="BM398" s="161" t="s">
        <v>1968</v>
      </c>
    </row>
    <row r="399" spans="1:65" s="2" customFormat="1" ht="11.25">
      <c r="A399" s="33"/>
      <c r="B399" s="34"/>
      <c r="C399" s="33"/>
      <c r="D399" s="163" t="s">
        <v>217</v>
      </c>
      <c r="E399" s="33"/>
      <c r="F399" s="164" t="s">
        <v>2771</v>
      </c>
      <c r="G399" s="33"/>
      <c r="H399" s="33"/>
      <c r="I399" s="165"/>
      <c r="J399" s="33"/>
      <c r="K399" s="33"/>
      <c r="L399" s="34"/>
      <c r="M399" s="214"/>
      <c r="N399" s="215"/>
      <c r="O399" s="216"/>
      <c r="P399" s="216"/>
      <c r="Q399" s="216"/>
      <c r="R399" s="216"/>
      <c r="S399" s="216"/>
      <c r="T399" s="217"/>
      <c r="U399" s="33"/>
      <c r="V399" s="33"/>
      <c r="W399" s="33"/>
      <c r="X399" s="33"/>
      <c r="Y399" s="33"/>
      <c r="Z399" s="33"/>
      <c r="AA399" s="33"/>
      <c r="AB399" s="33"/>
      <c r="AC399" s="33"/>
      <c r="AD399" s="33"/>
      <c r="AE399" s="33"/>
      <c r="AT399" s="18" t="s">
        <v>217</v>
      </c>
      <c r="AU399" s="18" t="s">
        <v>84</v>
      </c>
    </row>
    <row r="400" spans="1:65" s="2" customFormat="1" ht="6.95" customHeight="1">
      <c r="A400" s="33"/>
      <c r="B400" s="48"/>
      <c r="C400" s="49"/>
      <c r="D400" s="49"/>
      <c r="E400" s="49"/>
      <c r="F400" s="49"/>
      <c r="G400" s="49"/>
      <c r="H400" s="49"/>
      <c r="I400" s="49"/>
      <c r="J400" s="49"/>
      <c r="K400" s="49"/>
      <c r="L400" s="34"/>
      <c r="M400" s="33"/>
      <c r="O400" s="33"/>
      <c r="P400" s="33"/>
      <c r="Q400" s="33"/>
      <c r="R400" s="33"/>
      <c r="S400" s="33"/>
      <c r="T400" s="33"/>
      <c r="U400" s="33"/>
      <c r="V400" s="33"/>
      <c r="W400" s="33"/>
      <c r="X400" s="33"/>
      <c r="Y400" s="33"/>
      <c r="Z400" s="33"/>
      <c r="AA400" s="33"/>
      <c r="AB400" s="33"/>
      <c r="AC400" s="33"/>
      <c r="AD400" s="33"/>
      <c r="AE400" s="33"/>
    </row>
  </sheetData>
  <autoFilter ref="C135:K399" xr:uid="{00000000-0009-0000-0000-00000500000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430"/>
  <sheetViews>
    <sheetView showGridLines="0" topLeftCell="A216" workbookViewId="0">
      <selection activeCell="F213" sqref="F213"/>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108</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180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2772</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ROUND(J126,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ROUND((SUM(BE126:BE429)),  2)</f>
        <v>0</v>
      </c>
      <c r="G37" s="33"/>
      <c r="H37" s="33"/>
      <c r="I37" s="106">
        <v>0.21</v>
      </c>
      <c r="J37" s="105">
        <f>ROUND(((SUM(BE126:BE429))*I37),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ROUND((SUM(BF126:BF429)),  2)</f>
        <v>0</v>
      </c>
      <c r="G38" s="33"/>
      <c r="H38" s="33"/>
      <c r="I38" s="106">
        <v>0.15</v>
      </c>
      <c r="J38" s="105">
        <f>ROUND(((SUM(BF126:BF429))*I38),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ROUND((SUM(BG126:BG429)),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ROUND((SUM(BH126:BH429)),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ROUND((SUM(BI126:BI429)),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180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0006 - SO 01.6 Měření a regulace</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J126</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325</v>
      </c>
      <c r="E101" s="120"/>
      <c r="F101" s="120"/>
      <c r="G101" s="120"/>
      <c r="H101" s="120"/>
      <c r="I101" s="120"/>
      <c r="J101" s="121">
        <f>J127</f>
        <v>0</v>
      </c>
      <c r="L101" s="118"/>
    </row>
    <row r="102" spans="1:47" s="10" customFormat="1" ht="19.899999999999999" customHeight="1">
      <c r="B102" s="122"/>
      <c r="D102" s="123" t="s">
        <v>326</v>
      </c>
      <c r="E102" s="124"/>
      <c r="F102" s="124"/>
      <c r="G102" s="124"/>
      <c r="H102" s="124"/>
      <c r="I102" s="124"/>
      <c r="J102" s="125">
        <f>J128</f>
        <v>0</v>
      </c>
      <c r="L102" s="122"/>
    </row>
    <row r="103" spans="1:47" s="2" customFormat="1" ht="21.75" customHeight="1">
      <c r="A103" s="33"/>
      <c r="B103" s="34"/>
      <c r="C103" s="33"/>
      <c r="D103" s="33"/>
      <c r="E103" s="33"/>
      <c r="F103" s="33"/>
      <c r="G103" s="33"/>
      <c r="H103" s="33"/>
      <c r="I103" s="33"/>
      <c r="J103" s="33"/>
      <c r="K103" s="33"/>
      <c r="L103" s="43"/>
      <c r="S103" s="33"/>
      <c r="T103" s="33"/>
      <c r="U103" s="33"/>
      <c r="V103" s="33"/>
      <c r="W103" s="33"/>
      <c r="X103" s="33"/>
      <c r="Y103" s="33"/>
      <c r="Z103" s="33"/>
      <c r="AA103" s="33"/>
      <c r="AB103" s="33"/>
      <c r="AC103" s="33"/>
      <c r="AD103" s="33"/>
      <c r="AE103" s="33"/>
    </row>
    <row r="104" spans="1:47" s="2" customFormat="1" ht="6.95" customHeight="1">
      <c r="A104" s="33"/>
      <c r="B104" s="48"/>
      <c r="C104" s="49"/>
      <c r="D104" s="49"/>
      <c r="E104" s="49"/>
      <c r="F104" s="49"/>
      <c r="G104" s="49"/>
      <c r="H104" s="49"/>
      <c r="I104" s="49"/>
      <c r="J104" s="49"/>
      <c r="K104" s="49"/>
      <c r="L104" s="43"/>
      <c r="S104" s="33"/>
      <c r="T104" s="33"/>
      <c r="U104" s="33"/>
      <c r="V104" s="33"/>
      <c r="W104" s="33"/>
      <c r="X104" s="33"/>
      <c r="Y104" s="33"/>
      <c r="Z104" s="33"/>
      <c r="AA104" s="33"/>
      <c r="AB104" s="33"/>
      <c r="AC104" s="33"/>
      <c r="AD104" s="33"/>
      <c r="AE104" s="33"/>
    </row>
    <row r="108" spans="1:47" s="2" customFormat="1" ht="6.95" customHeight="1">
      <c r="A108" s="33"/>
      <c r="B108" s="50"/>
      <c r="C108" s="51"/>
      <c r="D108" s="51"/>
      <c r="E108" s="51"/>
      <c r="F108" s="51"/>
      <c r="G108" s="51"/>
      <c r="H108" s="51"/>
      <c r="I108" s="51"/>
      <c r="J108" s="51"/>
      <c r="K108" s="51"/>
      <c r="L108" s="43"/>
      <c r="S108" s="33"/>
      <c r="T108" s="33"/>
      <c r="U108" s="33"/>
      <c r="V108" s="33"/>
      <c r="W108" s="33"/>
      <c r="X108" s="33"/>
      <c r="Y108" s="33"/>
      <c r="Z108" s="33"/>
      <c r="AA108" s="33"/>
      <c r="AB108" s="33"/>
      <c r="AC108" s="33"/>
      <c r="AD108" s="33"/>
      <c r="AE108" s="33"/>
    </row>
    <row r="109" spans="1:47" s="2" customFormat="1" ht="24.95" customHeight="1">
      <c r="A109" s="33"/>
      <c r="B109" s="34"/>
      <c r="C109" s="22" t="s">
        <v>193</v>
      </c>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5" customHeight="1">
      <c r="A110" s="33"/>
      <c r="B110" s="34"/>
      <c r="C110" s="33"/>
      <c r="D110" s="33"/>
      <c r="E110" s="33"/>
      <c r="F110" s="33"/>
      <c r="G110" s="33"/>
      <c r="H110" s="33"/>
      <c r="I110" s="33"/>
      <c r="J110" s="33"/>
      <c r="K110" s="33"/>
      <c r="L110" s="43"/>
      <c r="S110" s="33"/>
      <c r="T110" s="33"/>
      <c r="U110" s="33"/>
      <c r="V110" s="33"/>
      <c r="W110" s="33"/>
      <c r="X110" s="33"/>
      <c r="Y110" s="33"/>
      <c r="Z110" s="33"/>
      <c r="AA110" s="33"/>
      <c r="AB110" s="33"/>
      <c r="AC110" s="33"/>
      <c r="AD110" s="33"/>
      <c r="AE110" s="33"/>
    </row>
    <row r="111" spans="1:47" s="2" customFormat="1" ht="12" customHeight="1">
      <c r="A111" s="33"/>
      <c r="B111" s="34"/>
      <c r="C111" s="28" t="s">
        <v>16</v>
      </c>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26.25" customHeight="1">
      <c r="A112" s="33"/>
      <c r="B112" s="34"/>
      <c r="C112" s="33"/>
      <c r="D112" s="33"/>
      <c r="E112" s="262" t="str">
        <f>E7</f>
        <v>21.03 ČOV Šumperk, Sušárna čistírenských kalů - projektová dokumentace haly</v>
      </c>
      <c r="F112" s="263"/>
      <c r="G112" s="263"/>
      <c r="H112" s="263"/>
      <c r="I112" s="33"/>
      <c r="J112" s="33"/>
      <c r="K112" s="33"/>
      <c r="L112" s="43"/>
      <c r="S112" s="33"/>
      <c r="T112" s="33"/>
      <c r="U112" s="33"/>
      <c r="V112" s="33"/>
      <c r="W112" s="33"/>
      <c r="X112" s="33"/>
      <c r="Y112" s="33"/>
      <c r="Z112" s="33"/>
      <c r="AA112" s="33"/>
      <c r="AB112" s="33"/>
      <c r="AC112" s="33"/>
      <c r="AD112" s="33"/>
      <c r="AE112" s="33"/>
    </row>
    <row r="113" spans="1:63" s="1" customFormat="1" ht="12" customHeight="1">
      <c r="B113" s="21"/>
      <c r="C113" s="28" t="s">
        <v>177</v>
      </c>
      <c r="L113" s="21"/>
    </row>
    <row r="114" spans="1:63" s="1" customFormat="1" ht="23.25" customHeight="1">
      <c r="B114" s="21"/>
      <c r="E114" s="262" t="s">
        <v>178</v>
      </c>
      <c r="F114" s="222"/>
      <c r="G114" s="222"/>
      <c r="H114" s="222"/>
      <c r="L114" s="21"/>
    </row>
    <row r="115" spans="1:63" s="1" customFormat="1" ht="12" customHeight="1">
      <c r="B115" s="21"/>
      <c r="C115" s="28" t="s">
        <v>179</v>
      </c>
      <c r="L115" s="21"/>
    </row>
    <row r="116" spans="1:63" s="2" customFormat="1" ht="16.5" customHeight="1">
      <c r="A116" s="33"/>
      <c r="B116" s="34"/>
      <c r="C116" s="33"/>
      <c r="D116" s="33"/>
      <c r="E116" s="264" t="s">
        <v>180</v>
      </c>
      <c r="F116" s="265"/>
      <c r="G116" s="265"/>
      <c r="H116" s="265"/>
      <c r="I116" s="33"/>
      <c r="J116" s="33"/>
      <c r="K116" s="33"/>
      <c r="L116" s="43"/>
      <c r="S116" s="33"/>
      <c r="T116" s="33"/>
      <c r="U116" s="33"/>
      <c r="V116" s="33"/>
      <c r="W116" s="33"/>
      <c r="X116" s="33"/>
      <c r="Y116" s="33"/>
      <c r="Z116" s="33"/>
      <c r="AA116" s="33"/>
      <c r="AB116" s="33"/>
      <c r="AC116" s="33"/>
      <c r="AD116" s="33"/>
      <c r="AE116" s="33"/>
    </row>
    <row r="117" spans="1:63" s="2" customFormat="1" ht="12" customHeight="1">
      <c r="A117" s="33"/>
      <c r="B117" s="34"/>
      <c r="C117" s="28" t="s">
        <v>181</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63" s="2" customFormat="1" ht="16.5" customHeight="1">
      <c r="A118" s="33"/>
      <c r="B118" s="34"/>
      <c r="C118" s="33"/>
      <c r="D118" s="33"/>
      <c r="E118" s="241" t="str">
        <f>E13</f>
        <v>0006 - SO 01.6 Měření a regulace</v>
      </c>
      <c r="F118" s="265"/>
      <c r="G118" s="265"/>
      <c r="H118" s="265"/>
      <c r="I118" s="33"/>
      <c r="J118" s="33"/>
      <c r="K118" s="33"/>
      <c r="L118" s="43"/>
      <c r="S118" s="33"/>
      <c r="T118" s="33"/>
      <c r="U118" s="33"/>
      <c r="V118" s="33"/>
      <c r="W118" s="33"/>
      <c r="X118" s="33"/>
      <c r="Y118" s="33"/>
      <c r="Z118" s="33"/>
      <c r="AA118" s="33"/>
      <c r="AB118" s="33"/>
      <c r="AC118" s="33"/>
      <c r="AD118" s="33"/>
      <c r="AE118" s="33"/>
    </row>
    <row r="119" spans="1:63" s="2" customFormat="1" ht="6.95" customHeight="1">
      <c r="A119" s="33"/>
      <c r="B119" s="34"/>
      <c r="C119" s="33"/>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63" s="2" customFormat="1" ht="12" customHeight="1">
      <c r="A120" s="33"/>
      <c r="B120" s="34"/>
      <c r="C120" s="28" t="s">
        <v>20</v>
      </c>
      <c r="D120" s="33"/>
      <c r="E120" s="33"/>
      <c r="F120" s="26" t="str">
        <f>F16</f>
        <v xml:space="preserve"> </v>
      </c>
      <c r="G120" s="33"/>
      <c r="H120" s="33"/>
      <c r="I120" s="28" t="s">
        <v>22</v>
      </c>
      <c r="J120" s="56" t="str">
        <f>IF(J16="","",J16)</f>
        <v>27. 4. 2022</v>
      </c>
      <c r="K120" s="33"/>
      <c r="L120" s="43"/>
      <c r="S120" s="33"/>
      <c r="T120" s="33"/>
      <c r="U120" s="33"/>
      <c r="V120" s="33"/>
      <c r="W120" s="33"/>
      <c r="X120" s="33"/>
      <c r="Y120" s="33"/>
      <c r="Z120" s="33"/>
      <c r="AA120" s="33"/>
      <c r="AB120" s="33"/>
      <c r="AC120" s="33"/>
      <c r="AD120" s="33"/>
      <c r="AE120" s="33"/>
    </row>
    <row r="121" spans="1:63" s="2" customFormat="1" ht="6.95" customHeight="1">
      <c r="A121" s="33"/>
      <c r="B121" s="34"/>
      <c r="C121" s="33"/>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63" s="2" customFormat="1" ht="25.7" customHeight="1">
      <c r="A122" s="33"/>
      <c r="B122" s="34"/>
      <c r="C122" s="28" t="s">
        <v>24</v>
      </c>
      <c r="D122" s="33"/>
      <c r="E122" s="33"/>
      <c r="F122" s="26" t="str">
        <f>E19</f>
        <v>Vodohospodářská zařízení Šumperk, a. s</v>
      </c>
      <c r="G122" s="33"/>
      <c r="H122" s="33"/>
      <c r="I122" s="28" t="s">
        <v>30</v>
      </c>
      <c r="J122" s="31" t="str">
        <f>E25</f>
        <v>Sweco Hydroprojekt a.s., divize Morava</v>
      </c>
      <c r="K122" s="33"/>
      <c r="L122" s="43"/>
      <c r="S122" s="33"/>
      <c r="T122" s="33"/>
      <c r="U122" s="33"/>
      <c r="V122" s="33"/>
      <c r="W122" s="33"/>
      <c r="X122" s="33"/>
      <c r="Y122" s="33"/>
      <c r="Z122" s="33"/>
      <c r="AA122" s="33"/>
      <c r="AB122" s="33"/>
      <c r="AC122" s="33"/>
      <c r="AD122" s="33"/>
      <c r="AE122" s="33"/>
    </row>
    <row r="123" spans="1:63" s="2" customFormat="1" ht="15.2" customHeight="1">
      <c r="A123" s="33"/>
      <c r="B123" s="34"/>
      <c r="C123" s="28" t="s">
        <v>28</v>
      </c>
      <c r="D123" s="33"/>
      <c r="E123" s="33"/>
      <c r="F123" s="26" t="str">
        <f>IF(E22="","",E22)</f>
        <v>Vyplň údaj</v>
      </c>
      <c r="G123" s="33"/>
      <c r="H123" s="33"/>
      <c r="I123" s="28" t="s">
        <v>33</v>
      </c>
      <c r="J123" s="31" t="str">
        <f>E28</f>
        <v xml:space="preserve"> </v>
      </c>
      <c r="K123" s="33"/>
      <c r="L123" s="43"/>
      <c r="S123" s="33"/>
      <c r="T123" s="33"/>
      <c r="U123" s="33"/>
      <c r="V123" s="33"/>
      <c r="W123" s="33"/>
      <c r="X123" s="33"/>
      <c r="Y123" s="33"/>
      <c r="Z123" s="33"/>
      <c r="AA123" s="33"/>
      <c r="AB123" s="33"/>
      <c r="AC123" s="33"/>
      <c r="AD123" s="33"/>
      <c r="AE123" s="33"/>
    </row>
    <row r="124" spans="1:63" s="2" customFormat="1" ht="10.3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63" s="11" customFormat="1" ht="29.25" customHeight="1">
      <c r="A125" s="126"/>
      <c r="B125" s="127"/>
      <c r="C125" s="128" t="s">
        <v>194</v>
      </c>
      <c r="D125" s="129" t="s">
        <v>61</v>
      </c>
      <c r="E125" s="129" t="s">
        <v>57</v>
      </c>
      <c r="F125" s="129" t="s">
        <v>58</v>
      </c>
      <c r="G125" s="129" t="s">
        <v>195</v>
      </c>
      <c r="H125" s="129" t="s">
        <v>196</v>
      </c>
      <c r="I125" s="129" t="s">
        <v>197</v>
      </c>
      <c r="J125" s="129" t="s">
        <v>185</v>
      </c>
      <c r="K125" s="130" t="s">
        <v>198</v>
      </c>
      <c r="L125" s="131"/>
      <c r="M125" s="63" t="s">
        <v>1</v>
      </c>
      <c r="N125" s="64" t="s">
        <v>40</v>
      </c>
      <c r="O125" s="64" t="s">
        <v>199</v>
      </c>
      <c r="P125" s="64" t="s">
        <v>200</v>
      </c>
      <c r="Q125" s="64" t="s">
        <v>201</v>
      </c>
      <c r="R125" s="64" t="s">
        <v>202</v>
      </c>
      <c r="S125" s="64" t="s">
        <v>203</v>
      </c>
      <c r="T125" s="65" t="s">
        <v>204</v>
      </c>
      <c r="U125" s="126"/>
      <c r="V125" s="126"/>
      <c r="W125" s="126"/>
      <c r="X125" s="126"/>
      <c r="Y125" s="126"/>
      <c r="Z125" s="126"/>
      <c r="AA125" s="126"/>
      <c r="AB125" s="126"/>
      <c r="AC125" s="126"/>
      <c r="AD125" s="126"/>
      <c r="AE125" s="126"/>
    </row>
    <row r="126" spans="1:63" s="2" customFormat="1" ht="22.9" customHeight="1">
      <c r="A126" s="33"/>
      <c r="B126" s="34"/>
      <c r="C126" s="70" t="s">
        <v>205</v>
      </c>
      <c r="D126" s="33"/>
      <c r="E126" s="33"/>
      <c r="F126" s="33"/>
      <c r="G126" s="33"/>
      <c r="H126" s="33"/>
      <c r="I126" s="33"/>
      <c r="J126" s="132">
        <f>BK126</f>
        <v>0</v>
      </c>
      <c r="K126" s="33"/>
      <c r="L126" s="34"/>
      <c r="M126" s="66"/>
      <c r="N126" s="57"/>
      <c r="O126" s="67"/>
      <c r="P126" s="133">
        <f>P127</f>
        <v>0</v>
      </c>
      <c r="Q126" s="67"/>
      <c r="R126" s="133">
        <f>R127</f>
        <v>0</v>
      </c>
      <c r="S126" s="67"/>
      <c r="T126" s="134">
        <f>T127</f>
        <v>0</v>
      </c>
      <c r="U126" s="33"/>
      <c r="V126" s="33"/>
      <c r="W126" s="33"/>
      <c r="X126" s="33"/>
      <c r="Y126" s="33"/>
      <c r="Z126" s="33"/>
      <c r="AA126" s="33"/>
      <c r="AB126" s="33"/>
      <c r="AC126" s="33"/>
      <c r="AD126" s="33"/>
      <c r="AE126" s="33"/>
      <c r="AT126" s="18" t="s">
        <v>75</v>
      </c>
      <c r="AU126" s="18" t="s">
        <v>187</v>
      </c>
      <c r="BK126" s="135">
        <f>BK127</f>
        <v>0</v>
      </c>
    </row>
    <row r="127" spans="1:63" s="12" customFormat="1" ht="25.9" customHeight="1">
      <c r="B127" s="136"/>
      <c r="D127" s="137" t="s">
        <v>75</v>
      </c>
      <c r="E127" s="138" t="s">
        <v>403</v>
      </c>
      <c r="F127" s="138" t="s">
        <v>2031</v>
      </c>
      <c r="I127" s="139"/>
      <c r="J127" s="140">
        <f>BK127</f>
        <v>0</v>
      </c>
      <c r="L127" s="136"/>
      <c r="M127" s="141"/>
      <c r="N127" s="142"/>
      <c r="O127" s="142"/>
      <c r="P127" s="143">
        <f>P128</f>
        <v>0</v>
      </c>
      <c r="Q127" s="142"/>
      <c r="R127" s="143">
        <f>R128</f>
        <v>0</v>
      </c>
      <c r="S127" s="142"/>
      <c r="T127" s="144">
        <f>T128</f>
        <v>0</v>
      </c>
      <c r="AR127" s="137" t="s">
        <v>92</v>
      </c>
      <c r="AT127" s="145" t="s">
        <v>75</v>
      </c>
      <c r="AU127" s="145" t="s">
        <v>76</v>
      </c>
      <c r="AY127" s="137" t="s">
        <v>208</v>
      </c>
      <c r="BK127" s="146">
        <f>BK128</f>
        <v>0</v>
      </c>
    </row>
    <row r="128" spans="1:63" s="12" customFormat="1" ht="22.9" customHeight="1">
      <c r="B128" s="136"/>
      <c r="D128" s="137" t="s">
        <v>75</v>
      </c>
      <c r="E128" s="147" t="s">
        <v>2032</v>
      </c>
      <c r="F128" s="147" t="s">
        <v>2033</v>
      </c>
      <c r="I128" s="139"/>
      <c r="J128" s="148">
        <f>BK128</f>
        <v>0</v>
      </c>
      <c r="L128" s="136"/>
      <c r="M128" s="141"/>
      <c r="N128" s="142"/>
      <c r="O128" s="142"/>
      <c r="P128" s="143">
        <f>SUM(P129:P429)</f>
        <v>0</v>
      </c>
      <c r="Q128" s="142"/>
      <c r="R128" s="143">
        <f>SUM(R129:R429)</f>
        <v>0</v>
      </c>
      <c r="S128" s="142"/>
      <c r="T128" s="144">
        <f>SUM(T129:T429)</f>
        <v>0</v>
      </c>
      <c r="AR128" s="137" t="s">
        <v>92</v>
      </c>
      <c r="AT128" s="145" t="s">
        <v>75</v>
      </c>
      <c r="AU128" s="145" t="s">
        <v>82</v>
      </c>
      <c r="AY128" s="137" t="s">
        <v>208</v>
      </c>
      <c r="BK128" s="146">
        <f>SUM(BK129:BK429)</f>
        <v>0</v>
      </c>
    </row>
    <row r="129" spans="1:65" s="2" customFormat="1" ht="24.2" customHeight="1">
      <c r="A129" s="33"/>
      <c r="B129" s="149"/>
      <c r="C129" s="150" t="s">
        <v>82</v>
      </c>
      <c r="D129" s="150" t="s">
        <v>210</v>
      </c>
      <c r="E129" s="151" t="s">
        <v>2773</v>
      </c>
      <c r="F129" s="152" t="s">
        <v>2774</v>
      </c>
      <c r="G129" s="153" t="s">
        <v>330</v>
      </c>
      <c r="H129" s="154">
        <v>2</v>
      </c>
      <c r="I129" s="155"/>
      <c r="J129" s="156">
        <f>ROUND(I129*H129,2)</f>
        <v>0</v>
      </c>
      <c r="K129" s="152" t="s">
        <v>1</v>
      </c>
      <c r="L129" s="34"/>
      <c r="M129" s="157" t="s">
        <v>1</v>
      </c>
      <c r="N129" s="158" t="s">
        <v>41</v>
      </c>
      <c r="O129" s="59"/>
      <c r="P129" s="159">
        <f>O129*H129</f>
        <v>0</v>
      </c>
      <c r="Q129" s="159">
        <v>0</v>
      </c>
      <c r="R129" s="159">
        <f>Q129*H129</f>
        <v>0</v>
      </c>
      <c r="S129" s="159">
        <v>0</v>
      </c>
      <c r="T129" s="160">
        <f>S129*H129</f>
        <v>0</v>
      </c>
      <c r="U129" s="33"/>
      <c r="V129" s="33"/>
      <c r="W129" s="33"/>
      <c r="X129" s="33"/>
      <c r="Y129" s="33"/>
      <c r="Z129" s="33"/>
      <c r="AA129" s="33"/>
      <c r="AB129" s="33"/>
      <c r="AC129" s="33"/>
      <c r="AD129" s="33"/>
      <c r="AE129" s="33"/>
      <c r="AR129" s="161" t="s">
        <v>215</v>
      </c>
      <c r="AT129" s="161" t="s">
        <v>210</v>
      </c>
      <c r="AU129" s="161" t="s">
        <v>84</v>
      </c>
      <c r="AY129" s="18" t="s">
        <v>208</v>
      </c>
      <c r="BE129" s="162">
        <f>IF(N129="základní",J129,0)</f>
        <v>0</v>
      </c>
      <c r="BF129" s="162">
        <f>IF(N129="snížená",J129,0)</f>
        <v>0</v>
      </c>
      <c r="BG129" s="162">
        <f>IF(N129="zákl. přenesená",J129,0)</f>
        <v>0</v>
      </c>
      <c r="BH129" s="162">
        <f>IF(N129="sníž. přenesená",J129,0)</f>
        <v>0</v>
      </c>
      <c r="BI129" s="162">
        <f>IF(N129="nulová",J129,0)</f>
        <v>0</v>
      </c>
      <c r="BJ129" s="18" t="s">
        <v>82</v>
      </c>
      <c r="BK129" s="162">
        <f>ROUND(I129*H129,2)</f>
        <v>0</v>
      </c>
      <c r="BL129" s="18" t="s">
        <v>215</v>
      </c>
      <c r="BM129" s="161" t="s">
        <v>84</v>
      </c>
    </row>
    <row r="130" spans="1:65" s="2" customFormat="1" ht="11.25">
      <c r="A130" s="33"/>
      <c r="B130" s="34"/>
      <c r="C130" s="33"/>
      <c r="D130" s="163" t="s">
        <v>217</v>
      </c>
      <c r="E130" s="33"/>
      <c r="F130" s="164" t="s">
        <v>2774</v>
      </c>
      <c r="G130" s="33"/>
      <c r="H130" s="33"/>
      <c r="I130" s="165"/>
      <c r="J130" s="33"/>
      <c r="K130" s="33"/>
      <c r="L130" s="34"/>
      <c r="M130" s="166"/>
      <c r="N130" s="167"/>
      <c r="O130" s="59"/>
      <c r="P130" s="59"/>
      <c r="Q130" s="59"/>
      <c r="R130" s="59"/>
      <c r="S130" s="59"/>
      <c r="T130" s="60"/>
      <c r="U130" s="33"/>
      <c r="V130" s="33"/>
      <c r="W130" s="33"/>
      <c r="X130" s="33"/>
      <c r="Y130" s="33"/>
      <c r="Z130" s="33"/>
      <c r="AA130" s="33"/>
      <c r="AB130" s="33"/>
      <c r="AC130" s="33"/>
      <c r="AD130" s="33"/>
      <c r="AE130" s="33"/>
      <c r="AT130" s="18" t="s">
        <v>217</v>
      </c>
      <c r="AU130" s="18" t="s">
        <v>84</v>
      </c>
    </row>
    <row r="131" spans="1:65" s="2" customFormat="1" ht="66.75" customHeight="1">
      <c r="A131" s="33"/>
      <c r="B131" s="149"/>
      <c r="C131" s="195" t="s">
        <v>84</v>
      </c>
      <c r="D131" s="195" t="s">
        <v>403</v>
      </c>
      <c r="E131" s="196" t="s">
        <v>2775</v>
      </c>
      <c r="F131" s="197" t="s">
        <v>2776</v>
      </c>
      <c r="G131" s="198" t="s">
        <v>330</v>
      </c>
      <c r="H131" s="199">
        <v>1</v>
      </c>
      <c r="I131" s="200"/>
      <c r="J131" s="201">
        <f>ROUND(I131*H131,2)</f>
        <v>0</v>
      </c>
      <c r="K131" s="197" t="s">
        <v>1</v>
      </c>
      <c r="L131" s="202"/>
      <c r="M131" s="203" t="s">
        <v>1</v>
      </c>
      <c r="N131" s="204" t="s">
        <v>41</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257</v>
      </c>
      <c r="AT131" s="161" t="s">
        <v>403</v>
      </c>
      <c r="AU131" s="161" t="s">
        <v>84</v>
      </c>
      <c r="AY131" s="18" t="s">
        <v>208</v>
      </c>
      <c r="BE131" s="162">
        <f>IF(N131="základní",J131,0)</f>
        <v>0</v>
      </c>
      <c r="BF131" s="162">
        <f>IF(N131="snížená",J131,0)</f>
        <v>0</v>
      </c>
      <c r="BG131" s="162">
        <f>IF(N131="zákl. přenesená",J131,0)</f>
        <v>0</v>
      </c>
      <c r="BH131" s="162">
        <f>IF(N131="sníž. přenesená",J131,0)</f>
        <v>0</v>
      </c>
      <c r="BI131" s="162">
        <f>IF(N131="nulová",J131,0)</f>
        <v>0</v>
      </c>
      <c r="BJ131" s="18" t="s">
        <v>82</v>
      </c>
      <c r="BK131" s="162">
        <f>ROUND(I131*H131,2)</f>
        <v>0</v>
      </c>
      <c r="BL131" s="18" t="s">
        <v>215</v>
      </c>
      <c r="BM131" s="161" t="s">
        <v>215</v>
      </c>
    </row>
    <row r="132" spans="1:65" s="2" customFormat="1" ht="58.5">
      <c r="A132" s="33"/>
      <c r="B132" s="34"/>
      <c r="C132" s="33"/>
      <c r="D132" s="163" t="s">
        <v>217</v>
      </c>
      <c r="E132" s="33"/>
      <c r="F132" s="164" t="s">
        <v>2777</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217</v>
      </c>
      <c r="AU132" s="18" t="s">
        <v>84</v>
      </c>
    </row>
    <row r="133" spans="1:65" s="2" customFormat="1" ht="24.2" customHeight="1">
      <c r="A133" s="33"/>
      <c r="B133" s="149"/>
      <c r="C133" s="195" t="s">
        <v>92</v>
      </c>
      <c r="D133" s="195" t="s">
        <v>403</v>
      </c>
      <c r="E133" s="196" t="s">
        <v>2778</v>
      </c>
      <c r="F133" s="197" t="s">
        <v>2779</v>
      </c>
      <c r="G133" s="198" t="s">
        <v>330</v>
      </c>
      <c r="H133" s="199">
        <v>1</v>
      </c>
      <c r="I133" s="200"/>
      <c r="J133" s="201">
        <f>ROUND(I133*H133,2)</f>
        <v>0</v>
      </c>
      <c r="K133" s="197" t="s">
        <v>1</v>
      </c>
      <c r="L133" s="202"/>
      <c r="M133" s="203" t="s">
        <v>1</v>
      </c>
      <c r="N133" s="204" t="s">
        <v>41</v>
      </c>
      <c r="O133" s="59"/>
      <c r="P133" s="159">
        <f>O133*H133</f>
        <v>0</v>
      </c>
      <c r="Q133" s="159">
        <v>0</v>
      </c>
      <c r="R133" s="159">
        <f>Q133*H133</f>
        <v>0</v>
      </c>
      <c r="S133" s="159">
        <v>0</v>
      </c>
      <c r="T133" s="160">
        <f>S133*H133</f>
        <v>0</v>
      </c>
      <c r="U133" s="33"/>
      <c r="V133" s="33"/>
      <c r="W133" s="33"/>
      <c r="X133" s="33"/>
      <c r="Y133" s="33"/>
      <c r="Z133" s="33"/>
      <c r="AA133" s="33"/>
      <c r="AB133" s="33"/>
      <c r="AC133" s="33"/>
      <c r="AD133" s="33"/>
      <c r="AE133" s="33"/>
      <c r="AR133" s="161" t="s">
        <v>257</v>
      </c>
      <c r="AT133" s="161" t="s">
        <v>403</v>
      </c>
      <c r="AU133" s="161" t="s">
        <v>84</v>
      </c>
      <c r="AY133" s="18" t="s">
        <v>208</v>
      </c>
      <c r="BE133" s="162">
        <f>IF(N133="základní",J133,0)</f>
        <v>0</v>
      </c>
      <c r="BF133" s="162">
        <f>IF(N133="snížená",J133,0)</f>
        <v>0</v>
      </c>
      <c r="BG133" s="162">
        <f>IF(N133="zákl. přenesená",J133,0)</f>
        <v>0</v>
      </c>
      <c r="BH133" s="162">
        <f>IF(N133="sníž. přenesená",J133,0)</f>
        <v>0</v>
      </c>
      <c r="BI133" s="162">
        <f>IF(N133="nulová",J133,0)</f>
        <v>0</v>
      </c>
      <c r="BJ133" s="18" t="s">
        <v>82</v>
      </c>
      <c r="BK133" s="162">
        <f>ROUND(I133*H133,2)</f>
        <v>0</v>
      </c>
      <c r="BL133" s="18" t="s">
        <v>215</v>
      </c>
      <c r="BM133" s="161" t="s">
        <v>259</v>
      </c>
    </row>
    <row r="134" spans="1:65" s="2" customFormat="1" ht="19.5">
      <c r="A134" s="33"/>
      <c r="B134" s="34"/>
      <c r="C134" s="33"/>
      <c r="D134" s="163" t="s">
        <v>217</v>
      </c>
      <c r="E134" s="33"/>
      <c r="F134" s="164" t="s">
        <v>2779</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217</v>
      </c>
      <c r="AU134" s="18" t="s">
        <v>84</v>
      </c>
    </row>
    <row r="135" spans="1:65" s="2" customFormat="1" ht="24.2" customHeight="1">
      <c r="A135" s="33"/>
      <c r="B135" s="149"/>
      <c r="C135" s="150" t="s">
        <v>215</v>
      </c>
      <c r="D135" s="150" t="s">
        <v>210</v>
      </c>
      <c r="E135" s="151" t="s">
        <v>2780</v>
      </c>
      <c r="F135" s="152" t="s">
        <v>2781</v>
      </c>
      <c r="G135" s="153" t="s">
        <v>330</v>
      </c>
      <c r="H135" s="154">
        <v>25</v>
      </c>
      <c r="I135" s="155"/>
      <c r="J135" s="156">
        <f>ROUND(I135*H135,2)</f>
        <v>0</v>
      </c>
      <c r="K135" s="152" t="s">
        <v>1</v>
      </c>
      <c r="L135" s="34"/>
      <c r="M135" s="157" t="s">
        <v>1</v>
      </c>
      <c r="N135" s="158" t="s">
        <v>41</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215</v>
      </c>
      <c r="AT135" s="161" t="s">
        <v>210</v>
      </c>
      <c r="AU135" s="161" t="s">
        <v>84</v>
      </c>
      <c r="AY135" s="18" t="s">
        <v>208</v>
      </c>
      <c r="BE135" s="162">
        <f>IF(N135="základní",J135,0)</f>
        <v>0</v>
      </c>
      <c r="BF135" s="162">
        <f>IF(N135="snížená",J135,0)</f>
        <v>0</v>
      </c>
      <c r="BG135" s="162">
        <f>IF(N135="zákl. přenesená",J135,0)</f>
        <v>0</v>
      </c>
      <c r="BH135" s="162">
        <f>IF(N135="sníž. přenesená",J135,0)</f>
        <v>0</v>
      </c>
      <c r="BI135" s="162">
        <f>IF(N135="nulová",J135,0)</f>
        <v>0</v>
      </c>
      <c r="BJ135" s="18" t="s">
        <v>82</v>
      </c>
      <c r="BK135" s="162">
        <f>ROUND(I135*H135,2)</f>
        <v>0</v>
      </c>
      <c r="BL135" s="18" t="s">
        <v>215</v>
      </c>
      <c r="BM135" s="161" t="s">
        <v>257</v>
      </c>
    </row>
    <row r="136" spans="1:65" s="2" customFormat="1" ht="11.25">
      <c r="A136" s="33"/>
      <c r="B136" s="34"/>
      <c r="C136" s="33"/>
      <c r="D136" s="163" t="s">
        <v>217</v>
      </c>
      <c r="E136" s="33"/>
      <c r="F136" s="164" t="s">
        <v>2781</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217</v>
      </c>
      <c r="AU136" s="18" t="s">
        <v>84</v>
      </c>
    </row>
    <row r="137" spans="1:65" s="2" customFormat="1" ht="24.2" customHeight="1">
      <c r="A137" s="33"/>
      <c r="B137" s="149"/>
      <c r="C137" s="195" t="s">
        <v>250</v>
      </c>
      <c r="D137" s="195" t="s">
        <v>403</v>
      </c>
      <c r="E137" s="196" t="s">
        <v>2782</v>
      </c>
      <c r="F137" s="197" t="s">
        <v>2783</v>
      </c>
      <c r="G137" s="198" t="s">
        <v>330</v>
      </c>
      <c r="H137" s="199">
        <v>20</v>
      </c>
      <c r="I137" s="200"/>
      <c r="J137" s="201">
        <f>ROUND(I137*H137,2)</f>
        <v>0</v>
      </c>
      <c r="K137" s="197" t="s">
        <v>1</v>
      </c>
      <c r="L137" s="202"/>
      <c r="M137" s="203" t="s">
        <v>1</v>
      </c>
      <c r="N137" s="204" t="s">
        <v>41</v>
      </c>
      <c r="O137" s="59"/>
      <c r="P137" s="159">
        <f>O137*H137</f>
        <v>0</v>
      </c>
      <c r="Q137" s="159">
        <v>0</v>
      </c>
      <c r="R137" s="159">
        <f>Q137*H137</f>
        <v>0</v>
      </c>
      <c r="S137" s="159">
        <v>0</v>
      </c>
      <c r="T137" s="160">
        <f>S137*H137</f>
        <v>0</v>
      </c>
      <c r="U137" s="33"/>
      <c r="V137" s="33"/>
      <c r="W137" s="33"/>
      <c r="X137" s="33"/>
      <c r="Y137" s="33"/>
      <c r="Z137" s="33"/>
      <c r="AA137" s="33"/>
      <c r="AB137" s="33"/>
      <c r="AC137" s="33"/>
      <c r="AD137" s="33"/>
      <c r="AE137" s="33"/>
      <c r="AR137" s="161" t="s">
        <v>257</v>
      </c>
      <c r="AT137" s="161" t="s">
        <v>403</v>
      </c>
      <c r="AU137" s="161" t="s">
        <v>84</v>
      </c>
      <c r="AY137" s="18" t="s">
        <v>208</v>
      </c>
      <c r="BE137" s="162">
        <f>IF(N137="základní",J137,0)</f>
        <v>0</v>
      </c>
      <c r="BF137" s="162">
        <f>IF(N137="snížená",J137,0)</f>
        <v>0</v>
      </c>
      <c r="BG137" s="162">
        <f>IF(N137="zákl. přenesená",J137,0)</f>
        <v>0</v>
      </c>
      <c r="BH137" s="162">
        <f>IF(N137="sníž. přenesená",J137,0)</f>
        <v>0</v>
      </c>
      <c r="BI137" s="162">
        <f>IF(N137="nulová",J137,0)</f>
        <v>0</v>
      </c>
      <c r="BJ137" s="18" t="s">
        <v>82</v>
      </c>
      <c r="BK137" s="162">
        <f>ROUND(I137*H137,2)</f>
        <v>0</v>
      </c>
      <c r="BL137" s="18" t="s">
        <v>215</v>
      </c>
      <c r="BM137" s="161" t="s">
        <v>291</v>
      </c>
    </row>
    <row r="138" spans="1:65" s="2" customFormat="1" ht="19.5">
      <c r="A138" s="33"/>
      <c r="B138" s="34"/>
      <c r="C138" s="33"/>
      <c r="D138" s="163" t="s">
        <v>217</v>
      </c>
      <c r="E138" s="33"/>
      <c r="F138" s="164" t="s">
        <v>2783</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217</v>
      </c>
      <c r="AU138" s="18" t="s">
        <v>84</v>
      </c>
    </row>
    <row r="139" spans="1:65" s="2" customFormat="1" ht="24.2" customHeight="1">
      <c r="A139" s="33"/>
      <c r="B139" s="149"/>
      <c r="C139" s="195" t="s">
        <v>259</v>
      </c>
      <c r="D139" s="195" t="s">
        <v>403</v>
      </c>
      <c r="E139" s="196" t="s">
        <v>2784</v>
      </c>
      <c r="F139" s="197" t="s">
        <v>2785</v>
      </c>
      <c r="G139" s="198" t="s">
        <v>330</v>
      </c>
      <c r="H139" s="199">
        <v>5</v>
      </c>
      <c r="I139" s="200"/>
      <c r="J139" s="201">
        <f>ROUND(I139*H139,2)</f>
        <v>0</v>
      </c>
      <c r="K139" s="197" t="s">
        <v>1</v>
      </c>
      <c r="L139" s="202"/>
      <c r="M139" s="203" t="s">
        <v>1</v>
      </c>
      <c r="N139" s="204" t="s">
        <v>41</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257</v>
      </c>
      <c r="AT139" s="161" t="s">
        <v>403</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302</v>
      </c>
    </row>
    <row r="140" spans="1:65" s="2" customFormat="1" ht="19.5">
      <c r="A140" s="33"/>
      <c r="B140" s="34"/>
      <c r="C140" s="33"/>
      <c r="D140" s="163" t="s">
        <v>217</v>
      </c>
      <c r="E140" s="33"/>
      <c r="F140" s="164" t="s">
        <v>2785</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33" customHeight="1">
      <c r="A141" s="33"/>
      <c r="B141" s="149"/>
      <c r="C141" s="150" t="s">
        <v>269</v>
      </c>
      <c r="D141" s="150" t="s">
        <v>210</v>
      </c>
      <c r="E141" s="151" t="s">
        <v>2786</v>
      </c>
      <c r="F141" s="152" t="s">
        <v>2787</v>
      </c>
      <c r="G141" s="153" t="s">
        <v>330</v>
      </c>
      <c r="H141" s="154">
        <v>1</v>
      </c>
      <c r="I141" s="155"/>
      <c r="J141" s="156">
        <f>ROUND(I141*H141,2)</f>
        <v>0</v>
      </c>
      <c r="K141" s="152" t="s">
        <v>1</v>
      </c>
      <c r="L141" s="34"/>
      <c r="M141" s="157" t="s">
        <v>1</v>
      </c>
      <c r="N141" s="158"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415</v>
      </c>
    </row>
    <row r="142" spans="1:65" s="2" customFormat="1" ht="19.5">
      <c r="A142" s="33"/>
      <c r="B142" s="34"/>
      <c r="C142" s="33"/>
      <c r="D142" s="163" t="s">
        <v>217</v>
      </c>
      <c r="E142" s="33"/>
      <c r="F142" s="164" t="s">
        <v>2787</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2" customFormat="1" ht="37.9" customHeight="1">
      <c r="A143" s="33"/>
      <c r="B143" s="149"/>
      <c r="C143" s="195" t="s">
        <v>257</v>
      </c>
      <c r="D143" s="195" t="s">
        <v>403</v>
      </c>
      <c r="E143" s="196" t="s">
        <v>2788</v>
      </c>
      <c r="F143" s="197" t="s">
        <v>2789</v>
      </c>
      <c r="G143" s="198" t="s">
        <v>330</v>
      </c>
      <c r="H143" s="199">
        <v>1</v>
      </c>
      <c r="I143" s="200"/>
      <c r="J143" s="201">
        <f>ROUND(I143*H143,2)</f>
        <v>0</v>
      </c>
      <c r="K143" s="197" t="s">
        <v>1</v>
      </c>
      <c r="L143" s="202"/>
      <c r="M143" s="203" t="s">
        <v>1</v>
      </c>
      <c r="N143" s="204" t="s">
        <v>41</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257</v>
      </c>
      <c r="AT143" s="161" t="s">
        <v>403</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422</v>
      </c>
    </row>
    <row r="144" spans="1:65" s="2" customFormat="1" ht="29.25">
      <c r="A144" s="33"/>
      <c r="B144" s="34"/>
      <c r="C144" s="33"/>
      <c r="D144" s="163" t="s">
        <v>217</v>
      </c>
      <c r="E144" s="33"/>
      <c r="F144" s="164" t="s">
        <v>2789</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16.5" customHeight="1">
      <c r="A145" s="33"/>
      <c r="B145" s="149"/>
      <c r="C145" s="195" t="s">
        <v>267</v>
      </c>
      <c r="D145" s="195" t="s">
        <v>403</v>
      </c>
      <c r="E145" s="196" t="s">
        <v>2790</v>
      </c>
      <c r="F145" s="197" t="s">
        <v>2791</v>
      </c>
      <c r="G145" s="198" t="s">
        <v>330</v>
      </c>
      <c r="H145" s="199">
        <v>1</v>
      </c>
      <c r="I145" s="200"/>
      <c r="J145" s="201">
        <f>ROUND(I145*H145,2)</f>
        <v>0</v>
      </c>
      <c r="K145" s="197" t="s">
        <v>1</v>
      </c>
      <c r="L145" s="202"/>
      <c r="M145" s="203" t="s">
        <v>1</v>
      </c>
      <c r="N145" s="204" t="s">
        <v>41</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257</v>
      </c>
      <c r="AT145" s="161" t="s">
        <v>403</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433</v>
      </c>
    </row>
    <row r="146" spans="1:65" s="2" customFormat="1" ht="11.25">
      <c r="A146" s="33"/>
      <c r="B146" s="34"/>
      <c r="C146" s="33"/>
      <c r="D146" s="163" t="s">
        <v>217</v>
      </c>
      <c r="E146" s="33"/>
      <c r="F146" s="164" t="s">
        <v>2791</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16.5" customHeight="1">
      <c r="A147" s="33"/>
      <c r="B147" s="149"/>
      <c r="C147" s="195" t="s">
        <v>291</v>
      </c>
      <c r="D147" s="195" t="s">
        <v>403</v>
      </c>
      <c r="E147" s="196" t="s">
        <v>2792</v>
      </c>
      <c r="F147" s="197" t="s">
        <v>2793</v>
      </c>
      <c r="G147" s="198" t="s">
        <v>330</v>
      </c>
      <c r="H147" s="199">
        <v>1</v>
      </c>
      <c r="I147" s="200"/>
      <c r="J147" s="201">
        <f>ROUND(I147*H147,2)</f>
        <v>0</v>
      </c>
      <c r="K147" s="197" t="s">
        <v>1</v>
      </c>
      <c r="L147" s="202"/>
      <c r="M147" s="203" t="s">
        <v>1</v>
      </c>
      <c r="N147" s="204"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257</v>
      </c>
      <c r="AT147" s="161" t="s">
        <v>403</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454</v>
      </c>
    </row>
    <row r="148" spans="1:65" s="2" customFormat="1" ht="11.25">
      <c r="A148" s="33"/>
      <c r="B148" s="34"/>
      <c r="C148" s="33"/>
      <c r="D148" s="163" t="s">
        <v>217</v>
      </c>
      <c r="E148" s="33"/>
      <c r="F148" s="164" t="s">
        <v>2793</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66.75" customHeight="1">
      <c r="A149" s="33"/>
      <c r="B149" s="149"/>
      <c r="C149" s="195" t="s">
        <v>297</v>
      </c>
      <c r="D149" s="195" t="s">
        <v>403</v>
      </c>
      <c r="E149" s="196" t="s">
        <v>2794</v>
      </c>
      <c r="F149" s="197" t="s">
        <v>2795</v>
      </c>
      <c r="G149" s="198" t="s">
        <v>330</v>
      </c>
      <c r="H149" s="199">
        <v>1</v>
      </c>
      <c r="I149" s="200"/>
      <c r="J149" s="201">
        <f>ROUND(I149*H149,2)</f>
        <v>0</v>
      </c>
      <c r="K149" s="197" t="s">
        <v>1</v>
      </c>
      <c r="L149" s="202"/>
      <c r="M149" s="203" t="s">
        <v>1</v>
      </c>
      <c r="N149" s="204" t="s">
        <v>41</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257</v>
      </c>
      <c r="AT149" s="161" t="s">
        <v>403</v>
      </c>
      <c r="AU149" s="161" t="s">
        <v>84</v>
      </c>
      <c r="AY149" s="18" t="s">
        <v>208</v>
      </c>
      <c r="BE149" s="162">
        <f>IF(N149="základní",J149,0)</f>
        <v>0</v>
      </c>
      <c r="BF149" s="162">
        <f>IF(N149="snížená",J149,0)</f>
        <v>0</v>
      </c>
      <c r="BG149" s="162">
        <f>IF(N149="zákl. přenesená",J149,0)</f>
        <v>0</v>
      </c>
      <c r="BH149" s="162">
        <f>IF(N149="sníž. přenesená",J149,0)</f>
        <v>0</v>
      </c>
      <c r="BI149" s="162">
        <f>IF(N149="nulová",J149,0)</f>
        <v>0</v>
      </c>
      <c r="BJ149" s="18" t="s">
        <v>82</v>
      </c>
      <c r="BK149" s="162">
        <f>ROUND(I149*H149,2)</f>
        <v>0</v>
      </c>
      <c r="BL149" s="18" t="s">
        <v>215</v>
      </c>
      <c r="BM149" s="161" t="s">
        <v>482</v>
      </c>
    </row>
    <row r="150" spans="1:65" s="2" customFormat="1" ht="39">
      <c r="A150" s="33"/>
      <c r="B150" s="34"/>
      <c r="C150" s="33"/>
      <c r="D150" s="163" t="s">
        <v>217</v>
      </c>
      <c r="E150" s="33"/>
      <c r="F150" s="164" t="s">
        <v>2795</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217</v>
      </c>
      <c r="AU150" s="18" t="s">
        <v>84</v>
      </c>
    </row>
    <row r="151" spans="1:65" s="2" customFormat="1" ht="24.2" customHeight="1">
      <c r="A151" s="33"/>
      <c r="B151" s="149"/>
      <c r="C151" s="195" t="s">
        <v>302</v>
      </c>
      <c r="D151" s="195" t="s">
        <v>403</v>
      </c>
      <c r="E151" s="196" t="s">
        <v>2796</v>
      </c>
      <c r="F151" s="197" t="s">
        <v>2797</v>
      </c>
      <c r="G151" s="198" t="s">
        <v>330</v>
      </c>
      <c r="H151" s="199">
        <v>2</v>
      </c>
      <c r="I151" s="200"/>
      <c r="J151" s="201">
        <f>ROUND(I151*H151,2)</f>
        <v>0</v>
      </c>
      <c r="K151" s="197" t="s">
        <v>1</v>
      </c>
      <c r="L151" s="202"/>
      <c r="M151" s="203" t="s">
        <v>1</v>
      </c>
      <c r="N151" s="204" t="s">
        <v>41</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257</v>
      </c>
      <c r="AT151" s="161" t="s">
        <v>403</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497</v>
      </c>
    </row>
    <row r="152" spans="1:65" s="2" customFormat="1" ht="19.5">
      <c r="A152" s="33"/>
      <c r="B152" s="34"/>
      <c r="C152" s="33"/>
      <c r="D152" s="163" t="s">
        <v>217</v>
      </c>
      <c r="E152" s="33"/>
      <c r="F152" s="164" t="s">
        <v>2797</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2" customFormat="1" ht="44.25" customHeight="1">
      <c r="A153" s="33"/>
      <c r="B153" s="149"/>
      <c r="C153" s="195" t="s">
        <v>410</v>
      </c>
      <c r="D153" s="195" t="s">
        <v>403</v>
      </c>
      <c r="E153" s="196" t="s">
        <v>2798</v>
      </c>
      <c r="F153" s="197" t="s">
        <v>2799</v>
      </c>
      <c r="G153" s="198" t="s">
        <v>330</v>
      </c>
      <c r="H153" s="199">
        <v>2</v>
      </c>
      <c r="I153" s="200"/>
      <c r="J153" s="201">
        <f>ROUND(I153*H153,2)</f>
        <v>0</v>
      </c>
      <c r="K153" s="197" t="s">
        <v>1</v>
      </c>
      <c r="L153" s="202"/>
      <c r="M153" s="203" t="s">
        <v>1</v>
      </c>
      <c r="N153" s="204" t="s">
        <v>41</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257</v>
      </c>
      <c r="AT153" s="161" t="s">
        <v>403</v>
      </c>
      <c r="AU153" s="161" t="s">
        <v>84</v>
      </c>
      <c r="AY153" s="18" t="s">
        <v>208</v>
      </c>
      <c r="BE153" s="162">
        <f>IF(N153="základní",J153,0)</f>
        <v>0</v>
      </c>
      <c r="BF153" s="162">
        <f>IF(N153="snížená",J153,0)</f>
        <v>0</v>
      </c>
      <c r="BG153" s="162">
        <f>IF(N153="zákl. přenesená",J153,0)</f>
        <v>0</v>
      </c>
      <c r="BH153" s="162">
        <f>IF(N153="sníž. přenesená",J153,0)</f>
        <v>0</v>
      </c>
      <c r="BI153" s="162">
        <f>IF(N153="nulová",J153,0)</f>
        <v>0</v>
      </c>
      <c r="BJ153" s="18" t="s">
        <v>82</v>
      </c>
      <c r="BK153" s="162">
        <f>ROUND(I153*H153,2)</f>
        <v>0</v>
      </c>
      <c r="BL153" s="18" t="s">
        <v>215</v>
      </c>
      <c r="BM153" s="161" t="s">
        <v>510</v>
      </c>
    </row>
    <row r="154" spans="1:65" s="2" customFormat="1" ht="29.25">
      <c r="A154" s="33"/>
      <c r="B154" s="34"/>
      <c r="C154" s="33"/>
      <c r="D154" s="163" t="s">
        <v>217</v>
      </c>
      <c r="E154" s="33"/>
      <c r="F154" s="164" t="s">
        <v>2799</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217</v>
      </c>
      <c r="AU154" s="18" t="s">
        <v>84</v>
      </c>
    </row>
    <row r="155" spans="1:65" s="2" customFormat="1" ht="24.2" customHeight="1">
      <c r="A155" s="33"/>
      <c r="B155" s="149"/>
      <c r="C155" s="195" t="s">
        <v>415</v>
      </c>
      <c r="D155" s="195" t="s">
        <v>403</v>
      </c>
      <c r="E155" s="196" t="s">
        <v>2800</v>
      </c>
      <c r="F155" s="197" t="s">
        <v>2801</v>
      </c>
      <c r="G155" s="198" t="s">
        <v>330</v>
      </c>
      <c r="H155" s="199">
        <v>2</v>
      </c>
      <c r="I155" s="200"/>
      <c r="J155" s="201">
        <f>ROUND(I155*H155,2)</f>
        <v>0</v>
      </c>
      <c r="K155" s="197" t="s">
        <v>1</v>
      </c>
      <c r="L155" s="202"/>
      <c r="M155" s="203" t="s">
        <v>1</v>
      </c>
      <c r="N155" s="204" t="s">
        <v>41</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257</v>
      </c>
      <c r="AT155" s="161" t="s">
        <v>403</v>
      </c>
      <c r="AU155" s="161" t="s">
        <v>84</v>
      </c>
      <c r="AY155" s="18" t="s">
        <v>208</v>
      </c>
      <c r="BE155" s="162">
        <f>IF(N155="základní",J155,0)</f>
        <v>0</v>
      </c>
      <c r="BF155" s="162">
        <f>IF(N155="snížená",J155,0)</f>
        <v>0</v>
      </c>
      <c r="BG155" s="162">
        <f>IF(N155="zákl. přenesená",J155,0)</f>
        <v>0</v>
      </c>
      <c r="BH155" s="162">
        <f>IF(N155="sníž. přenesená",J155,0)</f>
        <v>0</v>
      </c>
      <c r="BI155" s="162">
        <f>IF(N155="nulová",J155,0)</f>
        <v>0</v>
      </c>
      <c r="BJ155" s="18" t="s">
        <v>82</v>
      </c>
      <c r="BK155" s="162">
        <f>ROUND(I155*H155,2)</f>
        <v>0</v>
      </c>
      <c r="BL155" s="18" t="s">
        <v>215</v>
      </c>
      <c r="BM155" s="161" t="s">
        <v>522</v>
      </c>
    </row>
    <row r="156" spans="1:65" s="2" customFormat="1" ht="11.25">
      <c r="A156" s="33"/>
      <c r="B156" s="34"/>
      <c r="C156" s="33"/>
      <c r="D156" s="163" t="s">
        <v>217</v>
      </c>
      <c r="E156" s="33"/>
      <c r="F156" s="164" t="s">
        <v>2801</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217</v>
      </c>
      <c r="AU156" s="18" t="s">
        <v>84</v>
      </c>
    </row>
    <row r="157" spans="1:65" s="2" customFormat="1" ht="24.2" customHeight="1">
      <c r="A157" s="33"/>
      <c r="B157" s="149"/>
      <c r="C157" s="195" t="s">
        <v>8</v>
      </c>
      <c r="D157" s="195" t="s">
        <v>403</v>
      </c>
      <c r="E157" s="196" t="s">
        <v>2802</v>
      </c>
      <c r="F157" s="197" t="s">
        <v>2803</v>
      </c>
      <c r="G157" s="198" t="s">
        <v>330</v>
      </c>
      <c r="H157" s="199">
        <v>3</v>
      </c>
      <c r="I157" s="200"/>
      <c r="J157" s="201">
        <f>ROUND(I157*H157,2)</f>
        <v>0</v>
      </c>
      <c r="K157" s="197" t="s">
        <v>1</v>
      </c>
      <c r="L157" s="202"/>
      <c r="M157" s="203" t="s">
        <v>1</v>
      </c>
      <c r="N157" s="204" t="s">
        <v>41</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257</v>
      </c>
      <c r="AT157" s="161" t="s">
        <v>403</v>
      </c>
      <c r="AU157" s="161" t="s">
        <v>84</v>
      </c>
      <c r="AY157" s="18" t="s">
        <v>208</v>
      </c>
      <c r="BE157" s="162">
        <f>IF(N157="základní",J157,0)</f>
        <v>0</v>
      </c>
      <c r="BF157" s="162">
        <f>IF(N157="snížená",J157,0)</f>
        <v>0</v>
      </c>
      <c r="BG157" s="162">
        <f>IF(N157="zákl. přenesená",J157,0)</f>
        <v>0</v>
      </c>
      <c r="BH157" s="162">
        <f>IF(N157="sníž. přenesená",J157,0)</f>
        <v>0</v>
      </c>
      <c r="BI157" s="162">
        <f>IF(N157="nulová",J157,0)</f>
        <v>0</v>
      </c>
      <c r="BJ157" s="18" t="s">
        <v>82</v>
      </c>
      <c r="BK157" s="162">
        <f>ROUND(I157*H157,2)</f>
        <v>0</v>
      </c>
      <c r="BL157" s="18" t="s">
        <v>215</v>
      </c>
      <c r="BM157" s="161" t="s">
        <v>538</v>
      </c>
    </row>
    <row r="158" spans="1:65" s="2" customFormat="1" ht="19.5">
      <c r="A158" s="33"/>
      <c r="B158" s="34"/>
      <c r="C158" s="33"/>
      <c r="D158" s="163" t="s">
        <v>217</v>
      </c>
      <c r="E158" s="33"/>
      <c r="F158" s="164" t="s">
        <v>2803</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217</v>
      </c>
      <c r="AU158" s="18" t="s">
        <v>84</v>
      </c>
    </row>
    <row r="159" spans="1:65" s="2" customFormat="1" ht="37.9" customHeight="1">
      <c r="A159" s="33"/>
      <c r="B159" s="149"/>
      <c r="C159" s="195" t="s">
        <v>422</v>
      </c>
      <c r="D159" s="195" t="s">
        <v>403</v>
      </c>
      <c r="E159" s="196" t="s">
        <v>2804</v>
      </c>
      <c r="F159" s="197" t="s">
        <v>2805</v>
      </c>
      <c r="G159" s="198" t="s">
        <v>330</v>
      </c>
      <c r="H159" s="199">
        <v>1</v>
      </c>
      <c r="I159" s="200"/>
      <c r="J159" s="201">
        <f>ROUND(I159*H159,2)</f>
        <v>0</v>
      </c>
      <c r="K159" s="197" t="s">
        <v>1</v>
      </c>
      <c r="L159" s="202"/>
      <c r="M159" s="203" t="s">
        <v>1</v>
      </c>
      <c r="N159" s="204" t="s">
        <v>41</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257</v>
      </c>
      <c r="AT159" s="161" t="s">
        <v>403</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551</v>
      </c>
    </row>
    <row r="160" spans="1:65" s="2" customFormat="1" ht="19.5">
      <c r="A160" s="33"/>
      <c r="B160" s="34"/>
      <c r="C160" s="33"/>
      <c r="D160" s="163" t="s">
        <v>217</v>
      </c>
      <c r="E160" s="33"/>
      <c r="F160" s="164" t="s">
        <v>2805</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2" customFormat="1" ht="24.2" customHeight="1">
      <c r="A161" s="33"/>
      <c r="B161" s="149"/>
      <c r="C161" s="195" t="s">
        <v>424</v>
      </c>
      <c r="D161" s="195" t="s">
        <v>403</v>
      </c>
      <c r="E161" s="196" t="s">
        <v>2806</v>
      </c>
      <c r="F161" s="197" t="s">
        <v>2807</v>
      </c>
      <c r="G161" s="198" t="s">
        <v>330</v>
      </c>
      <c r="H161" s="199">
        <v>1</v>
      </c>
      <c r="I161" s="200"/>
      <c r="J161" s="201">
        <f>ROUND(I161*H161,2)</f>
        <v>0</v>
      </c>
      <c r="K161" s="197" t="s">
        <v>1</v>
      </c>
      <c r="L161" s="202"/>
      <c r="M161" s="203" t="s">
        <v>1</v>
      </c>
      <c r="N161" s="204"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257</v>
      </c>
      <c r="AT161" s="161" t="s">
        <v>403</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561</v>
      </c>
    </row>
    <row r="162" spans="1:65" s="2" customFormat="1" ht="11.25">
      <c r="A162" s="33"/>
      <c r="B162" s="34"/>
      <c r="C162" s="33"/>
      <c r="D162" s="163" t="s">
        <v>217</v>
      </c>
      <c r="E162" s="33"/>
      <c r="F162" s="164" t="s">
        <v>2807</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24.2" customHeight="1">
      <c r="A163" s="33"/>
      <c r="B163" s="149"/>
      <c r="C163" s="195" t="s">
        <v>433</v>
      </c>
      <c r="D163" s="195" t="s">
        <v>403</v>
      </c>
      <c r="E163" s="196" t="s">
        <v>2808</v>
      </c>
      <c r="F163" s="197" t="s">
        <v>2809</v>
      </c>
      <c r="G163" s="198" t="s">
        <v>330</v>
      </c>
      <c r="H163" s="199">
        <v>1</v>
      </c>
      <c r="I163" s="200"/>
      <c r="J163" s="201">
        <f>ROUND(I163*H163,2)</f>
        <v>0</v>
      </c>
      <c r="K163" s="197" t="s">
        <v>1</v>
      </c>
      <c r="L163" s="202"/>
      <c r="M163" s="203" t="s">
        <v>1</v>
      </c>
      <c r="N163" s="204" t="s">
        <v>41</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257</v>
      </c>
      <c r="AT163" s="161" t="s">
        <v>403</v>
      </c>
      <c r="AU163" s="161" t="s">
        <v>84</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578</v>
      </c>
    </row>
    <row r="164" spans="1:65" s="2" customFormat="1" ht="11.25">
      <c r="A164" s="33"/>
      <c r="B164" s="34"/>
      <c r="C164" s="33"/>
      <c r="D164" s="163" t="s">
        <v>217</v>
      </c>
      <c r="E164" s="33"/>
      <c r="F164" s="164" t="s">
        <v>2809</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84</v>
      </c>
    </row>
    <row r="165" spans="1:65" s="2" customFormat="1" ht="24.2" customHeight="1">
      <c r="A165" s="33"/>
      <c r="B165" s="149"/>
      <c r="C165" s="195" t="s">
        <v>443</v>
      </c>
      <c r="D165" s="195" t="s">
        <v>403</v>
      </c>
      <c r="E165" s="196" t="s">
        <v>2810</v>
      </c>
      <c r="F165" s="197" t="s">
        <v>2811</v>
      </c>
      <c r="G165" s="198" t="s">
        <v>330</v>
      </c>
      <c r="H165" s="199">
        <v>6</v>
      </c>
      <c r="I165" s="200"/>
      <c r="J165" s="201">
        <f>ROUND(I165*H165,2)</f>
        <v>0</v>
      </c>
      <c r="K165" s="197" t="s">
        <v>1</v>
      </c>
      <c r="L165" s="202"/>
      <c r="M165" s="203" t="s">
        <v>1</v>
      </c>
      <c r="N165" s="204" t="s">
        <v>41</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257</v>
      </c>
      <c r="AT165" s="161" t="s">
        <v>403</v>
      </c>
      <c r="AU165" s="161" t="s">
        <v>84</v>
      </c>
      <c r="AY165" s="18" t="s">
        <v>208</v>
      </c>
      <c r="BE165" s="162">
        <f>IF(N165="základní",J165,0)</f>
        <v>0</v>
      </c>
      <c r="BF165" s="162">
        <f>IF(N165="snížená",J165,0)</f>
        <v>0</v>
      </c>
      <c r="BG165" s="162">
        <f>IF(N165="zákl. přenesená",J165,0)</f>
        <v>0</v>
      </c>
      <c r="BH165" s="162">
        <f>IF(N165="sníž. přenesená",J165,0)</f>
        <v>0</v>
      </c>
      <c r="BI165" s="162">
        <f>IF(N165="nulová",J165,0)</f>
        <v>0</v>
      </c>
      <c r="BJ165" s="18" t="s">
        <v>82</v>
      </c>
      <c r="BK165" s="162">
        <f>ROUND(I165*H165,2)</f>
        <v>0</v>
      </c>
      <c r="BL165" s="18" t="s">
        <v>215</v>
      </c>
      <c r="BM165" s="161" t="s">
        <v>603</v>
      </c>
    </row>
    <row r="166" spans="1:65" s="2" customFormat="1" ht="19.5">
      <c r="A166" s="33"/>
      <c r="B166" s="34"/>
      <c r="C166" s="33"/>
      <c r="D166" s="163" t="s">
        <v>217</v>
      </c>
      <c r="E166" s="33"/>
      <c r="F166" s="164" t="s">
        <v>2811</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217</v>
      </c>
      <c r="AU166" s="18" t="s">
        <v>84</v>
      </c>
    </row>
    <row r="167" spans="1:65" s="2" customFormat="1" ht="55.5" customHeight="1">
      <c r="A167" s="33"/>
      <c r="B167" s="149"/>
      <c r="C167" s="150" t="s">
        <v>454</v>
      </c>
      <c r="D167" s="150" t="s">
        <v>210</v>
      </c>
      <c r="E167" s="151" t="s">
        <v>2812</v>
      </c>
      <c r="F167" s="152" t="s">
        <v>2813</v>
      </c>
      <c r="G167" s="153" t="s">
        <v>2814</v>
      </c>
      <c r="H167" s="154">
        <v>1</v>
      </c>
      <c r="I167" s="155"/>
      <c r="J167" s="156">
        <f>ROUND(I167*H167,2)</f>
        <v>0</v>
      </c>
      <c r="K167" s="152" t="s">
        <v>1</v>
      </c>
      <c r="L167" s="34"/>
      <c r="M167" s="157" t="s">
        <v>1</v>
      </c>
      <c r="N167" s="158"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215</v>
      </c>
      <c r="AT167" s="161" t="s">
        <v>210</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637</v>
      </c>
    </row>
    <row r="168" spans="1:65" s="2" customFormat="1" ht="39">
      <c r="A168" s="33"/>
      <c r="B168" s="34"/>
      <c r="C168" s="33"/>
      <c r="D168" s="163" t="s">
        <v>217</v>
      </c>
      <c r="E168" s="33"/>
      <c r="F168" s="164" t="s">
        <v>2813</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2" customFormat="1" ht="16.5" customHeight="1">
      <c r="A169" s="33"/>
      <c r="B169" s="149"/>
      <c r="C169" s="150" t="s">
        <v>7</v>
      </c>
      <c r="D169" s="150" t="s">
        <v>210</v>
      </c>
      <c r="E169" s="151" t="s">
        <v>2815</v>
      </c>
      <c r="F169" s="152" t="s">
        <v>2816</v>
      </c>
      <c r="G169" s="153" t="s">
        <v>330</v>
      </c>
      <c r="H169" s="154">
        <v>4</v>
      </c>
      <c r="I169" s="155"/>
      <c r="J169" s="156">
        <f>ROUND(I169*H169,2)</f>
        <v>0</v>
      </c>
      <c r="K169" s="152" t="s">
        <v>1</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661</v>
      </c>
    </row>
    <row r="170" spans="1:65" s="2" customFormat="1" ht="11.25">
      <c r="A170" s="33"/>
      <c r="B170" s="34"/>
      <c r="C170" s="33"/>
      <c r="D170" s="163" t="s">
        <v>217</v>
      </c>
      <c r="E170" s="33"/>
      <c r="F170" s="164" t="s">
        <v>2816</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2" customFormat="1" ht="16.5" customHeight="1">
      <c r="A171" s="33"/>
      <c r="B171" s="149"/>
      <c r="C171" s="150" t="s">
        <v>482</v>
      </c>
      <c r="D171" s="150" t="s">
        <v>210</v>
      </c>
      <c r="E171" s="151" t="s">
        <v>2817</v>
      </c>
      <c r="F171" s="152" t="s">
        <v>2818</v>
      </c>
      <c r="G171" s="153" t="s">
        <v>2819</v>
      </c>
      <c r="H171" s="154">
        <v>2</v>
      </c>
      <c r="I171" s="155"/>
      <c r="J171" s="156">
        <f>ROUND(I171*H171,2)</f>
        <v>0</v>
      </c>
      <c r="K171" s="152" t="s">
        <v>1</v>
      </c>
      <c r="L171" s="34"/>
      <c r="M171" s="157" t="s">
        <v>1</v>
      </c>
      <c r="N171" s="158" t="s">
        <v>41</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215</v>
      </c>
      <c r="AT171" s="161" t="s">
        <v>210</v>
      </c>
      <c r="AU171" s="161" t="s">
        <v>84</v>
      </c>
      <c r="AY171" s="18" t="s">
        <v>208</v>
      </c>
      <c r="BE171" s="162">
        <f>IF(N171="základní",J171,0)</f>
        <v>0</v>
      </c>
      <c r="BF171" s="162">
        <f>IF(N171="snížená",J171,0)</f>
        <v>0</v>
      </c>
      <c r="BG171" s="162">
        <f>IF(N171="zákl. přenesená",J171,0)</f>
        <v>0</v>
      </c>
      <c r="BH171" s="162">
        <f>IF(N171="sníž. přenesená",J171,0)</f>
        <v>0</v>
      </c>
      <c r="BI171" s="162">
        <f>IF(N171="nulová",J171,0)</f>
        <v>0</v>
      </c>
      <c r="BJ171" s="18" t="s">
        <v>82</v>
      </c>
      <c r="BK171" s="162">
        <f>ROUND(I171*H171,2)</f>
        <v>0</v>
      </c>
      <c r="BL171" s="18" t="s">
        <v>215</v>
      </c>
      <c r="BM171" s="161" t="s">
        <v>672</v>
      </c>
    </row>
    <row r="172" spans="1:65" s="2" customFormat="1" ht="11.25">
      <c r="A172" s="33"/>
      <c r="B172" s="34"/>
      <c r="C172" s="33"/>
      <c r="D172" s="163" t="s">
        <v>217</v>
      </c>
      <c r="E172" s="33"/>
      <c r="F172" s="164" t="s">
        <v>2818</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217</v>
      </c>
      <c r="AU172" s="18" t="s">
        <v>84</v>
      </c>
    </row>
    <row r="173" spans="1:65" s="2" customFormat="1" ht="16.5" customHeight="1">
      <c r="A173" s="33"/>
      <c r="B173" s="149"/>
      <c r="C173" s="150" t="s">
        <v>491</v>
      </c>
      <c r="D173" s="150" t="s">
        <v>210</v>
      </c>
      <c r="E173" s="151" t="s">
        <v>2820</v>
      </c>
      <c r="F173" s="152" t="s">
        <v>2821</v>
      </c>
      <c r="G173" s="153" t="s">
        <v>330</v>
      </c>
      <c r="H173" s="154">
        <v>1</v>
      </c>
      <c r="I173" s="155"/>
      <c r="J173" s="156">
        <f>ROUND(I173*H173,2)</f>
        <v>0</v>
      </c>
      <c r="K173" s="152" t="s">
        <v>1</v>
      </c>
      <c r="L173" s="34"/>
      <c r="M173" s="157" t="s">
        <v>1</v>
      </c>
      <c r="N173" s="158" t="s">
        <v>41</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215</v>
      </c>
      <c r="AT173" s="161" t="s">
        <v>210</v>
      </c>
      <c r="AU173" s="161" t="s">
        <v>84</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686</v>
      </c>
    </row>
    <row r="174" spans="1:65" s="2" customFormat="1" ht="11.25">
      <c r="A174" s="33"/>
      <c r="B174" s="34"/>
      <c r="C174" s="33"/>
      <c r="D174" s="163" t="s">
        <v>217</v>
      </c>
      <c r="E174" s="33"/>
      <c r="F174" s="164" t="s">
        <v>2821</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84</v>
      </c>
    </row>
    <row r="175" spans="1:65" s="2" customFormat="1" ht="37.9" customHeight="1">
      <c r="A175" s="33"/>
      <c r="B175" s="149"/>
      <c r="C175" s="195" t="s">
        <v>497</v>
      </c>
      <c r="D175" s="195" t="s">
        <v>403</v>
      </c>
      <c r="E175" s="196" t="s">
        <v>2822</v>
      </c>
      <c r="F175" s="197" t="s">
        <v>2823</v>
      </c>
      <c r="G175" s="198" t="s">
        <v>330</v>
      </c>
      <c r="H175" s="199">
        <v>1</v>
      </c>
      <c r="I175" s="200"/>
      <c r="J175" s="201">
        <f>ROUND(I175*H175,2)</f>
        <v>0</v>
      </c>
      <c r="K175" s="197" t="s">
        <v>1</v>
      </c>
      <c r="L175" s="202"/>
      <c r="M175" s="203" t="s">
        <v>1</v>
      </c>
      <c r="N175" s="204" t="s">
        <v>41</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257</v>
      </c>
      <c r="AT175" s="161" t="s">
        <v>403</v>
      </c>
      <c r="AU175" s="161" t="s">
        <v>84</v>
      </c>
      <c r="AY175" s="18" t="s">
        <v>208</v>
      </c>
      <c r="BE175" s="162">
        <f>IF(N175="základní",J175,0)</f>
        <v>0</v>
      </c>
      <c r="BF175" s="162">
        <f>IF(N175="snížená",J175,0)</f>
        <v>0</v>
      </c>
      <c r="BG175" s="162">
        <f>IF(N175="zákl. přenesená",J175,0)</f>
        <v>0</v>
      </c>
      <c r="BH175" s="162">
        <f>IF(N175="sníž. přenesená",J175,0)</f>
        <v>0</v>
      </c>
      <c r="BI175" s="162">
        <f>IF(N175="nulová",J175,0)</f>
        <v>0</v>
      </c>
      <c r="BJ175" s="18" t="s">
        <v>82</v>
      </c>
      <c r="BK175" s="162">
        <f>ROUND(I175*H175,2)</f>
        <v>0</v>
      </c>
      <c r="BL175" s="18" t="s">
        <v>215</v>
      </c>
      <c r="BM175" s="161" t="s">
        <v>698</v>
      </c>
    </row>
    <row r="176" spans="1:65" s="2" customFormat="1" ht="19.5">
      <c r="A176" s="33"/>
      <c r="B176" s="34"/>
      <c r="C176" s="33"/>
      <c r="D176" s="163" t="s">
        <v>217</v>
      </c>
      <c r="E176" s="33"/>
      <c r="F176" s="164" t="s">
        <v>2823</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217</v>
      </c>
      <c r="AU176" s="18" t="s">
        <v>84</v>
      </c>
    </row>
    <row r="177" spans="1:65" s="2" customFormat="1" ht="16.5" customHeight="1">
      <c r="A177" s="33"/>
      <c r="B177" s="149"/>
      <c r="C177" s="195" t="s">
        <v>503</v>
      </c>
      <c r="D177" s="195" t="s">
        <v>403</v>
      </c>
      <c r="E177" s="196" t="s">
        <v>2824</v>
      </c>
      <c r="F177" s="197" t="s">
        <v>2825</v>
      </c>
      <c r="G177" s="198" t="s">
        <v>330</v>
      </c>
      <c r="H177" s="199">
        <v>1</v>
      </c>
      <c r="I177" s="200"/>
      <c r="J177" s="201">
        <f>ROUND(I177*H177,2)</f>
        <v>0</v>
      </c>
      <c r="K177" s="197" t="s">
        <v>1</v>
      </c>
      <c r="L177" s="202"/>
      <c r="M177" s="203" t="s">
        <v>1</v>
      </c>
      <c r="N177" s="204" t="s">
        <v>41</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257</v>
      </c>
      <c r="AT177" s="161" t="s">
        <v>403</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722</v>
      </c>
    </row>
    <row r="178" spans="1:65" s="2" customFormat="1" ht="11.25">
      <c r="A178" s="33"/>
      <c r="B178" s="34"/>
      <c r="C178" s="33"/>
      <c r="D178" s="163" t="s">
        <v>217</v>
      </c>
      <c r="E178" s="33"/>
      <c r="F178" s="164" t="s">
        <v>2825</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2" customFormat="1" ht="16.5" customHeight="1">
      <c r="A179" s="33"/>
      <c r="B179" s="149"/>
      <c r="C179" s="195" t="s">
        <v>510</v>
      </c>
      <c r="D179" s="195" t="s">
        <v>403</v>
      </c>
      <c r="E179" s="196" t="s">
        <v>2826</v>
      </c>
      <c r="F179" s="197" t="s">
        <v>2827</v>
      </c>
      <c r="G179" s="198" t="s">
        <v>330</v>
      </c>
      <c r="H179" s="199">
        <v>3</v>
      </c>
      <c r="I179" s="200"/>
      <c r="J179" s="201">
        <f>ROUND(I179*H179,2)</f>
        <v>0</v>
      </c>
      <c r="K179" s="197" t="s">
        <v>1</v>
      </c>
      <c r="L179" s="202"/>
      <c r="M179" s="203" t="s">
        <v>1</v>
      </c>
      <c r="N179" s="204" t="s">
        <v>41</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257</v>
      </c>
      <c r="AT179" s="161" t="s">
        <v>403</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736</v>
      </c>
    </row>
    <row r="180" spans="1:65" s="2" customFormat="1" ht="11.25">
      <c r="A180" s="33"/>
      <c r="B180" s="34"/>
      <c r="C180" s="33"/>
      <c r="D180" s="163" t="s">
        <v>217</v>
      </c>
      <c r="E180" s="33"/>
      <c r="F180" s="164" t="s">
        <v>2827</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2" customFormat="1" ht="16.5" customHeight="1">
      <c r="A181" s="33"/>
      <c r="B181" s="149"/>
      <c r="C181" s="195" t="s">
        <v>515</v>
      </c>
      <c r="D181" s="195" t="s">
        <v>403</v>
      </c>
      <c r="E181" s="196" t="s">
        <v>2828</v>
      </c>
      <c r="F181" s="197" t="s">
        <v>2829</v>
      </c>
      <c r="G181" s="198" t="s">
        <v>330</v>
      </c>
      <c r="H181" s="199">
        <v>1</v>
      </c>
      <c r="I181" s="200"/>
      <c r="J181" s="201">
        <f>ROUND(I181*H181,2)</f>
        <v>0</v>
      </c>
      <c r="K181" s="197" t="s">
        <v>1</v>
      </c>
      <c r="L181" s="202"/>
      <c r="M181" s="203" t="s">
        <v>1</v>
      </c>
      <c r="N181" s="204" t="s">
        <v>41</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257</v>
      </c>
      <c r="AT181" s="161" t="s">
        <v>403</v>
      </c>
      <c r="AU181" s="161" t="s">
        <v>84</v>
      </c>
      <c r="AY181" s="18" t="s">
        <v>208</v>
      </c>
      <c r="BE181" s="162">
        <f>IF(N181="základní",J181,0)</f>
        <v>0</v>
      </c>
      <c r="BF181" s="162">
        <f>IF(N181="snížená",J181,0)</f>
        <v>0</v>
      </c>
      <c r="BG181" s="162">
        <f>IF(N181="zákl. přenesená",J181,0)</f>
        <v>0</v>
      </c>
      <c r="BH181" s="162">
        <f>IF(N181="sníž. přenesená",J181,0)</f>
        <v>0</v>
      </c>
      <c r="BI181" s="162">
        <f>IF(N181="nulová",J181,0)</f>
        <v>0</v>
      </c>
      <c r="BJ181" s="18" t="s">
        <v>82</v>
      </c>
      <c r="BK181" s="162">
        <f>ROUND(I181*H181,2)</f>
        <v>0</v>
      </c>
      <c r="BL181" s="18" t="s">
        <v>215</v>
      </c>
      <c r="BM181" s="161" t="s">
        <v>752</v>
      </c>
    </row>
    <row r="182" spans="1:65" s="2" customFormat="1" ht="11.25">
      <c r="A182" s="33"/>
      <c r="B182" s="34"/>
      <c r="C182" s="33"/>
      <c r="D182" s="163" t="s">
        <v>217</v>
      </c>
      <c r="E182" s="33"/>
      <c r="F182" s="164" t="s">
        <v>2829</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217</v>
      </c>
      <c r="AU182" s="18" t="s">
        <v>84</v>
      </c>
    </row>
    <row r="183" spans="1:65" s="2" customFormat="1" ht="16.5" customHeight="1">
      <c r="A183" s="33"/>
      <c r="B183" s="149"/>
      <c r="C183" s="195" t="s">
        <v>522</v>
      </c>
      <c r="D183" s="195" t="s">
        <v>403</v>
      </c>
      <c r="E183" s="196" t="s">
        <v>2830</v>
      </c>
      <c r="F183" s="197" t="s">
        <v>2831</v>
      </c>
      <c r="G183" s="198" t="s">
        <v>330</v>
      </c>
      <c r="H183" s="199">
        <v>1</v>
      </c>
      <c r="I183" s="200"/>
      <c r="J183" s="201">
        <f>ROUND(I183*H183,2)</f>
        <v>0</v>
      </c>
      <c r="K183" s="197" t="s">
        <v>1</v>
      </c>
      <c r="L183" s="202"/>
      <c r="M183" s="203" t="s">
        <v>1</v>
      </c>
      <c r="N183" s="204" t="s">
        <v>41</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257</v>
      </c>
      <c r="AT183" s="161" t="s">
        <v>403</v>
      </c>
      <c r="AU183" s="161" t="s">
        <v>84</v>
      </c>
      <c r="AY183" s="18" t="s">
        <v>208</v>
      </c>
      <c r="BE183" s="162">
        <f>IF(N183="základní",J183,0)</f>
        <v>0</v>
      </c>
      <c r="BF183" s="162">
        <f>IF(N183="snížená",J183,0)</f>
        <v>0</v>
      </c>
      <c r="BG183" s="162">
        <f>IF(N183="zákl. přenesená",J183,0)</f>
        <v>0</v>
      </c>
      <c r="BH183" s="162">
        <f>IF(N183="sníž. přenesená",J183,0)</f>
        <v>0</v>
      </c>
      <c r="BI183" s="162">
        <f>IF(N183="nulová",J183,0)</f>
        <v>0</v>
      </c>
      <c r="BJ183" s="18" t="s">
        <v>82</v>
      </c>
      <c r="BK183" s="162">
        <f>ROUND(I183*H183,2)</f>
        <v>0</v>
      </c>
      <c r="BL183" s="18" t="s">
        <v>215</v>
      </c>
      <c r="BM183" s="161" t="s">
        <v>521</v>
      </c>
    </row>
    <row r="184" spans="1:65" s="2" customFormat="1" ht="11.25">
      <c r="A184" s="33"/>
      <c r="B184" s="34"/>
      <c r="C184" s="33"/>
      <c r="D184" s="163" t="s">
        <v>217</v>
      </c>
      <c r="E184" s="33"/>
      <c r="F184" s="164" t="s">
        <v>2831</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217</v>
      </c>
      <c r="AU184" s="18" t="s">
        <v>84</v>
      </c>
    </row>
    <row r="185" spans="1:65" s="2" customFormat="1" ht="16.5" customHeight="1">
      <c r="A185" s="33"/>
      <c r="B185" s="149"/>
      <c r="C185" s="195" t="s">
        <v>528</v>
      </c>
      <c r="D185" s="195" t="s">
        <v>403</v>
      </c>
      <c r="E185" s="196" t="s">
        <v>2832</v>
      </c>
      <c r="F185" s="197" t="s">
        <v>2833</v>
      </c>
      <c r="G185" s="198" t="s">
        <v>330</v>
      </c>
      <c r="H185" s="199">
        <v>1</v>
      </c>
      <c r="I185" s="200"/>
      <c r="J185" s="201">
        <f>ROUND(I185*H185,2)</f>
        <v>0</v>
      </c>
      <c r="K185" s="197" t="s">
        <v>1</v>
      </c>
      <c r="L185" s="202"/>
      <c r="M185" s="203" t="s">
        <v>1</v>
      </c>
      <c r="N185" s="204" t="s">
        <v>41</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257</v>
      </c>
      <c r="AT185" s="161" t="s">
        <v>403</v>
      </c>
      <c r="AU185" s="161" t="s">
        <v>84</v>
      </c>
      <c r="AY185" s="18" t="s">
        <v>208</v>
      </c>
      <c r="BE185" s="162">
        <f>IF(N185="základní",J185,0)</f>
        <v>0</v>
      </c>
      <c r="BF185" s="162">
        <f>IF(N185="snížená",J185,0)</f>
        <v>0</v>
      </c>
      <c r="BG185" s="162">
        <f>IF(N185="zákl. přenesená",J185,0)</f>
        <v>0</v>
      </c>
      <c r="BH185" s="162">
        <f>IF(N185="sníž. přenesená",J185,0)</f>
        <v>0</v>
      </c>
      <c r="BI185" s="162">
        <f>IF(N185="nulová",J185,0)</f>
        <v>0</v>
      </c>
      <c r="BJ185" s="18" t="s">
        <v>82</v>
      </c>
      <c r="BK185" s="162">
        <f>ROUND(I185*H185,2)</f>
        <v>0</v>
      </c>
      <c r="BL185" s="18" t="s">
        <v>215</v>
      </c>
      <c r="BM185" s="161" t="s">
        <v>785</v>
      </c>
    </row>
    <row r="186" spans="1:65" s="2" customFormat="1" ht="11.25">
      <c r="A186" s="33"/>
      <c r="B186" s="34"/>
      <c r="C186" s="33"/>
      <c r="D186" s="163" t="s">
        <v>217</v>
      </c>
      <c r="E186" s="33"/>
      <c r="F186" s="164" t="s">
        <v>2833</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217</v>
      </c>
      <c r="AU186" s="18" t="s">
        <v>84</v>
      </c>
    </row>
    <row r="187" spans="1:65" s="2" customFormat="1" ht="16.5" customHeight="1">
      <c r="A187" s="33"/>
      <c r="B187" s="149"/>
      <c r="C187" s="195" t="s">
        <v>538</v>
      </c>
      <c r="D187" s="195" t="s">
        <v>403</v>
      </c>
      <c r="E187" s="196" t="s">
        <v>2834</v>
      </c>
      <c r="F187" s="197" t="s">
        <v>2835</v>
      </c>
      <c r="G187" s="198" t="s">
        <v>330</v>
      </c>
      <c r="H187" s="199">
        <v>1</v>
      </c>
      <c r="I187" s="200"/>
      <c r="J187" s="201">
        <f>ROUND(I187*H187,2)</f>
        <v>0</v>
      </c>
      <c r="K187" s="197" t="s">
        <v>1</v>
      </c>
      <c r="L187" s="202"/>
      <c r="M187" s="203" t="s">
        <v>1</v>
      </c>
      <c r="N187" s="204"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257</v>
      </c>
      <c r="AT187" s="161" t="s">
        <v>403</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337</v>
      </c>
    </row>
    <row r="188" spans="1:65" s="2" customFormat="1" ht="11.25">
      <c r="A188" s="33"/>
      <c r="B188" s="34"/>
      <c r="C188" s="33"/>
      <c r="D188" s="163" t="s">
        <v>217</v>
      </c>
      <c r="E188" s="33"/>
      <c r="F188" s="164" t="s">
        <v>2835</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2" customFormat="1" ht="49.15" customHeight="1">
      <c r="A189" s="33"/>
      <c r="B189" s="149"/>
      <c r="C189" s="150" t="s">
        <v>544</v>
      </c>
      <c r="D189" s="150" t="s">
        <v>210</v>
      </c>
      <c r="E189" s="151" t="s">
        <v>2836</v>
      </c>
      <c r="F189" s="152" t="s">
        <v>2837</v>
      </c>
      <c r="G189" s="153" t="s">
        <v>330</v>
      </c>
      <c r="H189" s="154">
        <v>2</v>
      </c>
      <c r="I189" s="155"/>
      <c r="J189" s="156">
        <f>ROUND(I189*H189,2)</f>
        <v>0</v>
      </c>
      <c r="K189" s="152" t="s">
        <v>1</v>
      </c>
      <c r="L189" s="34"/>
      <c r="M189" s="157" t="s">
        <v>1</v>
      </c>
      <c r="N189" s="158" t="s">
        <v>41</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215</v>
      </c>
      <c r="AT189" s="161" t="s">
        <v>210</v>
      </c>
      <c r="AU189" s="161" t="s">
        <v>84</v>
      </c>
      <c r="AY189" s="18" t="s">
        <v>208</v>
      </c>
      <c r="BE189" s="162">
        <f>IF(N189="základní",J189,0)</f>
        <v>0</v>
      </c>
      <c r="BF189" s="162">
        <f>IF(N189="snížená",J189,0)</f>
        <v>0</v>
      </c>
      <c r="BG189" s="162">
        <f>IF(N189="zákl. přenesená",J189,0)</f>
        <v>0</v>
      </c>
      <c r="BH189" s="162">
        <f>IF(N189="sníž. přenesená",J189,0)</f>
        <v>0</v>
      </c>
      <c r="BI189" s="162">
        <f>IF(N189="nulová",J189,0)</f>
        <v>0</v>
      </c>
      <c r="BJ189" s="18" t="s">
        <v>82</v>
      </c>
      <c r="BK189" s="162">
        <f>ROUND(I189*H189,2)</f>
        <v>0</v>
      </c>
      <c r="BL189" s="18" t="s">
        <v>215</v>
      </c>
      <c r="BM189" s="161" t="s">
        <v>816</v>
      </c>
    </row>
    <row r="190" spans="1:65" s="2" customFormat="1" ht="29.25">
      <c r="A190" s="33"/>
      <c r="B190" s="34"/>
      <c r="C190" s="33"/>
      <c r="D190" s="163" t="s">
        <v>217</v>
      </c>
      <c r="E190" s="33"/>
      <c r="F190" s="164" t="s">
        <v>2837</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217</v>
      </c>
      <c r="AU190" s="18" t="s">
        <v>84</v>
      </c>
    </row>
    <row r="191" spans="1:65" s="2" customFormat="1" ht="24.2" customHeight="1">
      <c r="A191" s="33"/>
      <c r="B191" s="149"/>
      <c r="C191" s="195" t="s">
        <v>551</v>
      </c>
      <c r="D191" s="195" t="s">
        <v>403</v>
      </c>
      <c r="E191" s="196" t="s">
        <v>2838</v>
      </c>
      <c r="F191" s="197" t="s">
        <v>2839</v>
      </c>
      <c r="G191" s="198" t="s">
        <v>330</v>
      </c>
      <c r="H191" s="199">
        <v>1</v>
      </c>
      <c r="I191" s="200"/>
      <c r="J191" s="201">
        <f>ROUND(I191*H191,2)</f>
        <v>0</v>
      </c>
      <c r="K191" s="197" t="s">
        <v>1</v>
      </c>
      <c r="L191" s="202"/>
      <c r="M191" s="203" t="s">
        <v>1</v>
      </c>
      <c r="N191" s="204" t="s">
        <v>41</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257</v>
      </c>
      <c r="AT191" s="161" t="s">
        <v>403</v>
      </c>
      <c r="AU191" s="161" t="s">
        <v>84</v>
      </c>
      <c r="AY191" s="18" t="s">
        <v>208</v>
      </c>
      <c r="BE191" s="162">
        <f>IF(N191="základní",J191,0)</f>
        <v>0</v>
      </c>
      <c r="BF191" s="162">
        <f>IF(N191="snížená",J191,0)</f>
        <v>0</v>
      </c>
      <c r="BG191" s="162">
        <f>IF(N191="zákl. přenesená",J191,0)</f>
        <v>0</v>
      </c>
      <c r="BH191" s="162">
        <f>IF(N191="sníž. přenesená",J191,0)</f>
        <v>0</v>
      </c>
      <c r="BI191" s="162">
        <f>IF(N191="nulová",J191,0)</f>
        <v>0</v>
      </c>
      <c r="BJ191" s="18" t="s">
        <v>82</v>
      </c>
      <c r="BK191" s="162">
        <f>ROUND(I191*H191,2)</f>
        <v>0</v>
      </c>
      <c r="BL191" s="18" t="s">
        <v>215</v>
      </c>
      <c r="BM191" s="161" t="s">
        <v>832</v>
      </c>
    </row>
    <row r="192" spans="1:65" s="2" customFormat="1" ht="19.5">
      <c r="A192" s="33"/>
      <c r="B192" s="34"/>
      <c r="C192" s="33"/>
      <c r="D192" s="163" t="s">
        <v>217</v>
      </c>
      <c r="E192" s="33"/>
      <c r="F192" s="164" t="s">
        <v>2839</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217</v>
      </c>
      <c r="AU192" s="18" t="s">
        <v>84</v>
      </c>
    </row>
    <row r="193" spans="1:65" s="2" customFormat="1" ht="24.2" customHeight="1">
      <c r="A193" s="33"/>
      <c r="B193" s="149"/>
      <c r="C193" s="195" t="s">
        <v>556</v>
      </c>
      <c r="D193" s="195" t="s">
        <v>403</v>
      </c>
      <c r="E193" s="196" t="s">
        <v>2840</v>
      </c>
      <c r="F193" s="197" t="s">
        <v>2841</v>
      </c>
      <c r="G193" s="198" t="s">
        <v>330</v>
      </c>
      <c r="H193" s="199">
        <v>1</v>
      </c>
      <c r="I193" s="200"/>
      <c r="J193" s="201">
        <f>ROUND(I193*H193,2)</f>
        <v>0</v>
      </c>
      <c r="K193" s="197" t="s">
        <v>1</v>
      </c>
      <c r="L193" s="202"/>
      <c r="M193" s="203" t="s">
        <v>1</v>
      </c>
      <c r="N193" s="204" t="s">
        <v>41</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257</v>
      </c>
      <c r="AT193" s="161" t="s">
        <v>403</v>
      </c>
      <c r="AU193" s="161" t="s">
        <v>84</v>
      </c>
      <c r="AY193" s="18" t="s">
        <v>208</v>
      </c>
      <c r="BE193" s="162">
        <f>IF(N193="základní",J193,0)</f>
        <v>0</v>
      </c>
      <c r="BF193" s="162">
        <f>IF(N193="snížená",J193,0)</f>
        <v>0</v>
      </c>
      <c r="BG193" s="162">
        <f>IF(N193="zákl. přenesená",J193,0)</f>
        <v>0</v>
      </c>
      <c r="BH193" s="162">
        <f>IF(N193="sníž. přenesená",J193,0)</f>
        <v>0</v>
      </c>
      <c r="BI193" s="162">
        <f>IF(N193="nulová",J193,0)</f>
        <v>0</v>
      </c>
      <c r="BJ193" s="18" t="s">
        <v>82</v>
      </c>
      <c r="BK193" s="162">
        <f>ROUND(I193*H193,2)</f>
        <v>0</v>
      </c>
      <c r="BL193" s="18" t="s">
        <v>215</v>
      </c>
      <c r="BM193" s="161" t="s">
        <v>852</v>
      </c>
    </row>
    <row r="194" spans="1:65" s="2" customFormat="1" ht="11.25">
      <c r="A194" s="33"/>
      <c r="B194" s="34"/>
      <c r="C194" s="33"/>
      <c r="D194" s="163" t="s">
        <v>217</v>
      </c>
      <c r="E194" s="33"/>
      <c r="F194" s="164" t="s">
        <v>2841</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217</v>
      </c>
      <c r="AU194" s="18" t="s">
        <v>84</v>
      </c>
    </row>
    <row r="195" spans="1:65" s="2" customFormat="1" ht="24.2" customHeight="1">
      <c r="A195" s="33"/>
      <c r="B195" s="149"/>
      <c r="C195" s="150" t="s">
        <v>561</v>
      </c>
      <c r="D195" s="150" t="s">
        <v>210</v>
      </c>
      <c r="E195" s="151" t="s">
        <v>2842</v>
      </c>
      <c r="F195" s="152" t="s">
        <v>2843</v>
      </c>
      <c r="G195" s="153" t="s">
        <v>330</v>
      </c>
      <c r="H195" s="154">
        <v>3</v>
      </c>
      <c r="I195" s="155"/>
      <c r="J195" s="156">
        <f>ROUND(I195*H195,2)</f>
        <v>0</v>
      </c>
      <c r="K195" s="152" t="s">
        <v>1</v>
      </c>
      <c r="L195" s="34"/>
      <c r="M195" s="157" t="s">
        <v>1</v>
      </c>
      <c r="N195" s="158" t="s">
        <v>41</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215</v>
      </c>
      <c r="AT195" s="161" t="s">
        <v>210</v>
      </c>
      <c r="AU195" s="161" t="s">
        <v>84</v>
      </c>
      <c r="AY195" s="18" t="s">
        <v>208</v>
      </c>
      <c r="BE195" s="162">
        <f>IF(N195="základní",J195,0)</f>
        <v>0</v>
      </c>
      <c r="BF195" s="162">
        <f>IF(N195="snížená",J195,0)</f>
        <v>0</v>
      </c>
      <c r="BG195" s="162">
        <f>IF(N195="zákl. přenesená",J195,0)</f>
        <v>0</v>
      </c>
      <c r="BH195" s="162">
        <f>IF(N195="sníž. přenesená",J195,0)</f>
        <v>0</v>
      </c>
      <c r="BI195" s="162">
        <f>IF(N195="nulová",J195,0)</f>
        <v>0</v>
      </c>
      <c r="BJ195" s="18" t="s">
        <v>82</v>
      </c>
      <c r="BK195" s="162">
        <f>ROUND(I195*H195,2)</f>
        <v>0</v>
      </c>
      <c r="BL195" s="18" t="s">
        <v>215</v>
      </c>
      <c r="BM195" s="161" t="s">
        <v>875</v>
      </c>
    </row>
    <row r="196" spans="1:65" s="2" customFormat="1" ht="19.5">
      <c r="A196" s="33"/>
      <c r="B196" s="34"/>
      <c r="C196" s="33"/>
      <c r="D196" s="163" t="s">
        <v>217</v>
      </c>
      <c r="E196" s="33"/>
      <c r="F196" s="164" t="s">
        <v>2843</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217</v>
      </c>
      <c r="AU196" s="18" t="s">
        <v>84</v>
      </c>
    </row>
    <row r="197" spans="1:65" s="2" customFormat="1" ht="24.2" customHeight="1">
      <c r="A197" s="33"/>
      <c r="B197" s="149"/>
      <c r="C197" s="150" t="s">
        <v>571</v>
      </c>
      <c r="D197" s="150" t="s">
        <v>210</v>
      </c>
      <c r="E197" s="151" t="s">
        <v>2844</v>
      </c>
      <c r="F197" s="152" t="s">
        <v>2845</v>
      </c>
      <c r="G197" s="153" t="s">
        <v>330</v>
      </c>
      <c r="H197" s="154">
        <v>3</v>
      </c>
      <c r="I197" s="155"/>
      <c r="J197" s="156">
        <f>ROUND(I197*H197,2)</f>
        <v>0</v>
      </c>
      <c r="K197" s="152" t="s">
        <v>1</v>
      </c>
      <c r="L197" s="34"/>
      <c r="M197" s="157" t="s">
        <v>1</v>
      </c>
      <c r="N197" s="158" t="s">
        <v>41</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215</v>
      </c>
      <c r="AT197" s="161" t="s">
        <v>210</v>
      </c>
      <c r="AU197" s="161" t="s">
        <v>84</v>
      </c>
      <c r="AY197" s="18" t="s">
        <v>208</v>
      </c>
      <c r="BE197" s="162">
        <f>IF(N197="základní",J197,0)</f>
        <v>0</v>
      </c>
      <c r="BF197" s="162">
        <f>IF(N197="snížená",J197,0)</f>
        <v>0</v>
      </c>
      <c r="BG197" s="162">
        <f>IF(N197="zákl. přenesená",J197,0)</f>
        <v>0</v>
      </c>
      <c r="BH197" s="162">
        <f>IF(N197="sníž. přenesená",J197,0)</f>
        <v>0</v>
      </c>
      <c r="BI197" s="162">
        <f>IF(N197="nulová",J197,0)</f>
        <v>0</v>
      </c>
      <c r="BJ197" s="18" t="s">
        <v>82</v>
      </c>
      <c r="BK197" s="162">
        <f>ROUND(I197*H197,2)</f>
        <v>0</v>
      </c>
      <c r="BL197" s="18" t="s">
        <v>215</v>
      </c>
      <c r="BM197" s="161" t="s">
        <v>904</v>
      </c>
    </row>
    <row r="198" spans="1:65" s="2" customFormat="1" ht="19.5">
      <c r="A198" s="33"/>
      <c r="B198" s="34"/>
      <c r="C198" s="33"/>
      <c r="D198" s="163" t="s">
        <v>217</v>
      </c>
      <c r="E198" s="33"/>
      <c r="F198" s="164" t="s">
        <v>2845</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217</v>
      </c>
      <c r="AU198" s="18" t="s">
        <v>84</v>
      </c>
    </row>
    <row r="199" spans="1:65" s="2" customFormat="1" ht="33" customHeight="1">
      <c r="A199" s="33"/>
      <c r="B199" s="149"/>
      <c r="C199" s="150" t="s">
        <v>578</v>
      </c>
      <c r="D199" s="150" t="s">
        <v>210</v>
      </c>
      <c r="E199" s="151" t="s">
        <v>2846</v>
      </c>
      <c r="F199" s="152" t="s">
        <v>2847</v>
      </c>
      <c r="G199" s="153" t="s">
        <v>330</v>
      </c>
      <c r="H199" s="154">
        <v>1</v>
      </c>
      <c r="I199" s="155"/>
      <c r="J199" s="156">
        <f>ROUND(I199*H199,2)</f>
        <v>0</v>
      </c>
      <c r="K199" s="152" t="s">
        <v>1</v>
      </c>
      <c r="L199" s="34"/>
      <c r="M199" s="157" t="s">
        <v>1</v>
      </c>
      <c r="N199" s="158" t="s">
        <v>41</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215</v>
      </c>
      <c r="AT199" s="161" t="s">
        <v>210</v>
      </c>
      <c r="AU199" s="161" t="s">
        <v>84</v>
      </c>
      <c r="AY199" s="18" t="s">
        <v>208</v>
      </c>
      <c r="BE199" s="162">
        <f>IF(N199="základní",J199,0)</f>
        <v>0</v>
      </c>
      <c r="BF199" s="162">
        <f>IF(N199="snížená",J199,0)</f>
        <v>0</v>
      </c>
      <c r="BG199" s="162">
        <f>IF(N199="zákl. přenesená",J199,0)</f>
        <v>0</v>
      </c>
      <c r="BH199" s="162">
        <f>IF(N199="sníž. přenesená",J199,0)</f>
        <v>0</v>
      </c>
      <c r="BI199" s="162">
        <f>IF(N199="nulová",J199,0)</f>
        <v>0</v>
      </c>
      <c r="BJ199" s="18" t="s">
        <v>82</v>
      </c>
      <c r="BK199" s="162">
        <f>ROUND(I199*H199,2)</f>
        <v>0</v>
      </c>
      <c r="BL199" s="18" t="s">
        <v>215</v>
      </c>
      <c r="BM199" s="161" t="s">
        <v>921</v>
      </c>
    </row>
    <row r="200" spans="1:65" s="2" customFormat="1" ht="19.5">
      <c r="A200" s="33"/>
      <c r="B200" s="34"/>
      <c r="C200" s="33"/>
      <c r="D200" s="163" t="s">
        <v>217</v>
      </c>
      <c r="E200" s="33"/>
      <c r="F200" s="164" t="s">
        <v>2847</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217</v>
      </c>
      <c r="AU200" s="18" t="s">
        <v>84</v>
      </c>
    </row>
    <row r="201" spans="1:65" s="2" customFormat="1" ht="24.2" customHeight="1">
      <c r="A201" s="33"/>
      <c r="B201" s="149"/>
      <c r="C201" s="150" t="s">
        <v>584</v>
      </c>
      <c r="D201" s="150" t="s">
        <v>210</v>
      </c>
      <c r="E201" s="151" t="s">
        <v>2848</v>
      </c>
      <c r="F201" s="152" t="s">
        <v>2849</v>
      </c>
      <c r="G201" s="153" t="s">
        <v>330</v>
      </c>
      <c r="H201" s="154">
        <v>3</v>
      </c>
      <c r="I201" s="155"/>
      <c r="J201" s="156">
        <f>ROUND(I201*H201,2)</f>
        <v>0</v>
      </c>
      <c r="K201" s="152" t="s">
        <v>1</v>
      </c>
      <c r="L201" s="34"/>
      <c r="M201" s="157" t="s">
        <v>1</v>
      </c>
      <c r="N201" s="158" t="s">
        <v>41</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215</v>
      </c>
      <c r="AT201" s="161" t="s">
        <v>210</v>
      </c>
      <c r="AU201" s="161" t="s">
        <v>84</v>
      </c>
      <c r="AY201" s="18" t="s">
        <v>208</v>
      </c>
      <c r="BE201" s="162">
        <f>IF(N201="základní",J201,0)</f>
        <v>0</v>
      </c>
      <c r="BF201" s="162">
        <f>IF(N201="snížená",J201,0)</f>
        <v>0</v>
      </c>
      <c r="BG201" s="162">
        <f>IF(N201="zákl. přenesená",J201,0)</f>
        <v>0</v>
      </c>
      <c r="BH201" s="162">
        <f>IF(N201="sníž. přenesená",J201,0)</f>
        <v>0</v>
      </c>
      <c r="BI201" s="162">
        <f>IF(N201="nulová",J201,0)</f>
        <v>0</v>
      </c>
      <c r="BJ201" s="18" t="s">
        <v>82</v>
      </c>
      <c r="BK201" s="162">
        <f>ROUND(I201*H201,2)</f>
        <v>0</v>
      </c>
      <c r="BL201" s="18" t="s">
        <v>215</v>
      </c>
      <c r="BM201" s="161" t="s">
        <v>931</v>
      </c>
    </row>
    <row r="202" spans="1:65" s="2" customFormat="1" ht="11.25">
      <c r="A202" s="33"/>
      <c r="B202" s="34"/>
      <c r="C202" s="33"/>
      <c r="D202" s="163" t="s">
        <v>217</v>
      </c>
      <c r="E202" s="33"/>
      <c r="F202" s="164" t="s">
        <v>2849</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217</v>
      </c>
      <c r="AU202" s="18" t="s">
        <v>84</v>
      </c>
    </row>
    <row r="203" spans="1:65" s="2" customFormat="1" ht="44.25" customHeight="1">
      <c r="A203" s="33"/>
      <c r="B203" s="149"/>
      <c r="C203" s="150" t="s">
        <v>603</v>
      </c>
      <c r="D203" s="150" t="s">
        <v>210</v>
      </c>
      <c r="E203" s="151" t="s">
        <v>2850</v>
      </c>
      <c r="F203" s="152" t="s">
        <v>2851</v>
      </c>
      <c r="G203" s="153" t="s">
        <v>330</v>
      </c>
      <c r="H203" s="154">
        <v>10</v>
      </c>
      <c r="I203" s="155"/>
      <c r="J203" s="156">
        <f>ROUND(I203*H203,2)</f>
        <v>0</v>
      </c>
      <c r="K203" s="152" t="s">
        <v>1</v>
      </c>
      <c r="L203" s="34"/>
      <c r="M203" s="157" t="s">
        <v>1</v>
      </c>
      <c r="N203" s="158"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215</v>
      </c>
      <c r="AT203" s="161" t="s">
        <v>210</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940</v>
      </c>
    </row>
    <row r="204" spans="1:65" s="2" customFormat="1" ht="29.25">
      <c r="A204" s="33"/>
      <c r="B204" s="34"/>
      <c r="C204" s="33"/>
      <c r="D204" s="163" t="s">
        <v>217</v>
      </c>
      <c r="E204" s="33"/>
      <c r="F204" s="164" t="s">
        <v>2851</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2" customFormat="1" ht="33" customHeight="1">
      <c r="A205" s="33"/>
      <c r="B205" s="149"/>
      <c r="C205" s="150" t="s">
        <v>613</v>
      </c>
      <c r="D205" s="150" t="s">
        <v>210</v>
      </c>
      <c r="E205" s="151" t="s">
        <v>2852</v>
      </c>
      <c r="F205" s="152" t="s">
        <v>2853</v>
      </c>
      <c r="G205" s="153" t="s">
        <v>330</v>
      </c>
      <c r="H205" s="154">
        <v>1</v>
      </c>
      <c r="I205" s="155"/>
      <c r="J205" s="156">
        <f>ROUND(I205*H205,2)</f>
        <v>0</v>
      </c>
      <c r="K205" s="152" t="s">
        <v>1</v>
      </c>
      <c r="L205" s="34"/>
      <c r="M205" s="157" t="s">
        <v>1</v>
      </c>
      <c r="N205" s="158" t="s">
        <v>41</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215</v>
      </c>
      <c r="AT205" s="161" t="s">
        <v>210</v>
      </c>
      <c r="AU205" s="161" t="s">
        <v>84</v>
      </c>
      <c r="AY205" s="18" t="s">
        <v>208</v>
      </c>
      <c r="BE205" s="162">
        <f>IF(N205="základní",J205,0)</f>
        <v>0</v>
      </c>
      <c r="BF205" s="162">
        <f>IF(N205="snížená",J205,0)</f>
        <v>0</v>
      </c>
      <c r="BG205" s="162">
        <f>IF(N205="zákl. přenesená",J205,0)</f>
        <v>0</v>
      </c>
      <c r="BH205" s="162">
        <f>IF(N205="sníž. přenesená",J205,0)</f>
        <v>0</v>
      </c>
      <c r="BI205" s="162">
        <f>IF(N205="nulová",J205,0)</f>
        <v>0</v>
      </c>
      <c r="BJ205" s="18" t="s">
        <v>82</v>
      </c>
      <c r="BK205" s="162">
        <f>ROUND(I205*H205,2)</f>
        <v>0</v>
      </c>
      <c r="BL205" s="18" t="s">
        <v>215</v>
      </c>
      <c r="BM205" s="161" t="s">
        <v>951</v>
      </c>
    </row>
    <row r="206" spans="1:65" s="2" customFormat="1" ht="19.5">
      <c r="A206" s="33"/>
      <c r="B206" s="34"/>
      <c r="C206" s="33"/>
      <c r="D206" s="163" t="s">
        <v>217</v>
      </c>
      <c r="E206" s="33"/>
      <c r="F206" s="164" t="s">
        <v>2853</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217</v>
      </c>
      <c r="AU206" s="18" t="s">
        <v>84</v>
      </c>
    </row>
    <row r="207" spans="1:65" s="2" customFormat="1" ht="33" customHeight="1">
      <c r="A207" s="33"/>
      <c r="B207" s="149"/>
      <c r="C207" s="150" t="s">
        <v>637</v>
      </c>
      <c r="D207" s="150" t="s">
        <v>210</v>
      </c>
      <c r="E207" s="151" t="s">
        <v>2854</v>
      </c>
      <c r="F207" s="152" t="s">
        <v>2855</v>
      </c>
      <c r="G207" s="153" t="s">
        <v>330</v>
      </c>
      <c r="H207" s="154">
        <v>1</v>
      </c>
      <c r="I207" s="155"/>
      <c r="J207" s="156">
        <f>ROUND(I207*H207,2)</f>
        <v>0</v>
      </c>
      <c r="K207" s="152" t="s">
        <v>1</v>
      </c>
      <c r="L207" s="34"/>
      <c r="M207" s="157" t="s">
        <v>1</v>
      </c>
      <c r="N207" s="158" t="s">
        <v>41</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215</v>
      </c>
      <c r="AT207" s="161" t="s">
        <v>210</v>
      </c>
      <c r="AU207" s="161" t="s">
        <v>84</v>
      </c>
      <c r="AY207" s="18" t="s">
        <v>208</v>
      </c>
      <c r="BE207" s="162">
        <f>IF(N207="základní",J207,0)</f>
        <v>0</v>
      </c>
      <c r="BF207" s="162">
        <f>IF(N207="snížená",J207,0)</f>
        <v>0</v>
      </c>
      <c r="BG207" s="162">
        <f>IF(N207="zákl. přenesená",J207,0)</f>
        <v>0</v>
      </c>
      <c r="BH207" s="162">
        <f>IF(N207="sníž. přenesená",J207,0)</f>
        <v>0</v>
      </c>
      <c r="BI207" s="162">
        <f>IF(N207="nulová",J207,0)</f>
        <v>0</v>
      </c>
      <c r="BJ207" s="18" t="s">
        <v>82</v>
      </c>
      <c r="BK207" s="162">
        <f>ROUND(I207*H207,2)</f>
        <v>0</v>
      </c>
      <c r="BL207" s="18" t="s">
        <v>215</v>
      </c>
      <c r="BM207" s="161" t="s">
        <v>961</v>
      </c>
    </row>
    <row r="208" spans="1:65" s="2" customFormat="1" ht="19.5">
      <c r="A208" s="33"/>
      <c r="B208" s="34"/>
      <c r="C208" s="33"/>
      <c r="D208" s="163" t="s">
        <v>217</v>
      </c>
      <c r="E208" s="33"/>
      <c r="F208" s="164" t="s">
        <v>2855</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217</v>
      </c>
      <c r="AU208" s="18" t="s">
        <v>84</v>
      </c>
    </row>
    <row r="209" spans="1:65" s="2" customFormat="1" ht="49.15" customHeight="1">
      <c r="A209" s="33"/>
      <c r="B209" s="149"/>
      <c r="C209" s="150" t="s">
        <v>644</v>
      </c>
      <c r="D209" s="150" t="s">
        <v>210</v>
      </c>
      <c r="E209" s="151" t="s">
        <v>2856</v>
      </c>
      <c r="F209" s="152" t="s">
        <v>2857</v>
      </c>
      <c r="G209" s="153" t="s">
        <v>330</v>
      </c>
      <c r="H209" s="154">
        <v>6</v>
      </c>
      <c r="I209" s="155"/>
      <c r="J209" s="156">
        <f>ROUND(I209*H209,2)</f>
        <v>0</v>
      </c>
      <c r="K209" s="152" t="s">
        <v>1</v>
      </c>
      <c r="L209" s="34"/>
      <c r="M209" s="157" t="s">
        <v>1</v>
      </c>
      <c r="N209" s="158" t="s">
        <v>41</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215</v>
      </c>
      <c r="AT209" s="161" t="s">
        <v>210</v>
      </c>
      <c r="AU209" s="161" t="s">
        <v>84</v>
      </c>
      <c r="AY209" s="18" t="s">
        <v>208</v>
      </c>
      <c r="BE209" s="162">
        <f>IF(N209="základní",J209,0)</f>
        <v>0</v>
      </c>
      <c r="BF209" s="162">
        <f>IF(N209="snížená",J209,0)</f>
        <v>0</v>
      </c>
      <c r="BG209" s="162">
        <f>IF(N209="zákl. přenesená",J209,0)</f>
        <v>0</v>
      </c>
      <c r="BH209" s="162">
        <f>IF(N209="sníž. přenesená",J209,0)</f>
        <v>0</v>
      </c>
      <c r="BI209" s="162">
        <f>IF(N209="nulová",J209,0)</f>
        <v>0</v>
      </c>
      <c r="BJ209" s="18" t="s">
        <v>82</v>
      </c>
      <c r="BK209" s="162">
        <f>ROUND(I209*H209,2)</f>
        <v>0</v>
      </c>
      <c r="BL209" s="18" t="s">
        <v>215</v>
      </c>
      <c r="BM209" s="161" t="s">
        <v>967</v>
      </c>
    </row>
    <row r="210" spans="1:65" s="2" customFormat="1" ht="29.25">
      <c r="A210" s="33"/>
      <c r="B210" s="34"/>
      <c r="C210" s="33"/>
      <c r="D210" s="163" t="s">
        <v>217</v>
      </c>
      <c r="E210" s="33"/>
      <c r="F210" s="164" t="s">
        <v>2857</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217</v>
      </c>
      <c r="AU210" s="18" t="s">
        <v>84</v>
      </c>
    </row>
    <row r="211" spans="1:65" s="2" customFormat="1" ht="49.15" customHeight="1">
      <c r="A211" s="33"/>
      <c r="B211" s="149"/>
      <c r="C211" s="150" t="s">
        <v>661</v>
      </c>
      <c r="D211" s="150" t="s">
        <v>210</v>
      </c>
      <c r="E211" s="151" t="s">
        <v>2858</v>
      </c>
      <c r="F211" s="152" t="s">
        <v>2859</v>
      </c>
      <c r="G211" s="153" t="s">
        <v>330</v>
      </c>
      <c r="H211" s="154">
        <v>3</v>
      </c>
      <c r="I211" s="155"/>
      <c r="J211" s="156">
        <f>ROUND(I211*H211,2)</f>
        <v>0</v>
      </c>
      <c r="K211" s="152" t="s">
        <v>1</v>
      </c>
      <c r="L211" s="34"/>
      <c r="M211" s="157" t="s">
        <v>1</v>
      </c>
      <c r="N211" s="158" t="s">
        <v>41</v>
      </c>
      <c r="O211" s="59"/>
      <c r="P211" s="159">
        <f>O211*H211</f>
        <v>0</v>
      </c>
      <c r="Q211" s="159">
        <v>0</v>
      </c>
      <c r="R211" s="159">
        <f>Q211*H211</f>
        <v>0</v>
      </c>
      <c r="S211" s="159">
        <v>0</v>
      </c>
      <c r="T211" s="160">
        <f>S211*H211</f>
        <v>0</v>
      </c>
      <c r="U211" s="33"/>
      <c r="V211" s="33"/>
      <c r="W211" s="33"/>
      <c r="X211" s="33"/>
      <c r="Y211" s="33"/>
      <c r="Z211" s="33"/>
      <c r="AA211" s="33"/>
      <c r="AB211" s="33"/>
      <c r="AC211" s="33"/>
      <c r="AD211" s="33"/>
      <c r="AE211" s="33"/>
      <c r="AR211" s="161" t="s">
        <v>215</v>
      </c>
      <c r="AT211" s="161" t="s">
        <v>210</v>
      </c>
      <c r="AU211" s="161" t="s">
        <v>84</v>
      </c>
      <c r="AY211" s="18" t="s">
        <v>208</v>
      </c>
      <c r="BE211" s="162">
        <f>IF(N211="základní",J211,0)</f>
        <v>0</v>
      </c>
      <c r="BF211" s="162">
        <f>IF(N211="snížená",J211,0)</f>
        <v>0</v>
      </c>
      <c r="BG211" s="162">
        <f>IF(N211="zákl. přenesená",J211,0)</f>
        <v>0</v>
      </c>
      <c r="BH211" s="162">
        <f>IF(N211="sníž. přenesená",J211,0)</f>
        <v>0</v>
      </c>
      <c r="BI211" s="162">
        <f>IF(N211="nulová",J211,0)</f>
        <v>0</v>
      </c>
      <c r="BJ211" s="18" t="s">
        <v>82</v>
      </c>
      <c r="BK211" s="162">
        <f>ROUND(I211*H211,2)</f>
        <v>0</v>
      </c>
      <c r="BL211" s="18" t="s">
        <v>215</v>
      </c>
      <c r="BM211" s="161" t="s">
        <v>982</v>
      </c>
    </row>
    <row r="212" spans="1:65" s="2" customFormat="1" ht="29.25">
      <c r="A212" s="33"/>
      <c r="B212" s="34"/>
      <c r="C212" s="33"/>
      <c r="D212" s="163" t="s">
        <v>217</v>
      </c>
      <c r="E212" s="33"/>
      <c r="F212" s="164" t="s">
        <v>2859</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217</v>
      </c>
      <c r="AU212" s="18" t="s">
        <v>84</v>
      </c>
    </row>
    <row r="213" spans="1:65" s="2" customFormat="1" ht="24.2" customHeight="1">
      <c r="A213" s="33"/>
      <c r="B213" s="149"/>
      <c r="C213" s="150" t="s">
        <v>666</v>
      </c>
      <c r="D213" s="150" t="s">
        <v>210</v>
      </c>
      <c r="E213" s="151" t="s">
        <v>2860</v>
      </c>
      <c r="F213" s="152" t="s">
        <v>2861</v>
      </c>
      <c r="G213" s="153" t="s">
        <v>330</v>
      </c>
      <c r="H213" s="154">
        <v>320</v>
      </c>
      <c r="I213" s="155"/>
      <c r="J213" s="156">
        <f>ROUND(I213*H213,2)</f>
        <v>0</v>
      </c>
      <c r="K213" s="152" t="s">
        <v>1</v>
      </c>
      <c r="L213" s="34"/>
      <c r="M213" s="157" t="s">
        <v>1</v>
      </c>
      <c r="N213" s="158" t="s">
        <v>41</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215</v>
      </c>
      <c r="AT213" s="161" t="s">
        <v>210</v>
      </c>
      <c r="AU213" s="161" t="s">
        <v>84</v>
      </c>
      <c r="AY213" s="18" t="s">
        <v>208</v>
      </c>
      <c r="BE213" s="162">
        <f>IF(N213="základní",J213,0)</f>
        <v>0</v>
      </c>
      <c r="BF213" s="162">
        <f>IF(N213="snížená",J213,0)</f>
        <v>0</v>
      </c>
      <c r="BG213" s="162">
        <f>IF(N213="zákl. přenesená",J213,0)</f>
        <v>0</v>
      </c>
      <c r="BH213" s="162">
        <f>IF(N213="sníž. přenesená",J213,0)</f>
        <v>0</v>
      </c>
      <c r="BI213" s="162">
        <f>IF(N213="nulová",J213,0)</f>
        <v>0</v>
      </c>
      <c r="BJ213" s="18" t="s">
        <v>82</v>
      </c>
      <c r="BK213" s="162">
        <f>ROUND(I213*H213,2)</f>
        <v>0</v>
      </c>
      <c r="BL213" s="18" t="s">
        <v>215</v>
      </c>
      <c r="BM213" s="161" t="s">
        <v>996</v>
      </c>
    </row>
    <row r="214" spans="1:65" s="2" customFormat="1" ht="11.25">
      <c r="A214" s="33"/>
      <c r="B214" s="34"/>
      <c r="C214" s="33"/>
      <c r="D214" s="163" t="s">
        <v>217</v>
      </c>
      <c r="E214" s="33"/>
      <c r="F214" s="164" t="s">
        <v>2861</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217</v>
      </c>
      <c r="AU214" s="18" t="s">
        <v>84</v>
      </c>
    </row>
    <row r="215" spans="1:65" s="2" customFormat="1" ht="24.2" customHeight="1">
      <c r="A215" s="33"/>
      <c r="B215" s="149"/>
      <c r="C215" s="195" t="s">
        <v>672</v>
      </c>
      <c r="D215" s="195" t="s">
        <v>403</v>
      </c>
      <c r="E215" s="196" t="s">
        <v>2862</v>
      </c>
      <c r="F215" s="197" t="s">
        <v>2863</v>
      </c>
      <c r="G215" s="198" t="s">
        <v>262</v>
      </c>
      <c r="H215" s="199">
        <v>320</v>
      </c>
      <c r="I215" s="200"/>
      <c r="J215" s="201">
        <f>ROUND(I215*H215,2)</f>
        <v>0</v>
      </c>
      <c r="K215" s="197" t="s">
        <v>1</v>
      </c>
      <c r="L215" s="202"/>
      <c r="M215" s="203" t="s">
        <v>1</v>
      </c>
      <c r="N215" s="204" t="s">
        <v>41</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257</v>
      </c>
      <c r="AT215" s="161" t="s">
        <v>403</v>
      </c>
      <c r="AU215" s="161" t="s">
        <v>84</v>
      </c>
      <c r="AY215" s="18" t="s">
        <v>208</v>
      </c>
      <c r="BE215" s="162">
        <f>IF(N215="základní",J215,0)</f>
        <v>0</v>
      </c>
      <c r="BF215" s="162">
        <f>IF(N215="snížená",J215,0)</f>
        <v>0</v>
      </c>
      <c r="BG215" s="162">
        <f>IF(N215="zákl. přenesená",J215,0)</f>
        <v>0</v>
      </c>
      <c r="BH215" s="162">
        <f>IF(N215="sníž. přenesená",J215,0)</f>
        <v>0</v>
      </c>
      <c r="BI215" s="162">
        <f>IF(N215="nulová",J215,0)</f>
        <v>0</v>
      </c>
      <c r="BJ215" s="18" t="s">
        <v>82</v>
      </c>
      <c r="BK215" s="162">
        <f>ROUND(I215*H215,2)</f>
        <v>0</v>
      </c>
      <c r="BL215" s="18" t="s">
        <v>215</v>
      </c>
      <c r="BM215" s="161" t="s">
        <v>1008</v>
      </c>
    </row>
    <row r="216" spans="1:65" s="2" customFormat="1" ht="11.25">
      <c r="A216" s="33"/>
      <c r="B216" s="34"/>
      <c r="C216" s="33"/>
      <c r="D216" s="163" t="s">
        <v>217</v>
      </c>
      <c r="E216" s="33"/>
      <c r="F216" s="164" t="s">
        <v>2863</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217</v>
      </c>
      <c r="AU216" s="18" t="s">
        <v>84</v>
      </c>
    </row>
    <row r="217" spans="1:65" s="2" customFormat="1" ht="24.2" customHeight="1">
      <c r="A217" s="33"/>
      <c r="B217" s="149"/>
      <c r="C217" s="277" t="s">
        <v>679</v>
      </c>
      <c r="D217" s="277" t="s">
        <v>210</v>
      </c>
      <c r="E217" s="278" t="s">
        <v>2864</v>
      </c>
      <c r="F217" s="279" t="s">
        <v>2865</v>
      </c>
      <c r="G217" s="280" t="s">
        <v>262</v>
      </c>
      <c r="H217" s="281">
        <v>340</v>
      </c>
      <c r="I217" s="282"/>
      <c r="J217" s="282">
        <f>ROUND(I217*H217,2)</f>
        <v>0</v>
      </c>
      <c r="K217" s="279" t="s">
        <v>1</v>
      </c>
      <c r="L217" s="34"/>
      <c r="M217" s="157" t="s">
        <v>1</v>
      </c>
      <c r="N217" s="158" t="s">
        <v>41</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215</v>
      </c>
      <c r="AT217" s="161" t="s">
        <v>210</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1024</v>
      </c>
    </row>
    <row r="218" spans="1:65" s="2" customFormat="1" ht="19.5">
      <c r="A218" s="33"/>
      <c r="B218" s="34"/>
      <c r="C218" s="33"/>
      <c r="D218" s="163" t="s">
        <v>217</v>
      </c>
      <c r="E218" s="33"/>
      <c r="F218" s="164" t="s">
        <v>2865</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84</v>
      </c>
    </row>
    <row r="219" spans="1:65" s="13" customFormat="1" ht="11.25">
      <c r="B219" s="169"/>
      <c r="D219" s="163" t="s">
        <v>221</v>
      </c>
      <c r="E219" s="170" t="s">
        <v>1</v>
      </c>
      <c r="F219" s="171" t="s">
        <v>2866</v>
      </c>
      <c r="H219" s="172">
        <v>340</v>
      </c>
      <c r="I219" s="173"/>
      <c r="L219" s="169"/>
      <c r="M219" s="174"/>
      <c r="N219" s="175"/>
      <c r="O219" s="175"/>
      <c r="P219" s="175"/>
      <c r="Q219" s="175"/>
      <c r="R219" s="175"/>
      <c r="S219" s="175"/>
      <c r="T219" s="176"/>
      <c r="AT219" s="170" t="s">
        <v>221</v>
      </c>
      <c r="AU219" s="170" t="s">
        <v>84</v>
      </c>
      <c r="AV219" s="13" t="s">
        <v>84</v>
      </c>
      <c r="AW219" s="13" t="s">
        <v>32</v>
      </c>
      <c r="AX219" s="13" t="s">
        <v>82</v>
      </c>
      <c r="AY219" s="170" t="s">
        <v>208</v>
      </c>
    </row>
    <row r="220" spans="1:65" s="2" customFormat="1" ht="24.2" customHeight="1">
      <c r="A220" s="33"/>
      <c r="B220" s="149"/>
      <c r="C220" s="195" t="s">
        <v>686</v>
      </c>
      <c r="D220" s="195" t="s">
        <v>403</v>
      </c>
      <c r="E220" s="196" t="s">
        <v>2867</v>
      </c>
      <c r="F220" s="197" t="s">
        <v>2868</v>
      </c>
      <c r="G220" s="198" t="s">
        <v>262</v>
      </c>
      <c r="H220" s="199">
        <v>160</v>
      </c>
      <c r="I220" s="200"/>
      <c r="J220" s="201">
        <f>ROUND(I220*H220,2)</f>
        <v>0</v>
      </c>
      <c r="K220" s="197" t="s">
        <v>1</v>
      </c>
      <c r="L220" s="202"/>
      <c r="M220" s="203" t="s">
        <v>1</v>
      </c>
      <c r="N220" s="204" t="s">
        <v>41</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257</v>
      </c>
      <c r="AT220" s="161" t="s">
        <v>403</v>
      </c>
      <c r="AU220" s="161" t="s">
        <v>84</v>
      </c>
      <c r="AY220" s="18" t="s">
        <v>208</v>
      </c>
      <c r="BE220" s="162">
        <f>IF(N220="základní",J220,0)</f>
        <v>0</v>
      </c>
      <c r="BF220" s="162">
        <f>IF(N220="snížená",J220,0)</f>
        <v>0</v>
      </c>
      <c r="BG220" s="162">
        <f>IF(N220="zákl. přenesená",J220,0)</f>
        <v>0</v>
      </c>
      <c r="BH220" s="162">
        <f>IF(N220="sníž. přenesená",J220,0)</f>
        <v>0</v>
      </c>
      <c r="BI220" s="162">
        <f>IF(N220="nulová",J220,0)</f>
        <v>0</v>
      </c>
      <c r="BJ220" s="18" t="s">
        <v>82</v>
      </c>
      <c r="BK220" s="162">
        <f>ROUND(I220*H220,2)</f>
        <v>0</v>
      </c>
      <c r="BL220" s="18" t="s">
        <v>215</v>
      </c>
      <c r="BM220" s="161" t="s">
        <v>1038</v>
      </c>
    </row>
    <row r="221" spans="1:65" s="2" customFormat="1" ht="19.5">
      <c r="A221" s="33"/>
      <c r="B221" s="34"/>
      <c r="C221" s="33"/>
      <c r="D221" s="163" t="s">
        <v>217</v>
      </c>
      <c r="E221" s="33"/>
      <c r="F221" s="164" t="s">
        <v>2868</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217</v>
      </c>
      <c r="AU221" s="18" t="s">
        <v>84</v>
      </c>
    </row>
    <row r="222" spans="1:65" s="2" customFormat="1" ht="24.2" customHeight="1">
      <c r="A222" s="33"/>
      <c r="B222" s="149"/>
      <c r="C222" s="195" t="s">
        <v>693</v>
      </c>
      <c r="D222" s="195" t="s">
        <v>403</v>
      </c>
      <c r="E222" s="196" t="s">
        <v>2869</v>
      </c>
      <c r="F222" s="197" t="s">
        <v>2870</v>
      </c>
      <c r="G222" s="198" t="s">
        <v>262</v>
      </c>
      <c r="H222" s="199">
        <v>110</v>
      </c>
      <c r="I222" s="200"/>
      <c r="J222" s="201">
        <f>ROUND(I222*H222,2)</f>
        <v>0</v>
      </c>
      <c r="K222" s="197" t="s">
        <v>1</v>
      </c>
      <c r="L222" s="202"/>
      <c r="M222" s="203" t="s">
        <v>1</v>
      </c>
      <c r="N222" s="204" t="s">
        <v>41</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257</v>
      </c>
      <c r="AT222" s="161" t="s">
        <v>403</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1051</v>
      </c>
    </row>
    <row r="223" spans="1:65" s="2" customFormat="1" ht="19.5">
      <c r="A223" s="33"/>
      <c r="B223" s="34"/>
      <c r="C223" s="33"/>
      <c r="D223" s="163" t="s">
        <v>217</v>
      </c>
      <c r="E223" s="33"/>
      <c r="F223" s="164" t="s">
        <v>2870</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2" customFormat="1" ht="24.2" customHeight="1">
      <c r="A224" s="33"/>
      <c r="B224" s="149"/>
      <c r="C224" s="195" t="s">
        <v>698</v>
      </c>
      <c r="D224" s="195" t="s">
        <v>403</v>
      </c>
      <c r="E224" s="196" t="s">
        <v>2871</v>
      </c>
      <c r="F224" s="197" t="s">
        <v>2872</v>
      </c>
      <c r="G224" s="198" t="s">
        <v>262</v>
      </c>
      <c r="H224" s="199">
        <v>20</v>
      </c>
      <c r="I224" s="200"/>
      <c r="J224" s="201">
        <f>ROUND(I224*H224,2)</f>
        <v>0</v>
      </c>
      <c r="K224" s="197" t="s">
        <v>1</v>
      </c>
      <c r="L224" s="202"/>
      <c r="M224" s="203" t="s">
        <v>1</v>
      </c>
      <c r="N224" s="204" t="s">
        <v>41</v>
      </c>
      <c r="O224" s="59"/>
      <c r="P224" s="159">
        <f>O224*H224</f>
        <v>0</v>
      </c>
      <c r="Q224" s="159">
        <v>0</v>
      </c>
      <c r="R224" s="159">
        <f>Q224*H224</f>
        <v>0</v>
      </c>
      <c r="S224" s="159">
        <v>0</v>
      </c>
      <c r="T224" s="160">
        <f>S224*H224</f>
        <v>0</v>
      </c>
      <c r="U224" s="33"/>
      <c r="V224" s="33"/>
      <c r="W224" s="33"/>
      <c r="X224" s="33"/>
      <c r="Y224" s="33"/>
      <c r="Z224" s="33"/>
      <c r="AA224" s="33"/>
      <c r="AB224" s="33"/>
      <c r="AC224" s="33"/>
      <c r="AD224" s="33"/>
      <c r="AE224" s="33"/>
      <c r="AR224" s="161" t="s">
        <v>257</v>
      </c>
      <c r="AT224" s="161" t="s">
        <v>403</v>
      </c>
      <c r="AU224" s="161" t="s">
        <v>84</v>
      </c>
      <c r="AY224" s="18" t="s">
        <v>208</v>
      </c>
      <c r="BE224" s="162">
        <f>IF(N224="základní",J224,0)</f>
        <v>0</v>
      </c>
      <c r="BF224" s="162">
        <f>IF(N224="snížená",J224,0)</f>
        <v>0</v>
      </c>
      <c r="BG224" s="162">
        <f>IF(N224="zákl. přenesená",J224,0)</f>
        <v>0</v>
      </c>
      <c r="BH224" s="162">
        <f>IF(N224="sníž. přenesená",J224,0)</f>
        <v>0</v>
      </c>
      <c r="BI224" s="162">
        <f>IF(N224="nulová",J224,0)</f>
        <v>0</v>
      </c>
      <c r="BJ224" s="18" t="s">
        <v>82</v>
      </c>
      <c r="BK224" s="162">
        <f>ROUND(I224*H224,2)</f>
        <v>0</v>
      </c>
      <c r="BL224" s="18" t="s">
        <v>215</v>
      </c>
      <c r="BM224" s="161" t="s">
        <v>1070</v>
      </c>
    </row>
    <row r="225" spans="1:65" s="2" customFormat="1" ht="19.5">
      <c r="A225" s="33"/>
      <c r="B225" s="34"/>
      <c r="C225" s="33"/>
      <c r="D225" s="163" t="s">
        <v>217</v>
      </c>
      <c r="E225" s="33"/>
      <c r="F225" s="164" t="s">
        <v>2872</v>
      </c>
      <c r="G225" s="33"/>
      <c r="H225" s="33"/>
      <c r="I225" s="165"/>
      <c r="J225" s="33"/>
      <c r="K225" s="33"/>
      <c r="L225" s="34"/>
      <c r="M225" s="166"/>
      <c r="N225" s="167"/>
      <c r="O225" s="59"/>
      <c r="P225" s="59"/>
      <c r="Q225" s="59"/>
      <c r="R225" s="59"/>
      <c r="S225" s="59"/>
      <c r="T225" s="60"/>
      <c r="U225" s="33"/>
      <c r="V225" s="33"/>
      <c r="W225" s="33"/>
      <c r="X225" s="33"/>
      <c r="Y225" s="33"/>
      <c r="Z225" s="33"/>
      <c r="AA225" s="33"/>
      <c r="AB225" s="33"/>
      <c r="AC225" s="33"/>
      <c r="AD225" s="33"/>
      <c r="AE225" s="33"/>
      <c r="AT225" s="18" t="s">
        <v>217</v>
      </c>
      <c r="AU225" s="18" t="s">
        <v>84</v>
      </c>
    </row>
    <row r="226" spans="1:65" s="2" customFormat="1" ht="16.5" customHeight="1">
      <c r="A226" s="33"/>
      <c r="B226" s="149"/>
      <c r="C226" s="195" t="s">
        <v>711</v>
      </c>
      <c r="D226" s="195" t="s">
        <v>403</v>
      </c>
      <c r="E226" s="196" t="s">
        <v>2873</v>
      </c>
      <c r="F226" s="197" t="s">
        <v>2874</v>
      </c>
      <c r="G226" s="198" t="s">
        <v>262</v>
      </c>
      <c r="H226" s="199">
        <v>50</v>
      </c>
      <c r="I226" s="200"/>
      <c r="J226" s="201">
        <f>ROUND(I226*H226,2)</f>
        <v>0</v>
      </c>
      <c r="K226" s="197" t="s">
        <v>1</v>
      </c>
      <c r="L226" s="202"/>
      <c r="M226" s="203" t="s">
        <v>1</v>
      </c>
      <c r="N226" s="204" t="s">
        <v>41</v>
      </c>
      <c r="O226" s="59"/>
      <c r="P226" s="159">
        <f>O226*H226</f>
        <v>0</v>
      </c>
      <c r="Q226" s="159">
        <v>0</v>
      </c>
      <c r="R226" s="159">
        <f>Q226*H226</f>
        <v>0</v>
      </c>
      <c r="S226" s="159">
        <v>0</v>
      </c>
      <c r="T226" s="160">
        <f>S226*H226</f>
        <v>0</v>
      </c>
      <c r="U226" s="33"/>
      <c r="V226" s="33"/>
      <c r="W226" s="33"/>
      <c r="X226" s="33"/>
      <c r="Y226" s="33"/>
      <c r="Z226" s="33"/>
      <c r="AA226" s="33"/>
      <c r="AB226" s="33"/>
      <c r="AC226" s="33"/>
      <c r="AD226" s="33"/>
      <c r="AE226" s="33"/>
      <c r="AR226" s="161" t="s">
        <v>257</v>
      </c>
      <c r="AT226" s="161" t="s">
        <v>403</v>
      </c>
      <c r="AU226" s="161" t="s">
        <v>84</v>
      </c>
      <c r="AY226" s="18" t="s">
        <v>208</v>
      </c>
      <c r="BE226" s="162">
        <f>IF(N226="základní",J226,0)</f>
        <v>0</v>
      </c>
      <c r="BF226" s="162">
        <f>IF(N226="snížená",J226,0)</f>
        <v>0</v>
      </c>
      <c r="BG226" s="162">
        <f>IF(N226="zákl. přenesená",J226,0)</f>
        <v>0</v>
      </c>
      <c r="BH226" s="162">
        <f>IF(N226="sníž. přenesená",J226,0)</f>
        <v>0</v>
      </c>
      <c r="BI226" s="162">
        <f>IF(N226="nulová",J226,0)</f>
        <v>0</v>
      </c>
      <c r="BJ226" s="18" t="s">
        <v>82</v>
      </c>
      <c r="BK226" s="162">
        <f>ROUND(I226*H226,2)</f>
        <v>0</v>
      </c>
      <c r="BL226" s="18" t="s">
        <v>215</v>
      </c>
      <c r="BM226" s="161" t="s">
        <v>1082</v>
      </c>
    </row>
    <row r="227" spans="1:65" s="2" customFormat="1" ht="11.25">
      <c r="A227" s="33"/>
      <c r="B227" s="34"/>
      <c r="C227" s="33"/>
      <c r="D227" s="163" t="s">
        <v>217</v>
      </c>
      <c r="E227" s="33"/>
      <c r="F227" s="164" t="s">
        <v>2874</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217</v>
      </c>
      <c r="AU227" s="18" t="s">
        <v>84</v>
      </c>
    </row>
    <row r="228" spans="1:65" s="2" customFormat="1" ht="24.2" customHeight="1">
      <c r="A228" s="33"/>
      <c r="B228" s="149"/>
      <c r="C228" s="150" t="s">
        <v>722</v>
      </c>
      <c r="D228" s="150" t="s">
        <v>210</v>
      </c>
      <c r="E228" s="151" t="s">
        <v>2875</v>
      </c>
      <c r="F228" s="152" t="s">
        <v>2876</v>
      </c>
      <c r="G228" s="153" t="s">
        <v>262</v>
      </c>
      <c r="H228" s="154">
        <v>180</v>
      </c>
      <c r="I228" s="155"/>
      <c r="J228" s="156">
        <f>ROUND(I228*H228,2)</f>
        <v>0</v>
      </c>
      <c r="K228" s="152" t="s">
        <v>1</v>
      </c>
      <c r="L228" s="34"/>
      <c r="M228" s="157" t="s">
        <v>1</v>
      </c>
      <c r="N228" s="158" t="s">
        <v>41</v>
      </c>
      <c r="O228" s="59"/>
      <c r="P228" s="159">
        <f>O228*H228</f>
        <v>0</v>
      </c>
      <c r="Q228" s="159">
        <v>0</v>
      </c>
      <c r="R228" s="159">
        <f>Q228*H228</f>
        <v>0</v>
      </c>
      <c r="S228" s="159">
        <v>0</v>
      </c>
      <c r="T228" s="160">
        <f>S228*H228</f>
        <v>0</v>
      </c>
      <c r="U228" s="33"/>
      <c r="V228" s="33"/>
      <c r="W228" s="33"/>
      <c r="X228" s="33"/>
      <c r="Y228" s="33"/>
      <c r="Z228" s="33"/>
      <c r="AA228" s="33"/>
      <c r="AB228" s="33"/>
      <c r="AC228" s="33"/>
      <c r="AD228" s="33"/>
      <c r="AE228" s="33"/>
      <c r="AR228" s="161" t="s">
        <v>215</v>
      </c>
      <c r="AT228" s="161" t="s">
        <v>210</v>
      </c>
      <c r="AU228" s="161" t="s">
        <v>84</v>
      </c>
      <c r="AY228" s="18" t="s">
        <v>208</v>
      </c>
      <c r="BE228" s="162">
        <f>IF(N228="základní",J228,0)</f>
        <v>0</v>
      </c>
      <c r="BF228" s="162">
        <f>IF(N228="snížená",J228,0)</f>
        <v>0</v>
      </c>
      <c r="BG228" s="162">
        <f>IF(N228="zákl. přenesená",J228,0)</f>
        <v>0</v>
      </c>
      <c r="BH228" s="162">
        <f>IF(N228="sníž. přenesená",J228,0)</f>
        <v>0</v>
      </c>
      <c r="BI228" s="162">
        <f>IF(N228="nulová",J228,0)</f>
        <v>0</v>
      </c>
      <c r="BJ228" s="18" t="s">
        <v>82</v>
      </c>
      <c r="BK228" s="162">
        <f>ROUND(I228*H228,2)</f>
        <v>0</v>
      </c>
      <c r="BL228" s="18" t="s">
        <v>215</v>
      </c>
      <c r="BM228" s="161" t="s">
        <v>1096</v>
      </c>
    </row>
    <row r="229" spans="1:65" s="2" customFormat="1" ht="19.5">
      <c r="A229" s="33"/>
      <c r="B229" s="34"/>
      <c r="C229" s="33"/>
      <c r="D229" s="163" t="s">
        <v>217</v>
      </c>
      <c r="E229" s="33"/>
      <c r="F229" s="164" t="s">
        <v>2876</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217</v>
      </c>
      <c r="AU229" s="18" t="s">
        <v>84</v>
      </c>
    </row>
    <row r="230" spans="1:65" s="2" customFormat="1" ht="24.2" customHeight="1">
      <c r="A230" s="33"/>
      <c r="B230" s="149"/>
      <c r="C230" s="195" t="s">
        <v>727</v>
      </c>
      <c r="D230" s="195" t="s">
        <v>403</v>
      </c>
      <c r="E230" s="196" t="s">
        <v>2877</v>
      </c>
      <c r="F230" s="197" t="s">
        <v>2878</v>
      </c>
      <c r="G230" s="198" t="s">
        <v>262</v>
      </c>
      <c r="H230" s="199">
        <v>180</v>
      </c>
      <c r="I230" s="200"/>
      <c r="J230" s="201">
        <f>ROUND(I230*H230,2)</f>
        <v>0</v>
      </c>
      <c r="K230" s="197" t="s">
        <v>1</v>
      </c>
      <c r="L230" s="202"/>
      <c r="M230" s="203" t="s">
        <v>1</v>
      </c>
      <c r="N230" s="204" t="s">
        <v>41</v>
      </c>
      <c r="O230" s="59"/>
      <c r="P230" s="159">
        <f>O230*H230</f>
        <v>0</v>
      </c>
      <c r="Q230" s="159">
        <v>0</v>
      </c>
      <c r="R230" s="159">
        <f>Q230*H230</f>
        <v>0</v>
      </c>
      <c r="S230" s="159">
        <v>0</v>
      </c>
      <c r="T230" s="160">
        <f>S230*H230</f>
        <v>0</v>
      </c>
      <c r="U230" s="33"/>
      <c r="V230" s="33"/>
      <c r="W230" s="33"/>
      <c r="X230" s="33"/>
      <c r="Y230" s="33"/>
      <c r="Z230" s="33"/>
      <c r="AA230" s="33"/>
      <c r="AB230" s="33"/>
      <c r="AC230" s="33"/>
      <c r="AD230" s="33"/>
      <c r="AE230" s="33"/>
      <c r="AR230" s="161" t="s">
        <v>257</v>
      </c>
      <c r="AT230" s="161" t="s">
        <v>403</v>
      </c>
      <c r="AU230" s="161" t="s">
        <v>84</v>
      </c>
      <c r="AY230" s="18" t="s">
        <v>208</v>
      </c>
      <c r="BE230" s="162">
        <f>IF(N230="základní",J230,0)</f>
        <v>0</v>
      </c>
      <c r="BF230" s="162">
        <f>IF(N230="snížená",J230,0)</f>
        <v>0</v>
      </c>
      <c r="BG230" s="162">
        <f>IF(N230="zákl. přenesená",J230,0)</f>
        <v>0</v>
      </c>
      <c r="BH230" s="162">
        <f>IF(N230="sníž. přenesená",J230,0)</f>
        <v>0</v>
      </c>
      <c r="BI230" s="162">
        <f>IF(N230="nulová",J230,0)</f>
        <v>0</v>
      </c>
      <c r="BJ230" s="18" t="s">
        <v>82</v>
      </c>
      <c r="BK230" s="162">
        <f>ROUND(I230*H230,2)</f>
        <v>0</v>
      </c>
      <c r="BL230" s="18" t="s">
        <v>215</v>
      </c>
      <c r="BM230" s="161" t="s">
        <v>1108</v>
      </c>
    </row>
    <row r="231" spans="1:65" s="2" customFormat="1" ht="19.5">
      <c r="A231" s="33"/>
      <c r="B231" s="34"/>
      <c r="C231" s="33"/>
      <c r="D231" s="163" t="s">
        <v>217</v>
      </c>
      <c r="E231" s="33"/>
      <c r="F231" s="164" t="s">
        <v>2878</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217</v>
      </c>
      <c r="AU231" s="18" t="s">
        <v>84</v>
      </c>
    </row>
    <row r="232" spans="1:65" s="2" customFormat="1" ht="24.2" customHeight="1">
      <c r="A232" s="33"/>
      <c r="B232" s="149"/>
      <c r="C232" s="150" t="s">
        <v>736</v>
      </c>
      <c r="D232" s="150" t="s">
        <v>210</v>
      </c>
      <c r="E232" s="151" t="s">
        <v>2879</v>
      </c>
      <c r="F232" s="152" t="s">
        <v>2880</v>
      </c>
      <c r="G232" s="153" t="s">
        <v>262</v>
      </c>
      <c r="H232" s="154">
        <v>70</v>
      </c>
      <c r="I232" s="155"/>
      <c r="J232" s="156">
        <f>ROUND(I232*H232,2)</f>
        <v>0</v>
      </c>
      <c r="K232" s="152" t="s">
        <v>1</v>
      </c>
      <c r="L232" s="34"/>
      <c r="M232" s="157" t="s">
        <v>1</v>
      </c>
      <c r="N232" s="158" t="s">
        <v>41</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215</v>
      </c>
      <c r="AT232" s="161" t="s">
        <v>210</v>
      </c>
      <c r="AU232" s="161" t="s">
        <v>84</v>
      </c>
      <c r="AY232" s="18" t="s">
        <v>208</v>
      </c>
      <c r="BE232" s="162">
        <f>IF(N232="základní",J232,0)</f>
        <v>0</v>
      </c>
      <c r="BF232" s="162">
        <f>IF(N232="snížená",J232,0)</f>
        <v>0</v>
      </c>
      <c r="BG232" s="162">
        <f>IF(N232="zákl. přenesená",J232,0)</f>
        <v>0</v>
      </c>
      <c r="BH232" s="162">
        <f>IF(N232="sníž. přenesená",J232,0)</f>
        <v>0</v>
      </c>
      <c r="BI232" s="162">
        <f>IF(N232="nulová",J232,0)</f>
        <v>0</v>
      </c>
      <c r="BJ232" s="18" t="s">
        <v>82</v>
      </c>
      <c r="BK232" s="162">
        <f>ROUND(I232*H232,2)</f>
        <v>0</v>
      </c>
      <c r="BL232" s="18" t="s">
        <v>215</v>
      </c>
      <c r="BM232" s="161" t="s">
        <v>1121</v>
      </c>
    </row>
    <row r="233" spans="1:65" s="2" customFormat="1" ht="19.5">
      <c r="A233" s="33"/>
      <c r="B233" s="34"/>
      <c r="C233" s="33"/>
      <c r="D233" s="163" t="s">
        <v>217</v>
      </c>
      <c r="E233" s="33"/>
      <c r="F233" s="164" t="s">
        <v>2880</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217</v>
      </c>
      <c r="AU233" s="18" t="s">
        <v>84</v>
      </c>
    </row>
    <row r="234" spans="1:65" s="2" customFormat="1" ht="24.2" customHeight="1">
      <c r="A234" s="33"/>
      <c r="B234" s="149"/>
      <c r="C234" s="195" t="s">
        <v>744</v>
      </c>
      <c r="D234" s="195" t="s">
        <v>403</v>
      </c>
      <c r="E234" s="196" t="s">
        <v>2881</v>
      </c>
      <c r="F234" s="197" t="s">
        <v>2882</v>
      </c>
      <c r="G234" s="198" t="s">
        <v>262</v>
      </c>
      <c r="H234" s="199">
        <v>70</v>
      </c>
      <c r="I234" s="200"/>
      <c r="J234" s="201">
        <f>ROUND(I234*H234,2)</f>
        <v>0</v>
      </c>
      <c r="K234" s="197" t="s">
        <v>1</v>
      </c>
      <c r="L234" s="202"/>
      <c r="M234" s="203" t="s">
        <v>1</v>
      </c>
      <c r="N234" s="204" t="s">
        <v>41</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257</v>
      </c>
      <c r="AT234" s="161" t="s">
        <v>403</v>
      </c>
      <c r="AU234" s="161" t="s">
        <v>84</v>
      </c>
      <c r="AY234" s="18" t="s">
        <v>208</v>
      </c>
      <c r="BE234" s="162">
        <f>IF(N234="základní",J234,0)</f>
        <v>0</v>
      </c>
      <c r="BF234" s="162">
        <f>IF(N234="snížená",J234,0)</f>
        <v>0</v>
      </c>
      <c r="BG234" s="162">
        <f>IF(N234="zákl. přenesená",J234,0)</f>
        <v>0</v>
      </c>
      <c r="BH234" s="162">
        <f>IF(N234="sníž. přenesená",J234,0)</f>
        <v>0</v>
      </c>
      <c r="BI234" s="162">
        <f>IF(N234="nulová",J234,0)</f>
        <v>0</v>
      </c>
      <c r="BJ234" s="18" t="s">
        <v>82</v>
      </c>
      <c r="BK234" s="162">
        <f>ROUND(I234*H234,2)</f>
        <v>0</v>
      </c>
      <c r="BL234" s="18" t="s">
        <v>215</v>
      </c>
      <c r="BM234" s="161" t="s">
        <v>1134</v>
      </c>
    </row>
    <row r="235" spans="1:65" s="2" customFormat="1" ht="19.5">
      <c r="A235" s="33"/>
      <c r="B235" s="34"/>
      <c r="C235" s="33"/>
      <c r="D235" s="163" t="s">
        <v>217</v>
      </c>
      <c r="E235" s="33"/>
      <c r="F235" s="164" t="s">
        <v>2882</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217</v>
      </c>
      <c r="AU235" s="18" t="s">
        <v>84</v>
      </c>
    </row>
    <row r="236" spans="1:65" s="2" customFormat="1" ht="24.2" customHeight="1">
      <c r="A236" s="33"/>
      <c r="B236" s="149"/>
      <c r="C236" s="150" t="s">
        <v>752</v>
      </c>
      <c r="D236" s="150" t="s">
        <v>210</v>
      </c>
      <c r="E236" s="151" t="s">
        <v>2883</v>
      </c>
      <c r="F236" s="152" t="s">
        <v>2884</v>
      </c>
      <c r="G236" s="153" t="s">
        <v>262</v>
      </c>
      <c r="H236" s="154">
        <v>50</v>
      </c>
      <c r="I236" s="155"/>
      <c r="J236" s="156">
        <f>ROUND(I236*H236,2)</f>
        <v>0</v>
      </c>
      <c r="K236" s="152" t="s">
        <v>1</v>
      </c>
      <c r="L236" s="34"/>
      <c r="M236" s="157" t="s">
        <v>1</v>
      </c>
      <c r="N236" s="158" t="s">
        <v>41</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215</v>
      </c>
      <c r="AT236" s="161" t="s">
        <v>210</v>
      </c>
      <c r="AU236" s="161" t="s">
        <v>84</v>
      </c>
      <c r="AY236" s="18" t="s">
        <v>208</v>
      </c>
      <c r="BE236" s="162">
        <f>IF(N236="základní",J236,0)</f>
        <v>0</v>
      </c>
      <c r="BF236" s="162">
        <f>IF(N236="snížená",J236,0)</f>
        <v>0</v>
      </c>
      <c r="BG236" s="162">
        <f>IF(N236="zákl. přenesená",J236,0)</f>
        <v>0</v>
      </c>
      <c r="BH236" s="162">
        <f>IF(N236="sníž. přenesená",J236,0)</f>
        <v>0</v>
      </c>
      <c r="BI236" s="162">
        <f>IF(N236="nulová",J236,0)</f>
        <v>0</v>
      </c>
      <c r="BJ236" s="18" t="s">
        <v>82</v>
      </c>
      <c r="BK236" s="162">
        <f>ROUND(I236*H236,2)</f>
        <v>0</v>
      </c>
      <c r="BL236" s="18" t="s">
        <v>215</v>
      </c>
      <c r="BM236" s="161" t="s">
        <v>1156</v>
      </c>
    </row>
    <row r="237" spans="1:65" s="2" customFormat="1" ht="19.5">
      <c r="A237" s="33"/>
      <c r="B237" s="34"/>
      <c r="C237" s="33"/>
      <c r="D237" s="163" t="s">
        <v>217</v>
      </c>
      <c r="E237" s="33"/>
      <c r="F237" s="164" t="s">
        <v>2884</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217</v>
      </c>
      <c r="AU237" s="18" t="s">
        <v>84</v>
      </c>
    </row>
    <row r="238" spans="1:65" s="2" customFormat="1" ht="24.2" customHeight="1">
      <c r="A238" s="33"/>
      <c r="B238" s="149"/>
      <c r="C238" s="195" t="s">
        <v>761</v>
      </c>
      <c r="D238" s="195" t="s">
        <v>403</v>
      </c>
      <c r="E238" s="196" t="s">
        <v>2885</v>
      </c>
      <c r="F238" s="197" t="s">
        <v>2886</v>
      </c>
      <c r="G238" s="198" t="s">
        <v>262</v>
      </c>
      <c r="H238" s="199">
        <v>50</v>
      </c>
      <c r="I238" s="200"/>
      <c r="J238" s="201">
        <f>ROUND(I238*H238,2)</f>
        <v>0</v>
      </c>
      <c r="K238" s="197" t="s">
        <v>1</v>
      </c>
      <c r="L238" s="202"/>
      <c r="M238" s="203" t="s">
        <v>1</v>
      </c>
      <c r="N238" s="204" t="s">
        <v>41</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257</v>
      </c>
      <c r="AT238" s="161" t="s">
        <v>403</v>
      </c>
      <c r="AU238" s="161" t="s">
        <v>84</v>
      </c>
      <c r="AY238" s="18" t="s">
        <v>208</v>
      </c>
      <c r="BE238" s="162">
        <f>IF(N238="základní",J238,0)</f>
        <v>0</v>
      </c>
      <c r="BF238" s="162">
        <f>IF(N238="snížená",J238,0)</f>
        <v>0</v>
      </c>
      <c r="BG238" s="162">
        <f>IF(N238="zákl. přenesená",J238,0)</f>
        <v>0</v>
      </c>
      <c r="BH238" s="162">
        <f>IF(N238="sníž. přenesená",J238,0)</f>
        <v>0</v>
      </c>
      <c r="BI238" s="162">
        <f>IF(N238="nulová",J238,0)</f>
        <v>0</v>
      </c>
      <c r="BJ238" s="18" t="s">
        <v>82</v>
      </c>
      <c r="BK238" s="162">
        <f>ROUND(I238*H238,2)</f>
        <v>0</v>
      </c>
      <c r="BL238" s="18" t="s">
        <v>215</v>
      </c>
      <c r="BM238" s="161" t="s">
        <v>1166</v>
      </c>
    </row>
    <row r="239" spans="1:65" s="2" customFormat="1" ht="19.5">
      <c r="A239" s="33"/>
      <c r="B239" s="34"/>
      <c r="C239" s="33"/>
      <c r="D239" s="163" t="s">
        <v>217</v>
      </c>
      <c r="E239" s="33"/>
      <c r="F239" s="164" t="s">
        <v>2886</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217</v>
      </c>
      <c r="AU239" s="18" t="s">
        <v>84</v>
      </c>
    </row>
    <row r="240" spans="1:65" s="2" customFormat="1" ht="21.75" customHeight="1">
      <c r="A240" s="33"/>
      <c r="B240" s="149"/>
      <c r="C240" s="277" t="s">
        <v>521</v>
      </c>
      <c r="D240" s="277" t="s">
        <v>210</v>
      </c>
      <c r="E240" s="278" t="s">
        <v>2887</v>
      </c>
      <c r="F240" s="279" t="s">
        <v>2888</v>
      </c>
      <c r="G240" s="280" t="s">
        <v>262</v>
      </c>
      <c r="H240" s="281">
        <v>600</v>
      </c>
      <c r="I240" s="282"/>
      <c r="J240" s="282">
        <f>ROUND(I240*H240,2)</f>
        <v>0</v>
      </c>
      <c r="K240" s="279" t="s">
        <v>1</v>
      </c>
      <c r="L240" s="34"/>
      <c r="M240" s="157" t="s">
        <v>1</v>
      </c>
      <c r="N240" s="158" t="s">
        <v>41</v>
      </c>
      <c r="O240" s="59"/>
      <c r="P240" s="159">
        <f>O240*H240</f>
        <v>0</v>
      </c>
      <c r="Q240" s="159">
        <v>0</v>
      </c>
      <c r="R240" s="159">
        <f>Q240*H240</f>
        <v>0</v>
      </c>
      <c r="S240" s="159">
        <v>0</v>
      </c>
      <c r="T240" s="160">
        <f>S240*H240</f>
        <v>0</v>
      </c>
      <c r="U240" s="33"/>
      <c r="V240" s="33"/>
      <c r="W240" s="33"/>
      <c r="X240" s="33"/>
      <c r="Y240" s="33"/>
      <c r="Z240" s="33"/>
      <c r="AA240" s="33"/>
      <c r="AB240" s="33"/>
      <c r="AC240" s="33"/>
      <c r="AD240" s="33"/>
      <c r="AE240" s="33"/>
      <c r="AR240" s="161" t="s">
        <v>215</v>
      </c>
      <c r="AT240" s="161" t="s">
        <v>210</v>
      </c>
      <c r="AU240" s="161" t="s">
        <v>84</v>
      </c>
      <c r="AY240" s="18" t="s">
        <v>208</v>
      </c>
      <c r="BE240" s="162">
        <f>IF(N240="základní",J240,0)</f>
        <v>0</v>
      </c>
      <c r="BF240" s="162">
        <f>IF(N240="snížená",J240,0)</f>
        <v>0</v>
      </c>
      <c r="BG240" s="162">
        <f>IF(N240="zákl. přenesená",J240,0)</f>
        <v>0</v>
      </c>
      <c r="BH240" s="162">
        <f>IF(N240="sníž. přenesená",J240,0)</f>
        <v>0</v>
      </c>
      <c r="BI240" s="162">
        <f>IF(N240="nulová",J240,0)</f>
        <v>0</v>
      </c>
      <c r="BJ240" s="18" t="s">
        <v>82</v>
      </c>
      <c r="BK240" s="162">
        <f>ROUND(I240*H240,2)</f>
        <v>0</v>
      </c>
      <c r="BL240" s="18" t="s">
        <v>215</v>
      </c>
      <c r="BM240" s="161" t="s">
        <v>1181</v>
      </c>
    </row>
    <row r="241" spans="1:65" s="2" customFormat="1" ht="11.25">
      <c r="A241" s="33"/>
      <c r="B241" s="34"/>
      <c r="C241" s="33"/>
      <c r="D241" s="163" t="s">
        <v>217</v>
      </c>
      <c r="E241" s="33"/>
      <c r="F241" s="164" t="s">
        <v>2888</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217</v>
      </c>
      <c r="AU241" s="18" t="s">
        <v>84</v>
      </c>
    </row>
    <row r="242" spans="1:65" s="13" customFormat="1" ht="11.25">
      <c r="B242" s="169"/>
      <c r="D242" s="163" t="s">
        <v>221</v>
      </c>
      <c r="E242" s="170" t="s">
        <v>1</v>
      </c>
      <c r="F242" s="171" t="s">
        <v>2889</v>
      </c>
      <c r="H242" s="172">
        <v>600</v>
      </c>
      <c r="I242" s="173"/>
      <c r="L242" s="169"/>
      <c r="M242" s="174"/>
      <c r="N242" s="175"/>
      <c r="O242" s="175"/>
      <c r="P242" s="175"/>
      <c r="Q242" s="175"/>
      <c r="R242" s="175"/>
      <c r="S242" s="175"/>
      <c r="T242" s="176"/>
      <c r="AT242" s="170" t="s">
        <v>221</v>
      </c>
      <c r="AU242" s="170" t="s">
        <v>84</v>
      </c>
      <c r="AV242" s="13" t="s">
        <v>84</v>
      </c>
      <c r="AW242" s="13" t="s">
        <v>32</v>
      </c>
      <c r="AX242" s="13" t="s">
        <v>82</v>
      </c>
      <c r="AY242" s="170" t="s">
        <v>208</v>
      </c>
    </row>
    <row r="243" spans="1:65" s="2" customFormat="1" ht="21.75" customHeight="1">
      <c r="A243" s="33"/>
      <c r="B243" s="149"/>
      <c r="C243" s="195" t="s">
        <v>774</v>
      </c>
      <c r="D243" s="195" t="s">
        <v>403</v>
      </c>
      <c r="E243" s="196" t="s">
        <v>2890</v>
      </c>
      <c r="F243" s="197" t="s">
        <v>2891</v>
      </c>
      <c r="G243" s="198" t="s">
        <v>262</v>
      </c>
      <c r="H243" s="199">
        <v>450</v>
      </c>
      <c r="I243" s="200"/>
      <c r="J243" s="201">
        <f>ROUND(I243*H243,2)</f>
        <v>0</v>
      </c>
      <c r="K243" s="197" t="s">
        <v>1</v>
      </c>
      <c r="L243" s="202"/>
      <c r="M243" s="203" t="s">
        <v>1</v>
      </c>
      <c r="N243" s="204" t="s">
        <v>41</v>
      </c>
      <c r="O243" s="59"/>
      <c r="P243" s="159">
        <f>O243*H243</f>
        <v>0</v>
      </c>
      <c r="Q243" s="159">
        <v>0</v>
      </c>
      <c r="R243" s="159">
        <f>Q243*H243</f>
        <v>0</v>
      </c>
      <c r="S243" s="159">
        <v>0</v>
      </c>
      <c r="T243" s="160">
        <f>S243*H243</f>
        <v>0</v>
      </c>
      <c r="U243" s="33"/>
      <c r="V243" s="33"/>
      <c r="W243" s="33"/>
      <c r="X243" s="33"/>
      <c r="Y243" s="33"/>
      <c r="Z243" s="33"/>
      <c r="AA243" s="33"/>
      <c r="AB243" s="33"/>
      <c r="AC243" s="33"/>
      <c r="AD243" s="33"/>
      <c r="AE243" s="33"/>
      <c r="AR243" s="161" t="s">
        <v>257</v>
      </c>
      <c r="AT243" s="161" t="s">
        <v>403</v>
      </c>
      <c r="AU243" s="161" t="s">
        <v>84</v>
      </c>
      <c r="AY243" s="18" t="s">
        <v>208</v>
      </c>
      <c r="BE243" s="162">
        <f>IF(N243="základní",J243,0)</f>
        <v>0</v>
      </c>
      <c r="BF243" s="162">
        <f>IF(N243="snížená",J243,0)</f>
        <v>0</v>
      </c>
      <c r="BG243" s="162">
        <f>IF(N243="zákl. přenesená",J243,0)</f>
        <v>0</v>
      </c>
      <c r="BH243" s="162">
        <f>IF(N243="sníž. přenesená",J243,0)</f>
        <v>0</v>
      </c>
      <c r="BI243" s="162">
        <f>IF(N243="nulová",J243,0)</f>
        <v>0</v>
      </c>
      <c r="BJ243" s="18" t="s">
        <v>82</v>
      </c>
      <c r="BK243" s="162">
        <f>ROUND(I243*H243,2)</f>
        <v>0</v>
      </c>
      <c r="BL243" s="18" t="s">
        <v>215</v>
      </c>
      <c r="BM243" s="161" t="s">
        <v>1205</v>
      </c>
    </row>
    <row r="244" spans="1:65" s="2" customFormat="1" ht="11.25">
      <c r="A244" s="33"/>
      <c r="B244" s="34"/>
      <c r="C244" s="33"/>
      <c r="D244" s="163" t="s">
        <v>217</v>
      </c>
      <c r="E244" s="33"/>
      <c r="F244" s="164" t="s">
        <v>2891</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217</v>
      </c>
      <c r="AU244" s="18" t="s">
        <v>84</v>
      </c>
    </row>
    <row r="245" spans="1:65" s="2" customFormat="1" ht="16.5" customHeight="1">
      <c r="A245" s="33"/>
      <c r="B245" s="149"/>
      <c r="C245" s="195" t="s">
        <v>785</v>
      </c>
      <c r="D245" s="195" t="s">
        <v>403</v>
      </c>
      <c r="E245" s="196" t="s">
        <v>2892</v>
      </c>
      <c r="F245" s="197" t="s">
        <v>2893</v>
      </c>
      <c r="G245" s="198" t="s">
        <v>262</v>
      </c>
      <c r="H245" s="199">
        <v>150</v>
      </c>
      <c r="I245" s="200"/>
      <c r="J245" s="201">
        <f>ROUND(I245*H245,2)</f>
        <v>0</v>
      </c>
      <c r="K245" s="197" t="s">
        <v>1</v>
      </c>
      <c r="L245" s="202"/>
      <c r="M245" s="203" t="s">
        <v>1</v>
      </c>
      <c r="N245" s="204" t="s">
        <v>41</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257</v>
      </c>
      <c r="AT245" s="161" t="s">
        <v>403</v>
      </c>
      <c r="AU245" s="161" t="s">
        <v>84</v>
      </c>
      <c r="AY245" s="18" t="s">
        <v>208</v>
      </c>
      <c r="BE245" s="162">
        <f>IF(N245="základní",J245,0)</f>
        <v>0</v>
      </c>
      <c r="BF245" s="162">
        <f>IF(N245="snížená",J245,0)</f>
        <v>0</v>
      </c>
      <c r="BG245" s="162">
        <f>IF(N245="zákl. přenesená",J245,0)</f>
        <v>0</v>
      </c>
      <c r="BH245" s="162">
        <f>IF(N245="sníž. přenesená",J245,0)</f>
        <v>0</v>
      </c>
      <c r="BI245" s="162">
        <f>IF(N245="nulová",J245,0)</f>
        <v>0</v>
      </c>
      <c r="BJ245" s="18" t="s">
        <v>82</v>
      </c>
      <c r="BK245" s="162">
        <f>ROUND(I245*H245,2)</f>
        <v>0</v>
      </c>
      <c r="BL245" s="18" t="s">
        <v>215</v>
      </c>
      <c r="BM245" s="161" t="s">
        <v>1217</v>
      </c>
    </row>
    <row r="246" spans="1:65" s="2" customFormat="1" ht="11.25">
      <c r="A246" s="33"/>
      <c r="B246" s="34"/>
      <c r="C246" s="33"/>
      <c r="D246" s="163" t="s">
        <v>217</v>
      </c>
      <c r="E246" s="33"/>
      <c r="F246" s="164" t="s">
        <v>2893</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217</v>
      </c>
      <c r="AU246" s="18" t="s">
        <v>84</v>
      </c>
    </row>
    <row r="247" spans="1:65" s="2" customFormat="1" ht="16.5" customHeight="1">
      <c r="A247" s="33"/>
      <c r="B247" s="149"/>
      <c r="C247" s="150" t="s">
        <v>794</v>
      </c>
      <c r="D247" s="150" t="s">
        <v>210</v>
      </c>
      <c r="E247" s="151" t="s">
        <v>2894</v>
      </c>
      <c r="F247" s="152" t="s">
        <v>2895</v>
      </c>
      <c r="G247" s="153" t="s">
        <v>262</v>
      </c>
      <c r="H247" s="154">
        <v>705</v>
      </c>
      <c r="I247" s="155"/>
      <c r="J247" s="156">
        <f>ROUND(I247*H247,2)</f>
        <v>0</v>
      </c>
      <c r="K247" s="152" t="s">
        <v>1</v>
      </c>
      <c r="L247" s="34"/>
      <c r="M247" s="157" t="s">
        <v>1</v>
      </c>
      <c r="N247" s="158" t="s">
        <v>41</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215</v>
      </c>
      <c r="AT247" s="161" t="s">
        <v>210</v>
      </c>
      <c r="AU247" s="161" t="s">
        <v>84</v>
      </c>
      <c r="AY247" s="18" t="s">
        <v>208</v>
      </c>
      <c r="BE247" s="162">
        <f>IF(N247="základní",J247,0)</f>
        <v>0</v>
      </c>
      <c r="BF247" s="162">
        <f>IF(N247="snížená",J247,0)</f>
        <v>0</v>
      </c>
      <c r="BG247" s="162">
        <f>IF(N247="zákl. přenesená",J247,0)</f>
        <v>0</v>
      </c>
      <c r="BH247" s="162">
        <f>IF(N247="sníž. přenesená",J247,0)</f>
        <v>0</v>
      </c>
      <c r="BI247" s="162">
        <f>IF(N247="nulová",J247,0)</f>
        <v>0</v>
      </c>
      <c r="BJ247" s="18" t="s">
        <v>82</v>
      </c>
      <c r="BK247" s="162">
        <f>ROUND(I247*H247,2)</f>
        <v>0</v>
      </c>
      <c r="BL247" s="18" t="s">
        <v>215</v>
      </c>
      <c r="BM247" s="161" t="s">
        <v>1232</v>
      </c>
    </row>
    <row r="248" spans="1:65" s="2" customFormat="1" ht="11.25">
      <c r="A248" s="33"/>
      <c r="B248" s="34"/>
      <c r="C248" s="33"/>
      <c r="D248" s="163" t="s">
        <v>217</v>
      </c>
      <c r="E248" s="33"/>
      <c r="F248" s="164" t="s">
        <v>2895</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217</v>
      </c>
      <c r="AU248" s="18" t="s">
        <v>84</v>
      </c>
    </row>
    <row r="249" spans="1:65" s="2" customFormat="1" ht="33" customHeight="1">
      <c r="A249" s="33"/>
      <c r="B249" s="149"/>
      <c r="C249" s="195" t="s">
        <v>337</v>
      </c>
      <c r="D249" s="195" t="s">
        <v>403</v>
      </c>
      <c r="E249" s="196" t="s">
        <v>2896</v>
      </c>
      <c r="F249" s="197" t="s">
        <v>2897</v>
      </c>
      <c r="G249" s="198" t="s">
        <v>262</v>
      </c>
      <c r="H249" s="199">
        <v>345</v>
      </c>
      <c r="I249" s="200"/>
      <c r="J249" s="201">
        <f>ROUND(I249*H249,2)</f>
        <v>0</v>
      </c>
      <c r="K249" s="197" t="s">
        <v>1</v>
      </c>
      <c r="L249" s="202"/>
      <c r="M249" s="203" t="s">
        <v>1</v>
      </c>
      <c r="N249" s="204" t="s">
        <v>41</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257</v>
      </c>
      <c r="AT249" s="161" t="s">
        <v>403</v>
      </c>
      <c r="AU249" s="161" t="s">
        <v>84</v>
      </c>
      <c r="AY249" s="18" t="s">
        <v>208</v>
      </c>
      <c r="BE249" s="162">
        <f>IF(N249="základní",J249,0)</f>
        <v>0</v>
      </c>
      <c r="BF249" s="162">
        <f>IF(N249="snížená",J249,0)</f>
        <v>0</v>
      </c>
      <c r="BG249" s="162">
        <f>IF(N249="zákl. přenesená",J249,0)</f>
        <v>0</v>
      </c>
      <c r="BH249" s="162">
        <f>IF(N249="sníž. přenesená",J249,0)</f>
        <v>0</v>
      </c>
      <c r="BI249" s="162">
        <f>IF(N249="nulová",J249,0)</f>
        <v>0</v>
      </c>
      <c r="BJ249" s="18" t="s">
        <v>82</v>
      </c>
      <c r="BK249" s="162">
        <f>ROUND(I249*H249,2)</f>
        <v>0</v>
      </c>
      <c r="BL249" s="18" t="s">
        <v>215</v>
      </c>
      <c r="BM249" s="161" t="s">
        <v>1242</v>
      </c>
    </row>
    <row r="250" spans="1:65" s="2" customFormat="1" ht="19.5">
      <c r="A250" s="33"/>
      <c r="B250" s="34"/>
      <c r="C250" s="33"/>
      <c r="D250" s="163" t="s">
        <v>217</v>
      </c>
      <c r="E250" s="33"/>
      <c r="F250" s="164" t="s">
        <v>2897</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217</v>
      </c>
      <c r="AU250" s="18" t="s">
        <v>84</v>
      </c>
    </row>
    <row r="251" spans="1:65" s="2" customFormat="1" ht="33" customHeight="1">
      <c r="A251" s="33"/>
      <c r="B251" s="149"/>
      <c r="C251" s="195" t="s">
        <v>805</v>
      </c>
      <c r="D251" s="195" t="s">
        <v>403</v>
      </c>
      <c r="E251" s="196" t="s">
        <v>2898</v>
      </c>
      <c r="F251" s="197" t="s">
        <v>2899</v>
      </c>
      <c r="G251" s="198" t="s">
        <v>262</v>
      </c>
      <c r="H251" s="199">
        <v>360</v>
      </c>
      <c r="I251" s="200"/>
      <c r="J251" s="201">
        <f>ROUND(I251*H251,2)</f>
        <v>0</v>
      </c>
      <c r="K251" s="197" t="s">
        <v>1</v>
      </c>
      <c r="L251" s="202"/>
      <c r="M251" s="203" t="s">
        <v>1</v>
      </c>
      <c r="N251" s="204" t="s">
        <v>41</v>
      </c>
      <c r="O251" s="59"/>
      <c r="P251" s="159">
        <f>O251*H251</f>
        <v>0</v>
      </c>
      <c r="Q251" s="159">
        <v>0</v>
      </c>
      <c r="R251" s="159">
        <f>Q251*H251</f>
        <v>0</v>
      </c>
      <c r="S251" s="159">
        <v>0</v>
      </c>
      <c r="T251" s="160">
        <f>S251*H251</f>
        <v>0</v>
      </c>
      <c r="U251" s="33"/>
      <c r="V251" s="33"/>
      <c r="W251" s="33"/>
      <c r="X251" s="33"/>
      <c r="Y251" s="33"/>
      <c r="Z251" s="33"/>
      <c r="AA251" s="33"/>
      <c r="AB251" s="33"/>
      <c r="AC251" s="33"/>
      <c r="AD251" s="33"/>
      <c r="AE251" s="33"/>
      <c r="AR251" s="161" t="s">
        <v>257</v>
      </c>
      <c r="AT251" s="161" t="s">
        <v>403</v>
      </c>
      <c r="AU251" s="161" t="s">
        <v>84</v>
      </c>
      <c r="AY251" s="18" t="s">
        <v>208</v>
      </c>
      <c r="BE251" s="162">
        <f>IF(N251="základní",J251,0)</f>
        <v>0</v>
      </c>
      <c r="BF251" s="162">
        <f>IF(N251="snížená",J251,0)</f>
        <v>0</v>
      </c>
      <c r="BG251" s="162">
        <f>IF(N251="zákl. přenesená",J251,0)</f>
        <v>0</v>
      </c>
      <c r="BH251" s="162">
        <f>IF(N251="sníž. přenesená",J251,0)</f>
        <v>0</v>
      </c>
      <c r="BI251" s="162">
        <f>IF(N251="nulová",J251,0)</f>
        <v>0</v>
      </c>
      <c r="BJ251" s="18" t="s">
        <v>82</v>
      </c>
      <c r="BK251" s="162">
        <f>ROUND(I251*H251,2)</f>
        <v>0</v>
      </c>
      <c r="BL251" s="18" t="s">
        <v>215</v>
      </c>
      <c r="BM251" s="161" t="s">
        <v>1252</v>
      </c>
    </row>
    <row r="252" spans="1:65" s="2" customFormat="1" ht="19.5">
      <c r="A252" s="33"/>
      <c r="B252" s="34"/>
      <c r="C252" s="33"/>
      <c r="D252" s="163" t="s">
        <v>217</v>
      </c>
      <c r="E252" s="33"/>
      <c r="F252" s="164" t="s">
        <v>2899</v>
      </c>
      <c r="G252" s="33"/>
      <c r="H252" s="33"/>
      <c r="I252" s="165"/>
      <c r="J252" s="33"/>
      <c r="K252" s="33"/>
      <c r="L252" s="34"/>
      <c r="M252" s="166"/>
      <c r="N252" s="167"/>
      <c r="O252" s="59"/>
      <c r="P252" s="59"/>
      <c r="Q252" s="59"/>
      <c r="R252" s="59"/>
      <c r="S252" s="59"/>
      <c r="T252" s="60"/>
      <c r="U252" s="33"/>
      <c r="V252" s="33"/>
      <c r="W252" s="33"/>
      <c r="X252" s="33"/>
      <c r="Y252" s="33"/>
      <c r="Z252" s="33"/>
      <c r="AA252" s="33"/>
      <c r="AB252" s="33"/>
      <c r="AC252" s="33"/>
      <c r="AD252" s="33"/>
      <c r="AE252" s="33"/>
      <c r="AT252" s="18" t="s">
        <v>217</v>
      </c>
      <c r="AU252" s="18" t="s">
        <v>84</v>
      </c>
    </row>
    <row r="253" spans="1:65" s="2" customFormat="1" ht="24.2" customHeight="1">
      <c r="A253" s="33"/>
      <c r="B253" s="149"/>
      <c r="C253" s="277" t="s">
        <v>816</v>
      </c>
      <c r="D253" s="277" t="s">
        <v>210</v>
      </c>
      <c r="E253" s="278" t="s">
        <v>2900</v>
      </c>
      <c r="F253" s="279" t="s">
        <v>2901</v>
      </c>
      <c r="G253" s="280" t="s">
        <v>330</v>
      </c>
      <c r="H253" s="281">
        <v>1880</v>
      </c>
      <c r="I253" s="282"/>
      <c r="J253" s="282">
        <f>ROUND(I253*H253,2)</f>
        <v>0</v>
      </c>
      <c r="K253" s="279" t="s">
        <v>1</v>
      </c>
      <c r="L253" s="34"/>
      <c r="M253" s="157" t="s">
        <v>1</v>
      </c>
      <c r="N253" s="158" t="s">
        <v>41</v>
      </c>
      <c r="O253" s="59"/>
      <c r="P253" s="159">
        <f>O253*H253</f>
        <v>0</v>
      </c>
      <c r="Q253" s="159">
        <v>0</v>
      </c>
      <c r="R253" s="159">
        <f>Q253*H253</f>
        <v>0</v>
      </c>
      <c r="S253" s="159">
        <v>0</v>
      </c>
      <c r="T253" s="160">
        <f>S253*H253</f>
        <v>0</v>
      </c>
      <c r="U253" s="33"/>
      <c r="V253" s="33"/>
      <c r="W253" s="33"/>
      <c r="X253" s="33"/>
      <c r="Y253" s="33"/>
      <c r="Z253" s="33"/>
      <c r="AA253" s="33"/>
      <c r="AB253" s="33"/>
      <c r="AC253" s="33"/>
      <c r="AD253" s="33"/>
      <c r="AE253" s="33"/>
      <c r="AR253" s="161" t="s">
        <v>215</v>
      </c>
      <c r="AT253" s="161" t="s">
        <v>210</v>
      </c>
      <c r="AU253" s="161" t="s">
        <v>84</v>
      </c>
      <c r="AY253" s="18" t="s">
        <v>208</v>
      </c>
      <c r="BE253" s="162">
        <f>IF(N253="základní",J253,0)</f>
        <v>0</v>
      </c>
      <c r="BF253" s="162">
        <f>IF(N253="snížená",J253,0)</f>
        <v>0</v>
      </c>
      <c r="BG253" s="162">
        <f>IF(N253="zákl. přenesená",J253,0)</f>
        <v>0</v>
      </c>
      <c r="BH253" s="162">
        <f>IF(N253="sníž. přenesená",J253,0)</f>
        <v>0</v>
      </c>
      <c r="BI253" s="162">
        <f>IF(N253="nulová",J253,0)</f>
        <v>0</v>
      </c>
      <c r="BJ253" s="18" t="s">
        <v>82</v>
      </c>
      <c r="BK253" s="162">
        <f>ROUND(I253*H253,2)</f>
        <v>0</v>
      </c>
      <c r="BL253" s="18" t="s">
        <v>215</v>
      </c>
      <c r="BM253" s="161" t="s">
        <v>1260</v>
      </c>
    </row>
    <row r="254" spans="1:65" s="2" customFormat="1" ht="19.5">
      <c r="A254" s="33"/>
      <c r="B254" s="34"/>
      <c r="C254" s="33"/>
      <c r="D254" s="163" t="s">
        <v>217</v>
      </c>
      <c r="E254" s="33"/>
      <c r="F254" s="164" t="s">
        <v>2901</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217</v>
      </c>
      <c r="AU254" s="18" t="s">
        <v>84</v>
      </c>
    </row>
    <row r="255" spans="1:65" s="13" customFormat="1" ht="11.25">
      <c r="B255" s="169"/>
      <c r="D255" s="163" t="s">
        <v>221</v>
      </c>
      <c r="E255" s="170" t="s">
        <v>1</v>
      </c>
      <c r="F255" s="171" t="s">
        <v>2902</v>
      </c>
      <c r="H255" s="172">
        <v>1880</v>
      </c>
      <c r="I255" s="173"/>
      <c r="L255" s="169"/>
      <c r="M255" s="174"/>
      <c r="N255" s="175"/>
      <c r="O255" s="175"/>
      <c r="P255" s="175"/>
      <c r="Q255" s="175"/>
      <c r="R255" s="175"/>
      <c r="S255" s="175"/>
      <c r="T255" s="176"/>
      <c r="AT255" s="170" t="s">
        <v>221</v>
      </c>
      <c r="AU255" s="170" t="s">
        <v>84</v>
      </c>
      <c r="AV255" s="13" t="s">
        <v>84</v>
      </c>
      <c r="AW255" s="13" t="s">
        <v>32</v>
      </c>
      <c r="AX255" s="13" t="s">
        <v>82</v>
      </c>
      <c r="AY255" s="170" t="s">
        <v>208</v>
      </c>
    </row>
    <row r="256" spans="1:65" s="2" customFormat="1" ht="21.75" customHeight="1">
      <c r="A256" s="33"/>
      <c r="B256" s="149"/>
      <c r="C256" s="195" t="s">
        <v>823</v>
      </c>
      <c r="D256" s="195" t="s">
        <v>403</v>
      </c>
      <c r="E256" s="196" t="s">
        <v>2903</v>
      </c>
      <c r="F256" s="197" t="s">
        <v>2904</v>
      </c>
      <c r="G256" s="198" t="s">
        <v>262</v>
      </c>
      <c r="H256" s="199">
        <v>100</v>
      </c>
      <c r="I256" s="200"/>
      <c r="J256" s="201">
        <f>ROUND(I256*H256,2)</f>
        <v>0</v>
      </c>
      <c r="K256" s="197" t="s">
        <v>1</v>
      </c>
      <c r="L256" s="202"/>
      <c r="M256" s="203" t="s">
        <v>1</v>
      </c>
      <c r="N256" s="204" t="s">
        <v>41</v>
      </c>
      <c r="O256" s="59"/>
      <c r="P256" s="159">
        <f>O256*H256</f>
        <v>0</v>
      </c>
      <c r="Q256" s="159">
        <v>0</v>
      </c>
      <c r="R256" s="159">
        <f>Q256*H256</f>
        <v>0</v>
      </c>
      <c r="S256" s="159">
        <v>0</v>
      </c>
      <c r="T256" s="160">
        <f>S256*H256</f>
        <v>0</v>
      </c>
      <c r="U256" s="33"/>
      <c r="V256" s="33"/>
      <c r="W256" s="33"/>
      <c r="X256" s="33"/>
      <c r="Y256" s="33"/>
      <c r="Z256" s="33"/>
      <c r="AA256" s="33"/>
      <c r="AB256" s="33"/>
      <c r="AC256" s="33"/>
      <c r="AD256" s="33"/>
      <c r="AE256" s="33"/>
      <c r="AR256" s="161" t="s">
        <v>257</v>
      </c>
      <c r="AT256" s="161" t="s">
        <v>403</v>
      </c>
      <c r="AU256" s="161" t="s">
        <v>84</v>
      </c>
      <c r="AY256" s="18" t="s">
        <v>208</v>
      </c>
      <c r="BE256" s="162">
        <f>IF(N256="základní",J256,0)</f>
        <v>0</v>
      </c>
      <c r="BF256" s="162">
        <f>IF(N256="snížená",J256,0)</f>
        <v>0</v>
      </c>
      <c r="BG256" s="162">
        <f>IF(N256="zákl. přenesená",J256,0)</f>
        <v>0</v>
      </c>
      <c r="BH256" s="162">
        <f>IF(N256="sníž. přenesená",J256,0)</f>
        <v>0</v>
      </c>
      <c r="BI256" s="162">
        <f>IF(N256="nulová",J256,0)</f>
        <v>0</v>
      </c>
      <c r="BJ256" s="18" t="s">
        <v>82</v>
      </c>
      <c r="BK256" s="162">
        <f>ROUND(I256*H256,2)</f>
        <v>0</v>
      </c>
      <c r="BL256" s="18" t="s">
        <v>215</v>
      </c>
      <c r="BM256" s="161" t="s">
        <v>1271</v>
      </c>
    </row>
    <row r="257" spans="1:65" s="2" customFormat="1" ht="11.25">
      <c r="A257" s="33"/>
      <c r="B257" s="34"/>
      <c r="C257" s="33"/>
      <c r="D257" s="163" t="s">
        <v>217</v>
      </c>
      <c r="E257" s="33"/>
      <c r="F257" s="164" t="s">
        <v>2904</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217</v>
      </c>
      <c r="AU257" s="18" t="s">
        <v>84</v>
      </c>
    </row>
    <row r="258" spans="1:65" s="2" customFormat="1" ht="37.9" customHeight="1">
      <c r="A258" s="33"/>
      <c r="B258" s="149"/>
      <c r="C258" s="195" t="s">
        <v>832</v>
      </c>
      <c r="D258" s="195" t="s">
        <v>403</v>
      </c>
      <c r="E258" s="196" t="s">
        <v>2905</v>
      </c>
      <c r="F258" s="197" t="s">
        <v>2906</v>
      </c>
      <c r="G258" s="198" t="s">
        <v>262</v>
      </c>
      <c r="H258" s="199">
        <v>680</v>
      </c>
      <c r="I258" s="200"/>
      <c r="J258" s="201">
        <f>ROUND(I258*H258,2)</f>
        <v>0</v>
      </c>
      <c r="K258" s="197" t="s">
        <v>1</v>
      </c>
      <c r="L258" s="202"/>
      <c r="M258" s="203" t="s">
        <v>1</v>
      </c>
      <c r="N258" s="204" t="s">
        <v>41</v>
      </c>
      <c r="O258" s="59"/>
      <c r="P258" s="159">
        <f>O258*H258</f>
        <v>0</v>
      </c>
      <c r="Q258" s="159">
        <v>0</v>
      </c>
      <c r="R258" s="159">
        <f>Q258*H258</f>
        <v>0</v>
      </c>
      <c r="S258" s="159">
        <v>0</v>
      </c>
      <c r="T258" s="160">
        <f>S258*H258</f>
        <v>0</v>
      </c>
      <c r="U258" s="33"/>
      <c r="V258" s="33"/>
      <c r="W258" s="33"/>
      <c r="X258" s="33"/>
      <c r="Y258" s="33"/>
      <c r="Z258" s="33"/>
      <c r="AA258" s="33"/>
      <c r="AB258" s="33"/>
      <c r="AC258" s="33"/>
      <c r="AD258" s="33"/>
      <c r="AE258" s="33"/>
      <c r="AR258" s="161" t="s">
        <v>257</v>
      </c>
      <c r="AT258" s="161" t="s">
        <v>403</v>
      </c>
      <c r="AU258" s="161" t="s">
        <v>84</v>
      </c>
      <c r="AY258" s="18" t="s">
        <v>208</v>
      </c>
      <c r="BE258" s="162">
        <f>IF(N258="základní",J258,0)</f>
        <v>0</v>
      </c>
      <c r="BF258" s="162">
        <f>IF(N258="snížená",J258,0)</f>
        <v>0</v>
      </c>
      <c r="BG258" s="162">
        <f>IF(N258="zákl. přenesená",J258,0)</f>
        <v>0</v>
      </c>
      <c r="BH258" s="162">
        <f>IF(N258="sníž. přenesená",J258,0)</f>
        <v>0</v>
      </c>
      <c r="BI258" s="162">
        <f>IF(N258="nulová",J258,0)</f>
        <v>0</v>
      </c>
      <c r="BJ258" s="18" t="s">
        <v>82</v>
      </c>
      <c r="BK258" s="162">
        <f>ROUND(I258*H258,2)</f>
        <v>0</v>
      </c>
      <c r="BL258" s="18" t="s">
        <v>215</v>
      </c>
      <c r="BM258" s="161" t="s">
        <v>1281</v>
      </c>
    </row>
    <row r="259" spans="1:65" s="2" customFormat="1" ht="29.25">
      <c r="A259" s="33"/>
      <c r="B259" s="34"/>
      <c r="C259" s="33"/>
      <c r="D259" s="163" t="s">
        <v>217</v>
      </c>
      <c r="E259" s="33"/>
      <c r="F259" s="164" t="s">
        <v>2906</v>
      </c>
      <c r="G259" s="33"/>
      <c r="H259" s="33"/>
      <c r="I259" s="165"/>
      <c r="J259" s="33"/>
      <c r="K259" s="33"/>
      <c r="L259" s="34"/>
      <c r="M259" s="166"/>
      <c r="N259" s="167"/>
      <c r="O259" s="59"/>
      <c r="P259" s="59"/>
      <c r="Q259" s="59"/>
      <c r="R259" s="59"/>
      <c r="S259" s="59"/>
      <c r="T259" s="60"/>
      <c r="U259" s="33"/>
      <c r="V259" s="33"/>
      <c r="W259" s="33"/>
      <c r="X259" s="33"/>
      <c r="Y259" s="33"/>
      <c r="Z259" s="33"/>
      <c r="AA259" s="33"/>
      <c r="AB259" s="33"/>
      <c r="AC259" s="33"/>
      <c r="AD259" s="33"/>
      <c r="AE259" s="33"/>
      <c r="AT259" s="18" t="s">
        <v>217</v>
      </c>
      <c r="AU259" s="18" t="s">
        <v>84</v>
      </c>
    </row>
    <row r="260" spans="1:65" s="2" customFormat="1" ht="37.9" customHeight="1">
      <c r="A260" s="33"/>
      <c r="B260" s="149"/>
      <c r="C260" s="195" t="s">
        <v>838</v>
      </c>
      <c r="D260" s="195" t="s">
        <v>403</v>
      </c>
      <c r="E260" s="196" t="s">
        <v>2907</v>
      </c>
      <c r="F260" s="197" t="s">
        <v>2908</v>
      </c>
      <c r="G260" s="198" t="s">
        <v>262</v>
      </c>
      <c r="H260" s="199">
        <v>840</v>
      </c>
      <c r="I260" s="200"/>
      <c r="J260" s="201">
        <f>ROUND(I260*H260,2)</f>
        <v>0</v>
      </c>
      <c r="K260" s="197" t="s">
        <v>1</v>
      </c>
      <c r="L260" s="202"/>
      <c r="M260" s="203" t="s">
        <v>1</v>
      </c>
      <c r="N260" s="204" t="s">
        <v>41</v>
      </c>
      <c r="O260" s="59"/>
      <c r="P260" s="159">
        <f>O260*H260</f>
        <v>0</v>
      </c>
      <c r="Q260" s="159">
        <v>0</v>
      </c>
      <c r="R260" s="159">
        <f>Q260*H260</f>
        <v>0</v>
      </c>
      <c r="S260" s="159">
        <v>0</v>
      </c>
      <c r="T260" s="160">
        <f>S260*H260</f>
        <v>0</v>
      </c>
      <c r="U260" s="33"/>
      <c r="V260" s="33"/>
      <c r="W260" s="33"/>
      <c r="X260" s="33"/>
      <c r="Y260" s="33"/>
      <c r="Z260" s="33"/>
      <c r="AA260" s="33"/>
      <c r="AB260" s="33"/>
      <c r="AC260" s="33"/>
      <c r="AD260" s="33"/>
      <c r="AE260" s="33"/>
      <c r="AR260" s="161" t="s">
        <v>257</v>
      </c>
      <c r="AT260" s="161" t="s">
        <v>403</v>
      </c>
      <c r="AU260" s="161" t="s">
        <v>84</v>
      </c>
      <c r="AY260" s="18" t="s">
        <v>208</v>
      </c>
      <c r="BE260" s="162">
        <f>IF(N260="základní",J260,0)</f>
        <v>0</v>
      </c>
      <c r="BF260" s="162">
        <f>IF(N260="snížená",J260,0)</f>
        <v>0</v>
      </c>
      <c r="BG260" s="162">
        <f>IF(N260="zákl. přenesená",J260,0)</f>
        <v>0</v>
      </c>
      <c r="BH260" s="162">
        <f>IF(N260="sníž. přenesená",J260,0)</f>
        <v>0</v>
      </c>
      <c r="BI260" s="162">
        <f>IF(N260="nulová",J260,0)</f>
        <v>0</v>
      </c>
      <c r="BJ260" s="18" t="s">
        <v>82</v>
      </c>
      <c r="BK260" s="162">
        <f>ROUND(I260*H260,2)</f>
        <v>0</v>
      </c>
      <c r="BL260" s="18" t="s">
        <v>215</v>
      </c>
      <c r="BM260" s="161" t="s">
        <v>1290</v>
      </c>
    </row>
    <row r="261" spans="1:65" s="2" customFormat="1" ht="29.25">
      <c r="A261" s="33"/>
      <c r="B261" s="34"/>
      <c r="C261" s="33"/>
      <c r="D261" s="163" t="s">
        <v>217</v>
      </c>
      <c r="E261" s="33"/>
      <c r="F261" s="164" t="s">
        <v>2908</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217</v>
      </c>
      <c r="AU261" s="18" t="s">
        <v>84</v>
      </c>
    </row>
    <row r="262" spans="1:65" s="2" customFormat="1" ht="44.25" customHeight="1">
      <c r="A262" s="33"/>
      <c r="B262" s="149"/>
      <c r="C262" s="195" t="s">
        <v>852</v>
      </c>
      <c r="D262" s="195" t="s">
        <v>403</v>
      </c>
      <c r="E262" s="196" t="s">
        <v>2909</v>
      </c>
      <c r="F262" s="197" t="s">
        <v>2910</v>
      </c>
      <c r="G262" s="198" t="s">
        <v>262</v>
      </c>
      <c r="H262" s="199">
        <v>150</v>
      </c>
      <c r="I262" s="200"/>
      <c r="J262" s="201">
        <f>ROUND(I262*H262,2)</f>
        <v>0</v>
      </c>
      <c r="K262" s="197" t="s">
        <v>1</v>
      </c>
      <c r="L262" s="202"/>
      <c r="M262" s="203" t="s">
        <v>1</v>
      </c>
      <c r="N262" s="204" t="s">
        <v>41</v>
      </c>
      <c r="O262" s="59"/>
      <c r="P262" s="159">
        <f>O262*H262</f>
        <v>0</v>
      </c>
      <c r="Q262" s="159">
        <v>0</v>
      </c>
      <c r="R262" s="159">
        <f>Q262*H262</f>
        <v>0</v>
      </c>
      <c r="S262" s="159">
        <v>0</v>
      </c>
      <c r="T262" s="160">
        <f>S262*H262</f>
        <v>0</v>
      </c>
      <c r="U262" s="33"/>
      <c r="V262" s="33"/>
      <c r="W262" s="33"/>
      <c r="X262" s="33"/>
      <c r="Y262" s="33"/>
      <c r="Z262" s="33"/>
      <c r="AA262" s="33"/>
      <c r="AB262" s="33"/>
      <c r="AC262" s="33"/>
      <c r="AD262" s="33"/>
      <c r="AE262" s="33"/>
      <c r="AR262" s="161" t="s">
        <v>257</v>
      </c>
      <c r="AT262" s="161" t="s">
        <v>403</v>
      </c>
      <c r="AU262" s="161" t="s">
        <v>84</v>
      </c>
      <c r="AY262" s="18" t="s">
        <v>208</v>
      </c>
      <c r="BE262" s="162">
        <f>IF(N262="základní",J262,0)</f>
        <v>0</v>
      </c>
      <c r="BF262" s="162">
        <f>IF(N262="snížená",J262,0)</f>
        <v>0</v>
      </c>
      <c r="BG262" s="162">
        <f>IF(N262="zákl. přenesená",J262,0)</f>
        <v>0</v>
      </c>
      <c r="BH262" s="162">
        <f>IF(N262="sníž. přenesená",J262,0)</f>
        <v>0</v>
      </c>
      <c r="BI262" s="162">
        <f>IF(N262="nulová",J262,0)</f>
        <v>0</v>
      </c>
      <c r="BJ262" s="18" t="s">
        <v>82</v>
      </c>
      <c r="BK262" s="162">
        <f>ROUND(I262*H262,2)</f>
        <v>0</v>
      </c>
      <c r="BL262" s="18" t="s">
        <v>215</v>
      </c>
      <c r="BM262" s="161" t="s">
        <v>1301</v>
      </c>
    </row>
    <row r="263" spans="1:65" s="2" customFormat="1" ht="29.25">
      <c r="A263" s="33"/>
      <c r="B263" s="34"/>
      <c r="C263" s="33"/>
      <c r="D263" s="163" t="s">
        <v>217</v>
      </c>
      <c r="E263" s="33"/>
      <c r="F263" s="164" t="s">
        <v>2910</v>
      </c>
      <c r="G263" s="33"/>
      <c r="H263" s="33"/>
      <c r="I263" s="165"/>
      <c r="J263" s="33"/>
      <c r="K263" s="33"/>
      <c r="L263" s="34"/>
      <c r="M263" s="166"/>
      <c r="N263" s="167"/>
      <c r="O263" s="59"/>
      <c r="P263" s="59"/>
      <c r="Q263" s="59"/>
      <c r="R263" s="59"/>
      <c r="S263" s="59"/>
      <c r="T263" s="60"/>
      <c r="U263" s="33"/>
      <c r="V263" s="33"/>
      <c r="W263" s="33"/>
      <c r="X263" s="33"/>
      <c r="Y263" s="33"/>
      <c r="Z263" s="33"/>
      <c r="AA263" s="33"/>
      <c r="AB263" s="33"/>
      <c r="AC263" s="33"/>
      <c r="AD263" s="33"/>
      <c r="AE263" s="33"/>
      <c r="AT263" s="18" t="s">
        <v>217</v>
      </c>
      <c r="AU263" s="18" t="s">
        <v>84</v>
      </c>
    </row>
    <row r="264" spans="1:65" s="2" customFormat="1" ht="16.5" customHeight="1">
      <c r="A264" s="33"/>
      <c r="B264" s="149"/>
      <c r="C264" s="195" t="s">
        <v>862</v>
      </c>
      <c r="D264" s="195" t="s">
        <v>403</v>
      </c>
      <c r="E264" s="196" t="s">
        <v>2911</v>
      </c>
      <c r="F264" s="197" t="s">
        <v>2912</v>
      </c>
      <c r="G264" s="198" t="s">
        <v>262</v>
      </c>
      <c r="H264" s="199">
        <v>110</v>
      </c>
      <c r="I264" s="200"/>
      <c r="J264" s="201">
        <f>ROUND(I264*H264,2)</f>
        <v>0</v>
      </c>
      <c r="K264" s="197" t="s">
        <v>1</v>
      </c>
      <c r="L264" s="202"/>
      <c r="M264" s="203" t="s">
        <v>1</v>
      </c>
      <c r="N264" s="204" t="s">
        <v>41</v>
      </c>
      <c r="O264" s="59"/>
      <c r="P264" s="159">
        <f>O264*H264</f>
        <v>0</v>
      </c>
      <c r="Q264" s="159">
        <v>0</v>
      </c>
      <c r="R264" s="159">
        <f>Q264*H264</f>
        <v>0</v>
      </c>
      <c r="S264" s="159">
        <v>0</v>
      </c>
      <c r="T264" s="160">
        <f>S264*H264</f>
        <v>0</v>
      </c>
      <c r="U264" s="33"/>
      <c r="V264" s="33"/>
      <c r="W264" s="33"/>
      <c r="X264" s="33"/>
      <c r="Y264" s="33"/>
      <c r="Z264" s="33"/>
      <c r="AA264" s="33"/>
      <c r="AB264" s="33"/>
      <c r="AC264" s="33"/>
      <c r="AD264" s="33"/>
      <c r="AE264" s="33"/>
      <c r="AR264" s="161" t="s">
        <v>257</v>
      </c>
      <c r="AT264" s="161" t="s">
        <v>403</v>
      </c>
      <c r="AU264" s="161" t="s">
        <v>84</v>
      </c>
      <c r="AY264" s="18" t="s">
        <v>208</v>
      </c>
      <c r="BE264" s="162">
        <f>IF(N264="základní",J264,0)</f>
        <v>0</v>
      </c>
      <c r="BF264" s="162">
        <f>IF(N264="snížená",J264,0)</f>
        <v>0</v>
      </c>
      <c r="BG264" s="162">
        <f>IF(N264="zákl. přenesená",J264,0)</f>
        <v>0</v>
      </c>
      <c r="BH264" s="162">
        <f>IF(N264="sníž. přenesená",J264,0)</f>
        <v>0</v>
      </c>
      <c r="BI264" s="162">
        <f>IF(N264="nulová",J264,0)</f>
        <v>0</v>
      </c>
      <c r="BJ264" s="18" t="s">
        <v>82</v>
      </c>
      <c r="BK264" s="162">
        <f>ROUND(I264*H264,2)</f>
        <v>0</v>
      </c>
      <c r="BL264" s="18" t="s">
        <v>215</v>
      </c>
      <c r="BM264" s="161" t="s">
        <v>1314</v>
      </c>
    </row>
    <row r="265" spans="1:65" s="2" customFormat="1" ht="11.25">
      <c r="A265" s="33"/>
      <c r="B265" s="34"/>
      <c r="C265" s="33"/>
      <c r="D265" s="163" t="s">
        <v>217</v>
      </c>
      <c r="E265" s="33"/>
      <c r="F265" s="164" t="s">
        <v>2912</v>
      </c>
      <c r="G265" s="33"/>
      <c r="H265" s="33"/>
      <c r="I265" s="165"/>
      <c r="J265" s="33"/>
      <c r="K265" s="33"/>
      <c r="L265" s="34"/>
      <c r="M265" s="166"/>
      <c r="N265" s="167"/>
      <c r="O265" s="59"/>
      <c r="P265" s="59"/>
      <c r="Q265" s="59"/>
      <c r="R265" s="59"/>
      <c r="S265" s="59"/>
      <c r="T265" s="60"/>
      <c r="U265" s="33"/>
      <c r="V265" s="33"/>
      <c r="W265" s="33"/>
      <c r="X265" s="33"/>
      <c r="Y265" s="33"/>
      <c r="Z265" s="33"/>
      <c r="AA265" s="33"/>
      <c r="AB265" s="33"/>
      <c r="AC265" s="33"/>
      <c r="AD265" s="33"/>
      <c r="AE265" s="33"/>
      <c r="AT265" s="18" t="s">
        <v>217</v>
      </c>
      <c r="AU265" s="18" t="s">
        <v>84</v>
      </c>
    </row>
    <row r="266" spans="1:65" s="2" customFormat="1" ht="21.75" customHeight="1">
      <c r="A266" s="33"/>
      <c r="B266" s="149"/>
      <c r="C266" s="195" t="s">
        <v>875</v>
      </c>
      <c r="D266" s="195" t="s">
        <v>403</v>
      </c>
      <c r="E266" s="196" t="s">
        <v>2913</v>
      </c>
      <c r="F266" s="197" t="s">
        <v>2914</v>
      </c>
      <c r="G266" s="198" t="s">
        <v>2814</v>
      </c>
      <c r="H266" s="199">
        <v>1</v>
      </c>
      <c r="I266" s="200"/>
      <c r="J266" s="201">
        <f>ROUND(I266*H266,2)</f>
        <v>0</v>
      </c>
      <c r="K266" s="197" t="s">
        <v>1</v>
      </c>
      <c r="L266" s="202"/>
      <c r="M266" s="203" t="s">
        <v>1</v>
      </c>
      <c r="N266" s="204" t="s">
        <v>41</v>
      </c>
      <c r="O266" s="59"/>
      <c r="P266" s="159">
        <f>O266*H266</f>
        <v>0</v>
      </c>
      <c r="Q266" s="159">
        <v>0</v>
      </c>
      <c r="R266" s="159">
        <f>Q266*H266</f>
        <v>0</v>
      </c>
      <c r="S266" s="159">
        <v>0</v>
      </c>
      <c r="T266" s="160">
        <f>S266*H266</f>
        <v>0</v>
      </c>
      <c r="U266" s="33"/>
      <c r="V266" s="33"/>
      <c r="W266" s="33"/>
      <c r="X266" s="33"/>
      <c r="Y266" s="33"/>
      <c r="Z266" s="33"/>
      <c r="AA266" s="33"/>
      <c r="AB266" s="33"/>
      <c r="AC266" s="33"/>
      <c r="AD266" s="33"/>
      <c r="AE266" s="33"/>
      <c r="AR266" s="161" t="s">
        <v>257</v>
      </c>
      <c r="AT266" s="161" t="s">
        <v>403</v>
      </c>
      <c r="AU266" s="161" t="s">
        <v>84</v>
      </c>
      <c r="AY266" s="18" t="s">
        <v>208</v>
      </c>
      <c r="BE266" s="162">
        <f>IF(N266="základní",J266,0)</f>
        <v>0</v>
      </c>
      <c r="BF266" s="162">
        <f>IF(N266="snížená",J266,0)</f>
        <v>0</v>
      </c>
      <c r="BG266" s="162">
        <f>IF(N266="zákl. přenesená",J266,0)</f>
        <v>0</v>
      </c>
      <c r="BH266" s="162">
        <f>IF(N266="sníž. přenesená",J266,0)</f>
        <v>0</v>
      </c>
      <c r="BI266" s="162">
        <f>IF(N266="nulová",J266,0)</f>
        <v>0</v>
      </c>
      <c r="BJ266" s="18" t="s">
        <v>82</v>
      </c>
      <c r="BK266" s="162">
        <f>ROUND(I266*H266,2)</f>
        <v>0</v>
      </c>
      <c r="BL266" s="18" t="s">
        <v>215</v>
      </c>
      <c r="BM266" s="161" t="s">
        <v>1326</v>
      </c>
    </row>
    <row r="267" spans="1:65" s="2" customFormat="1" ht="11.25">
      <c r="A267" s="33"/>
      <c r="B267" s="34"/>
      <c r="C267" s="33"/>
      <c r="D267" s="163" t="s">
        <v>217</v>
      </c>
      <c r="E267" s="33"/>
      <c r="F267" s="164" t="s">
        <v>2914</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217</v>
      </c>
      <c r="AU267" s="18" t="s">
        <v>84</v>
      </c>
    </row>
    <row r="268" spans="1:65" s="2" customFormat="1" ht="24.2" customHeight="1">
      <c r="A268" s="33"/>
      <c r="B268" s="149"/>
      <c r="C268" s="150" t="s">
        <v>899</v>
      </c>
      <c r="D268" s="150" t="s">
        <v>210</v>
      </c>
      <c r="E268" s="151" t="s">
        <v>2915</v>
      </c>
      <c r="F268" s="152" t="s">
        <v>2916</v>
      </c>
      <c r="G268" s="153" t="s">
        <v>262</v>
      </c>
      <c r="H268" s="154">
        <v>610</v>
      </c>
      <c r="I268" s="155"/>
      <c r="J268" s="156">
        <f>ROUND(I268*H268,2)</f>
        <v>0</v>
      </c>
      <c r="K268" s="152" t="s">
        <v>1</v>
      </c>
      <c r="L268" s="34"/>
      <c r="M268" s="157" t="s">
        <v>1</v>
      </c>
      <c r="N268" s="158" t="s">
        <v>41</v>
      </c>
      <c r="O268" s="59"/>
      <c r="P268" s="159">
        <f>O268*H268</f>
        <v>0</v>
      </c>
      <c r="Q268" s="159">
        <v>0</v>
      </c>
      <c r="R268" s="159">
        <f>Q268*H268</f>
        <v>0</v>
      </c>
      <c r="S268" s="159">
        <v>0</v>
      </c>
      <c r="T268" s="160">
        <f>S268*H268</f>
        <v>0</v>
      </c>
      <c r="U268" s="33"/>
      <c r="V268" s="33"/>
      <c r="W268" s="33"/>
      <c r="X268" s="33"/>
      <c r="Y268" s="33"/>
      <c r="Z268" s="33"/>
      <c r="AA268" s="33"/>
      <c r="AB268" s="33"/>
      <c r="AC268" s="33"/>
      <c r="AD268" s="33"/>
      <c r="AE268" s="33"/>
      <c r="AR268" s="161" t="s">
        <v>215</v>
      </c>
      <c r="AT268" s="161" t="s">
        <v>210</v>
      </c>
      <c r="AU268" s="161" t="s">
        <v>84</v>
      </c>
      <c r="AY268" s="18" t="s">
        <v>208</v>
      </c>
      <c r="BE268" s="162">
        <f>IF(N268="základní",J268,0)</f>
        <v>0</v>
      </c>
      <c r="BF268" s="162">
        <f>IF(N268="snížená",J268,0)</f>
        <v>0</v>
      </c>
      <c r="BG268" s="162">
        <f>IF(N268="zákl. přenesená",J268,0)</f>
        <v>0</v>
      </c>
      <c r="BH268" s="162">
        <f>IF(N268="sníž. přenesená",J268,0)</f>
        <v>0</v>
      </c>
      <c r="BI268" s="162">
        <f>IF(N268="nulová",J268,0)</f>
        <v>0</v>
      </c>
      <c r="BJ268" s="18" t="s">
        <v>82</v>
      </c>
      <c r="BK268" s="162">
        <f>ROUND(I268*H268,2)</f>
        <v>0</v>
      </c>
      <c r="BL268" s="18" t="s">
        <v>215</v>
      </c>
      <c r="BM268" s="161" t="s">
        <v>1338</v>
      </c>
    </row>
    <row r="269" spans="1:65" s="2" customFormat="1" ht="19.5">
      <c r="A269" s="33"/>
      <c r="B269" s="34"/>
      <c r="C269" s="33"/>
      <c r="D269" s="163" t="s">
        <v>217</v>
      </c>
      <c r="E269" s="33"/>
      <c r="F269" s="164" t="s">
        <v>2916</v>
      </c>
      <c r="G269" s="33"/>
      <c r="H269" s="33"/>
      <c r="I269" s="165"/>
      <c r="J269" s="33"/>
      <c r="K269" s="33"/>
      <c r="L269" s="34"/>
      <c r="M269" s="166"/>
      <c r="N269" s="167"/>
      <c r="O269" s="59"/>
      <c r="P269" s="59"/>
      <c r="Q269" s="59"/>
      <c r="R269" s="59"/>
      <c r="S269" s="59"/>
      <c r="T269" s="60"/>
      <c r="U269" s="33"/>
      <c r="V269" s="33"/>
      <c r="W269" s="33"/>
      <c r="X269" s="33"/>
      <c r="Y269" s="33"/>
      <c r="Z269" s="33"/>
      <c r="AA269" s="33"/>
      <c r="AB269" s="33"/>
      <c r="AC269" s="33"/>
      <c r="AD269" s="33"/>
      <c r="AE269" s="33"/>
      <c r="AT269" s="18" t="s">
        <v>217</v>
      </c>
      <c r="AU269" s="18" t="s">
        <v>84</v>
      </c>
    </row>
    <row r="270" spans="1:65" s="2" customFormat="1" ht="21.75" customHeight="1">
      <c r="A270" s="33"/>
      <c r="B270" s="149"/>
      <c r="C270" s="195" t="s">
        <v>904</v>
      </c>
      <c r="D270" s="195" t="s">
        <v>403</v>
      </c>
      <c r="E270" s="196" t="s">
        <v>2917</v>
      </c>
      <c r="F270" s="197" t="s">
        <v>2918</v>
      </c>
      <c r="G270" s="198" t="s">
        <v>330</v>
      </c>
      <c r="H270" s="199">
        <v>140</v>
      </c>
      <c r="I270" s="200"/>
      <c r="J270" s="201">
        <f>ROUND(I270*H270,2)</f>
        <v>0</v>
      </c>
      <c r="K270" s="197" t="s">
        <v>1</v>
      </c>
      <c r="L270" s="202"/>
      <c r="M270" s="203" t="s">
        <v>1</v>
      </c>
      <c r="N270" s="204" t="s">
        <v>41</v>
      </c>
      <c r="O270" s="59"/>
      <c r="P270" s="159">
        <f>O270*H270</f>
        <v>0</v>
      </c>
      <c r="Q270" s="159">
        <v>0</v>
      </c>
      <c r="R270" s="159">
        <f>Q270*H270</f>
        <v>0</v>
      </c>
      <c r="S270" s="159">
        <v>0</v>
      </c>
      <c r="T270" s="160">
        <f>S270*H270</f>
        <v>0</v>
      </c>
      <c r="U270" s="33"/>
      <c r="V270" s="33"/>
      <c r="W270" s="33"/>
      <c r="X270" s="33"/>
      <c r="Y270" s="33"/>
      <c r="Z270" s="33"/>
      <c r="AA270" s="33"/>
      <c r="AB270" s="33"/>
      <c r="AC270" s="33"/>
      <c r="AD270" s="33"/>
      <c r="AE270" s="33"/>
      <c r="AR270" s="161" t="s">
        <v>257</v>
      </c>
      <c r="AT270" s="161" t="s">
        <v>403</v>
      </c>
      <c r="AU270" s="161" t="s">
        <v>84</v>
      </c>
      <c r="AY270" s="18" t="s">
        <v>208</v>
      </c>
      <c r="BE270" s="162">
        <f>IF(N270="základní",J270,0)</f>
        <v>0</v>
      </c>
      <c r="BF270" s="162">
        <f>IF(N270="snížená",J270,0)</f>
        <v>0</v>
      </c>
      <c r="BG270" s="162">
        <f>IF(N270="zákl. přenesená",J270,0)</f>
        <v>0</v>
      </c>
      <c r="BH270" s="162">
        <f>IF(N270="sníž. přenesená",J270,0)</f>
        <v>0</v>
      </c>
      <c r="BI270" s="162">
        <f>IF(N270="nulová",J270,0)</f>
        <v>0</v>
      </c>
      <c r="BJ270" s="18" t="s">
        <v>82</v>
      </c>
      <c r="BK270" s="162">
        <f>ROUND(I270*H270,2)</f>
        <v>0</v>
      </c>
      <c r="BL270" s="18" t="s">
        <v>215</v>
      </c>
      <c r="BM270" s="161" t="s">
        <v>1348</v>
      </c>
    </row>
    <row r="271" spans="1:65" s="2" customFormat="1" ht="11.25">
      <c r="A271" s="33"/>
      <c r="B271" s="34"/>
      <c r="C271" s="33"/>
      <c r="D271" s="163" t="s">
        <v>217</v>
      </c>
      <c r="E271" s="33"/>
      <c r="F271" s="164" t="s">
        <v>2918</v>
      </c>
      <c r="G271" s="33"/>
      <c r="H271" s="33"/>
      <c r="I271" s="165"/>
      <c r="J271" s="33"/>
      <c r="K271" s="33"/>
      <c r="L271" s="34"/>
      <c r="M271" s="166"/>
      <c r="N271" s="167"/>
      <c r="O271" s="59"/>
      <c r="P271" s="59"/>
      <c r="Q271" s="59"/>
      <c r="R271" s="59"/>
      <c r="S271" s="59"/>
      <c r="T271" s="60"/>
      <c r="U271" s="33"/>
      <c r="V271" s="33"/>
      <c r="W271" s="33"/>
      <c r="X271" s="33"/>
      <c r="Y271" s="33"/>
      <c r="Z271" s="33"/>
      <c r="AA271" s="33"/>
      <c r="AB271" s="33"/>
      <c r="AC271" s="33"/>
      <c r="AD271" s="33"/>
      <c r="AE271" s="33"/>
      <c r="AT271" s="18" t="s">
        <v>217</v>
      </c>
      <c r="AU271" s="18" t="s">
        <v>84</v>
      </c>
    </row>
    <row r="272" spans="1:65" s="2" customFormat="1" ht="24.2" customHeight="1">
      <c r="A272" s="33"/>
      <c r="B272" s="149"/>
      <c r="C272" s="195" t="s">
        <v>915</v>
      </c>
      <c r="D272" s="195" t="s">
        <v>403</v>
      </c>
      <c r="E272" s="196" t="s">
        <v>2919</v>
      </c>
      <c r="F272" s="197" t="s">
        <v>2920</v>
      </c>
      <c r="G272" s="198" t="s">
        <v>262</v>
      </c>
      <c r="H272" s="199">
        <v>180</v>
      </c>
      <c r="I272" s="200"/>
      <c r="J272" s="201">
        <f>ROUND(I272*H272,2)</f>
        <v>0</v>
      </c>
      <c r="K272" s="197" t="s">
        <v>1</v>
      </c>
      <c r="L272" s="202"/>
      <c r="M272" s="203" t="s">
        <v>1</v>
      </c>
      <c r="N272" s="204" t="s">
        <v>41</v>
      </c>
      <c r="O272" s="59"/>
      <c r="P272" s="159">
        <f>O272*H272</f>
        <v>0</v>
      </c>
      <c r="Q272" s="159">
        <v>0</v>
      </c>
      <c r="R272" s="159">
        <f>Q272*H272</f>
        <v>0</v>
      </c>
      <c r="S272" s="159">
        <v>0</v>
      </c>
      <c r="T272" s="160">
        <f>S272*H272</f>
        <v>0</v>
      </c>
      <c r="U272" s="33"/>
      <c r="V272" s="33"/>
      <c r="W272" s="33"/>
      <c r="X272" s="33"/>
      <c r="Y272" s="33"/>
      <c r="Z272" s="33"/>
      <c r="AA272" s="33"/>
      <c r="AB272" s="33"/>
      <c r="AC272" s="33"/>
      <c r="AD272" s="33"/>
      <c r="AE272" s="33"/>
      <c r="AR272" s="161" t="s">
        <v>257</v>
      </c>
      <c r="AT272" s="161" t="s">
        <v>403</v>
      </c>
      <c r="AU272" s="161" t="s">
        <v>84</v>
      </c>
      <c r="AY272" s="18" t="s">
        <v>208</v>
      </c>
      <c r="BE272" s="162">
        <f>IF(N272="základní",J272,0)</f>
        <v>0</v>
      </c>
      <c r="BF272" s="162">
        <f>IF(N272="snížená",J272,0)</f>
        <v>0</v>
      </c>
      <c r="BG272" s="162">
        <f>IF(N272="zákl. přenesená",J272,0)</f>
        <v>0</v>
      </c>
      <c r="BH272" s="162">
        <f>IF(N272="sníž. přenesená",J272,0)</f>
        <v>0</v>
      </c>
      <c r="BI272" s="162">
        <f>IF(N272="nulová",J272,0)</f>
        <v>0</v>
      </c>
      <c r="BJ272" s="18" t="s">
        <v>82</v>
      </c>
      <c r="BK272" s="162">
        <f>ROUND(I272*H272,2)</f>
        <v>0</v>
      </c>
      <c r="BL272" s="18" t="s">
        <v>215</v>
      </c>
      <c r="BM272" s="161" t="s">
        <v>1359</v>
      </c>
    </row>
    <row r="273" spans="1:65" s="2" customFormat="1" ht="19.5">
      <c r="A273" s="33"/>
      <c r="B273" s="34"/>
      <c r="C273" s="33"/>
      <c r="D273" s="163" t="s">
        <v>217</v>
      </c>
      <c r="E273" s="33"/>
      <c r="F273" s="164" t="s">
        <v>2920</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217</v>
      </c>
      <c r="AU273" s="18" t="s">
        <v>84</v>
      </c>
    </row>
    <row r="274" spans="1:65" s="2" customFormat="1" ht="21.75" customHeight="1">
      <c r="A274" s="33"/>
      <c r="B274" s="149"/>
      <c r="C274" s="195" t="s">
        <v>921</v>
      </c>
      <c r="D274" s="195" t="s">
        <v>403</v>
      </c>
      <c r="E274" s="196" t="s">
        <v>2921</v>
      </c>
      <c r="F274" s="197" t="s">
        <v>2922</v>
      </c>
      <c r="G274" s="198" t="s">
        <v>330</v>
      </c>
      <c r="H274" s="199">
        <v>120</v>
      </c>
      <c r="I274" s="200"/>
      <c r="J274" s="201">
        <f>ROUND(I274*H274,2)</f>
        <v>0</v>
      </c>
      <c r="K274" s="197" t="s">
        <v>1</v>
      </c>
      <c r="L274" s="202"/>
      <c r="M274" s="203" t="s">
        <v>1</v>
      </c>
      <c r="N274" s="204" t="s">
        <v>41</v>
      </c>
      <c r="O274" s="59"/>
      <c r="P274" s="159">
        <f>O274*H274</f>
        <v>0</v>
      </c>
      <c r="Q274" s="159">
        <v>0</v>
      </c>
      <c r="R274" s="159">
        <f>Q274*H274</f>
        <v>0</v>
      </c>
      <c r="S274" s="159">
        <v>0</v>
      </c>
      <c r="T274" s="160">
        <f>S274*H274</f>
        <v>0</v>
      </c>
      <c r="U274" s="33"/>
      <c r="V274" s="33"/>
      <c r="W274" s="33"/>
      <c r="X274" s="33"/>
      <c r="Y274" s="33"/>
      <c r="Z274" s="33"/>
      <c r="AA274" s="33"/>
      <c r="AB274" s="33"/>
      <c r="AC274" s="33"/>
      <c r="AD274" s="33"/>
      <c r="AE274" s="33"/>
      <c r="AR274" s="161" t="s">
        <v>257</v>
      </c>
      <c r="AT274" s="161" t="s">
        <v>403</v>
      </c>
      <c r="AU274" s="161" t="s">
        <v>84</v>
      </c>
      <c r="AY274" s="18" t="s">
        <v>208</v>
      </c>
      <c r="BE274" s="162">
        <f>IF(N274="základní",J274,0)</f>
        <v>0</v>
      </c>
      <c r="BF274" s="162">
        <f>IF(N274="snížená",J274,0)</f>
        <v>0</v>
      </c>
      <c r="BG274" s="162">
        <f>IF(N274="zákl. přenesená",J274,0)</f>
        <v>0</v>
      </c>
      <c r="BH274" s="162">
        <f>IF(N274="sníž. přenesená",J274,0)</f>
        <v>0</v>
      </c>
      <c r="BI274" s="162">
        <f>IF(N274="nulová",J274,0)</f>
        <v>0</v>
      </c>
      <c r="BJ274" s="18" t="s">
        <v>82</v>
      </c>
      <c r="BK274" s="162">
        <f>ROUND(I274*H274,2)</f>
        <v>0</v>
      </c>
      <c r="BL274" s="18" t="s">
        <v>215</v>
      </c>
      <c r="BM274" s="161" t="s">
        <v>1370</v>
      </c>
    </row>
    <row r="275" spans="1:65" s="2" customFormat="1" ht="11.25">
      <c r="A275" s="33"/>
      <c r="B275" s="34"/>
      <c r="C275" s="33"/>
      <c r="D275" s="163" t="s">
        <v>217</v>
      </c>
      <c r="E275" s="33"/>
      <c r="F275" s="164" t="s">
        <v>2922</v>
      </c>
      <c r="G275" s="33"/>
      <c r="H275" s="33"/>
      <c r="I275" s="165"/>
      <c r="J275" s="33"/>
      <c r="K275" s="33"/>
      <c r="L275" s="34"/>
      <c r="M275" s="166"/>
      <c r="N275" s="167"/>
      <c r="O275" s="59"/>
      <c r="P275" s="59"/>
      <c r="Q275" s="59"/>
      <c r="R275" s="59"/>
      <c r="S275" s="59"/>
      <c r="T275" s="60"/>
      <c r="U275" s="33"/>
      <c r="V275" s="33"/>
      <c r="W275" s="33"/>
      <c r="X275" s="33"/>
      <c r="Y275" s="33"/>
      <c r="Z275" s="33"/>
      <c r="AA275" s="33"/>
      <c r="AB275" s="33"/>
      <c r="AC275" s="33"/>
      <c r="AD275" s="33"/>
      <c r="AE275" s="33"/>
      <c r="AT275" s="18" t="s">
        <v>217</v>
      </c>
      <c r="AU275" s="18" t="s">
        <v>84</v>
      </c>
    </row>
    <row r="276" spans="1:65" s="2" customFormat="1" ht="24.2" customHeight="1">
      <c r="A276" s="33"/>
      <c r="B276" s="149"/>
      <c r="C276" s="195" t="s">
        <v>925</v>
      </c>
      <c r="D276" s="195" t="s">
        <v>403</v>
      </c>
      <c r="E276" s="196" t="s">
        <v>2923</v>
      </c>
      <c r="F276" s="197" t="s">
        <v>2924</v>
      </c>
      <c r="G276" s="198" t="s">
        <v>262</v>
      </c>
      <c r="H276" s="199">
        <v>150</v>
      </c>
      <c r="I276" s="200"/>
      <c r="J276" s="201">
        <f>ROUND(I276*H276,2)</f>
        <v>0</v>
      </c>
      <c r="K276" s="197" t="s">
        <v>1</v>
      </c>
      <c r="L276" s="202"/>
      <c r="M276" s="203" t="s">
        <v>1</v>
      </c>
      <c r="N276" s="204" t="s">
        <v>41</v>
      </c>
      <c r="O276" s="59"/>
      <c r="P276" s="159">
        <f>O276*H276</f>
        <v>0</v>
      </c>
      <c r="Q276" s="159">
        <v>0</v>
      </c>
      <c r="R276" s="159">
        <f>Q276*H276</f>
        <v>0</v>
      </c>
      <c r="S276" s="159">
        <v>0</v>
      </c>
      <c r="T276" s="160">
        <f>S276*H276</f>
        <v>0</v>
      </c>
      <c r="U276" s="33"/>
      <c r="V276" s="33"/>
      <c r="W276" s="33"/>
      <c r="X276" s="33"/>
      <c r="Y276" s="33"/>
      <c r="Z276" s="33"/>
      <c r="AA276" s="33"/>
      <c r="AB276" s="33"/>
      <c r="AC276" s="33"/>
      <c r="AD276" s="33"/>
      <c r="AE276" s="33"/>
      <c r="AR276" s="161" t="s">
        <v>257</v>
      </c>
      <c r="AT276" s="161" t="s">
        <v>403</v>
      </c>
      <c r="AU276" s="161" t="s">
        <v>84</v>
      </c>
      <c r="AY276" s="18" t="s">
        <v>208</v>
      </c>
      <c r="BE276" s="162">
        <f>IF(N276="základní",J276,0)</f>
        <v>0</v>
      </c>
      <c r="BF276" s="162">
        <f>IF(N276="snížená",J276,0)</f>
        <v>0</v>
      </c>
      <c r="BG276" s="162">
        <f>IF(N276="zákl. přenesená",J276,0)</f>
        <v>0</v>
      </c>
      <c r="BH276" s="162">
        <f>IF(N276="sníž. přenesená",J276,0)</f>
        <v>0</v>
      </c>
      <c r="BI276" s="162">
        <f>IF(N276="nulová",J276,0)</f>
        <v>0</v>
      </c>
      <c r="BJ276" s="18" t="s">
        <v>82</v>
      </c>
      <c r="BK276" s="162">
        <f>ROUND(I276*H276,2)</f>
        <v>0</v>
      </c>
      <c r="BL276" s="18" t="s">
        <v>215</v>
      </c>
      <c r="BM276" s="161" t="s">
        <v>1387</v>
      </c>
    </row>
    <row r="277" spans="1:65" s="2" customFormat="1" ht="19.5">
      <c r="A277" s="33"/>
      <c r="B277" s="34"/>
      <c r="C277" s="33"/>
      <c r="D277" s="163" t="s">
        <v>217</v>
      </c>
      <c r="E277" s="33"/>
      <c r="F277" s="164" t="s">
        <v>2924</v>
      </c>
      <c r="G277" s="33"/>
      <c r="H277" s="33"/>
      <c r="I277" s="165"/>
      <c r="J277" s="33"/>
      <c r="K277" s="33"/>
      <c r="L277" s="34"/>
      <c r="M277" s="166"/>
      <c r="N277" s="167"/>
      <c r="O277" s="59"/>
      <c r="P277" s="59"/>
      <c r="Q277" s="59"/>
      <c r="R277" s="59"/>
      <c r="S277" s="59"/>
      <c r="T277" s="60"/>
      <c r="U277" s="33"/>
      <c r="V277" s="33"/>
      <c r="W277" s="33"/>
      <c r="X277" s="33"/>
      <c r="Y277" s="33"/>
      <c r="Z277" s="33"/>
      <c r="AA277" s="33"/>
      <c r="AB277" s="33"/>
      <c r="AC277" s="33"/>
      <c r="AD277" s="33"/>
      <c r="AE277" s="33"/>
      <c r="AT277" s="18" t="s">
        <v>217</v>
      </c>
      <c r="AU277" s="18" t="s">
        <v>84</v>
      </c>
    </row>
    <row r="278" spans="1:65" s="2" customFormat="1" ht="24.2" customHeight="1">
      <c r="A278" s="33"/>
      <c r="B278" s="149"/>
      <c r="C278" s="195" t="s">
        <v>931</v>
      </c>
      <c r="D278" s="195" t="s">
        <v>403</v>
      </c>
      <c r="E278" s="196" t="s">
        <v>2925</v>
      </c>
      <c r="F278" s="197" t="s">
        <v>2926</v>
      </c>
      <c r="G278" s="198" t="s">
        <v>262</v>
      </c>
      <c r="H278" s="199">
        <v>20</v>
      </c>
      <c r="I278" s="200"/>
      <c r="J278" s="201">
        <f>ROUND(I278*H278,2)</f>
        <v>0</v>
      </c>
      <c r="K278" s="197" t="s">
        <v>1</v>
      </c>
      <c r="L278" s="202"/>
      <c r="M278" s="203" t="s">
        <v>1</v>
      </c>
      <c r="N278" s="204" t="s">
        <v>41</v>
      </c>
      <c r="O278" s="59"/>
      <c r="P278" s="159">
        <f>O278*H278</f>
        <v>0</v>
      </c>
      <c r="Q278" s="159">
        <v>0</v>
      </c>
      <c r="R278" s="159">
        <f>Q278*H278</f>
        <v>0</v>
      </c>
      <c r="S278" s="159">
        <v>0</v>
      </c>
      <c r="T278" s="160">
        <f>S278*H278</f>
        <v>0</v>
      </c>
      <c r="U278" s="33"/>
      <c r="V278" s="33"/>
      <c r="W278" s="33"/>
      <c r="X278" s="33"/>
      <c r="Y278" s="33"/>
      <c r="Z278" s="33"/>
      <c r="AA278" s="33"/>
      <c r="AB278" s="33"/>
      <c r="AC278" s="33"/>
      <c r="AD278" s="33"/>
      <c r="AE278" s="33"/>
      <c r="AR278" s="161" t="s">
        <v>257</v>
      </c>
      <c r="AT278" s="161" t="s">
        <v>403</v>
      </c>
      <c r="AU278" s="161" t="s">
        <v>84</v>
      </c>
      <c r="AY278" s="18" t="s">
        <v>208</v>
      </c>
      <c r="BE278" s="162">
        <f>IF(N278="základní",J278,0)</f>
        <v>0</v>
      </c>
      <c r="BF278" s="162">
        <f>IF(N278="snížená",J278,0)</f>
        <v>0</v>
      </c>
      <c r="BG278" s="162">
        <f>IF(N278="zákl. přenesená",J278,0)</f>
        <v>0</v>
      </c>
      <c r="BH278" s="162">
        <f>IF(N278="sníž. přenesená",J278,0)</f>
        <v>0</v>
      </c>
      <c r="BI278" s="162">
        <f>IF(N278="nulová",J278,0)</f>
        <v>0</v>
      </c>
      <c r="BJ278" s="18" t="s">
        <v>82</v>
      </c>
      <c r="BK278" s="162">
        <f>ROUND(I278*H278,2)</f>
        <v>0</v>
      </c>
      <c r="BL278" s="18" t="s">
        <v>215</v>
      </c>
      <c r="BM278" s="161" t="s">
        <v>1402</v>
      </c>
    </row>
    <row r="279" spans="1:65" s="2" customFormat="1" ht="19.5">
      <c r="A279" s="33"/>
      <c r="B279" s="34"/>
      <c r="C279" s="33"/>
      <c r="D279" s="163" t="s">
        <v>217</v>
      </c>
      <c r="E279" s="33"/>
      <c r="F279" s="164" t="s">
        <v>2926</v>
      </c>
      <c r="G279" s="33"/>
      <c r="H279" s="33"/>
      <c r="I279" s="165"/>
      <c r="J279" s="33"/>
      <c r="K279" s="33"/>
      <c r="L279" s="34"/>
      <c r="M279" s="166"/>
      <c r="N279" s="167"/>
      <c r="O279" s="59"/>
      <c r="P279" s="59"/>
      <c r="Q279" s="59"/>
      <c r="R279" s="59"/>
      <c r="S279" s="59"/>
      <c r="T279" s="60"/>
      <c r="U279" s="33"/>
      <c r="V279" s="33"/>
      <c r="W279" s="33"/>
      <c r="X279" s="33"/>
      <c r="Y279" s="33"/>
      <c r="Z279" s="33"/>
      <c r="AA279" s="33"/>
      <c r="AB279" s="33"/>
      <c r="AC279" s="33"/>
      <c r="AD279" s="33"/>
      <c r="AE279" s="33"/>
      <c r="AT279" s="18" t="s">
        <v>217</v>
      </c>
      <c r="AU279" s="18" t="s">
        <v>84</v>
      </c>
    </row>
    <row r="280" spans="1:65" s="2" customFormat="1" ht="37.9" customHeight="1">
      <c r="A280" s="33"/>
      <c r="B280" s="149"/>
      <c r="C280" s="195" t="s">
        <v>936</v>
      </c>
      <c r="D280" s="195" t="s">
        <v>403</v>
      </c>
      <c r="E280" s="196" t="s">
        <v>2927</v>
      </c>
      <c r="F280" s="197" t="s">
        <v>2928</v>
      </c>
      <c r="G280" s="198" t="s">
        <v>2814</v>
      </c>
      <c r="H280" s="199">
        <v>1</v>
      </c>
      <c r="I280" s="200"/>
      <c r="J280" s="201">
        <f>ROUND(I280*H280,2)</f>
        <v>0</v>
      </c>
      <c r="K280" s="197" t="s">
        <v>1</v>
      </c>
      <c r="L280" s="202"/>
      <c r="M280" s="203" t="s">
        <v>1</v>
      </c>
      <c r="N280" s="204" t="s">
        <v>41</v>
      </c>
      <c r="O280" s="59"/>
      <c r="P280" s="159">
        <f>O280*H280</f>
        <v>0</v>
      </c>
      <c r="Q280" s="159">
        <v>0</v>
      </c>
      <c r="R280" s="159">
        <f>Q280*H280</f>
        <v>0</v>
      </c>
      <c r="S280" s="159">
        <v>0</v>
      </c>
      <c r="T280" s="160">
        <f>S280*H280</f>
        <v>0</v>
      </c>
      <c r="U280" s="33"/>
      <c r="V280" s="33"/>
      <c r="W280" s="33"/>
      <c r="X280" s="33"/>
      <c r="Y280" s="33"/>
      <c r="Z280" s="33"/>
      <c r="AA280" s="33"/>
      <c r="AB280" s="33"/>
      <c r="AC280" s="33"/>
      <c r="AD280" s="33"/>
      <c r="AE280" s="33"/>
      <c r="AR280" s="161" t="s">
        <v>257</v>
      </c>
      <c r="AT280" s="161" t="s">
        <v>403</v>
      </c>
      <c r="AU280" s="161" t="s">
        <v>84</v>
      </c>
      <c r="AY280" s="18" t="s">
        <v>208</v>
      </c>
      <c r="BE280" s="162">
        <f>IF(N280="základní",J280,0)</f>
        <v>0</v>
      </c>
      <c r="BF280" s="162">
        <f>IF(N280="snížená",J280,0)</f>
        <v>0</v>
      </c>
      <c r="BG280" s="162">
        <f>IF(N280="zákl. přenesená",J280,0)</f>
        <v>0</v>
      </c>
      <c r="BH280" s="162">
        <f>IF(N280="sníž. přenesená",J280,0)</f>
        <v>0</v>
      </c>
      <c r="BI280" s="162">
        <f>IF(N280="nulová",J280,0)</f>
        <v>0</v>
      </c>
      <c r="BJ280" s="18" t="s">
        <v>82</v>
      </c>
      <c r="BK280" s="162">
        <f>ROUND(I280*H280,2)</f>
        <v>0</v>
      </c>
      <c r="BL280" s="18" t="s">
        <v>215</v>
      </c>
      <c r="BM280" s="161" t="s">
        <v>1417</v>
      </c>
    </row>
    <row r="281" spans="1:65" s="2" customFormat="1" ht="19.5">
      <c r="A281" s="33"/>
      <c r="B281" s="34"/>
      <c r="C281" s="33"/>
      <c r="D281" s="163" t="s">
        <v>217</v>
      </c>
      <c r="E281" s="33"/>
      <c r="F281" s="164" t="s">
        <v>2928</v>
      </c>
      <c r="G281" s="33"/>
      <c r="H281" s="33"/>
      <c r="I281" s="165"/>
      <c r="J281" s="33"/>
      <c r="K281" s="33"/>
      <c r="L281" s="34"/>
      <c r="M281" s="166"/>
      <c r="N281" s="167"/>
      <c r="O281" s="59"/>
      <c r="P281" s="59"/>
      <c r="Q281" s="59"/>
      <c r="R281" s="59"/>
      <c r="S281" s="59"/>
      <c r="T281" s="60"/>
      <c r="U281" s="33"/>
      <c r="V281" s="33"/>
      <c r="W281" s="33"/>
      <c r="X281" s="33"/>
      <c r="Y281" s="33"/>
      <c r="Z281" s="33"/>
      <c r="AA281" s="33"/>
      <c r="AB281" s="33"/>
      <c r="AC281" s="33"/>
      <c r="AD281" s="33"/>
      <c r="AE281" s="33"/>
      <c r="AT281" s="18" t="s">
        <v>217</v>
      </c>
      <c r="AU281" s="18" t="s">
        <v>84</v>
      </c>
    </row>
    <row r="282" spans="1:65" s="2" customFormat="1" ht="16.5" customHeight="1">
      <c r="A282" s="33"/>
      <c r="B282" s="149"/>
      <c r="C282" s="150" t="s">
        <v>940</v>
      </c>
      <c r="D282" s="150" t="s">
        <v>210</v>
      </c>
      <c r="E282" s="151" t="s">
        <v>2929</v>
      </c>
      <c r="F282" s="152" t="s">
        <v>2930</v>
      </c>
      <c r="G282" s="153" t="s">
        <v>253</v>
      </c>
      <c r="H282" s="154">
        <v>1.5</v>
      </c>
      <c r="I282" s="155"/>
      <c r="J282" s="156">
        <f>ROUND(I282*H282,2)</f>
        <v>0</v>
      </c>
      <c r="K282" s="152" t="s">
        <v>1</v>
      </c>
      <c r="L282" s="34"/>
      <c r="M282" s="157" t="s">
        <v>1</v>
      </c>
      <c r="N282" s="158" t="s">
        <v>41</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215</v>
      </c>
      <c r="AT282" s="161" t="s">
        <v>210</v>
      </c>
      <c r="AU282" s="161" t="s">
        <v>84</v>
      </c>
      <c r="AY282" s="18" t="s">
        <v>208</v>
      </c>
      <c r="BE282" s="162">
        <f>IF(N282="základní",J282,0)</f>
        <v>0</v>
      </c>
      <c r="BF282" s="162">
        <f>IF(N282="snížená",J282,0)</f>
        <v>0</v>
      </c>
      <c r="BG282" s="162">
        <f>IF(N282="zákl. přenesená",J282,0)</f>
        <v>0</v>
      </c>
      <c r="BH282" s="162">
        <f>IF(N282="sníž. přenesená",J282,0)</f>
        <v>0</v>
      </c>
      <c r="BI282" s="162">
        <f>IF(N282="nulová",J282,0)</f>
        <v>0</v>
      </c>
      <c r="BJ282" s="18" t="s">
        <v>82</v>
      </c>
      <c r="BK282" s="162">
        <f>ROUND(I282*H282,2)</f>
        <v>0</v>
      </c>
      <c r="BL282" s="18" t="s">
        <v>215</v>
      </c>
      <c r="BM282" s="161" t="s">
        <v>1432</v>
      </c>
    </row>
    <row r="283" spans="1:65" s="2" customFormat="1" ht="11.25">
      <c r="A283" s="33"/>
      <c r="B283" s="34"/>
      <c r="C283" s="33"/>
      <c r="D283" s="163" t="s">
        <v>217</v>
      </c>
      <c r="E283" s="33"/>
      <c r="F283" s="164" t="s">
        <v>2930</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217</v>
      </c>
      <c r="AU283" s="18" t="s">
        <v>84</v>
      </c>
    </row>
    <row r="284" spans="1:65" s="2" customFormat="1" ht="24.2" customHeight="1">
      <c r="A284" s="33"/>
      <c r="B284" s="149"/>
      <c r="C284" s="195" t="s">
        <v>946</v>
      </c>
      <c r="D284" s="195" t="s">
        <v>403</v>
      </c>
      <c r="E284" s="196" t="s">
        <v>2931</v>
      </c>
      <c r="F284" s="197" t="s">
        <v>2932</v>
      </c>
      <c r="G284" s="198" t="s">
        <v>253</v>
      </c>
      <c r="H284" s="199">
        <v>0.9</v>
      </c>
      <c r="I284" s="200"/>
      <c r="J284" s="201">
        <f>ROUND(I284*H284,2)</f>
        <v>0</v>
      </c>
      <c r="K284" s="197" t="s">
        <v>1</v>
      </c>
      <c r="L284" s="202"/>
      <c r="M284" s="203" t="s">
        <v>1</v>
      </c>
      <c r="N284" s="204" t="s">
        <v>41</v>
      </c>
      <c r="O284" s="59"/>
      <c r="P284" s="159">
        <f>O284*H284</f>
        <v>0</v>
      </c>
      <c r="Q284" s="159">
        <v>0</v>
      </c>
      <c r="R284" s="159">
        <f>Q284*H284</f>
        <v>0</v>
      </c>
      <c r="S284" s="159">
        <v>0</v>
      </c>
      <c r="T284" s="160">
        <f>S284*H284</f>
        <v>0</v>
      </c>
      <c r="U284" s="33"/>
      <c r="V284" s="33"/>
      <c r="W284" s="33"/>
      <c r="X284" s="33"/>
      <c r="Y284" s="33"/>
      <c r="Z284" s="33"/>
      <c r="AA284" s="33"/>
      <c r="AB284" s="33"/>
      <c r="AC284" s="33"/>
      <c r="AD284" s="33"/>
      <c r="AE284" s="33"/>
      <c r="AR284" s="161" t="s">
        <v>257</v>
      </c>
      <c r="AT284" s="161" t="s">
        <v>403</v>
      </c>
      <c r="AU284" s="161" t="s">
        <v>84</v>
      </c>
      <c r="AY284" s="18" t="s">
        <v>208</v>
      </c>
      <c r="BE284" s="162">
        <f>IF(N284="základní",J284,0)</f>
        <v>0</v>
      </c>
      <c r="BF284" s="162">
        <f>IF(N284="snížená",J284,0)</f>
        <v>0</v>
      </c>
      <c r="BG284" s="162">
        <f>IF(N284="zákl. přenesená",J284,0)</f>
        <v>0</v>
      </c>
      <c r="BH284" s="162">
        <f>IF(N284="sníž. přenesená",J284,0)</f>
        <v>0</v>
      </c>
      <c r="BI284" s="162">
        <f>IF(N284="nulová",J284,0)</f>
        <v>0</v>
      </c>
      <c r="BJ284" s="18" t="s">
        <v>82</v>
      </c>
      <c r="BK284" s="162">
        <f>ROUND(I284*H284,2)</f>
        <v>0</v>
      </c>
      <c r="BL284" s="18" t="s">
        <v>215</v>
      </c>
      <c r="BM284" s="161" t="s">
        <v>1443</v>
      </c>
    </row>
    <row r="285" spans="1:65" s="2" customFormat="1" ht="11.25">
      <c r="A285" s="33"/>
      <c r="B285" s="34"/>
      <c r="C285" s="33"/>
      <c r="D285" s="163" t="s">
        <v>217</v>
      </c>
      <c r="E285" s="33"/>
      <c r="F285" s="164" t="s">
        <v>2932</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217</v>
      </c>
      <c r="AU285" s="18" t="s">
        <v>84</v>
      </c>
    </row>
    <row r="286" spans="1:65" s="2" customFormat="1" ht="24.2" customHeight="1">
      <c r="A286" s="33"/>
      <c r="B286" s="149"/>
      <c r="C286" s="195" t="s">
        <v>951</v>
      </c>
      <c r="D286" s="195" t="s">
        <v>403</v>
      </c>
      <c r="E286" s="196" t="s">
        <v>2933</v>
      </c>
      <c r="F286" s="197" t="s">
        <v>2934</v>
      </c>
      <c r="G286" s="198" t="s">
        <v>253</v>
      </c>
      <c r="H286" s="199">
        <v>0.6</v>
      </c>
      <c r="I286" s="200"/>
      <c r="J286" s="201">
        <f>ROUND(I286*H286,2)</f>
        <v>0</v>
      </c>
      <c r="K286" s="197" t="s">
        <v>1</v>
      </c>
      <c r="L286" s="202"/>
      <c r="M286" s="203" t="s">
        <v>1</v>
      </c>
      <c r="N286" s="204" t="s">
        <v>41</v>
      </c>
      <c r="O286" s="59"/>
      <c r="P286" s="159">
        <f>O286*H286</f>
        <v>0</v>
      </c>
      <c r="Q286" s="159">
        <v>0</v>
      </c>
      <c r="R286" s="159">
        <f>Q286*H286</f>
        <v>0</v>
      </c>
      <c r="S286" s="159">
        <v>0</v>
      </c>
      <c r="T286" s="160">
        <f>S286*H286</f>
        <v>0</v>
      </c>
      <c r="U286" s="33"/>
      <c r="V286" s="33"/>
      <c r="W286" s="33"/>
      <c r="X286" s="33"/>
      <c r="Y286" s="33"/>
      <c r="Z286" s="33"/>
      <c r="AA286" s="33"/>
      <c r="AB286" s="33"/>
      <c r="AC286" s="33"/>
      <c r="AD286" s="33"/>
      <c r="AE286" s="33"/>
      <c r="AR286" s="161" t="s">
        <v>257</v>
      </c>
      <c r="AT286" s="161" t="s">
        <v>403</v>
      </c>
      <c r="AU286" s="161" t="s">
        <v>84</v>
      </c>
      <c r="AY286" s="18" t="s">
        <v>208</v>
      </c>
      <c r="BE286" s="162">
        <f>IF(N286="základní",J286,0)</f>
        <v>0</v>
      </c>
      <c r="BF286" s="162">
        <f>IF(N286="snížená",J286,0)</f>
        <v>0</v>
      </c>
      <c r="BG286" s="162">
        <f>IF(N286="zákl. přenesená",J286,0)</f>
        <v>0</v>
      </c>
      <c r="BH286" s="162">
        <f>IF(N286="sníž. přenesená",J286,0)</f>
        <v>0</v>
      </c>
      <c r="BI286" s="162">
        <f>IF(N286="nulová",J286,0)</f>
        <v>0</v>
      </c>
      <c r="BJ286" s="18" t="s">
        <v>82</v>
      </c>
      <c r="BK286" s="162">
        <f>ROUND(I286*H286,2)</f>
        <v>0</v>
      </c>
      <c r="BL286" s="18" t="s">
        <v>215</v>
      </c>
      <c r="BM286" s="161" t="s">
        <v>1453</v>
      </c>
    </row>
    <row r="287" spans="1:65" s="2" customFormat="1" ht="11.25">
      <c r="A287" s="33"/>
      <c r="B287" s="34"/>
      <c r="C287" s="33"/>
      <c r="D287" s="163" t="s">
        <v>217</v>
      </c>
      <c r="E287" s="33"/>
      <c r="F287" s="164" t="s">
        <v>2934</v>
      </c>
      <c r="G287" s="33"/>
      <c r="H287" s="33"/>
      <c r="I287" s="165"/>
      <c r="J287" s="33"/>
      <c r="K287" s="33"/>
      <c r="L287" s="34"/>
      <c r="M287" s="166"/>
      <c r="N287" s="167"/>
      <c r="O287" s="59"/>
      <c r="P287" s="59"/>
      <c r="Q287" s="59"/>
      <c r="R287" s="59"/>
      <c r="S287" s="59"/>
      <c r="T287" s="60"/>
      <c r="U287" s="33"/>
      <c r="V287" s="33"/>
      <c r="W287" s="33"/>
      <c r="X287" s="33"/>
      <c r="Y287" s="33"/>
      <c r="Z287" s="33"/>
      <c r="AA287" s="33"/>
      <c r="AB287" s="33"/>
      <c r="AC287" s="33"/>
      <c r="AD287" s="33"/>
      <c r="AE287" s="33"/>
      <c r="AT287" s="18" t="s">
        <v>217</v>
      </c>
      <c r="AU287" s="18" t="s">
        <v>84</v>
      </c>
    </row>
    <row r="288" spans="1:65" s="2" customFormat="1" ht="24.2" customHeight="1">
      <c r="A288" s="33"/>
      <c r="B288" s="149"/>
      <c r="C288" s="150" t="s">
        <v>955</v>
      </c>
      <c r="D288" s="150" t="s">
        <v>210</v>
      </c>
      <c r="E288" s="151" t="s">
        <v>2935</v>
      </c>
      <c r="F288" s="152" t="s">
        <v>2936</v>
      </c>
      <c r="G288" s="153" t="s">
        <v>213</v>
      </c>
      <c r="H288" s="154">
        <v>15</v>
      </c>
      <c r="I288" s="155"/>
      <c r="J288" s="156">
        <f>ROUND(I288*H288,2)</f>
        <v>0</v>
      </c>
      <c r="K288" s="152" t="s">
        <v>1</v>
      </c>
      <c r="L288" s="34"/>
      <c r="M288" s="157" t="s">
        <v>1</v>
      </c>
      <c r="N288" s="158" t="s">
        <v>41</v>
      </c>
      <c r="O288" s="59"/>
      <c r="P288" s="159">
        <f>O288*H288</f>
        <v>0</v>
      </c>
      <c r="Q288" s="159">
        <v>0</v>
      </c>
      <c r="R288" s="159">
        <f>Q288*H288</f>
        <v>0</v>
      </c>
      <c r="S288" s="159">
        <v>0</v>
      </c>
      <c r="T288" s="160">
        <f>S288*H288</f>
        <v>0</v>
      </c>
      <c r="U288" s="33"/>
      <c r="V288" s="33"/>
      <c r="W288" s="33"/>
      <c r="X288" s="33"/>
      <c r="Y288" s="33"/>
      <c r="Z288" s="33"/>
      <c r="AA288" s="33"/>
      <c r="AB288" s="33"/>
      <c r="AC288" s="33"/>
      <c r="AD288" s="33"/>
      <c r="AE288" s="33"/>
      <c r="AR288" s="161" t="s">
        <v>215</v>
      </c>
      <c r="AT288" s="161" t="s">
        <v>210</v>
      </c>
      <c r="AU288" s="161" t="s">
        <v>84</v>
      </c>
      <c r="AY288" s="18" t="s">
        <v>208</v>
      </c>
      <c r="BE288" s="162">
        <f>IF(N288="základní",J288,0)</f>
        <v>0</v>
      </c>
      <c r="BF288" s="162">
        <f>IF(N288="snížená",J288,0)</f>
        <v>0</v>
      </c>
      <c r="BG288" s="162">
        <f>IF(N288="zákl. přenesená",J288,0)</f>
        <v>0</v>
      </c>
      <c r="BH288" s="162">
        <f>IF(N288="sníž. přenesená",J288,0)</f>
        <v>0</v>
      </c>
      <c r="BI288" s="162">
        <f>IF(N288="nulová",J288,0)</f>
        <v>0</v>
      </c>
      <c r="BJ288" s="18" t="s">
        <v>82</v>
      </c>
      <c r="BK288" s="162">
        <f>ROUND(I288*H288,2)</f>
        <v>0</v>
      </c>
      <c r="BL288" s="18" t="s">
        <v>215</v>
      </c>
      <c r="BM288" s="161" t="s">
        <v>1464</v>
      </c>
    </row>
    <row r="289" spans="1:65" s="2" customFormat="1" ht="19.5">
      <c r="A289" s="33"/>
      <c r="B289" s="34"/>
      <c r="C289" s="33"/>
      <c r="D289" s="163" t="s">
        <v>217</v>
      </c>
      <c r="E289" s="33"/>
      <c r="F289" s="164" t="s">
        <v>2936</v>
      </c>
      <c r="G289" s="33"/>
      <c r="H289" s="33"/>
      <c r="I289" s="165"/>
      <c r="J289" s="33"/>
      <c r="K289" s="33"/>
      <c r="L289" s="34"/>
      <c r="M289" s="166"/>
      <c r="N289" s="167"/>
      <c r="O289" s="59"/>
      <c r="P289" s="59"/>
      <c r="Q289" s="59"/>
      <c r="R289" s="59"/>
      <c r="S289" s="59"/>
      <c r="T289" s="60"/>
      <c r="U289" s="33"/>
      <c r="V289" s="33"/>
      <c r="W289" s="33"/>
      <c r="X289" s="33"/>
      <c r="Y289" s="33"/>
      <c r="Z289" s="33"/>
      <c r="AA289" s="33"/>
      <c r="AB289" s="33"/>
      <c r="AC289" s="33"/>
      <c r="AD289" s="33"/>
      <c r="AE289" s="33"/>
      <c r="AT289" s="18" t="s">
        <v>217</v>
      </c>
      <c r="AU289" s="18" t="s">
        <v>84</v>
      </c>
    </row>
    <row r="290" spans="1:65" s="2" customFormat="1" ht="21.75" customHeight="1">
      <c r="A290" s="33"/>
      <c r="B290" s="149"/>
      <c r="C290" s="195" t="s">
        <v>961</v>
      </c>
      <c r="D290" s="195" t="s">
        <v>403</v>
      </c>
      <c r="E290" s="196" t="s">
        <v>2937</v>
      </c>
      <c r="F290" s="197" t="s">
        <v>2938</v>
      </c>
      <c r="G290" s="198" t="s">
        <v>2939</v>
      </c>
      <c r="H290" s="199">
        <v>2</v>
      </c>
      <c r="I290" s="200"/>
      <c r="J290" s="201">
        <f>ROUND(I290*H290,2)</f>
        <v>0</v>
      </c>
      <c r="K290" s="197" t="s">
        <v>1</v>
      </c>
      <c r="L290" s="202"/>
      <c r="M290" s="203" t="s">
        <v>1</v>
      </c>
      <c r="N290" s="204" t="s">
        <v>41</v>
      </c>
      <c r="O290" s="59"/>
      <c r="P290" s="159">
        <f>O290*H290</f>
        <v>0</v>
      </c>
      <c r="Q290" s="159">
        <v>0</v>
      </c>
      <c r="R290" s="159">
        <f>Q290*H290</f>
        <v>0</v>
      </c>
      <c r="S290" s="159">
        <v>0</v>
      </c>
      <c r="T290" s="160">
        <f>S290*H290</f>
        <v>0</v>
      </c>
      <c r="U290" s="33"/>
      <c r="V290" s="33"/>
      <c r="W290" s="33"/>
      <c r="X290" s="33"/>
      <c r="Y290" s="33"/>
      <c r="Z290" s="33"/>
      <c r="AA290" s="33"/>
      <c r="AB290" s="33"/>
      <c r="AC290" s="33"/>
      <c r="AD290" s="33"/>
      <c r="AE290" s="33"/>
      <c r="AR290" s="161" t="s">
        <v>257</v>
      </c>
      <c r="AT290" s="161" t="s">
        <v>403</v>
      </c>
      <c r="AU290" s="161" t="s">
        <v>84</v>
      </c>
      <c r="AY290" s="18" t="s">
        <v>208</v>
      </c>
      <c r="BE290" s="162">
        <f>IF(N290="základní",J290,0)</f>
        <v>0</v>
      </c>
      <c r="BF290" s="162">
        <f>IF(N290="snížená",J290,0)</f>
        <v>0</v>
      </c>
      <c r="BG290" s="162">
        <f>IF(N290="zákl. přenesená",J290,0)</f>
        <v>0</v>
      </c>
      <c r="BH290" s="162">
        <f>IF(N290="sníž. přenesená",J290,0)</f>
        <v>0</v>
      </c>
      <c r="BI290" s="162">
        <f>IF(N290="nulová",J290,0)</f>
        <v>0</v>
      </c>
      <c r="BJ290" s="18" t="s">
        <v>82</v>
      </c>
      <c r="BK290" s="162">
        <f>ROUND(I290*H290,2)</f>
        <v>0</v>
      </c>
      <c r="BL290" s="18" t="s">
        <v>215</v>
      </c>
      <c r="BM290" s="161" t="s">
        <v>1473</v>
      </c>
    </row>
    <row r="291" spans="1:65" s="2" customFormat="1" ht="11.25">
      <c r="A291" s="33"/>
      <c r="B291" s="34"/>
      <c r="C291" s="33"/>
      <c r="D291" s="163" t="s">
        <v>217</v>
      </c>
      <c r="E291" s="33"/>
      <c r="F291" s="164" t="s">
        <v>2938</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217</v>
      </c>
      <c r="AU291" s="18" t="s">
        <v>84</v>
      </c>
    </row>
    <row r="292" spans="1:65" s="2" customFormat="1" ht="24.2" customHeight="1">
      <c r="A292" s="33"/>
      <c r="B292" s="149"/>
      <c r="C292" s="150" t="s">
        <v>964</v>
      </c>
      <c r="D292" s="150" t="s">
        <v>210</v>
      </c>
      <c r="E292" s="151" t="s">
        <v>2940</v>
      </c>
      <c r="F292" s="152" t="s">
        <v>2941</v>
      </c>
      <c r="G292" s="153" t="s">
        <v>213</v>
      </c>
      <c r="H292" s="154">
        <v>15</v>
      </c>
      <c r="I292" s="155"/>
      <c r="J292" s="156">
        <f>ROUND(I292*H292,2)</f>
        <v>0</v>
      </c>
      <c r="K292" s="152" t="s">
        <v>1</v>
      </c>
      <c r="L292" s="34"/>
      <c r="M292" s="157" t="s">
        <v>1</v>
      </c>
      <c r="N292" s="158" t="s">
        <v>41</v>
      </c>
      <c r="O292" s="59"/>
      <c r="P292" s="159">
        <f>O292*H292</f>
        <v>0</v>
      </c>
      <c r="Q292" s="159">
        <v>0</v>
      </c>
      <c r="R292" s="159">
        <f>Q292*H292</f>
        <v>0</v>
      </c>
      <c r="S292" s="159">
        <v>0</v>
      </c>
      <c r="T292" s="160">
        <f>S292*H292</f>
        <v>0</v>
      </c>
      <c r="U292" s="33"/>
      <c r="V292" s="33"/>
      <c r="W292" s="33"/>
      <c r="X292" s="33"/>
      <c r="Y292" s="33"/>
      <c r="Z292" s="33"/>
      <c r="AA292" s="33"/>
      <c r="AB292" s="33"/>
      <c r="AC292" s="33"/>
      <c r="AD292" s="33"/>
      <c r="AE292" s="33"/>
      <c r="AR292" s="161" t="s">
        <v>215</v>
      </c>
      <c r="AT292" s="161" t="s">
        <v>210</v>
      </c>
      <c r="AU292" s="161" t="s">
        <v>84</v>
      </c>
      <c r="AY292" s="18" t="s">
        <v>208</v>
      </c>
      <c r="BE292" s="162">
        <f>IF(N292="základní",J292,0)</f>
        <v>0</v>
      </c>
      <c r="BF292" s="162">
        <f>IF(N292="snížená",J292,0)</f>
        <v>0</v>
      </c>
      <c r="BG292" s="162">
        <f>IF(N292="zákl. přenesená",J292,0)</f>
        <v>0</v>
      </c>
      <c r="BH292" s="162">
        <f>IF(N292="sníž. přenesená",J292,0)</f>
        <v>0</v>
      </c>
      <c r="BI292" s="162">
        <f>IF(N292="nulová",J292,0)</f>
        <v>0</v>
      </c>
      <c r="BJ292" s="18" t="s">
        <v>82</v>
      </c>
      <c r="BK292" s="162">
        <f>ROUND(I292*H292,2)</f>
        <v>0</v>
      </c>
      <c r="BL292" s="18" t="s">
        <v>215</v>
      </c>
      <c r="BM292" s="161" t="s">
        <v>1489</v>
      </c>
    </row>
    <row r="293" spans="1:65" s="2" customFormat="1" ht="19.5">
      <c r="A293" s="33"/>
      <c r="B293" s="34"/>
      <c r="C293" s="33"/>
      <c r="D293" s="163" t="s">
        <v>217</v>
      </c>
      <c r="E293" s="33"/>
      <c r="F293" s="164" t="s">
        <v>2941</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217</v>
      </c>
      <c r="AU293" s="18" t="s">
        <v>84</v>
      </c>
    </row>
    <row r="294" spans="1:65" s="2" customFormat="1" ht="24.2" customHeight="1">
      <c r="A294" s="33"/>
      <c r="B294" s="149"/>
      <c r="C294" s="195" t="s">
        <v>967</v>
      </c>
      <c r="D294" s="195" t="s">
        <v>403</v>
      </c>
      <c r="E294" s="196" t="s">
        <v>2942</v>
      </c>
      <c r="F294" s="197" t="s">
        <v>2943</v>
      </c>
      <c r="G294" s="198" t="s">
        <v>2939</v>
      </c>
      <c r="H294" s="199">
        <v>2</v>
      </c>
      <c r="I294" s="200"/>
      <c r="J294" s="201">
        <f>ROUND(I294*H294,2)</f>
        <v>0</v>
      </c>
      <c r="K294" s="197" t="s">
        <v>1</v>
      </c>
      <c r="L294" s="202"/>
      <c r="M294" s="203" t="s">
        <v>1</v>
      </c>
      <c r="N294" s="204" t="s">
        <v>41</v>
      </c>
      <c r="O294" s="59"/>
      <c r="P294" s="159">
        <f>O294*H294</f>
        <v>0</v>
      </c>
      <c r="Q294" s="159">
        <v>0</v>
      </c>
      <c r="R294" s="159">
        <f>Q294*H294</f>
        <v>0</v>
      </c>
      <c r="S294" s="159">
        <v>0</v>
      </c>
      <c r="T294" s="160">
        <f>S294*H294</f>
        <v>0</v>
      </c>
      <c r="U294" s="33"/>
      <c r="V294" s="33"/>
      <c r="W294" s="33"/>
      <c r="X294" s="33"/>
      <c r="Y294" s="33"/>
      <c r="Z294" s="33"/>
      <c r="AA294" s="33"/>
      <c r="AB294" s="33"/>
      <c r="AC294" s="33"/>
      <c r="AD294" s="33"/>
      <c r="AE294" s="33"/>
      <c r="AR294" s="161" t="s">
        <v>257</v>
      </c>
      <c r="AT294" s="161" t="s">
        <v>403</v>
      </c>
      <c r="AU294" s="161" t="s">
        <v>84</v>
      </c>
      <c r="AY294" s="18" t="s">
        <v>208</v>
      </c>
      <c r="BE294" s="162">
        <f>IF(N294="základní",J294,0)</f>
        <v>0</v>
      </c>
      <c r="BF294" s="162">
        <f>IF(N294="snížená",J294,0)</f>
        <v>0</v>
      </c>
      <c r="BG294" s="162">
        <f>IF(N294="zákl. přenesená",J294,0)</f>
        <v>0</v>
      </c>
      <c r="BH294" s="162">
        <f>IF(N294="sníž. přenesená",J294,0)</f>
        <v>0</v>
      </c>
      <c r="BI294" s="162">
        <f>IF(N294="nulová",J294,0)</f>
        <v>0</v>
      </c>
      <c r="BJ294" s="18" t="s">
        <v>82</v>
      </c>
      <c r="BK294" s="162">
        <f>ROUND(I294*H294,2)</f>
        <v>0</v>
      </c>
      <c r="BL294" s="18" t="s">
        <v>215</v>
      </c>
      <c r="BM294" s="161" t="s">
        <v>1500</v>
      </c>
    </row>
    <row r="295" spans="1:65" s="2" customFormat="1" ht="11.25">
      <c r="A295" s="33"/>
      <c r="B295" s="34"/>
      <c r="C295" s="33"/>
      <c r="D295" s="163" t="s">
        <v>217</v>
      </c>
      <c r="E295" s="33"/>
      <c r="F295" s="164" t="s">
        <v>2943</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217</v>
      </c>
      <c r="AU295" s="18" t="s">
        <v>84</v>
      </c>
    </row>
    <row r="296" spans="1:65" s="2" customFormat="1" ht="37.9" customHeight="1">
      <c r="A296" s="33"/>
      <c r="B296" s="149"/>
      <c r="C296" s="150" t="s">
        <v>974</v>
      </c>
      <c r="D296" s="150" t="s">
        <v>210</v>
      </c>
      <c r="E296" s="151" t="s">
        <v>2944</v>
      </c>
      <c r="F296" s="152" t="s">
        <v>2945</v>
      </c>
      <c r="G296" s="153" t="s">
        <v>330</v>
      </c>
      <c r="H296" s="154">
        <v>4</v>
      </c>
      <c r="I296" s="155"/>
      <c r="J296" s="156">
        <f>ROUND(I296*H296,2)</f>
        <v>0</v>
      </c>
      <c r="K296" s="152" t="s">
        <v>1</v>
      </c>
      <c r="L296" s="34"/>
      <c r="M296" s="157" t="s">
        <v>1</v>
      </c>
      <c r="N296" s="158" t="s">
        <v>41</v>
      </c>
      <c r="O296" s="59"/>
      <c r="P296" s="159">
        <f>O296*H296</f>
        <v>0</v>
      </c>
      <c r="Q296" s="159">
        <v>0</v>
      </c>
      <c r="R296" s="159">
        <f>Q296*H296</f>
        <v>0</v>
      </c>
      <c r="S296" s="159">
        <v>0</v>
      </c>
      <c r="T296" s="160">
        <f>S296*H296</f>
        <v>0</v>
      </c>
      <c r="U296" s="33"/>
      <c r="V296" s="33"/>
      <c r="W296" s="33"/>
      <c r="X296" s="33"/>
      <c r="Y296" s="33"/>
      <c r="Z296" s="33"/>
      <c r="AA296" s="33"/>
      <c r="AB296" s="33"/>
      <c r="AC296" s="33"/>
      <c r="AD296" s="33"/>
      <c r="AE296" s="33"/>
      <c r="AR296" s="161" t="s">
        <v>215</v>
      </c>
      <c r="AT296" s="161" t="s">
        <v>210</v>
      </c>
      <c r="AU296" s="161" t="s">
        <v>84</v>
      </c>
      <c r="AY296" s="18" t="s">
        <v>208</v>
      </c>
      <c r="BE296" s="162">
        <f>IF(N296="základní",J296,0)</f>
        <v>0</v>
      </c>
      <c r="BF296" s="162">
        <f>IF(N296="snížená",J296,0)</f>
        <v>0</v>
      </c>
      <c r="BG296" s="162">
        <f>IF(N296="zákl. přenesená",J296,0)</f>
        <v>0</v>
      </c>
      <c r="BH296" s="162">
        <f>IF(N296="sníž. přenesená",J296,0)</f>
        <v>0</v>
      </c>
      <c r="BI296" s="162">
        <f>IF(N296="nulová",J296,0)</f>
        <v>0</v>
      </c>
      <c r="BJ296" s="18" t="s">
        <v>82</v>
      </c>
      <c r="BK296" s="162">
        <f>ROUND(I296*H296,2)</f>
        <v>0</v>
      </c>
      <c r="BL296" s="18" t="s">
        <v>215</v>
      </c>
      <c r="BM296" s="161" t="s">
        <v>1508</v>
      </c>
    </row>
    <row r="297" spans="1:65" s="2" customFormat="1" ht="29.25">
      <c r="A297" s="33"/>
      <c r="B297" s="34"/>
      <c r="C297" s="33"/>
      <c r="D297" s="163" t="s">
        <v>217</v>
      </c>
      <c r="E297" s="33"/>
      <c r="F297" s="164" t="s">
        <v>2945</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217</v>
      </c>
      <c r="AU297" s="18" t="s">
        <v>84</v>
      </c>
    </row>
    <row r="298" spans="1:65" s="2" customFormat="1" ht="16.5" customHeight="1">
      <c r="A298" s="33"/>
      <c r="B298" s="149"/>
      <c r="C298" s="195" t="s">
        <v>982</v>
      </c>
      <c r="D298" s="195" t="s">
        <v>403</v>
      </c>
      <c r="E298" s="196" t="s">
        <v>2946</v>
      </c>
      <c r="F298" s="197" t="s">
        <v>2947</v>
      </c>
      <c r="G298" s="198" t="s">
        <v>2939</v>
      </c>
      <c r="H298" s="199">
        <v>1</v>
      </c>
      <c r="I298" s="200"/>
      <c r="J298" s="201">
        <f>ROUND(I298*H298,2)</f>
        <v>0</v>
      </c>
      <c r="K298" s="197" t="s">
        <v>1</v>
      </c>
      <c r="L298" s="202"/>
      <c r="M298" s="203" t="s">
        <v>1</v>
      </c>
      <c r="N298" s="204" t="s">
        <v>41</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257</v>
      </c>
      <c r="AT298" s="161" t="s">
        <v>403</v>
      </c>
      <c r="AU298" s="161" t="s">
        <v>84</v>
      </c>
      <c r="AY298" s="18" t="s">
        <v>208</v>
      </c>
      <c r="BE298" s="162">
        <f>IF(N298="základní",J298,0)</f>
        <v>0</v>
      </c>
      <c r="BF298" s="162">
        <f>IF(N298="snížená",J298,0)</f>
        <v>0</v>
      </c>
      <c r="BG298" s="162">
        <f>IF(N298="zákl. přenesená",J298,0)</f>
        <v>0</v>
      </c>
      <c r="BH298" s="162">
        <f>IF(N298="sníž. přenesená",J298,0)</f>
        <v>0</v>
      </c>
      <c r="BI298" s="162">
        <f>IF(N298="nulová",J298,0)</f>
        <v>0</v>
      </c>
      <c r="BJ298" s="18" t="s">
        <v>82</v>
      </c>
      <c r="BK298" s="162">
        <f>ROUND(I298*H298,2)</f>
        <v>0</v>
      </c>
      <c r="BL298" s="18" t="s">
        <v>215</v>
      </c>
      <c r="BM298" s="161" t="s">
        <v>1517</v>
      </c>
    </row>
    <row r="299" spans="1:65" s="2" customFormat="1" ht="11.25">
      <c r="A299" s="33"/>
      <c r="B299" s="34"/>
      <c r="C299" s="33"/>
      <c r="D299" s="163" t="s">
        <v>217</v>
      </c>
      <c r="E299" s="33"/>
      <c r="F299" s="164" t="s">
        <v>2947</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217</v>
      </c>
      <c r="AU299" s="18" t="s">
        <v>84</v>
      </c>
    </row>
    <row r="300" spans="1:65" s="2" customFormat="1" ht="24.2" customHeight="1">
      <c r="A300" s="33"/>
      <c r="B300" s="149"/>
      <c r="C300" s="150" t="s">
        <v>987</v>
      </c>
      <c r="D300" s="150" t="s">
        <v>210</v>
      </c>
      <c r="E300" s="151" t="s">
        <v>2948</v>
      </c>
      <c r="F300" s="152" t="s">
        <v>2949</v>
      </c>
      <c r="G300" s="153" t="s">
        <v>213</v>
      </c>
      <c r="H300" s="154">
        <v>1</v>
      </c>
      <c r="I300" s="155"/>
      <c r="J300" s="156">
        <f>ROUND(I300*H300,2)</f>
        <v>0</v>
      </c>
      <c r="K300" s="152" t="s">
        <v>1</v>
      </c>
      <c r="L300" s="34"/>
      <c r="M300" s="157" t="s">
        <v>1</v>
      </c>
      <c r="N300" s="158" t="s">
        <v>41</v>
      </c>
      <c r="O300" s="59"/>
      <c r="P300" s="159">
        <f>O300*H300</f>
        <v>0</v>
      </c>
      <c r="Q300" s="159">
        <v>0</v>
      </c>
      <c r="R300" s="159">
        <f>Q300*H300</f>
        <v>0</v>
      </c>
      <c r="S300" s="159">
        <v>0</v>
      </c>
      <c r="T300" s="160">
        <f>S300*H300</f>
        <v>0</v>
      </c>
      <c r="U300" s="33"/>
      <c r="V300" s="33"/>
      <c r="W300" s="33"/>
      <c r="X300" s="33"/>
      <c r="Y300" s="33"/>
      <c r="Z300" s="33"/>
      <c r="AA300" s="33"/>
      <c r="AB300" s="33"/>
      <c r="AC300" s="33"/>
      <c r="AD300" s="33"/>
      <c r="AE300" s="33"/>
      <c r="AR300" s="161" t="s">
        <v>215</v>
      </c>
      <c r="AT300" s="161" t="s">
        <v>210</v>
      </c>
      <c r="AU300" s="161" t="s">
        <v>84</v>
      </c>
      <c r="AY300" s="18" t="s">
        <v>208</v>
      </c>
      <c r="BE300" s="162">
        <f>IF(N300="základní",J300,0)</f>
        <v>0</v>
      </c>
      <c r="BF300" s="162">
        <f>IF(N300="snížená",J300,0)</f>
        <v>0</v>
      </c>
      <c r="BG300" s="162">
        <f>IF(N300="zákl. přenesená",J300,0)</f>
        <v>0</v>
      </c>
      <c r="BH300" s="162">
        <f>IF(N300="sníž. přenesená",J300,0)</f>
        <v>0</v>
      </c>
      <c r="BI300" s="162">
        <f>IF(N300="nulová",J300,0)</f>
        <v>0</v>
      </c>
      <c r="BJ300" s="18" t="s">
        <v>82</v>
      </c>
      <c r="BK300" s="162">
        <f>ROUND(I300*H300,2)</f>
        <v>0</v>
      </c>
      <c r="BL300" s="18" t="s">
        <v>215</v>
      </c>
      <c r="BM300" s="161" t="s">
        <v>1527</v>
      </c>
    </row>
    <row r="301" spans="1:65" s="2" customFormat="1" ht="19.5">
      <c r="A301" s="33"/>
      <c r="B301" s="34"/>
      <c r="C301" s="33"/>
      <c r="D301" s="163" t="s">
        <v>217</v>
      </c>
      <c r="E301" s="33"/>
      <c r="F301" s="164" t="s">
        <v>2949</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217</v>
      </c>
      <c r="AU301" s="18" t="s">
        <v>84</v>
      </c>
    </row>
    <row r="302" spans="1:65" s="2" customFormat="1" ht="24.2" customHeight="1">
      <c r="A302" s="33"/>
      <c r="B302" s="149"/>
      <c r="C302" s="195" t="s">
        <v>996</v>
      </c>
      <c r="D302" s="195" t="s">
        <v>403</v>
      </c>
      <c r="E302" s="196" t="s">
        <v>2950</v>
      </c>
      <c r="F302" s="197" t="s">
        <v>2951</v>
      </c>
      <c r="G302" s="198" t="s">
        <v>213</v>
      </c>
      <c r="H302" s="199">
        <v>1</v>
      </c>
      <c r="I302" s="200"/>
      <c r="J302" s="201">
        <f>ROUND(I302*H302,2)</f>
        <v>0</v>
      </c>
      <c r="K302" s="197" t="s">
        <v>1</v>
      </c>
      <c r="L302" s="202"/>
      <c r="M302" s="203" t="s">
        <v>1</v>
      </c>
      <c r="N302" s="204" t="s">
        <v>41</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257</v>
      </c>
      <c r="AT302" s="161" t="s">
        <v>403</v>
      </c>
      <c r="AU302" s="161" t="s">
        <v>84</v>
      </c>
      <c r="AY302" s="18" t="s">
        <v>208</v>
      </c>
      <c r="BE302" s="162">
        <f>IF(N302="základní",J302,0)</f>
        <v>0</v>
      </c>
      <c r="BF302" s="162">
        <f>IF(N302="snížená",J302,0)</f>
        <v>0</v>
      </c>
      <c r="BG302" s="162">
        <f>IF(N302="zákl. přenesená",J302,0)</f>
        <v>0</v>
      </c>
      <c r="BH302" s="162">
        <f>IF(N302="sníž. přenesená",J302,0)</f>
        <v>0</v>
      </c>
      <c r="BI302" s="162">
        <f>IF(N302="nulová",J302,0)</f>
        <v>0</v>
      </c>
      <c r="BJ302" s="18" t="s">
        <v>82</v>
      </c>
      <c r="BK302" s="162">
        <f>ROUND(I302*H302,2)</f>
        <v>0</v>
      </c>
      <c r="BL302" s="18" t="s">
        <v>215</v>
      </c>
      <c r="BM302" s="161" t="s">
        <v>1532</v>
      </c>
    </row>
    <row r="303" spans="1:65" s="2" customFormat="1" ht="11.25">
      <c r="A303" s="33"/>
      <c r="B303" s="34"/>
      <c r="C303" s="33"/>
      <c r="D303" s="163" t="s">
        <v>217</v>
      </c>
      <c r="E303" s="33"/>
      <c r="F303" s="164" t="s">
        <v>2951</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217</v>
      </c>
      <c r="AU303" s="18" t="s">
        <v>84</v>
      </c>
    </row>
    <row r="304" spans="1:65" s="2" customFormat="1" ht="24.2" customHeight="1">
      <c r="A304" s="33"/>
      <c r="B304" s="149"/>
      <c r="C304" s="195" t="s">
        <v>1001</v>
      </c>
      <c r="D304" s="195" t="s">
        <v>403</v>
      </c>
      <c r="E304" s="196" t="s">
        <v>2952</v>
      </c>
      <c r="F304" s="197" t="s">
        <v>2953</v>
      </c>
      <c r="G304" s="198" t="s">
        <v>2814</v>
      </c>
      <c r="H304" s="199">
        <v>1</v>
      </c>
      <c r="I304" s="200"/>
      <c r="J304" s="201">
        <f>ROUND(I304*H304,2)</f>
        <v>0</v>
      </c>
      <c r="K304" s="197" t="s">
        <v>1</v>
      </c>
      <c r="L304" s="202"/>
      <c r="M304" s="203" t="s">
        <v>1</v>
      </c>
      <c r="N304" s="204" t="s">
        <v>41</v>
      </c>
      <c r="O304" s="59"/>
      <c r="P304" s="159">
        <f>O304*H304</f>
        <v>0</v>
      </c>
      <c r="Q304" s="159">
        <v>0</v>
      </c>
      <c r="R304" s="159">
        <f>Q304*H304</f>
        <v>0</v>
      </c>
      <c r="S304" s="159">
        <v>0</v>
      </c>
      <c r="T304" s="160">
        <f>S304*H304</f>
        <v>0</v>
      </c>
      <c r="U304" s="33"/>
      <c r="V304" s="33"/>
      <c r="W304" s="33"/>
      <c r="X304" s="33"/>
      <c r="Y304" s="33"/>
      <c r="Z304" s="33"/>
      <c r="AA304" s="33"/>
      <c r="AB304" s="33"/>
      <c r="AC304" s="33"/>
      <c r="AD304" s="33"/>
      <c r="AE304" s="33"/>
      <c r="AR304" s="161" t="s">
        <v>257</v>
      </c>
      <c r="AT304" s="161" t="s">
        <v>403</v>
      </c>
      <c r="AU304" s="161" t="s">
        <v>84</v>
      </c>
      <c r="AY304" s="18" t="s">
        <v>208</v>
      </c>
      <c r="BE304" s="162">
        <f>IF(N304="základní",J304,0)</f>
        <v>0</v>
      </c>
      <c r="BF304" s="162">
        <f>IF(N304="snížená",J304,0)</f>
        <v>0</v>
      </c>
      <c r="BG304" s="162">
        <f>IF(N304="zákl. přenesená",J304,0)</f>
        <v>0</v>
      </c>
      <c r="BH304" s="162">
        <f>IF(N304="sníž. přenesená",J304,0)</f>
        <v>0</v>
      </c>
      <c r="BI304" s="162">
        <f>IF(N304="nulová",J304,0)</f>
        <v>0</v>
      </c>
      <c r="BJ304" s="18" t="s">
        <v>82</v>
      </c>
      <c r="BK304" s="162">
        <f>ROUND(I304*H304,2)</f>
        <v>0</v>
      </c>
      <c r="BL304" s="18" t="s">
        <v>215</v>
      </c>
      <c r="BM304" s="161" t="s">
        <v>1542</v>
      </c>
    </row>
    <row r="305" spans="1:65" s="2" customFormat="1" ht="19.5">
      <c r="A305" s="33"/>
      <c r="B305" s="34"/>
      <c r="C305" s="33"/>
      <c r="D305" s="163" t="s">
        <v>217</v>
      </c>
      <c r="E305" s="33"/>
      <c r="F305" s="164" t="s">
        <v>2953</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217</v>
      </c>
      <c r="AU305" s="18" t="s">
        <v>84</v>
      </c>
    </row>
    <row r="306" spans="1:65" s="2" customFormat="1" ht="24.2" customHeight="1">
      <c r="A306" s="33"/>
      <c r="B306" s="149"/>
      <c r="C306" s="150" t="s">
        <v>1008</v>
      </c>
      <c r="D306" s="150" t="s">
        <v>210</v>
      </c>
      <c r="E306" s="151" t="s">
        <v>2954</v>
      </c>
      <c r="F306" s="152" t="s">
        <v>2955</v>
      </c>
      <c r="G306" s="153" t="s">
        <v>262</v>
      </c>
      <c r="H306" s="154">
        <v>185</v>
      </c>
      <c r="I306" s="155"/>
      <c r="J306" s="156">
        <f>ROUND(I306*H306,2)</f>
        <v>0</v>
      </c>
      <c r="K306" s="152" t="s">
        <v>1</v>
      </c>
      <c r="L306" s="34"/>
      <c r="M306" s="157" t="s">
        <v>1</v>
      </c>
      <c r="N306" s="158" t="s">
        <v>41</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215</v>
      </c>
      <c r="AT306" s="161" t="s">
        <v>210</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1555</v>
      </c>
    </row>
    <row r="307" spans="1:65" s="2" customFormat="1" ht="11.25">
      <c r="A307" s="33"/>
      <c r="B307" s="34"/>
      <c r="C307" s="33"/>
      <c r="D307" s="163" t="s">
        <v>217</v>
      </c>
      <c r="E307" s="33"/>
      <c r="F307" s="164" t="s">
        <v>2955</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2" customFormat="1" ht="16.5" customHeight="1">
      <c r="A308" s="33"/>
      <c r="B308" s="149"/>
      <c r="C308" s="195" t="s">
        <v>1016</v>
      </c>
      <c r="D308" s="195" t="s">
        <v>403</v>
      </c>
      <c r="E308" s="196" t="s">
        <v>2956</v>
      </c>
      <c r="F308" s="197" t="s">
        <v>2957</v>
      </c>
      <c r="G308" s="198" t="s">
        <v>262</v>
      </c>
      <c r="H308" s="199">
        <v>110</v>
      </c>
      <c r="I308" s="200"/>
      <c r="J308" s="201">
        <f>ROUND(I308*H308,2)</f>
        <v>0</v>
      </c>
      <c r="K308" s="197" t="s">
        <v>1</v>
      </c>
      <c r="L308" s="202"/>
      <c r="M308" s="203" t="s">
        <v>1</v>
      </c>
      <c r="N308" s="204" t="s">
        <v>41</v>
      </c>
      <c r="O308" s="59"/>
      <c r="P308" s="159">
        <f>O308*H308</f>
        <v>0</v>
      </c>
      <c r="Q308" s="159">
        <v>0</v>
      </c>
      <c r="R308" s="159">
        <f>Q308*H308</f>
        <v>0</v>
      </c>
      <c r="S308" s="159">
        <v>0</v>
      </c>
      <c r="T308" s="160">
        <f>S308*H308</f>
        <v>0</v>
      </c>
      <c r="U308" s="33"/>
      <c r="V308" s="33"/>
      <c r="W308" s="33"/>
      <c r="X308" s="33"/>
      <c r="Y308" s="33"/>
      <c r="Z308" s="33"/>
      <c r="AA308" s="33"/>
      <c r="AB308" s="33"/>
      <c r="AC308" s="33"/>
      <c r="AD308" s="33"/>
      <c r="AE308" s="33"/>
      <c r="AR308" s="161" t="s">
        <v>257</v>
      </c>
      <c r="AT308" s="161" t="s">
        <v>403</v>
      </c>
      <c r="AU308" s="161" t="s">
        <v>84</v>
      </c>
      <c r="AY308" s="18" t="s">
        <v>208</v>
      </c>
      <c r="BE308" s="162">
        <f>IF(N308="základní",J308,0)</f>
        <v>0</v>
      </c>
      <c r="BF308" s="162">
        <f>IF(N308="snížená",J308,0)</f>
        <v>0</v>
      </c>
      <c r="BG308" s="162">
        <f>IF(N308="zákl. přenesená",J308,0)</f>
        <v>0</v>
      </c>
      <c r="BH308" s="162">
        <f>IF(N308="sníž. přenesená",J308,0)</f>
        <v>0</v>
      </c>
      <c r="BI308" s="162">
        <f>IF(N308="nulová",J308,0)</f>
        <v>0</v>
      </c>
      <c r="BJ308" s="18" t="s">
        <v>82</v>
      </c>
      <c r="BK308" s="162">
        <f>ROUND(I308*H308,2)</f>
        <v>0</v>
      </c>
      <c r="BL308" s="18" t="s">
        <v>215</v>
      </c>
      <c r="BM308" s="161" t="s">
        <v>1567</v>
      </c>
    </row>
    <row r="309" spans="1:65" s="2" customFormat="1" ht="11.25">
      <c r="A309" s="33"/>
      <c r="B309" s="34"/>
      <c r="C309" s="33"/>
      <c r="D309" s="163" t="s">
        <v>217</v>
      </c>
      <c r="E309" s="33"/>
      <c r="F309" s="164" t="s">
        <v>2957</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217</v>
      </c>
      <c r="AU309" s="18" t="s">
        <v>84</v>
      </c>
    </row>
    <row r="310" spans="1:65" s="2" customFormat="1" ht="16.5" customHeight="1">
      <c r="A310" s="33"/>
      <c r="B310" s="149"/>
      <c r="C310" s="195" t="s">
        <v>1024</v>
      </c>
      <c r="D310" s="195" t="s">
        <v>403</v>
      </c>
      <c r="E310" s="196" t="s">
        <v>2958</v>
      </c>
      <c r="F310" s="197" t="s">
        <v>2959</v>
      </c>
      <c r="G310" s="198" t="s">
        <v>262</v>
      </c>
      <c r="H310" s="199">
        <v>75</v>
      </c>
      <c r="I310" s="200"/>
      <c r="J310" s="201">
        <f>ROUND(I310*H310,2)</f>
        <v>0</v>
      </c>
      <c r="K310" s="197" t="s">
        <v>1</v>
      </c>
      <c r="L310" s="202"/>
      <c r="M310" s="203" t="s">
        <v>1</v>
      </c>
      <c r="N310" s="204" t="s">
        <v>41</v>
      </c>
      <c r="O310" s="59"/>
      <c r="P310" s="159">
        <f>O310*H310</f>
        <v>0</v>
      </c>
      <c r="Q310" s="159">
        <v>0</v>
      </c>
      <c r="R310" s="159">
        <f>Q310*H310</f>
        <v>0</v>
      </c>
      <c r="S310" s="159">
        <v>0</v>
      </c>
      <c r="T310" s="160">
        <f>S310*H310</f>
        <v>0</v>
      </c>
      <c r="U310" s="33"/>
      <c r="V310" s="33"/>
      <c r="W310" s="33"/>
      <c r="X310" s="33"/>
      <c r="Y310" s="33"/>
      <c r="Z310" s="33"/>
      <c r="AA310" s="33"/>
      <c r="AB310" s="33"/>
      <c r="AC310" s="33"/>
      <c r="AD310" s="33"/>
      <c r="AE310" s="33"/>
      <c r="AR310" s="161" t="s">
        <v>257</v>
      </c>
      <c r="AT310" s="161" t="s">
        <v>403</v>
      </c>
      <c r="AU310" s="161" t="s">
        <v>84</v>
      </c>
      <c r="AY310" s="18" t="s">
        <v>208</v>
      </c>
      <c r="BE310" s="162">
        <f>IF(N310="základní",J310,0)</f>
        <v>0</v>
      </c>
      <c r="BF310" s="162">
        <f>IF(N310="snížená",J310,0)</f>
        <v>0</v>
      </c>
      <c r="BG310" s="162">
        <f>IF(N310="zákl. přenesená",J310,0)</f>
        <v>0</v>
      </c>
      <c r="BH310" s="162">
        <f>IF(N310="sníž. přenesená",J310,0)</f>
        <v>0</v>
      </c>
      <c r="BI310" s="162">
        <f>IF(N310="nulová",J310,0)</f>
        <v>0</v>
      </c>
      <c r="BJ310" s="18" t="s">
        <v>82</v>
      </c>
      <c r="BK310" s="162">
        <f>ROUND(I310*H310,2)</f>
        <v>0</v>
      </c>
      <c r="BL310" s="18" t="s">
        <v>215</v>
      </c>
      <c r="BM310" s="161" t="s">
        <v>1583</v>
      </c>
    </row>
    <row r="311" spans="1:65" s="2" customFormat="1" ht="11.25">
      <c r="A311" s="33"/>
      <c r="B311" s="34"/>
      <c r="C311" s="33"/>
      <c r="D311" s="163" t="s">
        <v>217</v>
      </c>
      <c r="E311" s="33"/>
      <c r="F311" s="164" t="s">
        <v>2959</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217</v>
      </c>
      <c r="AU311" s="18" t="s">
        <v>84</v>
      </c>
    </row>
    <row r="312" spans="1:65" s="2" customFormat="1" ht="24.2" customHeight="1">
      <c r="A312" s="33"/>
      <c r="B312" s="149"/>
      <c r="C312" s="150" t="s">
        <v>1029</v>
      </c>
      <c r="D312" s="150" t="s">
        <v>210</v>
      </c>
      <c r="E312" s="151" t="s">
        <v>2960</v>
      </c>
      <c r="F312" s="152" t="s">
        <v>2961</v>
      </c>
      <c r="G312" s="153" t="s">
        <v>262</v>
      </c>
      <c r="H312" s="154">
        <v>190</v>
      </c>
      <c r="I312" s="155"/>
      <c r="J312" s="156">
        <f>ROUND(I312*H312,2)</f>
        <v>0</v>
      </c>
      <c r="K312" s="152" t="s">
        <v>1</v>
      </c>
      <c r="L312" s="34"/>
      <c r="M312" s="157" t="s">
        <v>1</v>
      </c>
      <c r="N312" s="158" t="s">
        <v>41</v>
      </c>
      <c r="O312" s="59"/>
      <c r="P312" s="159">
        <f>O312*H312</f>
        <v>0</v>
      </c>
      <c r="Q312" s="159">
        <v>0</v>
      </c>
      <c r="R312" s="159">
        <f>Q312*H312</f>
        <v>0</v>
      </c>
      <c r="S312" s="159">
        <v>0</v>
      </c>
      <c r="T312" s="160">
        <f>S312*H312</f>
        <v>0</v>
      </c>
      <c r="U312" s="33"/>
      <c r="V312" s="33"/>
      <c r="W312" s="33"/>
      <c r="X312" s="33"/>
      <c r="Y312" s="33"/>
      <c r="Z312" s="33"/>
      <c r="AA312" s="33"/>
      <c r="AB312" s="33"/>
      <c r="AC312" s="33"/>
      <c r="AD312" s="33"/>
      <c r="AE312" s="33"/>
      <c r="AR312" s="161" t="s">
        <v>215</v>
      </c>
      <c r="AT312" s="161" t="s">
        <v>210</v>
      </c>
      <c r="AU312" s="161" t="s">
        <v>84</v>
      </c>
      <c r="AY312" s="18" t="s">
        <v>208</v>
      </c>
      <c r="BE312" s="162">
        <f>IF(N312="základní",J312,0)</f>
        <v>0</v>
      </c>
      <c r="BF312" s="162">
        <f>IF(N312="snížená",J312,0)</f>
        <v>0</v>
      </c>
      <c r="BG312" s="162">
        <f>IF(N312="zákl. přenesená",J312,0)</f>
        <v>0</v>
      </c>
      <c r="BH312" s="162">
        <f>IF(N312="sníž. přenesená",J312,0)</f>
        <v>0</v>
      </c>
      <c r="BI312" s="162">
        <f>IF(N312="nulová",J312,0)</f>
        <v>0</v>
      </c>
      <c r="BJ312" s="18" t="s">
        <v>82</v>
      </c>
      <c r="BK312" s="162">
        <f>ROUND(I312*H312,2)</f>
        <v>0</v>
      </c>
      <c r="BL312" s="18" t="s">
        <v>215</v>
      </c>
      <c r="BM312" s="161" t="s">
        <v>1593</v>
      </c>
    </row>
    <row r="313" spans="1:65" s="2" customFormat="1" ht="11.25">
      <c r="A313" s="33"/>
      <c r="B313" s="34"/>
      <c r="C313" s="33"/>
      <c r="D313" s="163" t="s">
        <v>217</v>
      </c>
      <c r="E313" s="33"/>
      <c r="F313" s="164" t="s">
        <v>2961</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217</v>
      </c>
      <c r="AU313" s="18" t="s">
        <v>84</v>
      </c>
    </row>
    <row r="314" spans="1:65" s="2" customFormat="1" ht="24.2" customHeight="1">
      <c r="A314" s="33"/>
      <c r="B314" s="149"/>
      <c r="C314" s="195" t="s">
        <v>1038</v>
      </c>
      <c r="D314" s="195" t="s">
        <v>403</v>
      </c>
      <c r="E314" s="196" t="s">
        <v>2962</v>
      </c>
      <c r="F314" s="197" t="s">
        <v>2963</v>
      </c>
      <c r="G314" s="198" t="s">
        <v>262</v>
      </c>
      <c r="H314" s="199">
        <v>70</v>
      </c>
      <c r="I314" s="200"/>
      <c r="J314" s="201">
        <f>ROUND(I314*H314,2)</f>
        <v>0</v>
      </c>
      <c r="K314" s="197" t="s">
        <v>1</v>
      </c>
      <c r="L314" s="202"/>
      <c r="M314" s="203" t="s">
        <v>1</v>
      </c>
      <c r="N314" s="204" t="s">
        <v>41</v>
      </c>
      <c r="O314" s="59"/>
      <c r="P314" s="159">
        <f>O314*H314</f>
        <v>0</v>
      </c>
      <c r="Q314" s="159">
        <v>0</v>
      </c>
      <c r="R314" s="159">
        <f>Q314*H314</f>
        <v>0</v>
      </c>
      <c r="S314" s="159">
        <v>0</v>
      </c>
      <c r="T314" s="160">
        <f>S314*H314</f>
        <v>0</v>
      </c>
      <c r="U314" s="33"/>
      <c r="V314" s="33"/>
      <c r="W314" s="33"/>
      <c r="X314" s="33"/>
      <c r="Y314" s="33"/>
      <c r="Z314" s="33"/>
      <c r="AA314" s="33"/>
      <c r="AB314" s="33"/>
      <c r="AC314" s="33"/>
      <c r="AD314" s="33"/>
      <c r="AE314" s="33"/>
      <c r="AR314" s="161" t="s">
        <v>257</v>
      </c>
      <c r="AT314" s="161" t="s">
        <v>403</v>
      </c>
      <c r="AU314" s="161" t="s">
        <v>84</v>
      </c>
      <c r="AY314" s="18" t="s">
        <v>208</v>
      </c>
      <c r="BE314" s="162">
        <f>IF(N314="základní",J314,0)</f>
        <v>0</v>
      </c>
      <c r="BF314" s="162">
        <f>IF(N314="snížená",J314,0)</f>
        <v>0</v>
      </c>
      <c r="BG314" s="162">
        <f>IF(N314="zákl. přenesená",J314,0)</f>
        <v>0</v>
      </c>
      <c r="BH314" s="162">
        <f>IF(N314="sníž. přenesená",J314,0)</f>
        <v>0</v>
      </c>
      <c r="BI314" s="162">
        <f>IF(N314="nulová",J314,0)</f>
        <v>0</v>
      </c>
      <c r="BJ314" s="18" t="s">
        <v>82</v>
      </c>
      <c r="BK314" s="162">
        <f>ROUND(I314*H314,2)</f>
        <v>0</v>
      </c>
      <c r="BL314" s="18" t="s">
        <v>215</v>
      </c>
      <c r="BM314" s="161" t="s">
        <v>1611</v>
      </c>
    </row>
    <row r="315" spans="1:65" s="2" customFormat="1" ht="11.25">
      <c r="A315" s="33"/>
      <c r="B315" s="34"/>
      <c r="C315" s="33"/>
      <c r="D315" s="163" t="s">
        <v>217</v>
      </c>
      <c r="E315" s="33"/>
      <c r="F315" s="164" t="s">
        <v>2963</v>
      </c>
      <c r="G315" s="33"/>
      <c r="H315" s="33"/>
      <c r="I315" s="165"/>
      <c r="J315" s="33"/>
      <c r="K315" s="33"/>
      <c r="L315" s="34"/>
      <c r="M315" s="166"/>
      <c r="N315" s="167"/>
      <c r="O315" s="59"/>
      <c r="P315" s="59"/>
      <c r="Q315" s="59"/>
      <c r="R315" s="59"/>
      <c r="S315" s="59"/>
      <c r="T315" s="60"/>
      <c r="U315" s="33"/>
      <c r="V315" s="33"/>
      <c r="W315" s="33"/>
      <c r="X315" s="33"/>
      <c r="Y315" s="33"/>
      <c r="Z315" s="33"/>
      <c r="AA315" s="33"/>
      <c r="AB315" s="33"/>
      <c r="AC315" s="33"/>
      <c r="AD315" s="33"/>
      <c r="AE315" s="33"/>
      <c r="AT315" s="18" t="s">
        <v>217</v>
      </c>
      <c r="AU315" s="18" t="s">
        <v>84</v>
      </c>
    </row>
    <row r="316" spans="1:65" s="2" customFormat="1" ht="24.2" customHeight="1">
      <c r="A316" s="33"/>
      <c r="B316" s="149"/>
      <c r="C316" s="195" t="s">
        <v>1046</v>
      </c>
      <c r="D316" s="195" t="s">
        <v>403</v>
      </c>
      <c r="E316" s="196" t="s">
        <v>2964</v>
      </c>
      <c r="F316" s="197" t="s">
        <v>2965</v>
      </c>
      <c r="G316" s="198" t="s">
        <v>262</v>
      </c>
      <c r="H316" s="199">
        <v>80</v>
      </c>
      <c r="I316" s="200"/>
      <c r="J316" s="201">
        <f>ROUND(I316*H316,2)</f>
        <v>0</v>
      </c>
      <c r="K316" s="197" t="s">
        <v>1</v>
      </c>
      <c r="L316" s="202"/>
      <c r="M316" s="203" t="s">
        <v>1</v>
      </c>
      <c r="N316" s="204" t="s">
        <v>41</v>
      </c>
      <c r="O316" s="59"/>
      <c r="P316" s="159">
        <f>O316*H316</f>
        <v>0</v>
      </c>
      <c r="Q316" s="159">
        <v>0</v>
      </c>
      <c r="R316" s="159">
        <f>Q316*H316</f>
        <v>0</v>
      </c>
      <c r="S316" s="159">
        <v>0</v>
      </c>
      <c r="T316" s="160">
        <f>S316*H316</f>
        <v>0</v>
      </c>
      <c r="U316" s="33"/>
      <c r="V316" s="33"/>
      <c r="W316" s="33"/>
      <c r="X316" s="33"/>
      <c r="Y316" s="33"/>
      <c r="Z316" s="33"/>
      <c r="AA316" s="33"/>
      <c r="AB316" s="33"/>
      <c r="AC316" s="33"/>
      <c r="AD316" s="33"/>
      <c r="AE316" s="33"/>
      <c r="AR316" s="161" t="s">
        <v>257</v>
      </c>
      <c r="AT316" s="161" t="s">
        <v>403</v>
      </c>
      <c r="AU316" s="161" t="s">
        <v>84</v>
      </c>
      <c r="AY316" s="18" t="s">
        <v>208</v>
      </c>
      <c r="BE316" s="162">
        <f>IF(N316="základní",J316,0)</f>
        <v>0</v>
      </c>
      <c r="BF316" s="162">
        <f>IF(N316="snížená",J316,0)</f>
        <v>0</v>
      </c>
      <c r="BG316" s="162">
        <f>IF(N316="zákl. přenesená",J316,0)</f>
        <v>0</v>
      </c>
      <c r="BH316" s="162">
        <f>IF(N316="sníž. přenesená",J316,0)</f>
        <v>0</v>
      </c>
      <c r="BI316" s="162">
        <f>IF(N316="nulová",J316,0)</f>
        <v>0</v>
      </c>
      <c r="BJ316" s="18" t="s">
        <v>82</v>
      </c>
      <c r="BK316" s="162">
        <f>ROUND(I316*H316,2)</f>
        <v>0</v>
      </c>
      <c r="BL316" s="18" t="s">
        <v>215</v>
      </c>
      <c r="BM316" s="161" t="s">
        <v>1620</v>
      </c>
    </row>
    <row r="317" spans="1:65" s="2" customFormat="1" ht="11.25">
      <c r="A317" s="33"/>
      <c r="B317" s="34"/>
      <c r="C317" s="33"/>
      <c r="D317" s="163" t="s">
        <v>217</v>
      </c>
      <c r="E317" s="33"/>
      <c r="F317" s="164" t="s">
        <v>2965</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217</v>
      </c>
      <c r="AU317" s="18" t="s">
        <v>84</v>
      </c>
    </row>
    <row r="318" spans="1:65" s="2" customFormat="1" ht="21.75" customHeight="1">
      <c r="A318" s="33"/>
      <c r="B318" s="149"/>
      <c r="C318" s="195" t="s">
        <v>1051</v>
      </c>
      <c r="D318" s="195" t="s">
        <v>403</v>
      </c>
      <c r="E318" s="196" t="s">
        <v>2966</v>
      </c>
      <c r="F318" s="197" t="s">
        <v>2967</v>
      </c>
      <c r="G318" s="198" t="s">
        <v>262</v>
      </c>
      <c r="H318" s="199">
        <v>40</v>
      </c>
      <c r="I318" s="200"/>
      <c r="J318" s="201">
        <f>ROUND(I318*H318,2)</f>
        <v>0</v>
      </c>
      <c r="K318" s="197" t="s">
        <v>1</v>
      </c>
      <c r="L318" s="202"/>
      <c r="M318" s="203" t="s">
        <v>1</v>
      </c>
      <c r="N318" s="204" t="s">
        <v>41</v>
      </c>
      <c r="O318" s="59"/>
      <c r="P318" s="159">
        <f>O318*H318</f>
        <v>0</v>
      </c>
      <c r="Q318" s="159">
        <v>0</v>
      </c>
      <c r="R318" s="159">
        <f>Q318*H318</f>
        <v>0</v>
      </c>
      <c r="S318" s="159">
        <v>0</v>
      </c>
      <c r="T318" s="160">
        <f>S318*H318</f>
        <v>0</v>
      </c>
      <c r="U318" s="33"/>
      <c r="V318" s="33"/>
      <c r="W318" s="33"/>
      <c r="X318" s="33"/>
      <c r="Y318" s="33"/>
      <c r="Z318" s="33"/>
      <c r="AA318" s="33"/>
      <c r="AB318" s="33"/>
      <c r="AC318" s="33"/>
      <c r="AD318" s="33"/>
      <c r="AE318" s="33"/>
      <c r="AR318" s="161" t="s">
        <v>257</v>
      </c>
      <c r="AT318" s="161" t="s">
        <v>403</v>
      </c>
      <c r="AU318" s="161" t="s">
        <v>84</v>
      </c>
      <c r="AY318" s="18" t="s">
        <v>208</v>
      </c>
      <c r="BE318" s="162">
        <f>IF(N318="základní",J318,0)</f>
        <v>0</v>
      </c>
      <c r="BF318" s="162">
        <f>IF(N318="snížená",J318,0)</f>
        <v>0</v>
      </c>
      <c r="BG318" s="162">
        <f>IF(N318="zákl. přenesená",J318,0)</f>
        <v>0</v>
      </c>
      <c r="BH318" s="162">
        <f>IF(N318="sníž. přenesená",J318,0)</f>
        <v>0</v>
      </c>
      <c r="BI318" s="162">
        <f>IF(N318="nulová",J318,0)</f>
        <v>0</v>
      </c>
      <c r="BJ318" s="18" t="s">
        <v>82</v>
      </c>
      <c r="BK318" s="162">
        <f>ROUND(I318*H318,2)</f>
        <v>0</v>
      </c>
      <c r="BL318" s="18" t="s">
        <v>215</v>
      </c>
      <c r="BM318" s="161" t="s">
        <v>1631</v>
      </c>
    </row>
    <row r="319" spans="1:65" s="2" customFormat="1" ht="11.25">
      <c r="A319" s="33"/>
      <c r="B319" s="34"/>
      <c r="C319" s="33"/>
      <c r="D319" s="163" t="s">
        <v>217</v>
      </c>
      <c r="E319" s="33"/>
      <c r="F319" s="164" t="s">
        <v>2967</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217</v>
      </c>
      <c r="AU319" s="18" t="s">
        <v>84</v>
      </c>
    </row>
    <row r="320" spans="1:65" s="2" customFormat="1" ht="24.2" customHeight="1">
      <c r="A320" s="33"/>
      <c r="B320" s="149"/>
      <c r="C320" s="150" t="s">
        <v>1057</v>
      </c>
      <c r="D320" s="150" t="s">
        <v>210</v>
      </c>
      <c r="E320" s="151" t="s">
        <v>2968</v>
      </c>
      <c r="F320" s="152" t="s">
        <v>2969</v>
      </c>
      <c r="G320" s="153" t="s">
        <v>262</v>
      </c>
      <c r="H320" s="154">
        <v>180</v>
      </c>
      <c r="I320" s="155"/>
      <c r="J320" s="156">
        <f>ROUND(I320*H320,2)</f>
        <v>0</v>
      </c>
      <c r="K320" s="152" t="s">
        <v>1</v>
      </c>
      <c r="L320" s="34"/>
      <c r="M320" s="157" t="s">
        <v>1</v>
      </c>
      <c r="N320" s="158" t="s">
        <v>41</v>
      </c>
      <c r="O320" s="59"/>
      <c r="P320" s="159">
        <f>O320*H320</f>
        <v>0</v>
      </c>
      <c r="Q320" s="159">
        <v>0</v>
      </c>
      <c r="R320" s="159">
        <f>Q320*H320</f>
        <v>0</v>
      </c>
      <c r="S320" s="159">
        <v>0</v>
      </c>
      <c r="T320" s="160">
        <f>S320*H320</f>
        <v>0</v>
      </c>
      <c r="U320" s="33"/>
      <c r="V320" s="33"/>
      <c r="W320" s="33"/>
      <c r="X320" s="33"/>
      <c r="Y320" s="33"/>
      <c r="Z320" s="33"/>
      <c r="AA320" s="33"/>
      <c r="AB320" s="33"/>
      <c r="AC320" s="33"/>
      <c r="AD320" s="33"/>
      <c r="AE320" s="33"/>
      <c r="AR320" s="161" t="s">
        <v>215</v>
      </c>
      <c r="AT320" s="161" t="s">
        <v>210</v>
      </c>
      <c r="AU320" s="161" t="s">
        <v>84</v>
      </c>
      <c r="AY320" s="18" t="s">
        <v>208</v>
      </c>
      <c r="BE320" s="162">
        <f>IF(N320="základní",J320,0)</f>
        <v>0</v>
      </c>
      <c r="BF320" s="162">
        <f>IF(N320="snížená",J320,0)</f>
        <v>0</v>
      </c>
      <c r="BG320" s="162">
        <f>IF(N320="zákl. přenesená",J320,0)</f>
        <v>0</v>
      </c>
      <c r="BH320" s="162">
        <f>IF(N320="sníž. přenesená",J320,0)</f>
        <v>0</v>
      </c>
      <c r="BI320" s="162">
        <f>IF(N320="nulová",J320,0)</f>
        <v>0</v>
      </c>
      <c r="BJ320" s="18" t="s">
        <v>82</v>
      </c>
      <c r="BK320" s="162">
        <f>ROUND(I320*H320,2)</f>
        <v>0</v>
      </c>
      <c r="BL320" s="18" t="s">
        <v>215</v>
      </c>
      <c r="BM320" s="161" t="s">
        <v>1642</v>
      </c>
    </row>
    <row r="321" spans="1:65" s="2" customFormat="1" ht="19.5">
      <c r="A321" s="33"/>
      <c r="B321" s="34"/>
      <c r="C321" s="33"/>
      <c r="D321" s="163" t="s">
        <v>217</v>
      </c>
      <c r="E321" s="33"/>
      <c r="F321" s="164" t="s">
        <v>2969</v>
      </c>
      <c r="G321" s="33"/>
      <c r="H321" s="33"/>
      <c r="I321" s="165"/>
      <c r="J321" s="33"/>
      <c r="K321" s="33"/>
      <c r="L321" s="34"/>
      <c r="M321" s="166"/>
      <c r="N321" s="167"/>
      <c r="O321" s="59"/>
      <c r="P321" s="59"/>
      <c r="Q321" s="59"/>
      <c r="R321" s="59"/>
      <c r="S321" s="59"/>
      <c r="T321" s="60"/>
      <c r="U321" s="33"/>
      <c r="V321" s="33"/>
      <c r="W321" s="33"/>
      <c r="X321" s="33"/>
      <c r="Y321" s="33"/>
      <c r="Z321" s="33"/>
      <c r="AA321" s="33"/>
      <c r="AB321" s="33"/>
      <c r="AC321" s="33"/>
      <c r="AD321" s="33"/>
      <c r="AE321" s="33"/>
      <c r="AT321" s="18" t="s">
        <v>217</v>
      </c>
      <c r="AU321" s="18" t="s">
        <v>84</v>
      </c>
    </row>
    <row r="322" spans="1:65" s="2" customFormat="1" ht="16.5" customHeight="1">
      <c r="A322" s="33"/>
      <c r="B322" s="149"/>
      <c r="C322" s="150" t="s">
        <v>1070</v>
      </c>
      <c r="D322" s="150" t="s">
        <v>210</v>
      </c>
      <c r="E322" s="151" t="s">
        <v>2970</v>
      </c>
      <c r="F322" s="152" t="s">
        <v>2971</v>
      </c>
      <c r="G322" s="153" t="s">
        <v>2075</v>
      </c>
      <c r="H322" s="154">
        <v>1</v>
      </c>
      <c r="I322" s="155"/>
      <c r="J322" s="156">
        <f>ROUND(I322*H322,2)</f>
        <v>0</v>
      </c>
      <c r="K322" s="152" t="s">
        <v>1</v>
      </c>
      <c r="L322" s="34"/>
      <c r="M322" s="157" t="s">
        <v>1</v>
      </c>
      <c r="N322" s="158" t="s">
        <v>41</v>
      </c>
      <c r="O322" s="59"/>
      <c r="P322" s="159">
        <f>O322*H322</f>
        <v>0</v>
      </c>
      <c r="Q322" s="159">
        <v>0</v>
      </c>
      <c r="R322" s="159">
        <f>Q322*H322</f>
        <v>0</v>
      </c>
      <c r="S322" s="159">
        <v>0</v>
      </c>
      <c r="T322" s="160">
        <f>S322*H322</f>
        <v>0</v>
      </c>
      <c r="U322" s="33"/>
      <c r="V322" s="33"/>
      <c r="W322" s="33"/>
      <c r="X322" s="33"/>
      <c r="Y322" s="33"/>
      <c r="Z322" s="33"/>
      <c r="AA322" s="33"/>
      <c r="AB322" s="33"/>
      <c r="AC322" s="33"/>
      <c r="AD322" s="33"/>
      <c r="AE322" s="33"/>
      <c r="AR322" s="161" t="s">
        <v>215</v>
      </c>
      <c r="AT322" s="161" t="s">
        <v>210</v>
      </c>
      <c r="AU322" s="161" t="s">
        <v>84</v>
      </c>
      <c r="AY322" s="18" t="s">
        <v>208</v>
      </c>
      <c r="BE322" s="162">
        <f>IF(N322="základní",J322,0)</f>
        <v>0</v>
      </c>
      <c r="BF322" s="162">
        <f>IF(N322="snížená",J322,0)</f>
        <v>0</v>
      </c>
      <c r="BG322" s="162">
        <f>IF(N322="zákl. přenesená",J322,0)</f>
        <v>0</v>
      </c>
      <c r="BH322" s="162">
        <f>IF(N322="sníž. přenesená",J322,0)</f>
        <v>0</v>
      </c>
      <c r="BI322" s="162">
        <f>IF(N322="nulová",J322,0)</f>
        <v>0</v>
      </c>
      <c r="BJ322" s="18" t="s">
        <v>82</v>
      </c>
      <c r="BK322" s="162">
        <f>ROUND(I322*H322,2)</f>
        <v>0</v>
      </c>
      <c r="BL322" s="18" t="s">
        <v>215</v>
      </c>
      <c r="BM322" s="161" t="s">
        <v>1654</v>
      </c>
    </row>
    <row r="323" spans="1:65" s="2" customFormat="1" ht="11.25">
      <c r="A323" s="33"/>
      <c r="B323" s="34"/>
      <c r="C323" s="33"/>
      <c r="D323" s="163" t="s">
        <v>217</v>
      </c>
      <c r="E323" s="33"/>
      <c r="F323" s="164" t="s">
        <v>2971</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217</v>
      </c>
      <c r="AU323" s="18" t="s">
        <v>84</v>
      </c>
    </row>
    <row r="324" spans="1:65" s="2" customFormat="1" ht="24.2" customHeight="1">
      <c r="A324" s="33"/>
      <c r="B324" s="149"/>
      <c r="C324" s="195" t="s">
        <v>1076</v>
      </c>
      <c r="D324" s="195" t="s">
        <v>403</v>
      </c>
      <c r="E324" s="196" t="s">
        <v>2972</v>
      </c>
      <c r="F324" s="197" t="s">
        <v>2953</v>
      </c>
      <c r="G324" s="198" t="s">
        <v>2814</v>
      </c>
      <c r="H324" s="199">
        <v>1</v>
      </c>
      <c r="I324" s="200"/>
      <c r="J324" s="201">
        <f>ROUND(I324*H324,2)</f>
        <v>0</v>
      </c>
      <c r="K324" s="197" t="s">
        <v>1</v>
      </c>
      <c r="L324" s="202"/>
      <c r="M324" s="203" t="s">
        <v>1</v>
      </c>
      <c r="N324" s="204" t="s">
        <v>41</v>
      </c>
      <c r="O324" s="59"/>
      <c r="P324" s="159">
        <f>O324*H324</f>
        <v>0</v>
      </c>
      <c r="Q324" s="159">
        <v>0</v>
      </c>
      <c r="R324" s="159">
        <f>Q324*H324</f>
        <v>0</v>
      </c>
      <c r="S324" s="159">
        <v>0</v>
      </c>
      <c r="T324" s="160">
        <f>S324*H324</f>
        <v>0</v>
      </c>
      <c r="U324" s="33"/>
      <c r="V324" s="33"/>
      <c r="W324" s="33"/>
      <c r="X324" s="33"/>
      <c r="Y324" s="33"/>
      <c r="Z324" s="33"/>
      <c r="AA324" s="33"/>
      <c r="AB324" s="33"/>
      <c r="AC324" s="33"/>
      <c r="AD324" s="33"/>
      <c r="AE324" s="33"/>
      <c r="AR324" s="161" t="s">
        <v>257</v>
      </c>
      <c r="AT324" s="161" t="s">
        <v>403</v>
      </c>
      <c r="AU324" s="161" t="s">
        <v>84</v>
      </c>
      <c r="AY324" s="18" t="s">
        <v>208</v>
      </c>
      <c r="BE324" s="162">
        <f>IF(N324="základní",J324,0)</f>
        <v>0</v>
      </c>
      <c r="BF324" s="162">
        <f>IF(N324="snížená",J324,0)</f>
        <v>0</v>
      </c>
      <c r="BG324" s="162">
        <f>IF(N324="zákl. přenesená",J324,0)</f>
        <v>0</v>
      </c>
      <c r="BH324" s="162">
        <f>IF(N324="sníž. přenesená",J324,0)</f>
        <v>0</v>
      </c>
      <c r="BI324" s="162">
        <f>IF(N324="nulová",J324,0)</f>
        <v>0</v>
      </c>
      <c r="BJ324" s="18" t="s">
        <v>82</v>
      </c>
      <c r="BK324" s="162">
        <f>ROUND(I324*H324,2)</f>
        <v>0</v>
      </c>
      <c r="BL324" s="18" t="s">
        <v>215</v>
      </c>
      <c r="BM324" s="161" t="s">
        <v>1681</v>
      </c>
    </row>
    <row r="325" spans="1:65" s="2" customFormat="1" ht="19.5">
      <c r="A325" s="33"/>
      <c r="B325" s="34"/>
      <c r="C325" s="33"/>
      <c r="D325" s="163" t="s">
        <v>217</v>
      </c>
      <c r="E325" s="33"/>
      <c r="F325" s="164" t="s">
        <v>2953</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217</v>
      </c>
      <c r="AU325" s="18" t="s">
        <v>84</v>
      </c>
    </row>
    <row r="326" spans="1:65" s="2" customFormat="1" ht="16.5" customHeight="1">
      <c r="A326" s="33"/>
      <c r="B326" s="149"/>
      <c r="C326" s="150" t="s">
        <v>1082</v>
      </c>
      <c r="D326" s="150" t="s">
        <v>210</v>
      </c>
      <c r="E326" s="151" t="s">
        <v>2973</v>
      </c>
      <c r="F326" s="152" t="s">
        <v>2974</v>
      </c>
      <c r="G326" s="153" t="s">
        <v>330</v>
      </c>
      <c r="H326" s="154">
        <v>1</v>
      </c>
      <c r="I326" s="155"/>
      <c r="J326" s="156">
        <f>ROUND(I326*H326,2)</f>
        <v>0</v>
      </c>
      <c r="K326" s="152" t="s">
        <v>1</v>
      </c>
      <c r="L326" s="34"/>
      <c r="M326" s="157" t="s">
        <v>1</v>
      </c>
      <c r="N326" s="158" t="s">
        <v>41</v>
      </c>
      <c r="O326" s="59"/>
      <c r="P326" s="159">
        <f>O326*H326</f>
        <v>0</v>
      </c>
      <c r="Q326" s="159">
        <v>0</v>
      </c>
      <c r="R326" s="159">
        <f>Q326*H326</f>
        <v>0</v>
      </c>
      <c r="S326" s="159">
        <v>0</v>
      </c>
      <c r="T326" s="160">
        <f>S326*H326</f>
        <v>0</v>
      </c>
      <c r="U326" s="33"/>
      <c r="V326" s="33"/>
      <c r="W326" s="33"/>
      <c r="X326" s="33"/>
      <c r="Y326" s="33"/>
      <c r="Z326" s="33"/>
      <c r="AA326" s="33"/>
      <c r="AB326" s="33"/>
      <c r="AC326" s="33"/>
      <c r="AD326" s="33"/>
      <c r="AE326" s="33"/>
      <c r="AR326" s="161" t="s">
        <v>215</v>
      </c>
      <c r="AT326" s="161" t="s">
        <v>210</v>
      </c>
      <c r="AU326" s="161" t="s">
        <v>84</v>
      </c>
      <c r="AY326" s="18" t="s">
        <v>208</v>
      </c>
      <c r="BE326" s="162">
        <f>IF(N326="základní",J326,0)</f>
        <v>0</v>
      </c>
      <c r="BF326" s="162">
        <f>IF(N326="snížená",J326,0)</f>
        <v>0</v>
      </c>
      <c r="BG326" s="162">
        <f>IF(N326="zákl. přenesená",J326,0)</f>
        <v>0</v>
      </c>
      <c r="BH326" s="162">
        <f>IF(N326="sníž. přenesená",J326,0)</f>
        <v>0</v>
      </c>
      <c r="BI326" s="162">
        <f>IF(N326="nulová",J326,0)</f>
        <v>0</v>
      </c>
      <c r="BJ326" s="18" t="s">
        <v>82</v>
      </c>
      <c r="BK326" s="162">
        <f>ROUND(I326*H326,2)</f>
        <v>0</v>
      </c>
      <c r="BL326" s="18" t="s">
        <v>215</v>
      </c>
      <c r="BM326" s="161" t="s">
        <v>1693</v>
      </c>
    </row>
    <row r="327" spans="1:65" s="2" customFormat="1" ht="11.25">
      <c r="A327" s="33"/>
      <c r="B327" s="34"/>
      <c r="C327" s="33"/>
      <c r="D327" s="163" t="s">
        <v>217</v>
      </c>
      <c r="E327" s="33"/>
      <c r="F327" s="164" t="s">
        <v>2974</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217</v>
      </c>
      <c r="AU327" s="18" t="s">
        <v>84</v>
      </c>
    </row>
    <row r="328" spans="1:65" s="2" customFormat="1" ht="16.5" customHeight="1">
      <c r="A328" s="33"/>
      <c r="B328" s="149"/>
      <c r="C328" s="150" t="s">
        <v>1089</v>
      </c>
      <c r="D328" s="150" t="s">
        <v>210</v>
      </c>
      <c r="E328" s="151" t="s">
        <v>2975</v>
      </c>
      <c r="F328" s="152" t="s">
        <v>2976</v>
      </c>
      <c r="G328" s="153" t="s">
        <v>330</v>
      </c>
      <c r="H328" s="154">
        <v>1</v>
      </c>
      <c r="I328" s="155"/>
      <c r="J328" s="156">
        <f>ROUND(I328*H328,2)</f>
        <v>0</v>
      </c>
      <c r="K328" s="152" t="s">
        <v>1</v>
      </c>
      <c r="L328" s="34"/>
      <c r="M328" s="157" t="s">
        <v>1</v>
      </c>
      <c r="N328" s="158" t="s">
        <v>41</v>
      </c>
      <c r="O328" s="59"/>
      <c r="P328" s="159">
        <f>O328*H328</f>
        <v>0</v>
      </c>
      <c r="Q328" s="159">
        <v>0</v>
      </c>
      <c r="R328" s="159">
        <f>Q328*H328</f>
        <v>0</v>
      </c>
      <c r="S328" s="159">
        <v>0</v>
      </c>
      <c r="T328" s="160">
        <f>S328*H328</f>
        <v>0</v>
      </c>
      <c r="U328" s="33"/>
      <c r="V328" s="33"/>
      <c r="W328" s="33"/>
      <c r="X328" s="33"/>
      <c r="Y328" s="33"/>
      <c r="Z328" s="33"/>
      <c r="AA328" s="33"/>
      <c r="AB328" s="33"/>
      <c r="AC328" s="33"/>
      <c r="AD328" s="33"/>
      <c r="AE328" s="33"/>
      <c r="AR328" s="161" t="s">
        <v>215</v>
      </c>
      <c r="AT328" s="161" t="s">
        <v>210</v>
      </c>
      <c r="AU328" s="161" t="s">
        <v>84</v>
      </c>
      <c r="AY328" s="18" t="s">
        <v>208</v>
      </c>
      <c r="BE328" s="162">
        <f>IF(N328="základní",J328,0)</f>
        <v>0</v>
      </c>
      <c r="BF328" s="162">
        <f>IF(N328="snížená",J328,0)</f>
        <v>0</v>
      </c>
      <c r="BG328" s="162">
        <f>IF(N328="zákl. přenesená",J328,0)</f>
        <v>0</v>
      </c>
      <c r="BH328" s="162">
        <f>IF(N328="sníž. přenesená",J328,0)</f>
        <v>0</v>
      </c>
      <c r="BI328" s="162">
        <f>IF(N328="nulová",J328,0)</f>
        <v>0</v>
      </c>
      <c r="BJ328" s="18" t="s">
        <v>82</v>
      </c>
      <c r="BK328" s="162">
        <f>ROUND(I328*H328,2)</f>
        <v>0</v>
      </c>
      <c r="BL328" s="18" t="s">
        <v>215</v>
      </c>
      <c r="BM328" s="161" t="s">
        <v>1706</v>
      </c>
    </row>
    <row r="329" spans="1:65" s="2" customFormat="1" ht="11.25">
      <c r="A329" s="33"/>
      <c r="B329" s="34"/>
      <c r="C329" s="33"/>
      <c r="D329" s="163" t="s">
        <v>217</v>
      </c>
      <c r="E329" s="33"/>
      <c r="F329" s="164" t="s">
        <v>2976</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217</v>
      </c>
      <c r="AU329" s="18" t="s">
        <v>84</v>
      </c>
    </row>
    <row r="330" spans="1:65" s="2" customFormat="1" ht="16.5" customHeight="1">
      <c r="A330" s="33"/>
      <c r="B330" s="149"/>
      <c r="C330" s="150" t="s">
        <v>1096</v>
      </c>
      <c r="D330" s="150" t="s">
        <v>210</v>
      </c>
      <c r="E330" s="151" t="s">
        <v>2977</v>
      </c>
      <c r="F330" s="152" t="s">
        <v>2978</v>
      </c>
      <c r="G330" s="153" t="s">
        <v>330</v>
      </c>
      <c r="H330" s="154">
        <v>1</v>
      </c>
      <c r="I330" s="155"/>
      <c r="J330" s="156">
        <f>ROUND(I330*H330,2)</f>
        <v>0</v>
      </c>
      <c r="K330" s="152" t="s">
        <v>1</v>
      </c>
      <c r="L330" s="34"/>
      <c r="M330" s="157" t="s">
        <v>1</v>
      </c>
      <c r="N330" s="158" t="s">
        <v>41</v>
      </c>
      <c r="O330" s="59"/>
      <c r="P330" s="159">
        <f>O330*H330</f>
        <v>0</v>
      </c>
      <c r="Q330" s="159">
        <v>0</v>
      </c>
      <c r="R330" s="159">
        <f>Q330*H330</f>
        <v>0</v>
      </c>
      <c r="S330" s="159">
        <v>0</v>
      </c>
      <c r="T330" s="160">
        <f>S330*H330</f>
        <v>0</v>
      </c>
      <c r="U330" s="33"/>
      <c r="V330" s="33"/>
      <c r="W330" s="33"/>
      <c r="X330" s="33"/>
      <c r="Y330" s="33"/>
      <c r="Z330" s="33"/>
      <c r="AA330" s="33"/>
      <c r="AB330" s="33"/>
      <c r="AC330" s="33"/>
      <c r="AD330" s="33"/>
      <c r="AE330" s="33"/>
      <c r="AR330" s="161" t="s">
        <v>215</v>
      </c>
      <c r="AT330" s="161" t="s">
        <v>210</v>
      </c>
      <c r="AU330" s="161" t="s">
        <v>84</v>
      </c>
      <c r="AY330" s="18" t="s">
        <v>208</v>
      </c>
      <c r="BE330" s="162">
        <f>IF(N330="základní",J330,0)</f>
        <v>0</v>
      </c>
      <c r="BF330" s="162">
        <f>IF(N330="snížená",J330,0)</f>
        <v>0</v>
      </c>
      <c r="BG330" s="162">
        <f>IF(N330="zákl. přenesená",J330,0)</f>
        <v>0</v>
      </c>
      <c r="BH330" s="162">
        <f>IF(N330="sníž. přenesená",J330,0)</f>
        <v>0</v>
      </c>
      <c r="BI330" s="162">
        <f>IF(N330="nulová",J330,0)</f>
        <v>0</v>
      </c>
      <c r="BJ330" s="18" t="s">
        <v>82</v>
      </c>
      <c r="BK330" s="162">
        <f>ROUND(I330*H330,2)</f>
        <v>0</v>
      </c>
      <c r="BL330" s="18" t="s">
        <v>215</v>
      </c>
      <c r="BM330" s="161" t="s">
        <v>1718</v>
      </c>
    </row>
    <row r="331" spans="1:65" s="2" customFormat="1" ht="11.25">
      <c r="A331" s="33"/>
      <c r="B331" s="34"/>
      <c r="C331" s="33"/>
      <c r="D331" s="163" t="s">
        <v>217</v>
      </c>
      <c r="E331" s="33"/>
      <c r="F331" s="164" t="s">
        <v>2978</v>
      </c>
      <c r="G331" s="33"/>
      <c r="H331" s="33"/>
      <c r="I331" s="165"/>
      <c r="J331" s="33"/>
      <c r="K331" s="33"/>
      <c r="L331" s="34"/>
      <c r="M331" s="166"/>
      <c r="N331" s="167"/>
      <c r="O331" s="59"/>
      <c r="P331" s="59"/>
      <c r="Q331" s="59"/>
      <c r="R331" s="59"/>
      <c r="S331" s="59"/>
      <c r="T331" s="60"/>
      <c r="U331" s="33"/>
      <c r="V331" s="33"/>
      <c r="W331" s="33"/>
      <c r="X331" s="33"/>
      <c r="Y331" s="33"/>
      <c r="Z331" s="33"/>
      <c r="AA331" s="33"/>
      <c r="AB331" s="33"/>
      <c r="AC331" s="33"/>
      <c r="AD331" s="33"/>
      <c r="AE331" s="33"/>
      <c r="AT331" s="18" t="s">
        <v>217</v>
      </c>
      <c r="AU331" s="18" t="s">
        <v>84</v>
      </c>
    </row>
    <row r="332" spans="1:65" s="2" customFormat="1" ht="21.75" customHeight="1">
      <c r="A332" s="33"/>
      <c r="B332" s="149"/>
      <c r="C332" s="150" t="s">
        <v>1101</v>
      </c>
      <c r="D332" s="150" t="s">
        <v>210</v>
      </c>
      <c r="E332" s="151" t="s">
        <v>2979</v>
      </c>
      <c r="F332" s="152" t="s">
        <v>2980</v>
      </c>
      <c r="G332" s="153" t="s">
        <v>330</v>
      </c>
      <c r="H332" s="154">
        <v>2</v>
      </c>
      <c r="I332" s="155"/>
      <c r="J332" s="156">
        <f>ROUND(I332*H332,2)</f>
        <v>0</v>
      </c>
      <c r="K332" s="152" t="s">
        <v>1</v>
      </c>
      <c r="L332" s="34"/>
      <c r="M332" s="157" t="s">
        <v>1</v>
      </c>
      <c r="N332" s="158" t="s">
        <v>41</v>
      </c>
      <c r="O332" s="59"/>
      <c r="P332" s="159">
        <f>O332*H332</f>
        <v>0</v>
      </c>
      <c r="Q332" s="159">
        <v>0</v>
      </c>
      <c r="R332" s="159">
        <f>Q332*H332</f>
        <v>0</v>
      </c>
      <c r="S332" s="159">
        <v>0</v>
      </c>
      <c r="T332" s="160">
        <f>S332*H332</f>
        <v>0</v>
      </c>
      <c r="U332" s="33"/>
      <c r="V332" s="33"/>
      <c r="W332" s="33"/>
      <c r="X332" s="33"/>
      <c r="Y332" s="33"/>
      <c r="Z332" s="33"/>
      <c r="AA332" s="33"/>
      <c r="AB332" s="33"/>
      <c r="AC332" s="33"/>
      <c r="AD332" s="33"/>
      <c r="AE332" s="33"/>
      <c r="AR332" s="161" t="s">
        <v>215</v>
      </c>
      <c r="AT332" s="161" t="s">
        <v>210</v>
      </c>
      <c r="AU332" s="161" t="s">
        <v>84</v>
      </c>
      <c r="AY332" s="18" t="s">
        <v>208</v>
      </c>
      <c r="BE332" s="162">
        <f>IF(N332="základní",J332,0)</f>
        <v>0</v>
      </c>
      <c r="BF332" s="162">
        <f>IF(N332="snížená",J332,0)</f>
        <v>0</v>
      </c>
      <c r="BG332" s="162">
        <f>IF(N332="zákl. přenesená",J332,0)</f>
        <v>0</v>
      </c>
      <c r="BH332" s="162">
        <f>IF(N332="sníž. přenesená",J332,0)</f>
        <v>0</v>
      </c>
      <c r="BI332" s="162">
        <f>IF(N332="nulová",J332,0)</f>
        <v>0</v>
      </c>
      <c r="BJ332" s="18" t="s">
        <v>82</v>
      </c>
      <c r="BK332" s="162">
        <f>ROUND(I332*H332,2)</f>
        <v>0</v>
      </c>
      <c r="BL332" s="18" t="s">
        <v>215</v>
      </c>
      <c r="BM332" s="161" t="s">
        <v>1728</v>
      </c>
    </row>
    <row r="333" spans="1:65" s="2" customFormat="1" ht="11.25">
      <c r="A333" s="33"/>
      <c r="B333" s="34"/>
      <c r="C333" s="33"/>
      <c r="D333" s="163" t="s">
        <v>217</v>
      </c>
      <c r="E333" s="33"/>
      <c r="F333" s="164" t="s">
        <v>2980</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217</v>
      </c>
      <c r="AU333" s="18" t="s">
        <v>84</v>
      </c>
    </row>
    <row r="334" spans="1:65" s="2" customFormat="1" ht="16.5" customHeight="1">
      <c r="A334" s="33"/>
      <c r="B334" s="149"/>
      <c r="C334" s="150" t="s">
        <v>1108</v>
      </c>
      <c r="D334" s="150" t="s">
        <v>210</v>
      </c>
      <c r="E334" s="151" t="s">
        <v>2981</v>
      </c>
      <c r="F334" s="152" t="s">
        <v>2982</v>
      </c>
      <c r="G334" s="153" t="s">
        <v>330</v>
      </c>
      <c r="H334" s="154">
        <v>1</v>
      </c>
      <c r="I334" s="155"/>
      <c r="J334" s="156">
        <f>ROUND(I334*H334,2)</f>
        <v>0</v>
      </c>
      <c r="K334" s="152" t="s">
        <v>1</v>
      </c>
      <c r="L334" s="34"/>
      <c r="M334" s="157" t="s">
        <v>1</v>
      </c>
      <c r="N334" s="158" t="s">
        <v>41</v>
      </c>
      <c r="O334" s="59"/>
      <c r="P334" s="159">
        <f>O334*H334</f>
        <v>0</v>
      </c>
      <c r="Q334" s="159">
        <v>0</v>
      </c>
      <c r="R334" s="159">
        <f>Q334*H334</f>
        <v>0</v>
      </c>
      <c r="S334" s="159">
        <v>0</v>
      </c>
      <c r="T334" s="160">
        <f>S334*H334</f>
        <v>0</v>
      </c>
      <c r="U334" s="33"/>
      <c r="V334" s="33"/>
      <c r="W334" s="33"/>
      <c r="X334" s="33"/>
      <c r="Y334" s="33"/>
      <c r="Z334" s="33"/>
      <c r="AA334" s="33"/>
      <c r="AB334" s="33"/>
      <c r="AC334" s="33"/>
      <c r="AD334" s="33"/>
      <c r="AE334" s="33"/>
      <c r="AR334" s="161" t="s">
        <v>215</v>
      </c>
      <c r="AT334" s="161" t="s">
        <v>210</v>
      </c>
      <c r="AU334" s="161" t="s">
        <v>84</v>
      </c>
      <c r="AY334" s="18" t="s">
        <v>208</v>
      </c>
      <c r="BE334" s="162">
        <f>IF(N334="základní",J334,0)</f>
        <v>0</v>
      </c>
      <c r="BF334" s="162">
        <f>IF(N334="snížená",J334,0)</f>
        <v>0</v>
      </c>
      <c r="BG334" s="162">
        <f>IF(N334="zákl. přenesená",J334,0)</f>
        <v>0</v>
      </c>
      <c r="BH334" s="162">
        <f>IF(N334="sníž. přenesená",J334,0)</f>
        <v>0</v>
      </c>
      <c r="BI334" s="162">
        <f>IF(N334="nulová",J334,0)</f>
        <v>0</v>
      </c>
      <c r="BJ334" s="18" t="s">
        <v>82</v>
      </c>
      <c r="BK334" s="162">
        <f>ROUND(I334*H334,2)</f>
        <v>0</v>
      </c>
      <c r="BL334" s="18" t="s">
        <v>215</v>
      </c>
      <c r="BM334" s="161" t="s">
        <v>1740</v>
      </c>
    </row>
    <row r="335" spans="1:65" s="2" customFormat="1" ht="11.25">
      <c r="A335" s="33"/>
      <c r="B335" s="34"/>
      <c r="C335" s="33"/>
      <c r="D335" s="163" t="s">
        <v>217</v>
      </c>
      <c r="E335" s="33"/>
      <c r="F335" s="164" t="s">
        <v>2982</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217</v>
      </c>
      <c r="AU335" s="18" t="s">
        <v>84</v>
      </c>
    </row>
    <row r="336" spans="1:65" s="2" customFormat="1" ht="24.2" customHeight="1">
      <c r="A336" s="33"/>
      <c r="B336" s="149"/>
      <c r="C336" s="150" t="s">
        <v>1114</v>
      </c>
      <c r="D336" s="150" t="s">
        <v>210</v>
      </c>
      <c r="E336" s="151" t="s">
        <v>2983</v>
      </c>
      <c r="F336" s="152" t="s">
        <v>2984</v>
      </c>
      <c r="G336" s="153" t="s">
        <v>330</v>
      </c>
      <c r="H336" s="154">
        <v>1</v>
      </c>
      <c r="I336" s="155"/>
      <c r="J336" s="156">
        <f>ROUND(I336*H336,2)</f>
        <v>0</v>
      </c>
      <c r="K336" s="152" t="s">
        <v>1</v>
      </c>
      <c r="L336" s="34"/>
      <c r="M336" s="157" t="s">
        <v>1</v>
      </c>
      <c r="N336" s="158" t="s">
        <v>41</v>
      </c>
      <c r="O336" s="59"/>
      <c r="P336" s="159">
        <f>O336*H336</f>
        <v>0</v>
      </c>
      <c r="Q336" s="159">
        <v>0</v>
      </c>
      <c r="R336" s="159">
        <f>Q336*H336</f>
        <v>0</v>
      </c>
      <c r="S336" s="159">
        <v>0</v>
      </c>
      <c r="T336" s="160">
        <f>S336*H336</f>
        <v>0</v>
      </c>
      <c r="U336" s="33"/>
      <c r="V336" s="33"/>
      <c r="W336" s="33"/>
      <c r="X336" s="33"/>
      <c r="Y336" s="33"/>
      <c r="Z336" s="33"/>
      <c r="AA336" s="33"/>
      <c r="AB336" s="33"/>
      <c r="AC336" s="33"/>
      <c r="AD336" s="33"/>
      <c r="AE336" s="33"/>
      <c r="AR336" s="161" t="s">
        <v>215</v>
      </c>
      <c r="AT336" s="161" t="s">
        <v>210</v>
      </c>
      <c r="AU336" s="161" t="s">
        <v>84</v>
      </c>
      <c r="AY336" s="18" t="s">
        <v>208</v>
      </c>
      <c r="BE336" s="162">
        <f>IF(N336="základní",J336,0)</f>
        <v>0</v>
      </c>
      <c r="BF336" s="162">
        <f>IF(N336="snížená",J336,0)</f>
        <v>0</v>
      </c>
      <c r="BG336" s="162">
        <f>IF(N336="zákl. přenesená",J336,0)</f>
        <v>0</v>
      </c>
      <c r="BH336" s="162">
        <f>IF(N336="sníž. přenesená",J336,0)</f>
        <v>0</v>
      </c>
      <c r="BI336" s="162">
        <f>IF(N336="nulová",J336,0)</f>
        <v>0</v>
      </c>
      <c r="BJ336" s="18" t="s">
        <v>82</v>
      </c>
      <c r="BK336" s="162">
        <f>ROUND(I336*H336,2)</f>
        <v>0</v>
      </c>
      <c r="BL336" s="18" t="s">
        <v>215</v>
      </c>
      <c r="BM336" s="161" t="s">
        <v>1751</v>
      </c>
    </row>
    <row r="337" spans="1:65" s="2" customFormat="1" ht="19.5">
      <c r="A337" s="33"/>
      <c r="B337" s="34"/>
      <c r="C337" s="33"/>
      <c r="D337" s="163" t="s">
        <v>217</v>
      </c>
      <c r="E337" s="33"/>
      <c r="F337" s="164" t="s">
        <v>2984</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217</v>
      </c>
      <c r="AU337" s="18" t="s">
        <v>84</v>
      </c>
    </row>
    <row r="338" spans="1:65" s="2" customFormat="1" ht="24.2" customHeight="1">
      <c r="A338" s="33"/>
      <c r="B338" s="149"/>
      <c r="C338" s="195" t="s">
        <v>1121</v>
      </c>
      <c r="D338" s="195" t="s">
        <v>403</v>
      </c>
      <c r="E338" s="196" t="s">
        <v>2985</v>
      </c>
      <c r="F338" s="197" t="s">
        <v>2986</v>
      </c>
      <c r="G338" s="198" t="s">
        <v>330</v>
      </c>
      <c r="H338" s="199">
        <v>1</v>
      </c>
      <c r="I338" s="200"/>
      <c r="J338" s="201">
        <f>ROUND(I338*H338,2)</f>
        <v>0</v>
      </c>
      <c r="K338" s="197" t="s">
        <v>1</v>
      </c>
      <c r="L338" s="202"/>
      <c r="M338" s="203" t="s">
        <v>1</v>
      </c>
      <c r="N338" s="204" t="s">
        <v>41</v>
      </c>
      <c r="O338" s="59"/>
      <c r="P338" s="159">
        <f>O338*H338</f>
        <v>0</v>
      </c>
      <c r="Q338" s="159">
        <v>0</v>
      </c>
      <c r="R338" s="159">
        <f>Q338*H338</f>
        <v>0</v>
      </c>
      <c r="S338" s="159">
        <v>0</v>
      </c>
      <c r="T338" s="160">
        <f>S338*H338</f>
        <v>0</v>
      </c>
      <c r="U338" s="33"/>
      <c r="V338" s="33"/>
      <c r="W338" s="33"/>
      <c r="X338" s="33"/>
      <c r="Y338" s="33"/>
      <c r="Z338" s="33"/>
      <c r="AA338" s="33"/>
      <c r="AB338" s="33"/>
      <c r="AC338" s="33"/>
      <c r="AD338" s="33"/>
      <c r="AE338" s="33"/>
      <c r="AR338" s="161" t="s">
        <v>257</v>
      </c>
      <c r="AT338" s="161" t="s">
        <v>403</v>
      </c>
      <c r="AU338" s="161" t="s">
        <v>84</v>
      </c>
      <c r="AY338" s="18" t="s">
        <v>208</v>
      </c>
      <c r="BE338" s="162">
        <f>IF(N338="základní",J338,0)</f>
        <v>0</v>
      </c>
      <c r="BF338" s="162">
        <f>IF(N338="snížená",J338,0)</f>
        <v>0</v>
      </c>
      <c r="BG338" s="162">
        <f>IF(N338="zákl. přenesená",J338,0)</f>
        <v>0</v>
      </c>
      <c r="BH338" s="162">
        <f>IF(N338="sníž. přenesená",J338,0)</f>
        <v>0</v>
      </c>
      <c r="BI338" s="162">
        <f>IF(N338="nulová",J338,0)</f>
        <v>0</v>
      </c>
      <c r="BJ338" s="18" t="s">
        <v>82</v>
      </c>
      <c r="BK338" s="162">
        <f>ROUND(I338*H338,2)</f>
        <v>0</v>
      </c>
      <c r="BL338" s="18" t="s">
        <v>215</v>
      </c>
      <c r="BM338" s="161" t="s">
        <v>1761</v>
      </c>
    </row>
    <row r="339" spans="1:65" s="2" customFormat="1" ht="19.5">
      <c r="A339" s="33"/>
      <c r="B339" s="34"/>
      <c r="C339" s="33"/>
      <c r="D339" s="163" t="s">
        <v>217</v>
      </c>
      <c r="E339" s="33"/>
      <c r="F339" s="164" t="s">
        <v>2986</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217</v>
      </c>
      <c r="AU339" s="18" t="s">
        <v>84</v>
      </c>
    </row>
    <row r="340" spans="1:65" s="2" customFormat="1" ht="21.75" customHeight="1">
      <c r="A340" s="33"/>
      <c r="B340" s="149"/>
      <c r="C340" s="195" t="s">
        <v>1126</v>
      </c>
      <c r="D340" s="195" t="s">
        <v>403</v>
      </c>
      <c r="E340" s="196" t="s">
        <v>2987</v>
      </c>
      <c r="F340" s="197" t="s">
        <v>2988</v>
      </c>
      <c r="G340" s="198" t="s">
        <v>2989</v>
      </c>
      <c r="H340" s="199">
        <v>1</v>
      </c>
      <c r="I340" s="200"/>
      <c r="J340" s="201">
        <f>ROUND(I340*H340,2)</f>
        <v>0</v>
      </c>
      <c r="K340" s="197" t="s">
        <v>1</v>
      </c>
      <c r="L340" s="202"/>
      <c r="M340" s="203" t="s">
        <v>1</v>
      </c>
      <c r="N340" s="204" t="s">
        <v>41</v>
      </c>
      <c r="O340" s="59"/>
      <c r="P340" s="159">
        <f>O340*H340</f>
        <v>0</v>
      </c>
      <c r="Q340" s="159">
        <v>0</v>
      </c>
      <c r="R340" s="159">
        <f>Q340*H340</f>
        <v>0</v>
      </c>
      <c r="S340" s="159">
        <v>0</v>
      </c>
      <c r="T340" s="160">
        <f>S340*H340</f>
        <v>0</v>
      </c>
      <c r="U340" s="33"/>
      <c r="V340" s="33"/>
      <c r="W340" s="33"/>
      <c r="X340" s="33"/>
      <c r="Y340" s="33"/>
      <c r="Z340" s="33"/>
      <c r="AA340" s="33"/>
      <c r="AB340" s="33"/>
      <c r="AC340" s="33"/>
      <c r="AD340" s="33"/>
      <c r="AE340" s="33"/>
      <c r="AR340" s="161" t="s">
        <v>257</v>
      </c>
      <c r="AT340" s="161" t="s">
        <v>403</v>
      </c>
      <c r="AU340" s="161" t="s">
        <v>84</v>
      </c>
      <c r="AY340" s="18" t="s">
        <v>208</v>
      </c>
      <c r="BE340" s="162">
        <f>IF(N340="základní",J340,0)</f>
        <v>0</v>
      </c>
      <c r="BF340" s="162">
        <f>IF(N340="snížená",J340,0)</f>
        <v>0</v>
      </c>
      <c r="BG340" s="162">
        <f>IF(N340="zákl. přenesená",J340,0)</f>
        <v>0</v>
      </c>
      <c r="BH340" s="162">
        <f>IF(N340="sníž. přenesená",J340,0)</f>
        <v>0</v>
      </c>
      <c r="BI340" s="162">
        <f>IF(N340="nulová",J340,0)</f>
        <v>0</v>
      </c>
      <c r="BJ340" s="18" t="s">
        <v>82</v>
      </c>
      <c r="BK340" s="162">
        <f>ROUND(I340*H340,2)</f>
        <v>0</v>
      </c>
      <c r="BL340" s="18" t="s">
        <v>215</v>
      </c>
      <c r="BM340" s="161" t="s">
        <v>1771</v>
      </c>
    </row>
    <row r="341" spans="1:65" s="2" customFormat="1" ht="11.25">
      <c r="A341" s="33"/>
      <c r="B341" s="34"/>
      <c r="C341" s="33"/>
      <c r="D341" s="163" t="s">
        <v>217</v>
      </c>
      <c r="E341" s="33"/>
      <c r="F341" s="164" t="s">
        <v>2988</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217</v>
      </c>
      <c r="AU341" s="18" t="s">
        <v>84</v>
      </c>
    </row>
    <row r="342" spans="1:65" s="2" customFormat="1" ht="21.75" customHeight="1">
      <c r="A342" s="33"/>
      <c r="B342" s="149"/>
      <c r="C342" s="195" t="s">
        <v>1134</v>
      </c>
      <c r="D342" s="195" t="s">
        <v>403</v>
      </c>
      <c r="E342" s="196" t="s">
        <v>2990</v>
      </c>
      <c r="F342" s="197" t="s">
        <v>2991</v>
      </c>
      <c r="G342" s="198" t="s">
        <v>2989</v>
      </c>
      <c r="H342" s="199">
        <v>1</v>
      </c>
      <c r="I342" s="200"/>
      <c r="J342" s="201">
        <f>ROUND(I342*H342,2)</f>
        <v>0</v>
      </c>
      <c r="K342" s="197" t="s">
        <v>1</v>
      </c>
      <c r="L342" s="202"/>
      <c r="M342" s="203" t="s">
        <v>1</v>
      </c>
      <c r="N342" s="204" t="s">
        <v>41</v>
      </c>
      <c r="O342" s="59"/>
      <c r="P342" s="159">
        <f>O342*H342</f>
        <v>0</v>
      </c>
      <c r="Q342" s="159">
        <v>0</v>
      </c>
      <c r="R342" s="159">
        <f>Q342*H342</f>
        <v>0</v>
      </c>
      <c r="S342" s="159">
        <v>0</v>
      </c>
      <c r="T342" s="160">
        <f>S342*H342</f>
        <v>0</v>
      </c>
      <c r="U342" s="33"/>
      <c r="V342" s="33"/>
      <c r="W342" s="33"/>
      <c r="X342" s="33"/>
      <c r="Y342" s="33"/>
      <c r="Z342" s="33"/>
      <c r="AA342" s="33"/>
      <c r="AB342" s="33"/>
      <c r="AC342" s="33"/>
      <c r="AD342" s="33"/>
      <c r="AE342" s="33"/>
      <c r="AR342" s="161" t="s">
        <v>257</v>
      </c>
      <c r="AT342" s="161" t="s">
        <v>403</v>
      </c>
      <c r="AU342" s="161" t="s">
        <v>84</v>
      </c>
      <c r="AY342" s="18" t="s">
        <v>208</v>
      </c>
      <c r="BE342" s="162">
        <f>IF(N342="základní",J342,0)</f>
        <v>0</v>
      </c>
      <c r="BF342" s="162">
        <f>IF(N342="snížená",J342,0)</f>
        <v>0</v>
      </c>
      <c r="BG342" s="162">
        <f>IF(N342="zákl. přenesená",J342,0)</f>
        <v>0</v>
      </c>
      <c r="BH342" s="162">
        <f>IF(N342="sníž. přenesená",J342,0)</f>
        <v>0</v>
      </c>
      <c r="BI342" s="162">
        <f>IF(N342="nulová",J342,0)</f>
        <v>0</v>
      </c>
      <c r="BJ342" s="18" t="s">
        <v>82</v>
      </c>
      <c r="BK342" s="162">
        <f>ROUND(I342*H342,2)</f>
        <v>0</v>
      </c>
      <c r="BL342" s="18" t="s">
        <v>215</v>
      </c>
      <c r="BM342" s="161" t="s">
        <v>1781</v>
      </c>
    </row>
    <row r="343" spans="1:65" s="2" customFormat="1" ht="11.25">
      <c r="A343" s="33"/>
      <c r="B343" s="34"/>
      <c r="C343" s="33"/>
      <c r="D343" s="163" t="s">
        <v>217</v>
      </c>
      <c r="E343" s="33"/>
      <c r="F343" s="164" t="s">
        <v>2991</v>
      </c>
      <c r="G343" s="33"/>
      <c r="H343" s="33"/>
      <c r="I343" s="165"/>
      <c r="J343" s="33"/>
      <c r="K343" s="33"/>
      <c r="L343" s="34"/>
      <c r="M343" s="166"/>
      <c r="N343" s="167"/>
      <c r="O343" s="59"/>
      <c r="P343" s="59"/>
      <c r="Q343" s="59"/>
      <c r="R343" s="59"/>
      <c r="S343" s="59"/>
      <c r="T343" s="60"/>
      <c r="U343" s="33"/>
      <c r="V343" s="33"/>
      <c r="W343" s="33"/>
      <c r="X343" s="33"/>
      <c r="Y343" s="33"/>
      <c r="Z343" s="33"/>
      <c r="AA343" s="33"/>
      <c r="AB343" s="33"/>
      <c r="AC343" s="33"/>
      <c r="AD343" s="33"/>
      <c r="AE343" s="33"/>
      <c r="AT343" s="18" t="s">
        <v>217</v>
      </c>
      <c r="AU343" s="18" t="s">
        <v>84</v>
      </c>
    </row>
    <row r="344" spans="1:65" s="2" customFormat="1" ht="16.5" customHeight="1">
      <c r="A344" s="33"/>
      <c r="B344" s="149"/>
      <c r="C344" s="195" t="s">
        <v>1139</v>
      </c>
      <c r="D344" s="195" t="s">
        <v>403</v>
      </c>
      <c r="E344" s="196" t="s">
        <v>2992</v>
      </c>
      <c r="F344" s="197" t="s">
        <v>2993</v>
      </c>
      <c r="G344" s="198" t="s">
        <v>330</v>
      </c>
      <c r="H344" s="199">
        <v>1</v>
      </c>
      <c r="I344" s="200"/>
      <c r="J344" s="201">
        <f>ROUND(I344*H344,2)</f>
        <v>0</v>
      </c>
      <c r="K344" s="197" t="s">
        <v>1</v>
      </c>
      <c r="L344" s="202"/>
      <c r="M344" s="203" t="s">
        <v>1</v>
      </c>
      <c r="N344" s="204" t="s">
        <v>41</v>
      </c>
      <c r="O344" s="59"/>
      <c r="P344" s="159">
        <f>O344*H344</f>
        <v>0</v>
      </c>
      <c r="Q344" s="159">
        <v>0</v>
      </c>
      <c r="R344" s="159">
        <f>Q344*H344</f>
        <v>0</v>
      </c>
      <c r="S344" s="159">
        <v>0</v>
      </c>
      <c r="T344" s="160">
        <f>S344*H344</f>
        <v>0</v>
      </c>
      <c r="U344" s="33"/>
      <c r="V344" s="33"/>
      <c r="W344" s="33"/>
      <c r="X344" s="33"/>
      <c r="Y344" s="33"/>
      <c r="Z344" s="33"/>
      <c r="AA344" s="33"/>
      <c r="AB344" s="33"/>
      <c r="AC344" s="33"/>
      <c r="AD344" s="33"/>
      <c r="AE344" s="33"/>
      <c r="AR344" s="161" t="s">
        <v>257</v>
      </c>
      <c r="AT344" s="161" t="s">
        <v>403</v>
      </c>
      <c r="AU344" s="161" t="s">
        <v>84</v>
      </c>
      <c r="AY344" s="18" t="s">
        <v>208</v>
      </c>
      <c r="BE344" s="162">
        <f>IF(N344="základní",J344,0)</f>
        <v>0</v>
      </c>
      <c r="BF344" s="162">
        <f>IF(N344="snížená",J344,0)</f>
        <v>0</v>
      </c>
      <c r="BG344" s="162">
        <f>IF(N344="zákl. přenesená",J344,0)</f>
        <v>0</v>
      </c>
      <c r="BH344" s="162">
        <f>IF(N344="sníž. přenesená",J344,0)</f>
        <v>0</v>
      </c>
      <c r="BI344" s="162">
        <f>IF(N344="nulová",J344,0)</f>
        <v>0</v>
      </c>
      <c r="BJ344" s="18" t="s">
        <v>82</v>
      </c>
      <c r="BK344" s="162">
        <f>ROUND(I344*H344,2)</f>
        <v>0</v>
      </c>
      <c r="BL344" s="18" t="s">
        <v>215</v>
      </c>
      <c r="BM344" s="161" t="s">
        <v>1792</v>
      </c>
    </row>
    <row r="345" spans="1:65" s="2" customFormat="1" ht="11.25">
      <c r="A345" s="33"/>
      <c r="B345" s="34"/>
      <c r="C345" s="33"/>
      <c r="D345" s="163" t="s">
        <v>217</v>
      </c>
      <c r="E345" s="33"/>
      <c r="F345" s="164" t="s">
        <v>2993</v>
      </c>
      <c r="G345" s="33"/>
      <c r="H345" s="33"/>
      <c r="I345" s="165"/>
      <c r="J345" s="33"/>
      <c r="K345" s="33"/>
      <c r="L345" s="34"/>
      <c r="M345" s="166"/>
      <c r="N345" s="167"/>
      <c r="O345" s="59"/>
      <c r="P345" s="59"/>
      <c r="Q345" s="59"/>
      <c r="R345" s="59"/>
      <c r="S345" s="59"/>
      <c r="T345" s="60"/>
      <c r="U345" s="33"/>
      <c r="V345" s="33"/>
      <c r="W345" s="33"/>
      <c r="X345" s="33"/>
      <c r="Y345" s="33"/>
      <c r="Z345" s="33"/>
      <c r="AA345" s="33"/>
      <c r="AB345" s="33"/>
      <c r="AC345" s="33"/>
      <c r="AD345" s="33"/>
      <c r="AE345" s="33"/>
      <c r="AT345" s="18" t="s">
        <v>217</v>
      </c>
      <c r="AU345" s="18" t="s">
        <v>84</v>
      </c>
    </row>
    <row r="346" spans="1:65" s="2" customFormat="1" ht="24.2" customHeight="1">
      <c r="A346" s="33"/>
      <c r="B346" s="149"/>
      <c r="C346" s="195" t="s">
        <v>1156</v>
      </c>
      <c r="D346" s="195" t="s">
        <v>403</v>
      </c>
      <c r="E346" s="196" t="s">
        <v>2994</v>
      </c>
      <c r="F346" s="197" t="s">
        <v>2995</v>
      </c>
      <c r="G346" s="198" t="s">
        <v>330</v>
      </c>
      <c r="H346" s="199">
        <v>1</v>
      </c>
      <c r="I346" s="200"/>
      <c r="J346" s="201">
        <f>ROUND(I346*H346,2)</f>
        <v>0</v>
      </c>
      <c r="K346" s="197" t="s">
        <v>1</v>
      </c>
      <c r="L346" s="202"/>
      <c r="M346" s="203" t="s">
        <v>1</v>
      </c>
      <c r="N346" s="204" t="s">
        <v>41</v>
      </c>
      <c r="O346" s="59"/>
      <c r="P346" s="159">
        <f>O346*H346</f>
        <v>0</v>
      </c>
      <c r="Q346" s="159">
        <v>0</v>
      </c>
      <c r="R346" s="159">
        <f>Q346*H346</f>
        <v>0</v>
      </c>
      <c r="S346" s="159">
        <v>0</v>
      </c>
      <c r="T346" s="160">
        <f>S346*H346</f>
        <v>0</v>
      </c>
      <c r="U346" s="33"/>
      <c r="V346" s="33"/>
      <c r="W346" s="33"/>
      <c r="X346" s="33"/>
      <c r="Y346" s="33"/>
      <c r="Z346" s="33"/>
      <c r="AA346" s="33"/>
      <c r="AB346" s="33"/>
      <c r="AC346" s="33"/>
      <c r="AD346" s="33"/>
      <c r="AE346" s="33"/>
      <c r="AR346" s="161" t="s">
        <v>257</v>
      </c>
      <c r="AT346" s="161" t="s">
        <v>403</v>
      </c>
      <c r="AU346" s="161" t="s">
        <v>84</v>
      </c>
      <c r="AY346" s="18" t="s">
        <v>208</v>
      </c>
      <c r="BE346" s="162">
        <f>IF(N346="základní",J346,0)</f>
        <v>0</v>
      </c>
      <c r="BF346" s="162">
        <f>IF(N346="snížená",J346,0)</f>
        <v>0</v>
      </c>
      <c r="BG346" s="162">
        <f>IF(N346="zákl. přenesená",J346,0)</f>
        <v>0</v>
      </c>
      <c r="BH346" s="162">
        <f>IF(N346="sníž. přenesená",J346,0)</f>
        <v>0</v>
      </c>
      <c r="BI346" s="162">
        <f>IF(N346="nulová",J346,0)</f>
        <v>0</v>
      </c>
      <c r="BJ346" s="18" t="s">
        <v>82</v>
      </c>
      <c r="BK346" s="162">
        <f>ROUND(I346*H346,2)</f>
        <v>0</v>
      </c>
      <c r="BL346" s="18" t="s">
        <v>215</v>
      </c>
      <c r="BM346" s="161" t="s">
        <v>1802</v>
      </c>
    </row>
    <row r="347" spans="1:65" s="2" customFormat="1" ht="19.5">
      <c r="A347" s="33"/>
      <c r="B347" s="34"/>
      <c r="C347" s="33"/>
      <c r="D347" s="163" t="s">
        <v>217</v>
      </c>
      <c r="E347" s="33"/>
      <c r="F347" s="164" t="s">
        <v>2995</v>
      </c>
      <c r="G347" s="33"/>
      <c r="H347" s="33"/>
      <c r="I347" s="165"/>
      <c r="J347" s="33"/>
      <c r="K347" s="33"/>
      <c r="L347" s="34"/>
      <c r="M347" s="166"/>
      <c r="N347" s="167"/>
      <c r="O347" s="59"/>
      <c r="P347" s="59"/>
      <c r="Q347" s="59"/>
      <c r="R347" s="59"/>
      <c r="S347" s="59"/>
      <c r="T347" s="60"/>
      <c r="U347" s="33"/>
      <c r="V347" s="33"/>
      <c r="W347" s="33"/>
      <c r="X347" s="33"/>
      <c r="Y347" s="33"/>
      <c r="Z347" s="33"/>
      <c r="AA347" s="33"/>
      <c r="AB347" s="33"/>
      <c r="AC347" s="33"/>
      <c r="AD347" s="33"/>
      <c r="AE347" s="33"/>
      <c r="AT347" s="18" t="s">
        <v>217</v>
      </c>
      <c r="AU347" s="18" t="s">
        <v>84</v>
      </c>
    </row>
    <row r="348" spans="1:65" s="2" customFormat="1" ht="16.5" customHeight="1">
      <c r="A348" s="33"/>
      <c r="B348" s="149"/>
      <c r="C348" s="195" t="s">
        <v>1161</v>
      </c>
      <c r="D348" s="195" t="s">
        <v>403</v>
      </c>
      <c r="E348" s="196" t="s">
        <v>2996</v>
      </c>
      <c r="F348" s="197" t="s">
        <v>2997</v>
      </c>
      <c r="G348" s="198" t="s">
        <v>330</v>
      </c>
      <c r="H348" s="199">
        <v>1</v>
      </c>
      <c r="I348" s="200"/>
      <c r="J348" s="201">
        <f>ROUND(I348*H348,2)</f>
        <v>0</v>
      </c>
      <c r="K348" s="197" t="s">
        <v>1</v>
      </c>
      <c r="L348" s="202"/>
      <c r="M348" s="203" t="s">
        <v>1</v>
      </c>
      <c r="N348" s="204" t="s">
        <v>41</v>
      </c>
      <c r="O348" s="59"/>
      <c r="P348" s="159">
        <f>O348*H348</f>
        <v>0</v>
      </c>
      <c r="Q348" s="159">
        <v>0</v>
      </c>
      <c r="R348" s="159">
        <f>Q348*H348</f>
        <v>0</v>
      </c>
      <c r="S348" s="159">
        <v>0</v>
      </c>
      <c r="T348" s="160">
        <f>S348*H348</f>
        <v>0</v>
      </c>
      <c r="U348" s="33"/>
      <c r="V348" s="33"/>
      <c r="W348" s="33"/>
      <c r="X348" s="33"/>
      <c r="Y348" s="33"/>
      <c r="Z348" s="33"/>
      <c r="AA348" s="33"/>
      <c r="AB348" s="33"/>
      <c r="AC348" s="33"/>
      <c r="AD348" s="33"/>
      <c r="AE348" s="33"/>
      <c r="AR348" s="161" t="s">
        <v>257</v>
      </c>
      <c r="AT348" s="161" t="s">
        <v>403</v>
      </c>
      <c r="AU348" s="161" t="s">
        <v>84</v>
      </c>
      <c r="AY348" s="18" t="s">
        <v>208</v>
      </c>
      <c r="BE348" s="162">
        <f>IF(N348="základní",J348,0)</f>
        <v>0</v>
      </c>
      <c r="BF348" s="162">
        <f>IF(N348="snížená",J348,0)</f>
        <v>0</v>
      </c>
      <c r="BG348" s="162">
        <f>IF(N348="zákl. přenesená",J348,0)</f>
        <v>0</v>
      </c>
      <c r="BH348" s="162">
        <f>IF(N348="sníž. přenesená",J348,0)</f>
        <v>0</v>
      </c>
      <c r="BI348" s="162">
        <f>IF(N348="nulová",J348,0)</f>
        <v>0</v>
      </c>
      <c r="BJ348" s="18" t="s">
        <v>82</v>
      </c>
      <c r="BK348" s="162">
        <f>ROUND(I348*H348,2)</f>
        <v>0</v>
      </c>
      <c r="BL348" s="18" t="s">
        <v>215</v>
      </c>
      <c r="BM348" s="161" t="s">
        <v>1812</v>
      </c>
    </row>
    <row r="349" spans="1:65" s="2" customFormat="1" ht="11.25">
      <c r="A349" s="33"/>
      <c r="B349" s="34"/>
      <c r="C349" s="33"/>
      <c r="D349" s="163" t="s">
        <v>217</v>
      </c>
      <c r="E349" s="33"/>
      <c r="F349" s="164" t="s">
        <v>2997</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217</v>
      </c>
      <c r="AU349" s="18" t="s">
        <v>84</v>
      </c>
    </row>
    <row r="350" spans="1:65" s="2" customFormat="1" ht="21.75" customHeight="1">
      <c r="A350" s="33"/>
      <c r="B350" s="149"/>
      <c r="C350" s="195" t="s">
        <v>1166</v>
      </c>
      <c r="D350" s="195" t="s">
        <v>403</v>
      </c>
      <c r="E350" s="196" t="s">
        <v>2998</v>
      </c>
      <c r="F350" s="197" t="s">
        <v>2999</v>
      </c>
      <c r="G350" s="198" t="s">
        <v>330</v>
      </c>
      <c r="H350" s="199">
        <v>3</v>
      </c>
      <c r="I350" s="200"/>
      <c r="J350" s="201">
        <f>ROUND(I350*H350,2)</f>
        <v>0</v>
      </c>
      <c r="K350" s="197" t="s">
        <v>1</v>
      </c>
      <c r="L350" s="202"/>
      <c r="M350" s="203" t="s">
        <v>1</v>
      </c>
      <c r="N350" s="204" t="s">
        <v>41</v>
      </c>
      <c r="O350" s="59"/>
      <c r="P350" s="159">
        <f>O350*H350</f>
        <v>0</v>
      </c>
      <c r="Q350" s="159">
        <v>0</v>
      </c>
      <c r="R350" s="159">
        <f>Q350*H350</f>
        <v>0</v>
      </c>
      <c r="S350" s="159">
        <v>0</v>
      </c>
      <c r="T350" s="160">
        <f>S350*H350</f>
        <v>0</v>
      </c>
      <c r="U350" s="33"/>
      <c r="V350" s="33"/>
      <c r="W350" s="33"/>
      <c r="X350" s="33"/>
      <c r="Y350" s="33"/>
      <c r="Z350" s="33"/>
      <c r="AA350" s="33"/>
      <c r="AB350" s="33"/>
      <c r="AC350" s="33"/>
      <c r="AD350" s="33"/>
      <c r="AE350" s="33"/>
      <c r="AR350" s="161" t="s">
        <v>257</v>
      </c>
      <c r="AT350" s="161" t="s">
        <v>403</v>
      </c>
      <c r="AU350" s="161" t="s">
        <v>84</v>
      </c>
      <c r="AY350" s="18" t="s">
        <v>208</v>
      </c>
      <c r="BE350" s="162">
        <f>IF(N350="základní",J350,0)</f>
        <v>0</v>
      </c>
      <c r="BF350" s="162">
        <f>IF(N350="snížená",J350,0)</f>
        <v>0</v>
      </c>
      <c r="BG350" s="162">
        <f>IF(N350="zákl. přenesená",J350,0)</f>
        <v>0</v>
      </c>
      <c r="BH350" s="162">
        <f>IF(N350="sníž. přenesená",J350,0)</f>
        <v>0</v>
      </c>
      <c r="BI350" s="162">
        <f>IF(N350="nulová",J350,0)</f>
        <v>0</v>
      </c>
      <c r="BJ350" s="18" t="s">
        <v>82</v>
      </c>
      <c r="BK350" s="162">
        <f>ROUND(I350*H350,2)</f>
        <v>0</v>
      </c>
      <c r="BL350" s="18" t="s">
        <v>215</v>
      </c>
      <c r="BM350" s="161" t="s">
        <v>1823</v>
      </c>
    </row>
    <row r="351" spans="1:65" s="2" customFormat="1" ht="11.25">
      <c r="A351" s="33"/>
      <c r="B351" s="34"/>
      <c r="C351" s="33"/>
      <c r="D351" s="163" t="s">
        <v>217</v>
      </c>
      <c r="E351" s="33"/>
      <c r="F351" s="164" t="s">
        <v>2999</v>
      </c>
      <c r="G351" s="33"/>
      <c r="H351" s="33"/>
      <c r="I351" s="165"/>
      <c r="J351" s="33"/>
      <c r="K351" s="33"/>
      <c r="L351" s="34"/>
      <c r="M351" s="166"/>
      <c r="N351" s="167"/>
      <c r="O351" s="59"/>
      <c r="P351" s="59"/>
      <c r="Q351" s="59"/>
      <c r="R351" s="59"/>
      <c r="S351" s="59"/>
      <c r="T351" s="60"/>
      <c r="U351" s="33"/>
      <c r="V351" s="33"/>
      <c r="W351" s="33"/>
      <c r="X351" s="33"/>
      <c r="Y351" s="33"/>
      <c r="Z351" s="33"/>
      <c r="AA351" s="33"/>
      <c r="AB351" s="33"/>
      <c r="AC351" s="33"/>
      <c r="AD351" s="33"/>
      <c r="AE351" s="33"/>
      <c r="AT351" s="18" t="s">
        <v>217</v>
      </c>
      <c r="AU351" s="18" t="s">
        <v>84</v>
      </c>
    </row>
    <row r="352" spans="1:65" s="2" customFormat="1" ht="24.2" customHeight="1">
      <c r="A352" s="33"/>
      <c r="B352" s="149"/>
      <c r="C352" s="195" t="s">
        <v>1171</v>
      </c>
      <c r="D352" s="195" t="s">
        <v>403</v>
      </c>
      <c r="E352" s="196" t="s">
        <v>3000</v>
      </c>
      <c r="F352" s="197" t="s">
        <v>3001</v>
      </c>
      <c r="G352" s="198" t="s">
        <v>330</v>
      </c>
      <c r="H352" s="199">
        <v>1</v>
      </c>
      <c r="I352" s="200"/>
      <c r="J352" s="201">
        <f>ROUND(I352*H352,2)</f>
        <v>0</v>
      </c>
      <c r="K352" s="197" t="s">
        <v>1</v>
      </c>
      <c r="L352" s="202"/>
      <c r="M352" s="203" t="s">
        <v>1</v>
      </c>
      <c r="N352" s="204" t="s">
        <v>41</v>
      </c>
      <c r="O352" s="59"/>
      <c r="P352" s="159">
        <f>O352*H352</f>
        <v>0</v>
      </c>
      <c r="Q352" s="159">
        <v>0</v>
      </c>
      <c r="R352" s="159">
        <f>Q352*H352</f>
        <v>0</v>
      </c>
      <c r="S352" s="159">
        <v>0</v>
      </c>
      <c r="T352" s="160">
        <f>S352*H352</f>
        <v>0</v>
      </c>
      <c r="U352" s="33"/>
      <c r="V352" s="33"/>
      <c r="W352" s="33"/>
      <c r="X352" s="33"/>
      <c r="Y352" s="33"/>
      <c r="Z352" s="33"/>
      <c r="AA352" s="33"/>
      <c r="AB352" s="33"/>
      <c r="AC352" s="33"/>
      <c r="AD352" s="33"/>
      <c r="AE352" s="33"/>
      <c r="AR352" s="161" t="s">
        <v>257</v>
      </c>
      <c r="AT352" s="161" t="s">
        <v>403</v>
      </c>
      <c r="AU352" s="161" t="s">
        <v>84</v>
      </c>
      <c r="AY352" s="18" t="s">
        <v>208</v>
      </c>
      <c r="BE352" s="162">
        <f>IF(N352="základní",J352,0)</f>
        <v>0</v>
      </c>
      <c r="BF352" s="162">
        <f>IF(N352="snížená",J352,0)</f>
        <v>0</v>
      </c>
      <c r="BG352" s="162">
        <f>IF(N352="zákl. přenesená",J352,0)</f>
        <v>0</v>
      </c>
      <c r="BH352" s="162">
        <f>IF(N352="sníž. přenesená",J352,0)</f>
        <v>0</v>
      </c>
      <c r="BI352" s="162">
        <f>IF(N352="nulová",J352,0)</f>
        <v>0</v>
      </c>
      <c r="BJ352" s="18" t="s">
        <v>82</v>
      </c>
      <c r="BK352" s="162">
        <f>ROUND(I352*H352,2)</f>
        <v>0</v>
      </c>
      <c r="BL352" s="18" t="s">
        <v>215</v>
      </c>
      <c r="BM352" s="161" t="s">
        <v>1833</v>
      </c>
    </row>
    <row r="353" spans="1:65" s="2" customFormat="1" ht="19.5">
      <c r="A353" s="33"/>
      <c r="B353" s="34"/>
      <c r="C353" s="33"/>
      <c r="D353" s="163" t="s">
        <v>217</v>
      </c>
      <c r="E353" s="33"/>
      <c r="F353" s="164" t="s">
        <v>3001</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217</v>
      </c>
      <c r="AU353" s="18" t="s">
        <v>84</v>
      </c>
    </row>
    <row r="354" spans="1:65" s="2" customFormat="1" ht="24.2" customHeight="1">
      <c r="A354" s="33"/>
      <c r="B354" s="149"/>
      <c r="C354" s="195" t="s">
        <v>1181</v>
      </c>
      <c r="D354" s="195" t="s">
        <v>403</v>
      </c>
      <c r="E354" s="196" t="s">
        <v>3002</v>
      </c>
      <c r="F354" s="197" t="s">
        <v>3003</v>
      </c>
      <c r="G354" s="198" t="s">
        <v>330</v>
      </c>
      <c r="H354" s="199">
        <v>8</v>
      </c>
      <c r="I354" s="200"/>
      <c r="J354" s="201">
        <f>ROUND(I354*H354,2)</f>
        <v>0</v>
      </c>
      <c r="K354" s="197" t="s">
        <v>1</v>
      </c>
      <c r="L354" s="202"/>
      <c r="M354" s="203" t="s">
        <v>1</v>
      </c>
      <c r="N354" s="204" t="s">
        <v>41</v>
      </c>
      <c r="O354" s="59"/>
      <c r="P354" s="159">
        <f>O354*H354</f>
        <v>0</v>
      </c>
      <c r="Q354" s="159">
        <v>0</v>
      </c>
      <c r="R354" s="159">
        <f>Q354*H354</f>
        <v>0</v>
      </c>
      <c r="S354" s="159">
        <v>0</v>
      </c>
      <c r="T354" s="160">
        <f>S354*H354</f>
        <v>0</v>
      </c>
      <c r="U354" s="33"/>
      <c r="V354" s="33"/>
      <c r="W354" s="33"/>
      <c r="X354" s="33"/>
      <c r="Y354" s="33"/>
      <c r="Z354" s="33"/>
      <c r="AA354" s="33"/>
      <c r="AB354" s="33"/>
      <c r="AC354" s="33"/>
      <c r="AD354" s="33"/>
      <c r="AE354" s="33"/>
      <c r="AR354" s="161" t="s">
        <v>257</v>
      </c>
      <c r="AT354" s="161" t="s">
        <v>403</v>
      </c>
      <c r="AU354" s="161" t="s">
        <v>84</v>
      </c>
      <c r="AY354" s="18" t="s">
        <v>208</v>
      </c>
      <c r="BE354" s="162">
        <f>IF(N354="základní",J354,0)</f>
        <v>0</v>
      </c>
      <c r="BF354" s="162">
        <f>IF(N354="snížená",J354,0)</f>
        <v>0</v>
      </c>
      <c r="BG354" s="162">
        <f>IF(N354="zákl. přenesená",J354,0)</f>
        <v>0</v>
      </c>
      <c r="BH354" s="162">
        <f>IF(N354="sníž. přenesená",J354,0)</f>
        <v>0</v>
      </c>
      <c r="BI354" s="162">
        <f>IF(N354="nulová",J354,0)</f>
        <v>0</v>
      </c>
      <c r="BJ354" s="18" t="s">
        <v>82</v>
      </c>
      <c r="BK354" s="162">
        <f>ROUND(I354*H354,2)</f>
        <v>0</v>
      </c>
      <c r="BL354" s="18" t="s">
        <v>215</v>
      </c>
      <c r="BM354" s="161" t="s">
        <v>1843</v>
      </c>
    </row>
    <row r="355" spans="1:65" s="2" customFormat="1" ht="11.25">
      <c r="A355" s="33"/>
      <c r="B355" s="34"/>
      <c r="C355" s="33"/>
      <c r="D355" s="163" t="s">
        <v>217</v>
      </c>
      <c r="E355" s="33"/>
      <c r="F355" s="164" t="s">
        <v>3003</v>
      </c>
      <c r="G355" s="33"/>
      <c r="H355" s="33"/>
      <c r="I355" s="165"/>
      <c r="J355" s="33"/>
      <c r="K355" s="33"/>
      <c r="L355" s="34"/>
      <c r="M355" s="166"/>
      <c r="N355" s="167"/>
      <c r="O355" s="59"/>
      <c r="P355" s="59"/>
      <c r="Q355" s="59"/>
      <c r="R355" s="59"/>
      <c r="S355" s="59"/>
      <c r="T355" s="60"/>
      <c r="U355" s="33"/>
      <c r="V355" s="33"/>
      <c r="W355" s="33"/>
      <c r="X355" s="33"/>
      <c r="Y355" s="33"/>
      <c r="Z355" s="33"/>
      <c r="AA355" s="33"/>
      <c r="AB355" s="33"/>
      <c r="AC355" s="33"/>
      <c r="AD355" s="33"/>
      <c r="AE355" s="33"/>
      <c r="AT355" s="18" t="s">
        <v>217</v>
      </c>
      <c r="AU355" s="18" t="s">
        <v>84</v>
      </c>
    </row>
    <row r="356" spans="1:65" s="2" customFormat="1" ht="24.2" customHeight="1">
      <c r="A356" s="33"/>
      <c r="B356" s="149"/>
      <c r="C356" s="195" t="s">
        <v>1196</v>
      </c>
      <c r="D356" s="195" t="s">
        <v>403</v>
      </c>
      <c r="E356" s="196" t="s">
        <v>3004</v>
      </c>
      <c r="F356" s="197" t="s">
        <v>3005</v>
      </c>
      <c r="G356" s="198" t="s">
        <v>330</v>
      </c>
      <c r="H356" s="199">
        <v>12</v>
      </c>
      <c r="I356" s="200"/>
      <c r="J356" s="201">
        <f>ROUND(I356*H356,2)</f>
        <v>0</v>
      </c>
      <c r="K356" s="197" t="s">
        <v>1</v>
      </c>
      <c r="L356" s="202"/>
      <c r="M356" s="203" t="s">
        <v>1</v>
      </c>
      <c r="N356" s="204" t="s">
        <v>41</v>
      </c>
      <c r="O356" s="59"/>
      <c r="P356" s="159">
        <f>O356*H356</f>
        <v>0</v>
      </c>
      <c r="Q356" s="159">
        <v>0</v>
      </c>
      <c r="R356" s="159">
        <f>Q356*H356</f>
        <v>0</v>
      </c>
      <c r="S356" s="159">
        <v>0</v>
      </c>
      <c r="T356" s="160">
        <f>S356*H356</f>
        <v>0</v>
      </c>
      <c r="U356" s="33"/>
      <c r="V356" s="33"/>
      <c r="W356" s="33"/>
      <c r="X356" s="33"/>
      <c r="Y356" s="33"/>
      <c r="Z356" s="33"/>
      <c r="AA356" s="33"/>
      <c r="AB356" s="33"/>
      <c r="AC356" s="33"/>
      <c r="AD356" s="33"/>
      <c r="AE356" s="33"/>
      <c r="AR356" s="161" t="s">
        <v>257</v>
      </c>
      <c r="AT356" s="161" t="s">
        <v>403</v>
      </c>
      <c r="AU356" s="161" t="s">
        <v>84</v>
      </c>
      <c r="AY356" s="18" t="s">
        <v>208</v>
      </c>
      <c r="BE356" s="162">
        <f>IF(N356="základní",J356,0)</f>
        <v>0</v>
      </c>
      <c r="BF356" s="162">
        <f>IF(N356="snížená",J356,0)</f>
        <v>0</v>
      </c>
      <c r="BG356" s="162">
        <f>IF(N356="zákl. přenesená",J356,0)</f>
        <v>0</v>
      </c>
      <c r="BH356" s="162">
        <f>IF(N356="sníž. přenesená",J356,0)</f>
        <v>0</v>
      </c>
      <c r="BI356" s="162">
        <f>IF(N356="nulová",J356,0)</f>
        <v>0</v>
      </c>
      <c r="BJ356" s="18" t="s">
        <v>82</v>
      </c>
      <c r="BK356" s="162">
        <f>ROUND(I356*H356,2)</f>
        <v>0</v>
      </c>
      <c r="BL356" s="18" t="s">
        <v>215</v>
      </c>
      <c r="BM356" s="161" t="s">
        <v>1855</v>
      </c>
    </row>
    <row r="357" spans="1:65" s="2" customFormat="1" ht="11.25">
      <c r="A357" s="33"/>
      <c r="B357" s="34"/>
      <c r="C357" s="33"/>
      <c r="D357" s="163" t="s">
        <v>217</v>
      </c>
      <c r="E357" s="33"/>
      <c r="F357" s="164" t="s">
        <v>3005</v>
      </c>
      <c r="G357" s="33"/>
      <c r="H357" s="33"/>
      <c r="I357" s="165"/>
      <c r="J357" s="33"/>
      <c r="K357" s="33"/>
      <c r="L357" s="34"/>
      <c r="M357" s="166"/>
      <c r="N357" s="167"/>
      <c r="O357" s="59"/>
      <c r="P357" s="59"/>
      <c r="Q357" s="59"/>
      <c r="R357" s="59"/>
      <c r="S357" s="59"/>
      <c r="T357" s="60"/>
      <c r="U357" s="33"/>
      <c r="V357" s="33"/>
      <c r="W357" s="33"/>
      <c r="X357" s="33"/>
      <c r="Y357" s="33"/>
      <c r="Z357" s="33"/>
      <c r="AA357" s="33"/>
      <c r="AB357" s="33"/>
      <c r="AC357" s="33"/>
      <c r="AD357" s="33"/>
      <c r="AE357" s="33"/>
      <c r="AT357" s="18" t="s">
        <v>217</v>
      </c>
      <c r="AU357" s="18" t="s">
        <v>84</v>
      </c>
    </row>
    <row r="358" spans="1:65" s="2" customFormat="1" ht="24.2" customHeight="1">
      <c r="A358" s="33"/>
      <c r="B358" s="149"/>
      <c r="C358" s="195" t="s">
        <v>1205</v>
      </c>
      <c r="D358" s="195" t="s">
        <v>403</v>
      </c>
      <c r="E358" s="196" t="s">
        <v>3006</v>
      </c>
      <c r="F358" s="197" t="s">
        <v>3007</v>
      </c>
      <c r="G358" s="198" t="s">
        <v>330</v>
      </c>
      <c r="H358" s="199">
        <v>4</v>
      </c>
      <c r="I358" s="200"/>
      <c r="J358" s="201">
        <f>ROUND(I358*H358,2)</f>
        <v>0</v>
      </c>
      <c r="K358" s="197" t="s">
        <v>1</v>
      </c>
      <c r="L358" s="202"/>
      <c r="M358" s="203" t="s">
        <v>1</v>
      </c>
      <c r="N358" s="204" t="s">
        <v>41</v>
      </c>
      <c r="O358" s="59"/>
      <c r="P358" s="159">
        <f>O358*H358</f>
        <v>0</v>
      </c>
      <c r="Q358" s="159">
        <v>0</v>
      </c>
      <c r="R358" s="159">
        <f>Q358*H358</f>
        <v>0</v>
      </c>
      <c r="S358" s="159">
        <v>0</v>
      </c>
      <c r="T358" s="160">
        <f>S358*H358</f>
        <v>0</v>
      </c>
      <c r="U358" s="33"/>
      <c r="V358" s="33"/>
      <c r="W358" s="33"/>
      <c r="X358" s="33"/>
      <c r="Y358" s="33"/>
      <c r="Z358" s="33"/>
      <c r="AA358" s="33"/>
      <c r="AB358" s="33"/>
      <c r="AC358" s="33"/>
      <c r="AD358" s="33"/>
      <c r="AE358" s="33"/>
      <c r="AR358" s="161" t="s">
        <v>257</v>
      </c>
      <c r="AT358" s="161" t="s">
        <v>403</v>
      </c>
      <c r="AU358" s="161" t="s">
        <v>84</v>
      </c>
      <c r="AY358" s="18" t="s">
        <v>208</v>
      </c>
      <c r="BE358" s="162">
        <f>IF(N358="základní",J358,0)</f>
        <v>0</v>
      </c>
      <c r="BF358" s="162">
        <f>IF(N358="snížená",J358,0)</f>
        <v>0</v>
      </c>
      <c r="BG358" s="162">
        <f>IF(N358="zákl. přenesená",J358,0)</f>
        <v>0</v>
      </c>
      <c r="BH358" s="162">
        <f>IF(N358="sníž. přenesená",J358,0)</f>
        <v>0</v>
      </c>
      <c r="BI358" s="162">
        <f>IF(N358="nulová",J358,0)</f>
        <v>0</v>
      </c>
      <c r="BJ358" s="18" t="s">
        <v>82</v>
      </c>
      <c r="BK358" s="162">
        <f>ROUND(I358*H358,2)</f>
        <v>0</v>
      </c>
      <c r="BL358" s="18" t="s">
        <v>215</v>
      </c>
      <c r="BM358" s="161" t="s">
        <v>1872</v>
      </c>
    </row>
    <row r="359" spans="1:65" s="2" customFormat="1" ht="19.5">
      <c r="A359" s="33"/>
      <c r="B359" s="34"/>
      <c r="C359" s="33"/>
      <c r="D359" s="163" t="s">
        <v>217</v>
      </c>
      <c r="E359" s="33"/>
      <c r="F359" s="164" t="s">
        <v>3007</v>
      </c>
      <c r="G359" s="33"/>
      <c r="H359" s="33"/>
      <c r="I359" s="165"/>
      <c r="J359" s="33"/>
      <c r="K359" s="33"/>
      <c r="L359" s="34"/>
      <c r="M359" s="166"/>
      <c r="N359" s="167"/>
      <c r="O359" s="59"/>
      <c r="P359" s="59"/>
      <c r="Q359" s="59"/>
      <c r="R359" s="59"/>
      <c r="S359" s="59"/>
      <c r="T359" s="60"/>
      <c r="U359" s="33"/>
      <c r="V359" s="33"/>
      <c r="W359" s="33"/>
      <c r="X359" s="33"/>
      <c r="Y359" s="33"/>
      <c r="Z359" s="33"/>
      <c r="AA359" s="33"/>
      <c r="AB359" s="33"/>
      <c r="AC359" s="33"/>
      <c r="AD359" s="33"/>
      <c r="AE359" s="33"/>
      <c r="AT359" s="18" t="s">
        <v>217</v>
      </c>
      <c r="AU359" s="18" t="s">
        <v>84</v>
      </c>
    </row>
    <row r="360" spans="1:65" s="2" customFormat="1" ht="33" customHeight="1">
      <c r="A360" s="33"/>
      <c r="B360" s="149"/>
      <c r="C360" s="195" t="s">
        <v>1211</v>
      </c>
      <c r="D360" s="195" t="s">
        <v>403</v>
      </c>
      <c r="E360" s="196" t="s">
        <v>3008</v>
      </c>
      <c r="F360" s="197" t="s">
        <v>3009</v>
      </c>
      <c r="G360" s="198" t="s">
        <v>330</v>
      </c>
      <c r="H360" s="199">
        <v>2</v>
      </c>
      <c r="I360" s="200"/>
      <c r="J360" s="201">
        <f>ROUND(I360*H360,2)</f>
        <v>0</v>
      </c>
      <c r="K360" s="197" t="s">
        <v>1</v>
      </c>
      <c r="L360" s="202"/>
      <c r="M360" s="203" t="s">
        <v>1</v>
      </c>
      <c r="N360" s="204" t="s">
        <v>41</v>
      </c>
      <c r="O360" s="59"/>
      <c r="P360" s="159">
        <f>O360*H360</f>
        <v>0</v>
      </c>
      <c r="Q360" s="159">
        <v>0</v>
      </c>
      <c r="R360" s="159">
        <f>Q360*H360</f>
        <v>0</v>
      </c>
      <c r="S360" s="159">
        <v>0</v>
      </c>
      <c r="T360" s="160">
        <f>S360*H360</f>
        <v>0</v>
      </c>
      <c r="U360" s="33"/>
      <c r="V360" s="33"/>
      <c r="W360" s="33"/>
      <c r="X360" s="33"/>
      <c r="Y360" s="33"/>
      <c r="Z360" s="33"/>
      <c r="AA360" s="33"/>
      <c r="AB360" s="33"/>
      <c r="AC360" s="33"/>
      <c r="AD360" s="33"/>
      <c r="AE360" s="33"/>
      <c r="AR360" s="161" t="s">
        <v>257</v>
      </c>
      <c r="AT360" s="161" t="s">
        <v>403</v>
      </c>
      <c r="AU360" s="161" t="s">
        <v>84</v>
      </c>
      <c r="AY360" s="18" t="s">
        <v>208</v>
      </c>
      <c r="BE360" s="162">
        <f>IF(N360="základní",J360,0)</f>
        <v>0</v>
      </c>
      <c r="BF360" s="162">
        <f>IF(N360="snížená",J360,0)</f>
        <v>0</v>
      </c>
      <c r="BG360" s="162">
        <f>IF(N360="zákl. přenesená",J360,0)</f>
        <v>0</v>
      </c>
      <c r="BH360" s="162">
        <f>IF(N360="sníž. přenesená",J360,0)</f>
        <v>0</v>
      </c>
      <c r="BI360" s="162">
        <f>IF(N360="nulová",J360,0)</f>
        <v>0</v>
      </c>
      <c r="BJ360" s="18" t="s">
        <v>82</v>
      </c>
      <c r="BK360" s="162">
        <f>ROUND(I360*H360,2)</f>
        <v>0</v>
      </c>
      <c r="BL360" s="18" t="s">
        <v>215</v>
      </c>
      <c r="BM360" s="161" t="s">
        <v>1884</v>
      </c>
    </row>
    <row r="361" spans="1:65" s="2" customFormat="1" ht="19.5">
      <c r="A361" s="33"/>
      <c r="B361" s="34"/>
      <c r="C361" s="33"/>
      <c r="D361" s="163" t="s">
        <v>217</v>
      </c>
      <c r="E361" s="33"/>
      <c r="F361" s="164" t="s">
        <v>3009</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217</v>
      </c>
      <c r="AU361" s="18" t="s">
        <v>84</v>
      </c>
    </row>
    <row r="362" spans="1:65" s="2" customFormat="1" ht="21.75" customHeight="1">
      <c r="A362" s="33"/>
      <c r="B362" s="149"/>
      <c r="C362" s="195" t="s">
        <v>1217</v>
      </c>
      <c r="D362" s="195" t="s">
        <v>403</v>
      </c>
      <c r="E362" s="196" t="s">
        <v>3010</v>
      </c>
      <c r="F362" s="197" t="s">
        <v>3011</v>
      </c>
      <c r="G362" s="198" t="s">
        <v>330</v>
      </c>
      <c r="H362" s="199">
        <v>2</v>
      </c>
      <c r="I362" s="200"/>
      <c r="J362" s="201">
        <f>ROUND(I362*H362,2)</f>
        <v>0</v>
      </c>
      <c r="K362" s="197" t="s">
        <v>1</v>
      </c>
      <c r="L362" s="202"/>
      <c r="M362" s="203" t="s">
        <v>1</v>
      </c>
      <c r="N362" s="204" t="s">
        <v>41</v>
      </c>
      <c r="O362" s="59"/>
      <c r="P362" s="159">
        <f>O362*H362</f>
        <v>0</v>
      </c>
      <c r="Q362" s="159">
        <v>0</v>
      </c>
      <c r="R362" s="159">
        <f>Q362*H362</f>
        <v>0</v>
      </c>
      <c r="S362" s="159">
        <v>0</v>
      </c>
      <c r="T362" s="160">
        <f>S362*H362</f>
        <v>0</v>
      </c>
      <c r="U362" s="33"/>
      <c r="V362" s="33"/>
      <c r="W362" s="33"/>
      <c r="X362" s="33"/>
      <c r="Y362" s="33"/>
      <c r="Z362" s="33"/>
      <c r="AA362" s="33"/>
      <c r="AB362" s="33"/>
      <c r="AC362" s="33"/>
      <c r="AD362" s="33"/>
      <c r="AE362" s="33"/>
      <c r="AR362" s="161" t="s">
        <v>257</v>
      </c>
      <c r="AT362" s="161" t="s">
        <v>403</v>
      </c>
      <c r="AU362" s="161" t="s">
        <v>84</v>
      </c>
      <c r="AY362" s="18" t="s">
        <v>208</v>
      </c>
      <c r="BE362" s="162">
        <f>IF(N362="základní",J362,0)</f>
        <v>0</v>
      </c>
      <c r="BF362" s="162">
        <f>IF(N362="snížená",J362,0)</f>
        <v>0</v>
      </c>
      <c r="BG362" s="162">
        <f>IF(N362="zákl. přenesená",J362,0)</f>
        <v>0</v>
      </c>
      <c r="BH362" s="162">
        <f>IF(N362="sníž. přenesená",J362,0)</f>
        <v>0</v>
      </c>
      <c r="BI362" s="162">
        <f>IF(N362="nulová",J362,0)</f>
        <v>0</v>
      </c>
      <c r="BJ362" s="18" t="s">
        <v>82</v>
      </c>
      <c r="BK362" s="162">
        <f>ROUND(I362*H362,2)</f>
        <v>0</v>
      </c>
      <c r="BL362" s="18" t="s">
        <v>215</v>
      </c>
      <c r="BM362" s="161" t="s">
        <v>1896</v>
      </c>
    </row>
    <row r="363" spans="1:65" s="2" customFormat="1" ht="11.25">
      <c r="A363" s="33"/>
      <c r="B363" s="34"/>
      <c r="C363" s="33"/>
      <c r="D363" s="163" t="s">
        <v>217</v>
      </c>
      <c r="E363" s="33"/>
      <c r="F363" s="164" t="s">
        <v>3011</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217</v>
      </c>
      <c r="AU363" s="18" t="s">
        <v>84</v>
      </c>
    </row>
    <row r="364" spans="1:65" s="2" customFormat="1" ht="24.2" customHeight="1">
      <c r="A364" s="33"/>
      <c r="B364" s="149"/>
      <c r="C364" s="195" t="s">
        <v>1225</v>
      </c>
      <c r="D364" s="195" t="s">
        <v>403</v>
      </c>
      <c r="E364" s="196" t="s">
        <v>3012</v>
      </c>
      <c r="F364" s="197" t="s">
        <v>3013</v>
      </c>
      <c r="G364" s="198" t="s">
        <v>3014</v>
      </c>
      <c r="H364" s="199">
        <v>2</v>
      </c>
      <c r="I364" s="200"/>
      <c r="J364" s="201">
        <f>ROUND(I364*H364,2)</f>
        <v>0</v>
      </c>
      <c r="K364" s="197" t="s">
        <v>1</v>
      </c>
      <c r="L364" s="202"/>
      <c r="M364" s="203" t="s">
        <v>1</v>
      </c>
      <c r="N364" s="204" t="s">
        <v>41</v>
      </c>
      <c r="O364" s="59"/>
      <c r="P364" s="159">
        <f>O364*H364</f>
        <v>0</v>
      </c>
      <c r="Q364" s="159">
        <v>0</v>
      </c>
      <c r="R364" s="159">
        <f>Q364*H364</f>
        <v>0</v>
      </c>
      <c r="S364" s="159">
        <v>0</v>
      </c>
      <c r="T364" s="160">
        <f>S364*H364</f>
        <v>0</v>
      </c>
      <c r="U364" s="33"/>
      <c r="V364" s="33"/>
      <c r="W364" s="33"/>
      <c r="X364" s="33"/>
      <c r="Y364" s="33"/>
      <c r="Z364" s="33"/>
      <c r="AA364" s="33"/>
      <c r="AB364" s="33"/>
      <c r="AC364" s="33"/>
      <c r="AD364" s="33"/>
      <c r="AE364" s="33"/>
      <c r="AR364" s="161" t="s">
        <v>257</v>
      </c>
      <c r="AT364" s="161" t="s">
        <v>403</v>
      </c>
      <c r="AU364" s="161" t="s">
        <v>84</v>
      </c>
      <c r="AY364" s="18" t="s">
        <v>208</v>
      </c>
      <c r="BE364" s="162">
        <f>IF(N364="základní",J364,0)</f>
        <v>0</v>
      </c>
      <c r="BF364" s="162">
        <f>IF(N364="snížená",J364,0)</f>
        <v>0</v>
      </c>
      <c r="BG364" s="162">
        <f>IF(N364="zákl. přenesená",J364,0)</f>
        <v>0</v>
      </c>
      <c r="BH364" s="162">
        <f>IF(N364="sníž. přenesená",J364,0)</f>
        <v>0</v>
      </c>
      <c r="BI364" s="162">
        <f>IF(N364="nulová",J364,0)</f>
        <v>0</v>
      </c>
      <c r="BJ364" s="18" t="s">
        <v>82</v>
      </c>
      <c r="BK364" s="162">
        <f>ROUND(I364*H364,2)</f>
        <v>0</v>
      </c>
      <c r="BL364" s="18" t="s">
        <v>215</v>
      </c>
      <c r="BM364" s="161" t="s">
        <v>1912</v>
      </c>
    </row>
    <row r="365" spans="1:65" s="2" customFormat="1" ht="19.5">
      <c r="A365" s="33"/>
      <c r="B365" s="34"/>
      <c r="C365" s="33"/>
      <c r="D365" s="163" t="s">
        <v>217</v>
      </c>
      <c r="E365" s="33"/>
      <c r="F365" s="164" t="s">
        <v>3013</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217</v>
      </c>
      <c r="AU365" s="18" t="s">
        <v>84</v>
      </c>
    </row>
    <row r="366" spans="1:65" s="2" customFormat="1" ht="24.2" customHeight="1">
      <c r="A366" s="33"/>
      <c r="B366" s="149"/>
      <c r="C366" s="195" t="s">
        <v>1232</v>
      </c>
      <c r="D366" s="195" t="s">
        <v>403</v>
      </c>
      <c r="E366" s="196" t="s">
        <v>3015</v>
      </c>
      <c r="F366" s="197" t="s">
        <v>3016</v>
      </c>
      <c r="G366" s="198" t="s">
        <v>3014</v>
      </c>
      <c r="H366" s="199">
        <v>2</v>
      </c>
      <c r="I366" s="200"/>
      <c r="J366" s="201">
        <f>ROUND(I366*H366,2)</f>
        <v>0</v>
      </c>
      <c r="K366" s="197" t="s">
        <v>1</v>
      </c>
      <c r="L366" s="202"/>
      <c r="M366" s="203" t="s">
        <v>1</v>
      </c>
      <c r="N366" s="204" t="s">
        <v>41</v>
      </c>
      <c r="O366" s="59"/>
      <c r="P366" s="159">
        <f>O366*H366</f>
        <v>0</v>
      </c>
      <c r="Q366" s="159">
        <v>0</v>
      </c>
      <c r="R366" s="159">
        <f>Q366*H366</f>
        <v>0</v>
      </c>
      <c r="S366" s="159">
        <v>0</v>
      </c>
      <c r="T366" s="160">
        <f>S366*H366</f>
        <v>0</v>
      </c>
      <c r="U366" s="33"/>
      <c r="V366" s="33"/>
      <c r="W366" s="33"/>
      <c r="X366" s="33"/>
      <c r="Y366" s="33"/>
      <c r="Z366" s="33"/>
      <c r="AA366" s="33"/>
      <c r="AB366" s="33"/>
      <c r="AC366" s="33"/>
      <c r="AD366" s="33"/>
      <c r="AE366" s="33"/>
      <c r="AR366" s="161" t="s">
        <v>257</v>
      </c>
      <c r="AT366" s="161" t="s">
        <v>403</v>
      </c>
      <c r="AU366" s="161" t="s">
        <v>84</v>
      </c>
      <c r="AY366" s="18" t="s">
        <v>208</v>
      </c>
      <c r="BE366" s="162">
        <f>IF(N366="základní",J366,0)</f>
        <v>0</v>
      </c>
      <c r="BF366" s="162">
        <f>IF(N366="snížená",J366,0)</f>
        <v>0</v>
      </c>
      <c r="BG366" s="162">
        <f>IF(N366="zákl. přenesená",J366,0)</f>
        <v>0</v>
      </c>
      <c r="BH366" s="162">
        <f>IF(N366="sníž. přenesená",J366,0)</f>
        <v>0</v>
      </c>
      <c r="BI366" s="162">
        <f>IF(N366="nulová",J366,0)</f>
        <v>0</v>
      </c>
      <c r="BJ366" s="18" t="s">
        <v>82</v>
      </c>
      <c r="BK366" s="162">
        <f>ROUND(I366*H366,2)</f>
        <v>0</v>
      </c>
      <c r="BL366" s="18" t="s">
        <v>215</v>
      </c>
      <c r="BM366" s="161" t="s">
        <v>1926</v>
      </c>
    </row>
    <row r="367" spans="1:65" s="2" customFormat="1" ht="11.25">
      <c r="A367" s="33"/>
      <c r="B367" s="34"/>
      <c r="C367" s="33"/>
      <c r="D367" s="163" t="s">
        <v>217</v>
      </c>
      <c r="E367" s="33"/>
      <c r="F367" s="164" t="s">
        <v>3016</v>
      </c>
      <c r="G367" s="33"/>
      <c r="H367" s="33"/>
      <c r="I367" s="165"/>
      <c r="J367" s="33"/>
      <c r="K367" s="33"/>
      <c r="L367" s="34"/>
      <c r="M367" s="166"/>
      <c r="N367" s="167"/>
      <c r="O367" s="59"/>
      <c r="P367" s="59"/>
      <c r="Q367" s="59"/>
      <c r="R367" s="59"/>
      <c r="S367" s="59"/>
      <c r="T367" s="60"/>
      <c r="U367" s="33"/>
      <c r="V367" s="33"/>
      <c r="W367" s="33"/>
      <c r="X367" s="33"/>
      <c r="Y367" s="33"/>
      <c r="Z367" s="33"/>
      <c r="AA367" s="33"/>
      <c r="AB367" s="33"/>
      <c r="AC367" s="33"/>
      <c r="AD367" s="33"/>
      <c r="AE367" s="33"/>
      <c r="AT367" s="18" t="s">
        <v>217</v>
      </c>
      <c r="AU367" s="18" t="s">
        <v>84</v>
      </c>
    </row>
    <row r="368" spans="1:65" s="2" customFormat="1" ht="16.5" customHeight="1">
      <c r="A368" s="33"/>
      <c r="B368" s="149"/>
      <c r="C368" s="195" t="s">
        <v>1237</v>
      </c>
      <c r="D368" s="195" t="s">
        <v>403</v>
      </c>
      <c r="E368" s="196" t="s">
        <v>3017</v>
      </c>
      <c r="F368" s="197" t="s">
        <v>3018</v>
      </c>
      <c r="G368" s="198" t="s">
        <v>3014</v>
      </c>
      <c r="H368" s="199">
        <v>2</v>
      </c>
      <c r="I368" s="200"/>
      <c r="J368" s="201">
        <f>ROUND(I368*H368,2)</f>
        <v>0</v>
      </c>
      <c r="K368" s="197" t="s">
        <v>1</v>
      </c>
      <c r="L368" s="202"/>
      <c r="M368" s="203" t="s">
        <v>1</v>
      </c>
      <c r="N368" s="204" t="s">
        <v>41</v>
      </c>
      <c r="O368" s="59"/>
      <c r="P368" s="159">
        <f>O368*H368</f>
        <v>0</v>
      </c>
      <c r="Q368" s="159">
        <v>0</v>
      </c>
      <c r="R368" s="159">
        <f>Q368*H368</f>
        <v>0</v>
      </c>
      <c r="S368" s="159">
        <v>0</v>
      </c>
      <c r="T368" s="160">
        <f>S368*H368</f>
        <v>0</v>
      </c>
      <c r="U368" s="33"/>
      <c r="V368" s="33"/>
      <c r="W368" s="33"/>
      <c r="X368" s="33"/>
      <c r="Y368" s="33"/>
      <c r="Z368" s="33"/>
      <c r="AA368" s="33"/>
      <c r="AB368" s="33"/>
      <c r="AC368" s="33"/>
      <c r="AD368" s="33"/>
      <c r="AE368" s="33"/>
      <c r="AR368" s="161" t="s">
        <v>257</v>
      </c>
      <c r="AT368" s="161" t="s">
        <v>403</v>
      </c>
      <c r="AU368" s="161" t="s">
        <v>84</v>
      </c>
      <c r="AY368" s="18" t="s">
        <v>208</v>
      </c>
      <c r="BE368" s="162">
        <f>IF(N368="základní",J368,0)</f>
        <v>0</v>
      </c>
      <c r="BF368" s="162">
        <f>IF(N368="snížená",J368,0)</f>
        <v>0</v>
      </c>
      <c r="BG368" s="162">
        <f>IF(N368="zákl. přenesená",J368,0)</f>
        <v>0</v>
      </c>
      <c r="BH368" s="162">
        <f>IF(N368="sníž. přenesená",J368,0)</f>
        <v>0</v>
      </c>
      <c r="BI368" s="162">
        <f>IF(N368="nulová",J368,0)</f>
        <v>0</v>
      </c>
      <c r="BJ368" s="18" t="s">
        <v>82</v>
      </c>
      <c r="BK368" s="162">
        <f>ROUND(I368*H368,2)</f>
        <v>0</v>
      </c>
      <c r="BL368" s="18" t="s">
        <v>215</v>
      </c>
      <c r="BM368" s="161" t="s">
        <v>1936</v>
      </c>
    </row>
    <row r="369" spans="1:65" s="2" customFormat="1" ht="11.25">
      <c r="A369" s="33"/>
      <c r="B369" s="34"/>
      <c r="C369" s="33"/>
      <c r="D369" s="163" t="s">
        <v>217</v>
      </c>
      <c r="E369" s="33"/>
      <c r="F369" s="164" t="s">
        <v>3018</v>
      </c>
      <c r="G369" s="33"/>
      <c r="H369" s="33"/>
      <c r="I369" s="165"/>
      <c r="J369" s="33"/>
      <c r="K369" s="33"/>
      <c r="L369" s="34"/>
      <c r="M369" s="166"/>
      <c r="N369" s="167"/>
      <c r="O369" s="59"/>
      <c r="P369" s="59"/>
      <c r="Q369" s="59"/>
      <c r="R369" s="59"/>
      <c r="S369" s="59"/>
      <c r="T369" s="60"/>
      <c r="U369" s="33"/>
      <c r="V369" s="33"/>
      <c r="W369" s="33"/>
      <c r="X369" s="33"/>
      <c r="Y369" s="33"/>
      <c r="Z369" s="33"/>
      <c r="AA369" s="33"/>
      <c r="AB369" s="33"/>
      <c r="AC369" s="33"/>
      <c r="AD369" s="33"/>
      <c r="AE369" s="33"/>
      <c r="AT369" s="18" t="s">
        <v>217</v>
      </c>
      <c r="AU369" s="18" t="s">
        <v>84</v>
      </c>
    </row>
    <row r="370" spans="1:65" s="2" customFormat="1" ht="24.2" customHeight="1">
      <c r="A370" s="33"/>
      <c r="B370" s="149"/>
      <c r="C370" s="195" t="s">
        <v>1242</v>
      </c>
      <c r="D370" s="195" t="s">
        <v>403</v>
      </c>
      <c r="E370" s="196" t="s">
        <v>3019</v>
      </c>
      <c r="F370" s="197" t="s">
        <v>3020</v>
      </c>
      <c r="G370" s="198" t="s">
        <v>330</v>
      </c>
      <c r="H370" s="199">
        <v>20</v>
      </c>
      <c r="I370" s="200"/>
      <c r="J370" s="201">
        <f>ROUND(I370*H370,2)</f>
        <v>0</v>
      </c>
      <c r="K370" s="197" t="s">
        <v>1</v>
      </c>
      <c r="L370" s="202"/>
      <c r="M370" s="203" t="s">
        <v>1</v>
      </c>
      <c r="N370" s="204" t="s">
        <v>41</v>
      </c>
      <c r="O370" s="59"/>
      <c r="P370" s="159">
        <f>O370*H370</f>
        <v>0</v>
      </c>
      <c r="Q370" s="159">
        <v>0</v>
      </c>
      <c r="R370" s="159">
        <f>Q370*H370</f>
        <v>0</v>
      </c>
      <c r="S370" s="159">
        <v>0</v>
      </c>
      <c r="T370" s="160">
        <f>S370*H370</f>
        <v>0</v>
      </c>
      <c r="U370" s="33"/>
      <c r="V370" s="33"/>
      <c r="W370" s="33"/>
      <c r="X370" s="33"/>
      <c r="Y370" s="33"/>
      <c r="Z370" s="33"/>
      <c r="AA370" s="33"/>
      <c r="AB370" s="33"/>
      <c r="AC370" s="33"/>
      <c r="AD370" s="33"/>
      <c r="AE370" s="33"/>
      <c r="AR370" s="161" t="s">
        <v>257</v>
      </c>
      <c r="AT370" s="161" t="s">
        <v>403</v>
      </c>
      <c r="AU370" s="161" t="s">
        <v>84</v>
      </c>
      <c r="AY370" s="18" t="s">
        <v>208</v>
      </c>
      <c r="BE370" s="162">
        <f>IF(N370="základní",J370,0)</f>
        <v>0</v>
      </c>
      <c r="BF370" s="162">
        <f>IF(N370="snížená",J370,0)</f>
        <v>0</v>
      </c>
      <c r="BG370" s="162">
        <f>IF(N370="zákl. přenesená",J370,0)</f>
        <v>0</v>
      </c>
      <c r="BH370" s="162">
        <f>IF(N370="sníž. přenesená",J370,0)</f>
        <v>0</v>
      </c>
      <c r="BI370" s="162">
        <f>IF(N370="nulová",J370,0)</f>
        <v>0</v>
      </c>
      <c r="BJ370" s="18" t="s">
        <v>82</v>
      </c>
      <c r="BK370" s="162">
        <f>ROUND(I370*H370,2)</f>
        <v>0</v>
      </c>
      <c r="BL370" s="18" t="s">
        <v>215</v>
      </c>
      <c r="BM370" s="161" t="s">
        <v>1956</v>
      </c>
    </row>
    <row r="371" spans="1:65" s="2" customFormat="1" ht="19.5">
      <c r="A371" s="33"/>
      <c r="B371" s="34"/>
      <c r="C371" s="33"/>
      <c r="D371" s="163" t="s">
        <v>217</v>
      </c>
      <c r="E371" s="33"/>
      <c r="F371" s="164" t="s">
        <v>3020</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217</v>
      </c>
      <c r="AU371" s="18" t="s">
        <v>84</v>
      </c>
    </row>
    <row r="372" spans="1:65" s="2" customFormat="1" ht="24.2" customHeight="1">
      <c r="A372" s="33"/>
      <c r="B372" s="149"/>
      <c r="C372" s="195" t="s">
        <v>1246</v>
      </c>
      <c r="D372" s="195" t="s">
        <v>403</v>
      </c>
      <c r="E372" s="196" t="s">
        <v>3021</v>
      </c>
      <c r="F372" s="197" t="s">
        <v>3022</v>
      </c>
      <c r="G372" s="198" t="s">
        <v>330</v>
      </c>
      <c r="H372" s="199">
        <v>1</v>
      </c>
      <c r="I372" s="200"/>
      <c r="J372" s="201">
        <f>ROUND(I372*H372,2)</f>
        <v>0</v>
      </c>
      <c r="K372" s="197" t="s">
        <v>1</v>
      </c>
      <c r="L372" s="202"/>
      <c r="M372" s="203" t="s">
        <v>1</v>
      </c>
      <c r="N372" s="204" t="s">
        <v>41</v>
      </c>
      <c r="O372" s="59"/>
      <c r="P372" s="159">
        <f>O372*H372</f>
        <v>0</v>
      </c>
      <c r="Q372" s="159">
        <v>0</v>
      </c>
      <c r="R372" s="159">
        <f>Q372*H372</f>
        <v>0</v>
      </c>
      <c r="S372" s="159">
        <v>0</v>
      </c>
      <c r="T372" s="160">
        <f>S372*H372</f>
        <v>0</v>
      </c>
      <c r="U372" s="33"/>
      <c r="V372" s="33"/>
      <c r="W372" s="33"/>
      <c r="X372" s="33"/>
      <c r="Y372" s="33"/>
      <c r="Z372" s="33"/>
      <c r="AA372" s="33"/>
      <c r="AB372" s="33"/>
      <c r="AC372" s="33"/>
      <c r="AD372" s="33"/>
      <c r="AE372" s="33"/>
      <c r="AR372" s="161" t="s">
        <v>257</v>
      </c>
      <c r="AT372" s="161" t="s">
        <v>403</v>
      </c>
      <c r="AU372" s="161" t="s">
        <v>84</v>
      </c>
      <c r="AY372" s="18" t="s">
        <v>208</v>
      </c>
      <c r="BE372" s="162">
        <f>IF(N372="základní",J372,0)</f>
        <v>0</v>
      </c>
      <c r="BF372" s="162">
        <f>IF(N372="snížená",J372,0)</f>
        <v>0</v>
      </c>
      <c r="BG372" s="162">
        <f>IF(N372="zákl. přenesená",J372,0)</f>
        <v>0</v>
      </c>
      <c r="BH372" s="162">
        <f>IF(N372="sníž. přenesená",J372,0)</f>
        <v>0</v>
      </c>
      <c r="BI372" s="162">
        <f>IF(N372="nulová",J372,0)</f>
        <v>0</v>
      </c>
      <c r="BJ372" s="18" t="s">
        <v>82</v>
      </c>
      <c r="BK372" s="162">
        <f>ROUND(I372*H372,2)</f>
        <v>0</v>
      </c>
      <c r="BL372" s="18" t="s">
        <v>215</v>
      </c>
      <c r="BM372" s="161" t="s">
        <v>1968</v>
      </c>
    </row>
    <row r="373" spans="1:65" s="2" customFormat="1" ht="19.5">
      <c r="A373" s="33"/>
      <c r="B373" s="34"/>
      <c r="C373" s="33"/>
      <c r="D373" s="163" t="s">
        <v>217</v>
      </c>
      <c r="E373" s="33"/>
      <c r="F373" s="164" t="s">
        <v>3022</v>
      </c>
      <c r="G373" s="33"/>
      <c r="H373" s="33"/>
      <c r="I373" s="165"/>
      <c r="J373" s="33"/>
      <c r="K373" s="33"/>
      <c r="L373" s="34"/>
      <c r="M373" s="166"/>
      <c r="N373" s="167"/>
      <c r="O373" s="59"/>
      <c r="P373" s="59"/>
      <c r="Q373" s="59"/>
      <c r="R373" s="59"/>
      <c r="S373" s="59"/>
      <c r="T373" s="60"/>
      <c r="U373" s="33"/>
      <c r="V373" s="33"/>
      <c r="W373" s="33"/>
      <c r="X373" s="33"/>
      <c r="Y373" s="33"/>
      <c r="Z373" s="33"/>
      <c r="AA373" s="33"/>
      <c r="AB373" s="33"/>
      <c r="AC373" s="33"/>
      <c r="AD373" s="33"/>
      <c r="AE373" s="33"/>
      <c r="AT373" s="18" t="s">
        <v>217</v>
      </c>
      <c r="AU373" s="18" t="s">
        <v>84</v>
      </c>
    </row>
    <row r="374" spans="1:65" s="2" customFormat="1" ht="37.9" customHeight="1">
      <c r="A374" s="33"/>
      <c r="B374" s="149"/>
      <c r="C374" s="195" t="s">
        <v>1252</v>
      </c>
      <c r="D374" s="195" t="s">
        <v>403</v>
      </c>
      <c r="E374" s="196" t="s">
        <v>3023</v>
      </c>
      <c r="F374" s="197" t="s">
        <v>3024</v>
      </c>
      <c r="G374" s="198" t="s">
        <v>330</v>
      </c>
      <c r="H374" s="199">
        <v>1</v>
      </c>
      <c r="I374" s="200"/>
      <c r="J374" s="201">
        <f>ROUND(I374*H374,2)</f>
        <v>0</v>
      </c>
      <c r="K374" s="197" t="s">
        <v>1</v>
      </c>
      <c r="L374" s="202"/>
      <c r="M374" s="203" t="s">
        <v>1</v>
      </c>
      <c r="N374" s="204" t="s">
        <v>41</v>
      </c>
      <c r="O374" s="59"/>
      <c r="P374" s="159">
        <f>O374*H374</f>
        <v>0</v>
      </c>
      <c r="Q374" s="159">
        <v>0</v>
      </c>
      <c r="R374" s="159">
        <f>Q374*H374</f>
        <v>0</v>
      </c>
      <c r="S374" s="159">
        <v>0</v>
      </c>
      <c r="T374" s="160">
        <f>S374*H374</f>
        <v>0</v>
      </c>
      <c r="U374" s="33"/>
      <c r="V374" s="33"/>
      <c r="W374" s="33"/>
      <c r="X374" s="33"/>
      <c r="Y374" s="33"/>
      <c r="Z374" s="33"/>
      <c r="AA374" s="33"/>
      <c r="AB374" s="33"/>
      <c r="AC374" s="33"/>
      <c r="AD374" s="33"/>
      <c r="AE374" s="33"/>
      <c r="AR374" s="161" t="s">
        <v>257</v>
      </c>
      <c r="AT374" s="161" t="s">
        <v>403</v>
      </c>
      <c r="AU374" s="161" t="s">
        <v>84</v>
      </c>
      <c r="AY374" s="18" t="s">
        <v>208</v>
      </c>
      <c r="BE374" s="162">
        <f>IF(N374="základní",J374,0)</f>
        <v>0</v>
      </c>
      <c r="BF374" s="162">
        <f>IF(N374="snížená",J374,0)</f>
        <v>0</v>
      </c>
      <c r="BG374" s="162">
        <f>IF(N374="zákl. přenesená",J374,0)</f>
        <v>0</v>
      </c>
      <c r="BH374" s="162">
        <f>IF(N374="sníž. přenesená",J374,0)</f>
        <v>0</v>
      </c>
      <c r="BI374" s="162">
        <f>IF(N374="nulová",J374,0)</f>
        <v>0</v>
      </c>
      <c r="BJ374" s="18" t="s">
        <v>82</v>
      </c>
      <c r="BK374" s="162">
        <f>ROUND(I374*H374,2)</f>
        <v>0</v>
      </c>
      <c r="BL374" s="18" t="s">
        <v>215</v>
      </c>
      <c r="BM374" s="161" t="s">
        <v>1980</v>
      </c>
    </row>
    <row r="375" spans="1:65" s="2" customFormat="1" ht="19.5">
      <c r="A375" s="33"/>
      <c r="B375" s="34"/>
      <c r="C375" s="33"/>
      <c r="D375" s="163" t="s">
        <v>217</v>
      </c>
      <c r="E375" s="33"/>
      <c r="F375" s="164" t="s">
        <v>3024</v>
      </c>
      <c r="G375" s="33"/>
      <c r="H375" s="33"/>
      <c r="I375" s="165"/>
      <c r="J375" s="33"/>
      <c r="K375" s="33"/>
      <c r="L375" s="34"/>
      <c r="M375" s="166"/>
      <c r="N375" s="167"/>
      <c r="O375" s="59"/>
      <c r="P375" s="59"/>
      <c r="Q375" s="59"/>
      <c r="R375" s="59"/>
      <c r="S375" s="59"/>
      <c r="T375" s="60"/>
      <c r="U375" s="33"/>
      <c r="V375" s="33"/>
      <c r="W375" s="33"/>
      <c r="X375" s="33"/>
      <c r="Y375" s="33"/>
      <c r="Z375" s="33"/>
      <c r="AA375" s="33"/>
      <c r="AB375" s="33"/>
      <c r="AC375" s="33"/>
      <c r="AD375" s="33"/>
      <c r="AE375" s="33"/>
      <c r="AT375" s="18" t="s">
        <v>217</v>
      </c>
      <c r="AU375" s="18" t="s">
        <v>84</v>
      </c>
    </row>
    <row r="376" spans="1:65" s="2" customFormat="1" ht="16.5" customHeight="1">
      <c r="A376" s="33"/>
      <c r="B376" s="149"/>
      <c r="C376" s="195" t="s">
        <v>1256</v>
      </c>
      <c r="D376" s="195" t="s">
        <v>403</v>
      </c>
      <c r="E376" s="196" t="s">
        <v>3025</v>
      </c>
      <c r="F376" s="197" t="s">
        <v>3026</v>
      </c>
      <c r="G376" s="198" t="s">
        <v>330</v>
      </c>
      <c r="H376" s="199">
        <v>1</v>
      </c>
      <c r="I376" s="200"/>
      <c r="J376" s="201">
        <f>ROUND(I376*H376,2)</f>
        <v>0</v>
      </c>
      <c r="K376" s="197" t="s">
        <v>1</v>
      </c>
      <c r="L376" s="202"/>
      <c r="M376" s="203" t="s">
        <v>1</v>
      </c>
      <c r="N376" s="204" t="s">
        <v>41</v>
      </c>
      <c r="O376" s="59"/>
      <c r="P376" s="159">
        <f>O376*H376</f>
        <v>0</v>
      </c>
      <c r="Q376" s="159">
        <v>0</v>
      </c>
      <c r="R376" s="159">
        <f>Q376*H376</f>
        <v>0</v>
      </c>
      <c r="S376" s="159">
        <v>0</v>
      </c>
      <c r="T376" s="160">
        <f>S376*H376</f>
        <v>0</v>
      </c>
      <c r="U376" s="33"/>
      <c r="V376" s="33"/>
      <c r="W376" s="33"/>
      <c r="X376" s="33"/>
      <c r="Y376" s="33"/>
      <c r="Z376" s="33"/>
      <c r="AA376" s="33"/>
      <c r="AB376" s="33"/>
      <c r="AC376" s="33"/>
      <c r="AD376" s="33"/>
      <c r="AE376" s="33"/>
      <c r="AR376" s="161" t="s">
        <v>257</v>
      </c>
      <c r="AT376" s="161" t="s">
        <v>403</v>
      </c>
      <c r="AU376" s="161" t="s">
        <v>84</v>
      </c>
      <c r="AY376" s="18" t="s">
        <v>208</v>
      </c>
      <c r="BE376" s="162">
        <f>IF(N376="základní",J376,0)</f>
        <v>0</v>
      </c>
      <c r="BF376" s="162">
        <f>IF(N376="snížená",J376,0)</f>
        <v>0</v>
      </c>
      <c r="BG376" s="162">
        <f>IF(N376="zákl. přenesená",J376,0)</f>
        <v>0</v>
      </c>
      <c r="BH376" s="162">
        <f>IF(N376="sníž. přenesená",J376,0)</f>
        <v>0</v>
      </c>
      <c r="BI376" s="162">
        <f>IF(N376="nulová",J376,0)</f>
        <v>0</v>
      </c>
      <c r="BJ376" s="18" t="s">
        <v>82</v>
      </c>
      <c r="BK376" s="162">
        <f>ROUND(I376*H376,2)</f>
        <v>0</v>
      </c>
      <c r="BL376" s="18" t="s">
        <v>215</v>
      </c>
      <c r="BM376" s="161" t="s">
        <v>2008</v>
      </c>
    </row>
    <row r="377" spans="1:65" s="2" customFormat="1" ht="11.25">
      <c r="A377" s="33"/>
      <c r="B377" s="34"/>
      <c r="C377" s="33"/>
      <c r="D377" s="163" t="s">
        <v>217</v>
      </c>
      <c r="E377" s="33"/>
      <c r="F377" s="164" t="s">
        <v>3026</v>
      </c>
      <c r="G377" s="33"/>
      <c r="H377" s="33"/>
      <c r="I377" s="165"/>
      <c r="J377" s="33"/>
      <c r="K377" s="33"/>
      <c r="L377" s="34"/>
      <c r="M377" s="166"/>
      <c r="N377" s="167"/>
      <c r="O377" s="59"/>
      <c r="P377" s="59"/>
      <c r="Q377" s="59"/>
      <c r="R377" s="59"/>
      <c r="S377" s="59"/>
      <c r="T377" s="60"/>
      <c r="U377" s="33"/>
      <c r="V377" s="33"/>
      <c r="W377" s="33"/>
      <c r="X377" s="33"/>
      <c r="Y377" s="33"/>
      <c r="Z377" s="33"/>
      <c r="AA377" s="33"/>
      <c r="AB377" s="33"/>
      <c r="AC377" s="33"/>
      <c r="AD377" s="33"/>
      <c r="AE377" s="33"/>
      <c r="AT377" s="18" t="s">
        <v>217</v>
      </c>
      <c r="AU377" s="18" t="s">
        <v>84</v>
      </c>
    </row>
    <row r="378" spans="1:65" s="2" customFormat="1" ht="16.5" customHeight="1">
      <c r="A378" s="33"/>
      <c r="B378" s="149"/>
      <c r="C378" s="195" t="s">
        <v>1260</v>
      </c>
      <c r="D378" s="195" t="s">
        <v>403</v>
      </c>
      <c r="E378" s="196" t="s">
        <v>3027</v>
      </c>
      <c r="F378" s="197" t="s">
        <v>3028</v>
      </c>
      <c r="G378" s="198" t="s">
        <v>330</v>
      </c>
      <c r="H378" s="199">
        <v>1</v>
      </c>
      <c r="I378" s="200"/>
      <c r="J378" s="201">
        <f>ROUND(I378*H378,2)</f>
        <v>0</v>
      </c>
      <c r="K378" s="197" t="s">
        <v>1</v>
      </c>
      <c r="L378" s="202"/>
      <c r="M378" s="203" t="s">
        <v>1</v>
      </c>
      <c r="N378" s="204" t="s">
        <v>41</v>
      </c>
      <c r="O378" s="59"/>
      <c r="P378" s="159">
        <f>O378*H378</f>
        <v>0</v>
      </c>
      <c r="Q378" s="159">
        <v>0</v>
      </c>
      <c r="R378" s="159">
        <f>Q378*H378</f>
        <v>0</v>
      </c>
      <c r="S378" s="159">
        <v>0</v>
      </c>
      <c r="T378" s="160">
        <f>S378*H378</f>
        <v>0</v>
      </c>
      <c r="U378" s="33"/>
      <c r="V378" s="33"/>
      <c r="W378" s="33"/>
      <c r="X378" s="33"/>
      <c r="Y378" s="33"/>
      <c r="Z378" s="33"/>
      <c r="AA378" s="33"/>
      <c r="AB378" s="33"/>
      <c r="AC378" s="33"/>
      <c r="AD378" s="33"/>
      <c r="AE378" s="33"/>
      <c r="AR378" s="161" t="s">
        <v>257</v>
      </c>
      <c r="AT378" s="161" t="s">
        <v>403</v>
      </c>
      <c r="AU378" s="161" t="s">
        <v>84</v>
      </c>
      <c r="AY378" s="18" t="s">
        <v>208</v>
      </c>
      <c r="BE378" s="162">
        <f>IF(N378="základní",J378,0)</f>
        <v>0</v>
      </c>
      <c r="BF378" s="162">
        <f>IF(N378="snížená",J378,0)</f>
        <v>0</v>
      </c>
      <c r="BG378" s="162">
        <f>IF(N378="zákl. přenesená",J378,0)</f>
        <v>0</v>
      </c>
      <c r="BH378" s="162">
        <f>IF(N378="sníž. přenesená",J378,0)</f>
        <v>0</v>
      </c>
      <c r="BI378" s="162">
        <f>IF(N378="nulová",J378,0)</f>
        <v>0</v>
      </c>
      <c r="BJ378" s="18" t="s">
        <v>82</v>
      </c>
      <c r="BK378" s="162">
        <f>ROUND(I378*H378,2)</f>
        <v>0</v>
      </c>
      <c r="BL378" s="18" t="s">
        <v>215</v>
      </c>
      <c r="BM378" s="161" t="s">
        <v>2026</v>
      </c>
    </row>
    <row r="379" spans="1:65" s="2" customFormat="1" ht="11.25">
      <c r="A379" s="33"/>
      <c r="B379" s="34"/>
      <c r="C379" s="33"/>
      <c r="D379" s="163" t="s">
        <v>217</v>
      </c>
      <c r="E379" s="33"/>
      <c r="F379" s="164" t="s">
        <v>3028</v>
      </c>
      <c r="G379" s="33"/>
      <c r="H379" s="33"/>
      <c r="I379" s="165"/>
      <c r="J379" s="33"/>
      <c r="K379" s="33"/>
      <c r="L379" s="34"/>
      <c r="M379" s="166"/>
      <c r="N379" s="167"/>
      <c r="O379" s="59"/>
      <c r="P379" s="59"/>
      <c r="Q379" s="59"/>
      <c r="R379" s="59"/>
      <c r="S379" s="59"/>
      <c r="T379" s="60"/>
      <c r="U379" s="33"/>
      <c r="V379" s="33"/>
      <c r="W379" s="33"/>
      <c r="X379" s="33"/>
      <c r="Y379" s="33"/>
      <c r="Z379" s="33"/>
      <c r="AA379" s="33"/>
      <c r="AB379" s="33"/>
      <c r="AC379" s="33"/>
      <c r="AD379" s="33"/>
      <c r="AE379" s="33"/>
      <c r="AT379" s="18" t="s">
        <v>217</v>
      </c>
      <c r="AU379" s="18" t="s">
        <v>84</v>
      </c>
    </row>
    <row r="380" spans="1:65" s="2" customFormat="1" ht="76.349999999999994" customHeight="1">
      <c r="A380" s="33"/>
      <c r="B380" s="149"/>
      <c r="C380" s="195" t="s">
        <v>1266</v>
      </c>
      <c r="D380" s="195" t="s">
        <v>403</v>
      </c>
      <c r="E380" s="196" t="s">
        <v>3029</v>
      </c>
      <c r="F380" s="197" t="s">
        <v>3030</v>
      </c>
      <c r="G380" s="198" t="s">
        <v>330</v>
      </c>
      <c r="H380" s="199">
        <v>1</v>
      </c>
      <c r="I380" s="200"/>
      <c r="J380" s="201">
        <f>ROUND(I380*H380,2)</f>
        <v>0</v>
      </c>
      <c r="K380" s="197" t="s">
        <v>1</v>
      </c>
      <c r="L380" s="202"/>
      <c r="M380" s="203" t="s">
        <v>1</v>
      </c>
      <c r="N380" s="204" t="s">
        <v>41</v>
      </c>
      <c r="O380" s="59"/>
      <c r="P380" s="159">
        <f>O380*H380</f>
        <v>0</v>
      </c>
      <c r="Q380" s="159">
        <v>0</v>
      </c>
      <c r="R380" s="159">
        <f>Q380*H380</f>
        <v>0</v>
      </c>
      <c r="S380" s="159">
        <v>0</v>
      </c>
      <c r="T380" s="160">
        <f>S380*H380</f>
        <v>0</v>
      </c>
      <c r="U380" s="33"/>
      <c r="V380" s="33"/>
      <c r="W380" s="33"/>
      <c r="X380" s="33"/>
      <c r="Y380" s="33"/>
      <c r="Z380" s="33"/>
      <c r="AA380" s="33"/>
      <c r="AB380" s="33"/>
      <c r="AC380" s="33"/>
      <c r="AD380" s="33"/>
      <c r="AE380" s="33"/>
      <c r="AR380" s="161" t="s">
        <v>257</v>
      </c>
      <c r="AT380" s="161" t="s">
        <v>403</v>
      </c>
      <c r="AU380" s="161" t="s">
        <v>84</v>
      </c>
      <c r="AY380" s="18" t="s">
        <v>208</v>
      </c>
      <c r="BE380" s="162">
        <f>IF(N380="základní",J380,0)</f>
        <v>0</v>
      </c>
      <c r="BF380" s="162">
        <f>IF(N380="snížená",J380,0)</f>
        <v>0</v>
      </c>
      <c r="BG380" s="162">
        <f>IF(N380="zákl. přenesená",J380,0)</f>
        <v>0</v>
      </c>
      <c r="BH380" s="162">
        <f>IF(N380="sníž. přenesená",J380,0)</f>
        <v>0</v>
      </c>
      <c r="BI380" s="162">
        <f>IF(N380="nulová",J380,0)</f>
        <v>0</v>
      </c>
      <c r="BJ380" s="18" t="s">
        <v>82</v>
      </c>
      <c r="BK380" s="162">
        <f>ROUND(I380*H380,2)</f>
        <v>0</v>
      </c>
      <c r="BL380" s="18" t="s">
        <v>215</v>
      </c>
      <c r="BM380" s="161" t="s">
        <v>2042</v>
      </c>
    </row>
    <row r="381" spans="1:65" s="2" customFormat="1" ht="78">
      <c r="A381" s="33"/>
      <c r="B381" s="34"/>
      <c r="C381" s="33"/>
      <c r="D381" s="163" t="s">
        <v>217</v>
      </c>
      <c r="E381" s="33"/>
      <c r="F381" s="164" t="s">
        <v>3031</v>
      </c>
      <c r="G381" s="33"/>
      <c r="H381" s="33"/>
      <c r="I381" s="165"/>
      <c r="J381" s="33"/>
      <c r="K381" s="33"/>
      <c r="L381" s="34"/>
      <c r="M381" s="166"/>
      <c r="N381" s="167"/>
      <c r="O381" s="59"/>
      <c r="P381" s="59"/>
      <c r="Q381" s="59"/>
      <c r="R381" s="59"/>
      <c r="S381" s="59"/>
      <c r="T381" s="60"/>
      <c r="U381" s="33"/>
      <c r="V381" s="33"/>
      <c r="W381" s="33"/>
      <c r="X381" s="33"/>
      <c r="Y381" s="33"/>
      <c r="Z381" s="33"/>
      <c r="AA381" s="33"/>
      <c r="AB381" s="33"/>
      <c r="AC381" s="33"/>
      <c r="AD381" s="33"/>
      <c r="AE381" s="33"/>
      <c r="AT381" s="18" t="s">
        <v>217</v>
      </c>
      <c r="AU381" s="18" t="s">
        <v>84</v>
      </c>
    </row>
    <row r="382" spans="1:65" s="2" customFormat="1" ht="76.349999999999994" customHeight="1">
      <c r="A382" s="33"/>
      <c r="B382" s="149"/>
      <c r="C382" s="195" t="s">
        <v>1271</v>
      </c>
      <c r="D382" s="195" t="s">
        <v>403</v>
      </c>
      <c r="E382" s="196" t="s">
        <v>3032</v>
      </c>
      <c r="F382" s="197" t="s">
        <v>3033</v>
      </c>
      <c r="G382" s="198" t="s">
        <v>330</v>
      </c>
      <c r="H382" s="199">
        <v>2</v>
      </c>
      <c r="I382" s="200"/>
      <c r="J382" s="201">
        <f>ROUND(I382*H382,2)</f>
        <v>0</v>
      </c>
      <c r="K382" s="197" t="s">
        <v>1</v>
      </c>
      <c r="L382" s="202"/>
      <c r="M382" s="203" t="s">
        <v>1</v>
      </c>
      <c r="N382" s="204" t="s">
        <v>41</v>
      </c>
      <c r="O382" s="59"/>
      <c r="P382" s="159">
        <f>O382*H382</f>
        <v>0</v>
      </c>
      <c r="Q382" s="159">
        <v>0</v>
      </c>
      <c r="R382" s="159">
        <f>Q382*H382</f>
        <v>0</v>
      </c>
      <c r="S382" s="159">
        <v>0</v>
      </c>
      <c r="T382" s="160">
        <f>S382*H382</f>
        <v>0</v>
      </c>
      <c r="U382" s="33"/>
      <c r="V382" s="33"/>
      <c r="W382" s="33"/>
      <c r="X382" s="33"/>
      <c r="Y382" s="33"/>
      <c r="Z382" s="33"/>
      <c r="AA382" s="33"/>
      <c r="AB382" s="33"/>
      <c r="AC382" s="33"/>
      <c r="AD382" s="33"/>
      <c r="AE382" s="33"/>
      <c r="AR382" s="161" t="s">
        <v>257</v>
      </c>
      <c r="AT382" s="161" t="s">
        <v>403</v>
      </c>
      <c r="AU382" s="161" t="s">
        <v>84</v>
      </c>
      <c r="AY382" s="18" t="s">
        <v>208</v>
      </c>
      <c r="BE382" s="162">
        <f>IF(N382="základní",J382,0)</f>
        <v>0</v>
      </c>
      <c r="BF382" s="162">
        <f>IF(N382="snížená",J382,0)</f>
        <v>0</v>
      </c>
      <c r="BG382" s="162">
        <f>IF(N382="zákl. přenesená",J382,0)</f>
        <v>0</v>
      </c>
      <c r="BH382" s="162">
        <f>IF(N382="sníž. přenesená",J382,0)</f>
        <v>0</v>
      </c>
      <c r="BI382" s="162">
        <f>IF(N382="nulová",J382,0)</f>
        <v>0</v>
      </c>
      <c r="BJ382" s="18" t="s">
        <v>82</v>
      </c>
      <c r="BK382" s="162">
        <f>ROUND(I382*H382,2)</f>
        <v>0</v>
      </c>
      <c r="BL382" s="18" t="s">
        <v>215</v>
      </c>
      <c r="BM382" s="161" t="s">
        <v>2052</v>
      </c>
    </row>
    <row r="383" spans="1:65" s="2" customFormat="1" ht="58.5">
      <c r="A383" s="33"/>
      <c r="B383" s="34"/>
      <c r="C383" s="33"/>
      <c r="D383" s="163" t="s">
        <v>217</v>
      </c>
      <c r="E383" s="33"/>
      <c r="F383" s="164" t="s">
        <v>3034</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217</v>
      </c>
      <c r="AU383" s="18" t="s">
        <v>84</v>
      </c>
    </row>
    <row r="384" spans="1:65" s="2" customFormat="1" ht="24.2" customHeight="1">
      <c r="A384" s="33"/>
      <c r="B384" s="149"/>
      <c r="C384" s="195" t="s">
        <v>1277</v>
      </c>
      <c r="D384" s="195" t="s">
        <v>403</v>
      </c>
      <c r="E384" s="196" t="s">
        <v>3035</v>
      </c>
      <c r="F384" s="197" t="s">
        <v>3036</v>
      </c>
      <c r="G384" s="198" t="s">
        <v>330</v>
      </c>
      <c r="H384" s="199">
        <v>8</v>
      </c>
      <c r="I384" s="200"/>
      <c r="J384" s="201">
        <f>ROUND(I384*H384,2)</f>
        <v>0</v>
      </c>
      <c r="K384" s="197" t="s">
        <v>1</v>
      </c>
      <c r="L384" s="202"/>
      <c r="M384" s="203" t="s">
        <v>1</v>
      </c>
      <c r="N384" s="204" t="s">
        <v>41</v>
      </c>
      <c r="O384" s="59"/>
      <c r="P384" s="159">
        <f>O384*H384</f>
        <v>0</v>
      </c>
      <c r="Q384" s="159">
        <v>0</v>
      </c>
      <c r="R384" s="159">
        <f>Q384*H384</f>
        <v>0</v>
      </c>
      <c r="S384" s="159">
        <v>0</v>
      </c>
      <c r="T384" s="160">
        <f>S384*H384</f>
        <v>0</v>
      </c>
      <c r="U384" s="33"/>
      <c r="V384" s="33"/>
      <c r="W384" s="33"/>
      <c r="X384" s="33"/>
      <c r="Y384" s="33"/>
      <c r="Z384" s="33"/>
      <c r="AA384" s="33"/>
      <c r="AB384" s="33"/>
      <c r="AC384" s="33"/>
      <c r="AD384" s="33"/>
      <c r="AE384" s="33"/>
      <c r="AR384" s="161" t="s">
        <v>257</v>
      </c>
      <c r="AT384" s="161" t="s">
        <v>403</v>
      </c>
      <c r="AU384" s="161" t="s">
        <v>84</v>
      </c>
      <c r="AY384" s="18" t="s">
        <v>208</v>
      </c>
      <c r="BE384" s="162">
        <f>IF(N384="základní",J384,0)</f>
        <v>0</v>
      </c>
      <c r="BF384" s="162">
        <f>IF(N384="snížená",J384,0)</f>
        <v>0</v>
      </c>
      <c r="BG384" s="162">
        <f>IF(N384="zákl. přenesená",J384,0)</f>
        <v>0</v>
      </c>
      <c r="BH384" s="162">
        <f>IF(N384="sníž. přenesená",J384,0)</f>
        <v>0</v>
      </c>
      <c r="BI384" s="162">
        <f>IF(N384="nulová",J384,0)</f>
        <v>0</v>
      </c>
      <c r="BJ384" s="18" t="s">
        <v>82</v>
      </c>
      <c r="BK384" s="162">
        <f>ROUND(I384*H384,2)</f>
        <v>0</v>
      </c>
      <c r="BL384" s="18" t="s">
        <v>215</v>
      </c>
      <c r="BM384" s="161" t="s">
        <v>2064</v>
      </c>
    </row>
    <row r="385" spans="1:65" s="2" customFormat="1" ht="11.25">
      <c r="A385" s="33"/>
      <c r="B385" s="34"/>
      <c r="C385" s="33"/>
      <c r="D385" s="163" t="s">
        <v>217</v>
      </c>
      <c r="E385" s="33"/>
      <c r="F385" s="164" t="s">
        <v>3036</v>
      </c>
      <c r="G385" s="33"/>
      <c r="H385" s="33"/>
      <c r="I385" s="165"/>
      <c r="J385" s="33"/>
      <c r="K385" s="33"/>
      <c r="L385" s="34"/>
      <c r="M385" s="166"/>
      <c r="N385" s="167"/>
      <c r="O385" s="59"/>
      <c r="P385" s="59"/>
      <c r="Q385" s="59"/>
      <c r="R385" s="59"/>
      <c r="S385" s="59"/>
      <c r="T385" s="60"/>
      <c r="U385" s="33"/>
      <c r="V385" s="33"/>
      <c r="W385" s="33"/>
      <c r="X385" s="33"/>
      <c r="Y385" s="33"/>
      <c r="Z385" s="33"/>
      <c r="AA385" s="33"/>
      <c r="AB385" s="33"/>
      <c r="AC385" s="33"/>
      <c r="AD385" s="33"/>
      <c r="AE385" s="33"/>
      <c r="AT385" s="18" t="s">
        <v>217</v>
      </c>
      <c r="AU385" s="18" t="s">
        <v>84</v>
      </c>
    </row>
    <row r="386" spans="1:65" s="2" customFormat="1" ht="24.2" customHeight="1">
      <c r="A386" s="33"/>
      <c r="B386" s="149"/>
      <c r="C386" s="195" t="s">
        <v>1281</v>
      </c>
      <c r="D386" s="195" t="s">
        <v>403</v>
      </c>
      <c r="E386" s="196" t="s">
        <v>3037</v>
      </c>
      <c r="F386" s="197" t="s">
        <v>3038</v>
      </c>
      <c r="G386" s="198" t="s">
        <v>3039</v>
      </c>
      <c r="H386" s="199">
        <v>2</v>
      </c>
      <c r="I386" s="200"/>
      <c r="J386" s="201">
        <f>ROUND(I386*H386,2)</f>
        <v>0</v>
      </c>
      <c r="K386" s="197" t="s">
        <v>1</v>
      </c>
      <c r="L386" s="202"/>
      <c r="M386" s="203" t="s">
        <v>1</v>
      </c>
      <c r="N386" s="204" t="s">
        <v>41</v>
      </c>
      <c r="O386" s="59"/>
      <c r="P386" s="159">
        <f>O386*H386</f>
        <v>0</v>
      </c>
      <c r="Q386" s="159">
        <v>0</v>
      </c>
      <c r="R386" s="159">
        <f>Q386*H386</f>
        <v>0</v>
      </c>
      <c r="S386" s="159">
        <v>0</v>
      </c>
      <c r="T386" s="160">
        <f>S386*H386</f>
        <v>0</v>
      </c>
      <c r="U386" s="33"/>
      <c r="V386" s="33"/>
      <c r="W386" s="33"/>
      <c r="X386" s="33"/>
      <c r="Y386" s="33"/>
      <c r="Z386" s="33"/>
      <c r="AA386" s="33"/>
      <c r="AB386" s="33"/>
      <c r="AC386" s="33"/>
      <c r="AD386" s="33"/>
      <c r="AE386" s="33"/>
      <c r="AR386" s="161" t="s">
        <v>257</v>
      </c>
      <c r="AT386" s="161" t="s">
        <v>403</v>
      </c>
      <c r="AU386" s="161" t="s">
        <v>84</v>
      </c>
      <c r="AY386" s="18" t="s">
        <v>208</v>
      </c>
      <c r="BE386" s="162">
        <f>IF(N386="základní",J386,0)</f>
        <v>0</v>
      </c>
      <c r="BF386" s="162">
        <f>IF(N386="snížená",J386,0)</f>
        <v>0</v>
      </c>
      <c r="BG386" s="162">
        <f>IF(N386="zákl. přenesená",J386,0)</f>
        <v>0</v>
      </c>
      <c r="BH386" s="162">
        <f>IF(N386="sníž. přenesená",J386,0)</f>
        <v>0</v>
      </c>
      <c r="BI386" s="162">
        <f>IF(N386="nulová",J386,0)</f>
        <v>0</v>
      </c>
      <c r="BJ386" s="18" t="s">
        <v>82</v>
      </c>
      <c r="BK386" s="162">
        <f>ROUND(I386*H386,2)</f>
        <v>0</v>
      </c>
      <c r="BL386" s="18" t="s">
        <v>215</v>
      </c>
      <c r="BM386" s="161" t="s">
        <v>2046</v>
      </c>
    </row>
    <row r="387" spans="1:65" s="2" customFormat="1" ht="19.5">
      <c r="A387" s="33"/>
      <c r="B387" s="34"/>
      <c r="C387" s="33"/>
      <c r="D387" s="163" t="s">
        <v>217</v>
      </c>
      <c r="E387" s="33"/>
      <c r="F387" s="164" t="s">
        <v>3038</v>
      </c>
      <c r="G387" s="33"/>
      <c r="H387" s="33"/>
      <c r="I387" s="165"/>
      <c r="J387" s="33"/>
      <c r="K387" s="33"/>
      <c r="L387" s="34"/>
      <c r="M387" s="166"/>
      <c r="N387" s="167"/>
      <c r="O387" s="59"/>
      <c r="P387" s="59"/>
      <c r="Q387" s="59"/>
      <c r="R387" s="59"/>
      <c r="S387" s="59"/>
      <c r="T387" s="60"/>
      <c r="U387" s="33"/>
      <c r="V387" s="33"/>
      <c r="W387" s="33"/>
      <c r="X387" s="33"/>
      <c r="Y387" s="33"/>
      <c r="Z387" s="33"/>
      <c r="AA387" s="33"/>
      <c r="AB387" s="33"/>
      <c r="AC387" s="33"/>
      <c r="AD387" s="33"/>
      <c r="AE387" s="33"/>
      <c r="AT387" s="18" t="s">
        <v>217</v>
      </c>
      <c r="AU387" s="18" t="s">
        <v>84</v>
      </c>
    </row>
    <row r="388" spans="1:65" s="2" customFormat="1" ht="33" customHeight="1">
      <c r="A388" s="33"/>
      <c r="B388" s="149"/>
      <c r="C388" s="150" t="s">
        <v>1285</v>
      </c>
      <c r="D388" s="150" t="s">
        <v>210</v>
      </c>
      <c r="E388" s="151" t="s">
        <v>3040</v>
      </c>
      <c r="F388" s="152" t="s">
        <v>3041</v>
      </c>
      <c r="G388" s="153" t="s">
        <v>3039</v>
      </c>
      <c r="H388" s="154">
        <v>1</v>
      </c>
      <c r="I388" s="155"/>
      <c r="J388" s="156">
        <f>ROUND(I388*H388,2)</f>
        <v>0</v>
      </c>
      <c r="K388" s="152" t="s">
        <v>1</v>
      </c>
      <c r="L388" s="34"/>
      <c r="M388" s="157" t="s">
        <v>1</v>
      </c>
      <c r="N388" s="158" t="s">
        <v>41</v>
      </c>
      <c r="O388" s="59"/>
      <c r="P388" s="159">
        <f>O388*H388</f>
        <v>0</v>
      </c>
      <c r="Q388" s="159">
        <v>0</v>
      </c>
      <c r="R388" s="159">
        <f>Q388*H388</f>
        <v>0</v>
      </c>
      <c r="S388" s="159">
        <v>0</v>
      </c>
      <c r="T388" s="160">
        <f>S388*H388</f>
        <v>0</v>
      </c>
      <c r="U388" s="33"/>
      <c r="V388" s="33"/>
      <c r="W388" s="33"/>
      <c r="X388" s="33"/>
      <c r="Y388" s="33"/>
      <c r="Z388" s="33"/>
      <c r="AA388" s="33"/>
      <c r="AB388" s="33"/>
      <c r="AC388" s="33"/>
      <c r="AD388" s="33"/>
      <c r="AE388" s="33"/>
      <c r="AR388" s="161" t="s">
        <v>215</v>
      </c>
      <c r="AT388" s="161" t="s">
        <v>210</v>
      </c>
      <c r="AU388" s="161" t="s">
        <v>84</v>
      </c>
      <c r="AY388" s="18" t="s">
        <v>208</v>
      </c>
      <c r="BE388" s="162">
        <f>IF(N388="základní",J388,0)</f>
        <v>0</v>
      </c>
      <c r="BF388" s="162">
        <f>IF(N388="snížená",J388,0)</f>
        <v>0</v>
      </c>
      <c r="BG388" s="162">
        <f>IF(N388="zákl. přenesená",J388,0)</f>
        <v>0</v>
      </c>
      <c r="BH388" s="162">
        <f>IF(N388="sníž. přenesená",J388,0)</f>
        <v>0</v>
      </c>
      <c r="BI388" s="162">
        <f>IF(N388="nulová",J388,0)</f>
        <v>0</v>
      </c>
      <c r="BJ388" s="18" t="s">
        <v>82</v>
      </c>
      <c r="BK388" s="162">
        <f>ROUND(I388*H388,2)</f>
        <v>0</v>
      </c>
      <c r="BL388" s="18" t="s">
        <v>215</v>
      </c>
      <c r="BM388" s="161" t="s">
        <v>3042</v>
      </c>
    </row>
    <row r="389" spans="1:65" s="2" customFormat="1" ht="19.5">
      <c r="A389" s="33"/>
      <c r="B389" s="34"/>
      <c r="C389" s="33"/>
      <c r="D389" s="163" t="s">
        <v>217</v>
      </c>
      <c r="E389" s="33"/>
      <c r="F389" s="164" t="s">
        <v>3041</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217</v>
      </c>
      <c r="AU389" s="18" t="s">
        <v>84</v>
      </c>
    </row>
    <row r="390" spans="1:65" s="2" customFormat="1" ht="24.2" customHeight="1">
      <c r="A390" s="33"/>
      <c r="B390" s="149"/>
      <c r="C390" s="150" t="s">
        <v>1290</v>
      </c>
      <c r="D390" s="150" t="s">
        <v>210</v>
      </c>
      <c r="E390" s="151" t="s">
        <v>3043</v>
      </c>
      <c r="F390" s="152" t="s">
        <v>3044</v>
      </c>
      <c r="G390" s="153" t="s">
        <v>3039</v>
      </c>
      <c r="H390" s="154">
        <v>1</v>
      </c>
      <c r="I390" s="155"/>
      <c r="J390" s="156">
        <f>ROUND(I390*H390,2)</f>
        <v>0</v>
      </c>
      <c r="K390" s="152" t="s">
        <v>1</v>
      </c>
      <c r="L390" s="34"/>
      <c r="M390" s="157" t="s">
        <v>1</v>
      </c>
      <c r="N390" s="158" t="s">
        <v>41</v>
      </c>
      <c r="O390" s="59"/>
      <c r="P390" s="159">
        <f>O390*H390</f>
        <v>0</v>
      </c>
      <c r="Q390" s="159">
        <v>0</v>
      </c>
      <c r="R390" s="159">
        <f>Q390*H390</f>
        <v>0</v>
      </c>
      <c r="S390" s="159">
        <v>0</v>
      </c>
      <c r="T390" s="160">
        <f>S390*H390</f>
        <v>0</v>
      </c>
      <c r="U390" s="33"/>
      <c r="V390" s="33"/>
      <c r="W390" s="33"/>
      <c r="X390" s="33"/>
      <c r="Y390" s="33"/>
      <c r="Z390" s="33"/>
      <c r="AA390" s="33"/>
      <c r="AB390" s="33"/>
      <c r="AC390" s="33"/>
      <c r="AD390" s="33"/>
      <c r="AE390" s="33"/>
      <c r="AR390" s="161" t="s">
        <v>215</v>
      </c>
      <c r="AT390" s="161" t="s">
        <v>210</v>
      </c>
      <c r="AU390" s="161" t="s">
        <v>84</v>
      </c>
      <c r="AY390" s="18" t="s">
        <v>208</v>
      </c>
      <c r="BE390" s="162">
        <f>IF(N390="základní",J390,0)</f>
        <v>0</v>
      </c>
      <c r="BF390" s="162">
        <f>IF(N390="snížená",J390,0)</f>
        <v>0</v>
      </c>
      <c r="BG390" s="162">
        <f>IF(N390="zákl. přenesená",J390,0)</f>
        <v>0</v>
      </c>
      <c r="BH390" s="162">
        <f>IF(N390="sníž. přenesená",J390,0)</f>
        <v>0</v>
      </c>
      <c r="BI390" s="162">
        <f>IF(N390="nulová",J390,0)</f>
        <v>0</v>
      </c>
      <c r="BJ390" s="18" t="s">
        <v>82</v>
      </c>
      <c r="BK390" s="162">
        <f>ROUND(I390*H390,2)</f>
        <v>0</v>
      </c>
      <c r="BL390" s="18" t="s">
        <v>215</v>
      </c>
      <c r="BM390" s="161" t="s">
        <v>3045</v>
      </c>
    </row>
    <row r="391" spans="1:65" s="2" customFormat="1" ht="19.5">
      <c r="A391" s="33"/>
      <c r="B391" s="34"/>
      <c r="C391" s="33"/>
      <c r="D391" s="163" t="s">
        <v>217</v>
      </c>
      <c r="E391" s="33"/>
      <c r="F391" s="164" t="s">
        <v>3044</v>
      </c>
      <c r="G391" s="33"/>
      <c r="H391" s="33"/>
      <c r="I391" s="165"/>
      <c r="J391" s="33"/>
      <c r="K391" s="33"/>
      <c r="L391" s="34"/>
      <c r="M391" s="166"/>
      <c r="N391" s="167"/>
      <c r="O391" s="59"/>
      <c r="P391" s="59"/>
      <c r="Q391" s="59"/>
      <c r="R391" s="59"/>
      <c r="S391" s="59"/>
      <c r="T391" s="60"/>
      <c r="U391" s="33"/>
      <c r="V391" s="33"/>
      <c r="W391" s="33"/>
      <c r="X391" s="33"/>
      <c r="Y391" s="33"/>
      <c r="Z391" s="33"/>
      <c r="AA391" s="33"/>
      <c r="AB391" s="33"/>
      <c r="AC391" s="33"/>
      <c r="AD391" s="33"/>
      <c r="AE391" s="33"/>
      <c r="AT391" s="18" t="s">
        <v>217</v>
      </c>
      <c r="AU391" s="18" t="s">
        <v>84</v>
      </c>
    </row>
    <row r="392" spans="1:65" s="2" customFormat="1" ht="24.2" customHeight="1">
      <c r="A392" s="33"/>
      <c r="B392" s="149"/>
      <c r="C392" s="150" t="s">
        <v>1294</v>
      </c>
      <c r="D392" s="150" t="s">
        <v>210</v>
      </c>
      <c r="E392" s="151" t="s">
        <v>3046</v>
      </c>
      <c r="F392" s="152" t="s">
        <v>3047</v>
      </c>
      <c r="G392" s="153" t="s">
        <v>3039</v>
      </c>
      <c r="H392" s="154">
        <v>1</v>
      </c>
      <c r="I392" s="155"/>
      <c r="J392" s="156">
        <f>ROUND(I392*H392,2)</f>
        <v>0</v>
      </c>
      <c r="K392" s="152" t="s">
        <v>1</v>
      </c>
      <c r="L392" s="34"/>
      <c r="M392" s="157" t="s">
        <v>1</v>
      </c>
      <c r="N392" s="158" t="s">
        <v>41</v>
      </c>
      <c r="O392" s="59"/>
      <c r="P392" s="159">
        <f>O392*H392</f>
        <v>0</v>
      </c>
      <c r="Q392" s="159">
        <v>0</v>
      </c>
      <c r="R392" s="159">
        <f>Q392*H392</f>
        <v>0</v>
      </c>
      <c r="S392" s="159">
        <v>0</v>
      </c>
      <c r="T392" s="160">
        <f>S392*H392</f>
        <v>0</v>
      </c>
      <c r="U392" s="33"/>
      <c r="V392" s="33"/>
      <c r="W392" s="33"/>
      <c r="X392" s="33"/>
      <c r="Y392" s="33"/>
      <c r="Z392" s="33"/>
      <c r="AA392" s="33"/>
      <c r="AB392" s="33"/>
      <c r="AC392" s="33"/>
      <c r="AD392" s="33"/>
      <c r="AE392" s="33"/>
      <c r="AR392" s="161" t="s">
        <v>215</v>
      </c>
      <c r="AT392" s="161" t="s">
        <v>210</v>
      </c>
      <c r="AU392" s="161" t="s">
        <v>84</v>
      </c>
      <c r="AY392" s="18" t="s">
        <v>208</v>
      </c>
      <c r="BE392" s="162">
        <f>IF(N392="základní",J392,0)</f>
        <v>0</v>
      </c>
      <c r="BF392" s="162">
        <f>IF(N392="snížená",J392,0)</f>
        <v>0</v>
      </c>
      <c r="BG392" s="162">
        <f>IF(N392="zákl. přenesená",J392,0)</f>
        <v>0</v>
      </c>
      <c r="BH392" s="162">
        <f>IF(N392="sníž. přenesená",J392,0)</f>
        <v>0</v>
      </c>
      <c r="BI392" s="162">
        <f>IF(N392="nulová",J392,0)</f>
        <v>0</v>
      </c>
      <c r="BJ392" s="18" t="s">
        <v>82</v>
      </c>
      <c r="BK392" s="162">
        <f>ROUND(I392*H392,2)</f>
        <v>0</v>
      </c>
      <c r="BL392" s="18" t="s">
        <v>215</v>
      </c>
      <c r="BM392" s="161" t="s">
        <v>3048</v>
      </c>
    </row>
    <row r="393" spans="1:65" s="2" customFormat="1" ht="19.5">
      <c r="A393" s="33"/>
      <c r="B393" s="34"/>
      <c r="C393" s="33"/>
      <c r="D393" s="163" t="s">
        <v>217</v>
      </c>
      <c r="E393" s="33"/>
      <c r="F393" s="164" t="s">
        <v>3047</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217</v>
      </c>
      <c r="AU393" s="18" t="s">
        <v>84</v>
      </c>
    </row>
    <row r="394" spans="1:65" s="2" customFormat="1" ht="33" customHeight="1">
      <c r="A394" s="33"/>
      <c r="B394" s="149"/>
      <c r="C394" s="150" t="s">
        <v>1301</v>
      </c>
      <c r="D394" s="150" t="s">
        <v>210</v>
      </c>
      <c r="E394" s="151" t="s">
        <v>3049</v>
      </c>
      <c r="F394" s="152" t="s">
        <v>3050</v>
      </c>
      <c r="G394" s="153" t="s">
        <v>3039</v>
      </c>
      <c r="H394" s="154">
        <v>1</v>
      </c>
      <c r="I394" s="155"/>
      <c r="J394" s="156">
        <f>ROUND(I394*H394,2)</f>
        <v>0</v>
      </c>
      <c r="K394" s="152" t="s">
        <v>1</v>
      </c>
      <c r="L394" s="34"/>
      <c r="M394" s="157" t="s">
        <v>1</v>
      </c>
      <c r="N394" s="158" t="s">
        <v>41</v>
      </c>
      <c r="O394" s="59"/>
      <c r="P394" s="159">
        <f>O394*H394</f>
        <v>0</v>
      </c>
      <c r="Q394" s="159">
        <v>0</v>
      </c>
      <c r="R394" s="159">
        <f>Q394*H394</f>
        <v>0</v>
      </c>
      <c r="S394" s="159">
        <v>0</v>
      </c>
      <c r="T394" s="160">
        <f>S394*H394</f>
        <v>0</v>
      </c>
      <c r="U394" s="33"/>
      <c r="V394" s="33"/>
      <c r="W394" s="33"/>
      <c r="X394" s="33"/>
      <c r="Y394" s="33"/>
      <c r="Z394" s="33"/>
      <c r="AA394" s="33"/>
      <c r="AB394" s="33"/>
      <c r="AC394" s="33"/>
      <c r="AD394" s="33"/>
      <c r="AE394" s="33"/>
      <c r="AR394" s="161" t="s">
        <v>215</v>
      </c>
      <c r="AT394" s="161" t="s">
        <v>210</v>
      </c>
      <c r="AU394" s="161" t="s">
        <v>84</v>
      </c>
      <c r="AY394" s="18" t="s">
        <v>208</v>
      </c>
      <c r="BE394" s="162">
        <f>IF(N394="základní",J394,0)</f>
        <v>0</v>
      </c>
      <c r="BF394" s="162">
        <f>IF(N394="snížená",J394,0)</f>
        <v>0</v>
      </c>
      <c r="BG394" s="162">
        <f>IF(N394="zákl. přenesená",J394,0)</f>
        <v>0</v>
      </c>
      <c r="BH394" s="162">
        <f>IF(N394="sníž. přenesená",J394,0)</f>
        <v>0</v>
      </c>
      <c r="BI394" s="162">
        <f>IF(N394="nulová",J394,0)</f>
        <v>0</v>
      </c>
      <c r="BJ394" s="18" t="s">
        <v>82</v>
      </c>
      <c r="BK394" s="162">
        <f>ROUND(I394*H394,2)</f>
        <v>0</v>
      </c>
      <c r="BL394" s="18" t="s">
        <v>215</v>
      </c>
      <c r="BM394" s="161" t="s">
        <v>3051</v>
      </c>
    </row>
    <row r="395" spans="1:65" s="2" customFormat="1" ht="19.5">
      <c r="A395" s="33"/>
      <c r="B395" s="34"/>
      <c r="C395" s="33"/>
      <c r="D395" s="163" t="s">
        <v>217</v>
      </c>
      <c r="E395" s="33"/>
      <c r="F395" s="164" t="s">
        <v>3050</v>
      </c>
      <c r="G395" s="33"/>
      <c r="H395" s="33"/>
      <c r="I395" s="165"/>
      <c r="J395" s="33"/>
      <c r="K395" s="33"/>
      <c r="L395" s="34"/>
      <c r="M395" s="166"/>
      <c r="N395" s="167"/>
      <c r="O395" s="59"/>
      <c r="P395" s="59"/>
      <c r="Q395" s="59"/>
      <c r="R395" s="59"/>
      <c r="S395" s="59"/>
      <c r="T395" s="60"/>
      <c r="U395" s="33"/>
      <c r="V395" s="33"/>
      <c r="W395" s="33"/>
      <c r="X395" s="33"/>
      <c r="Y395" s="33"/>
      <c r="Z395" s="33"/>
      <c r="AA395" s="33"/>
      <c r="AB395" s="33"/>
      <c r="AC395" s="33"/>
      <c r="AD395" s="33"/>
      <c r="AE395" s="33"/>
      <c r="AT395" s="18" t="s">
        <v>217</v>
      </c>
      <c r="AU395" s="18" t="s">
        <v>84</v>
      </c>
    </row>
    <row r="396" spans="1:65" s="2" customFormat="1" ht="66.75" customHeight="1">
      <c r="A396" s="33"/>
      <c r="B396" s="149"/>
      <c r="C396" s="150" t="s">
        <v>1310</v>
      </c>
      <c r="D396" s="150" t="s">
        <v>210</v>
      </c>
      <c r="E396" s="151" t="s">
        <v>3052</v>
      </c>
      <c r="F396" s="152" t="s">
        <v>3053</v>
      </c>
      <c r="G396" s="153" t="s">
        <v>3039</v>
      </c>
      <c r="H396" s="154">
        <v>1</v>
      </c>
      <c r="I396" s="155"/>
      <c r="J396" s="156">
        <f>ROUND(I396*H396,2)</f>
        <v>0</v>
      </c>
      <c r="K396" s="152" t="s">
        <v>1</v>
      </c>
      <c r="L396" s="34"/>
      <c r="M396" s="157" t="s">
        <v>1</v>
      </c>
      <c r="N396" s="158" t="s">
        <v>41</v>
      </c>
      <c r="O396" s="59"/>
      <c r="P396" s="159">
        <f>O396*H396</f>
        <v>0</v>
      </c>
      <c r="Q396" s="159">
        <v>0</v>
      </c>
      <c r="R396" s="159">
        <f>Q396*H396</f>
        <v>0</v>
      </c>
      <c r="S396" s="159">
        <v>0</v>
      </c>
      <c r="T396" s="160">
        <f>S396*H396</f>
        <v>0</v>
      </c>
      <c r="U396" s="33"/>
      <c r="V396" s="33"/>
      <c r="W396" s="33"/>
      <c r="X396" s="33"/>
      <c r="Y396" s="33"/>
      <c r="Z396" s="33"/>
      <c r="AA396" s="33"/>
      <c r="AB396" s="33"/>
      <c r="AC396" s="33"/>
      <c r="AD396" s="33"/>
      <c r="AE396" s="33"/>
      <c r="AR396" s="161" t="s">
        <v>215</v>
      </c>
      <c r="AT396" s="161" t="s">
        <v>210</v>
      </c>
      <c r="AU396" s="161" t="s">
        <v>84</v>
      </c>
      <c r="AY396" s="18" t="s">
        <v>208</v>
      </c>
      <c r="BE396" s="162">
        <f>IF(N396="základní",J396,0)</f>
        <v>0</v>
      </c>
      <c r="BF396" s="162">
        <f>IF(N396="snížená",J396,0)</f>
        <v>0</v>
      </c>
      <c r="BG396" s="162">
        <f>IF(N396="zákl. přenesená",J396,0)</f>
        <v>0</v>
      </c>
      <c r="BH396" s="162">
        <f>IF(N396="sníž. přenesená",J396,0)</f>
        <v>0</v>
      </c>
      <c r="BI396" s="162">
        <f>IF(N396="nulová",J396,0)</f>
        <v>0</v>
      </c>
      <c r="BJ396" s="18" t="s">
        <v>82</v>
      </c>
      <c r="BK396" s="162">
        <f>ROUND(I396*H396,2)</f>
        <v>0</v>
      </c>
      <c r="BL396" s="18" t="s">
        <v>215</v>
      </c>
      <c r="BM396" s="161" t="s">
        <v>3054</v>
      </c>
    </row>
    <row r="397" spans="1:65" s="2" customFormat="1" ht="58.5">
      <c r="A397" s="33"/>
      <c r="B397" s="34"/>
      <c r="C397" s="33"/>
      <c r="D397" s="163" t="s">
        <v>217</v>
      </c>
      <c r="E397" s="33"/>
      <c r="F397" s="164" t="s">
        <v>3055</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217</v>
      </c>
      <c r="AU397" s="18" t="s">
        <v>84</v>
      </c>
    </row>
    <row r="398" spans="1:65" s="2" customFormat="1" ht="66.75" customHeight="1">
      <c r="A398" s="33"/>
      <c r="B398" s="149"/>
      <c r="C398" s="150" t="s">
        <v>1314</v>
      </c>
      <c r="D398" s="150" t="s">
        <v>210</v>
      </c>
      <c r="E398" s="151" t="s">
        <v>3056</v>
      </c>
      <c r="F398" s="152" t="s">
        <v>3057</v>
      </c>
      <c r="G398" s="153" t="s">
        <v>3039</v>
      </c>
      <c r="H398" s="154">
        <v>1</v>
      </c>
      <c r="I398" s="155"/>
      <c r="J398" s="156">
        <f>ROUND(I398*H398,2)</f>
        <v>0</v>
      </c>
      <c r="K398" s="152" t="s">
        <v>1</v>
      </c>
      <c r="L398" s="34"/>
      <c r="M398" s="157" t="s">
        <v>1</v>
      </c>
      <c r="N398" s="158" t="s">
        <v>41</v>
      </c>
      <c r="O398" s="59"/>
      <c r="P398" s="159">
        <f>O398*H398</f>
        <v>0</v>
      </c>
      <c r="Q398" s="159">
        <v>0</v>
      </c>
      <c r="R398" s="159">
        <f>Q398*H398</f>
        <v>0</v>
      </c>
      <c r="S398" s="159">
        <v>0</v>
      </c>
      <c r="T398" s="160">
        <f>S398*H398</f>
        <v>0</v>
      </c>
      <c r="U398" s="33"/>
      <c r="V398" s="33"/>
      <c r="W398" s="33"/>
      <c r="X398" s="33"/>
      <c r="Y398" s="33"/>
      <c r="Z398" s="33"/>
      <c r="AA398" s="33"/>
      <c r="AB398" s="33"/>
      <c r="AC398" s="33"/>
      <c r="AD398" s="33"/>
      <c r="AE398" s="33"/>
      <c r="AR398" s="161" t="s">
        <v>215</v>
      </c>
      <c r="AT398" s="161" t="s">
        <v>210</v>
      </c>
      <c r="AU398" s="161" t="s">
        <v>84</v>
      </c>
      <c r="AY398" s="18" t="s">
        <v>208</v>
      </c>
      <c r="BE398" s="162">
        <f>IF(N398="základní",J398,0)</f>
        <v>0</v>
      </c>
      <c r="BF398" s="162">
        <f>IF(N398="snížená",J398,0)</f>
        <v>0</v>
      </c>
      <c r="BG398" s="162">
        <f>IF(N398="zákl. přenesená",J398,0)</f>
        <v>0</v>
      </c>
      <c r="BH398" s="162">
        <f>IF(N398="sníž. přenesená",J398,0)</f>
        <v>0</v>
      </c>
      <c r="BI398" s="162">
        <f>IF(N398="nulová",J398,0)</f>
        <v>0</v>
      </c>
      <c r="BJ398" s="18" t="s">
        <v>82</v>
      </c>
      <c r="BK398" s="162">
        <f>ROUND(I398*H398,2)</f>
        <v>0</v>
      </c>
      <c r="BL398" s="18" t="s">
        <v>215</v>
      </c>
      <c r="BM398" s="161" t="s">
        <v>3058</v>
      </c>
    </row>
    <row r="399" spans="1:65" s="2" customFormat="1" ht="68.25">
      <c r="A399" s="33"/>
      <c r="B399" s="34"/>
      <c r="C399" s="33"/>
      <c r="D399" s="163" t="s">
        <v>217</v>
      </c>
      <c r="E399" s="33"/>
      <c r="F399" s="164" t="s">
        <v>3059</v>
      </c>
      <c r="G399" s="33"/>
      <c r="H399" s="33"/>
      <c r="I399" s="165"/>
      <c r="J399" s="33"/>
      <c r="K399" s="33"/>
      <c r="L399" s="34"/>
      <c r="M399" s="166"/>
      <c r="N399" s="167"/>
      <c r="O399" s="59"/>
      <c r="P399" s="59"/>
      <c r="Q399" s="59"/>
      <c r="R399" s="59"/>
      <c r="S399" s="59"/>
      <c r="T399" s="60"/>
      <c r="U399" s="33"/>
      <c r="V399" s="33"/>
      <c r="W399" s="33"/>
      <c r="X399" s="33"/>
      <c r="Y399" s="33"/>
      <c r="Z399" s="33"/>
      <c r="AA399" s="33"/>
      <c r="AB399" s="33"/>
      <c r="AC399" s="33"/>
      <c r="AD399" s="33"/>
      <c r="AE399" s="33"/>
      <c r="AT399" s="18" t="s">
        <v>217</v>
      </c>
      <c r="AU399" s="18" t="s">
        <v>84</v>
      </c>
    </row>
    <row r="400" spans="1:65" s="2" customFormat="1" ht="16.5" customHeight="1">
      <c r="A400" s="33"/>
      <c r="B400" s="149"/>
      <c r="C400" s="150" t="s">
        <v>1320</v>
      </c>
      <c r="D400" s="150" t="s">
        <v>210</v>
      </c>
      <c r="E400" s="151" t="s">
        <v>3060</v>
      </c>
      <c r="F400" s="152" t="s">
        <v>3061</v>
      </c>
      <c r="G400" s="153" t="s">
        <v>330</v>
      </c>
      <c r="H400" s="154">
        <v>2</v>
      </c>
      <c r="I400" s="155"/>
      <c r="J400" s="156">
        <f>ROUND(I400*H400,2)</f>
        <v>0</v>
      </c>
      <c r="K400" s="152" t="s">
        <v>1</v>
      </c>
      <c r="L400" s="34"/>
      <c r="M400" s="157" t="s">
        <v>1</v>
      </c>
      <c r="N400" s="158" t="s">
        <v>41</v>
      </c>
      <c r="O400" s="59"/>
      <c r="P400" s="159">
        <f>O400*H400</f>
        <v>0</v>
      </c>
      <c r="Q400" s="159">
        <v>0</v>
      </c>
      <c r="R400" s="159">
        <f>Q400*H400</f>
        <v>0</v>
      </c>
      <c r="S400" s="159">
        <v>0</v>
      </c>
      <c r="T400" s="160">
        <f>S400*H400</f>
        <v>0</v>
      </c>
      <c r="U400" s="33"/>
      <c r="V400" s="33"/>
      <c r="W400" s="33"/>
      <c r="X400" s="33"/>
      <c r="Y400" s="33"/>
      <c r="Z400" s="33"/>
      <c r="AA400" s="33"/>
      <c r="AB400" s="33"/>
      <c r="AC400" s="33"/>
      <c r="AD400" s="33"/>
      <c r="AE400" s="33"/>
      <c r="AR400" s="161" t="s">
        <v>215</v>
      </c>
      <c r="AT400" s="161" t="s">
        <v>210</v>
      </c>
      <c r="AU400" s="161" t="s">
        <v>84</v>
      </c>
      <c r="AY400" s="18" t="s">
        <v>208</v>
      </c>
      <c r="BE400" s="162">
        <f>IF(N400="základní",J400,0)</f>
        <v>0</v>
      </c>
      <c r="BF400" s="162">
        <f>IF(N400="snížená",J400,0)</f>
        <v>0</v>
      </c>
      <c r="BG400" s="162">
        <f>IF(N400="zákl. přenesená",J400,0)</f>
        <v>0</v>
      </c>
      <c r="BH400" s="162">
        <f>IF(N400="sníž. přenesená",J400,0)</f>
        <v>0</v>
      </c>
      <c r="BI400" s="162">
        <f>IF(N400="nulová",J400,0)</f>
        <v>0</v>
      </c>
      <c r="BJ400" s="18" t="s">
        <v>82</v>
      </c>
      <c r="BK400" s="162">
        <f>ROUND(I400*H400,2)</f>
        <v>0</v>
      </c>
      <c r="BL400" s="18" t="s">
        <v>215</v>
      </c>
      <c r="BM400" s="161" t="s">
        <v>3062</v>
      </c>
    </row>
    <row r="401" spans="1:65" s="2" customFormat="1" ht="11.25">
      <c r="A401" s="33"/>
      <c r="B401" s="34"/>
      <c r="C401" s="33"/>
      <c r="D401" s="163" t="s">
        <v>217</v>
      </c>
      <c r="E401" s="33"/>
      <c r="F401" s="164" t="s">
        <v>3061</v>
      </c>
      <c r="G401" s="33"/>
      <c r="H401" s="33"/>
      <c r="I401" s="165"/>
      <c r="J401" s="33"/>
      <c r="K401" s="33"/>
      <c r="L401" s="34"/>
      <c r="M401" s="166"/>
      <c r="N401" s="167"/>
      <c r="O401" s="59"/>
      <c r="P401" s="59"/>
      <c r="Q401" s="59"/>
      <c r="R401" s="59"/>
      <c r="S401" s="59"/>
      <c r="T401" s="60"/>
      <c r="U401" s="33"/>
      <c r="V401" s="33"/>
      <c r="W401" s="33"/>
      <c r="X401" s="33"/>
      <c r="Y401" s="33"/>
      <c r="Z401" s="33"/>
      <c r="AA401" s="33"/>
      <c r="AB401" s="33"/>
      <c r="AC401" s="33"/>
      <c r="AD401" s="33"/>
      <c r="AE401" s="33"/>
      <c r="AT401" s="18" t="s">
        <v>217</v>
      </c>
      <c r="AU401" s="18" t="s">
        <v>84</v>
      </c>
    </row>
    <row r="402" spans="1:65" s="2" customFormat="1" ht="24.2" customHeight="1">
      <c r="A402" s="33"/>
      <c r="B402" s="149"/>
      <c r="C402" s="195" t="s">
        <v>1326</v>
      </c>
      <c r="D402" s="195" t="s">
        <v>403</v>
      </c>
      <c r="E402" s="196" t="s">
        <v>3063</v>
      </c>
      <c r="F402" s="197" t="s">
        <v>3064</v>
      </c>
      <c r="G402" s="198" t="s">
        <v>330</v>
      </c>
      <c r="H402" s="199">
        <v>1</v>
      </c>
      <c r="I402" s="200"/>
      <c r="J402" s="201">
        <f>ROUND(I402*H402,2)</f>
        <v>0</v>
      </c>
      <c r="K402" s="197" t="s">
        <v>1</v>
      </c>
      <c r="L402" s="202"/>
      <c r="M402" s="203" t="s">
        <v>1</v>
      </c>
      <c r="N402" s="204" t="s">
        <v>41</v>
      </c>
      <c r="O402" s="59"/>
      <c r="P402" s="159">
        <f>O402*H402</f>
        <v>0</v>
      </c>
      <c r="Q402" s="159">
        <v>0</v>
      </c>
      <c r="R402" s="159">
        <f>Q402*H402</f>
        <v>0</v>
      </c>
      <c r="S402" s="159">
        <v>0</v>
      </c>
      <c r="T402" s="160">
        <f>S402*H402</f>
        <v>0</v>
      </c>
      <c r="U402" s="33"/>
      <c r="V402" s="33"/>
      <c r="W402" s="33"/>
      <c r="X402" s="33"/>
      <c r="Y402" s="33"/>
      <c r="Z402" s="33"/>
      <c r="AA402" s="33"/>
      <c r="AB402" s="33"/>
      <c r="AC402" s="33"/>
      <c r="AD402" s="33"/>
      <c r="AE402" s="33"/>
      <c r="AR402" s="161" t="s">
        <v>257</v>
      </c>
      <c r="AT402" s="161" t="s">
        <v>403</v>
      </c>
      <c r="AU402" s="161" t="s">
        <v>84</v>
      </c>
      <c r="AY402" s="18" t="s">
        <v>208</v>
      </c>
      <c r="BE402" s="162">
        <f>IF(N402="základní",J402,0)</f>
        <v>0</v>
      </c>
      <c r="BF402" s="162">
        <f>IF(N402="snížená",J402,0)</f>
        <v>0</v>
      </c>
      <c r="BG402" s="162">
        <f>IF(N402="zákl. přenesená",J402,0)</f>
        <v>0</v>
      </c>
      <c r="BH402" s="162">
        <f>IF(N402="sníž. přenesená",J402,0)</f>
        <v>0</v>
      </c>
      <c r="BI402" s="162">
        <f>IF(N402="nulová",J402,0)</f>
        <v>0</v>
      </c>
      <c r="BJ402" s="18" t="s">
        <v>82</v>
      </c>
      <c r="BK402" s="162">
        <f>ROUND(I402*H402,2)</f>
        <v>0</v>
      </c>
      <c r="BL402" s="18" t="s">
        <v>215</v>
      </c>
      <c r="BM402" s="161" t="s">
        <v>3065</v>
      </c>
    </row>
    <row r="403" spans="1:65" s="2" customFormat="1" ht="11.25">
      <c r="A403" s="33"/>
      <c r="B403" s="34"/>
      <c r="C403" s="33"/>
      <c r="D403" s="163" t="s">
        <v>217</v>
      </c>
      <c r="E403" s="33"/>
      <c r="F403" s="164" t="s">
        <v>3064</v>
      </c>
      <c r="G403" s="33"/>
      <c r="H403" s="33"/>
      <c r="I403" s="165"/>
      <c r="J403" s="33"/>
      <c r="K403" s="33"/>
      <c r="L403" s="34"/>
      <c r="M403" s="166"/>
      <c r="N403" s="167"/>
      <c r="O403" s="59"/>
      <c r="P403" s="59"/>
      <c r="Q403" s="59"/>
      <c r="R403" s="59"/>
      <c r="S403" s="59"/>
      <c r="T403" s="60"/>
      <c r="U403" s="33"/>
      <c r="V403" s="33"/>
      <c r="W403" s="33"/>
      <c r="X403" s="33"/>
      <c r="Y403" s="33"/>
      <c r="Z403" s="33"/>
      <c r="AA403" s="33"/>
      <c r="AB403" s="33"/>
      <c r="AC403" s="33"/>
      <c r="AD403" s="33"/>
      <c r="AE403" s="33"/>
      <c r="AT403" s="18" t="s">
        <v>217</v>
      </c>
      <c r="AU403" s="18" t="s">
        <v>84</v>
      </c>
    </row>
    <row r="404" spans="1:65" s="2" customFormat="1" ht="16.5" customHeight="1">
      <c r="A404" s="33"/>
      <c r="B404" s="149"/>
      <c r="C404" s="195" t="s">
        <v>1331</v>
      </c>
      <c r="D404" s="195" t="s">
        <v>403</v>
      </c>
      <c r="E404" s="196" t="s">
        <v>3066</v>
      </c>
      <c r="F404" s="197" t="s">
        <v>3067</v>
      </c>
      <c r="G404" s="198" t="s">
        <v>330</v>
      </c>
      <c r="H404" s="199">
        <v>2</v>
      </c>
      <c r="I404" s="200"/>
      <c r="J404" s="201">
        <f>ROUND(I404*H404,2)</f>
        <v>0</v>
      </c>
      <c r="K404" s="197" t="s">
        <v>1</v>
      </c>
      <c r="L404" s="202"/>
      <c r="M404" s="203" t="s">
        <v>1</v>
      </c>
      <c r="N404" s="204" t="s">
        <v>41</v>
      </c>
      <c r="O404" s="59"/>
      <c r="P404" s="159">
        <f>O404*H404</f>
        <v>0</v>
      </c>
      <c r="Q404" s="159">
        <v>0</v>
      </c>
      <c r="R404" s="159">
        <f>Q404*H404</f>
        <v>0</v>
      </c>
      <c r="S404" s="159">
        <v>0</v>
      </c>
      <c r="T404" s="160">
        <f>S404*H404</f>
        <v>0</v>
      </c>
      <c r="U404" s="33"/>
      <c r="V404" s="33"/>
      <c r="W404" s="33"/>
      <c r="X404" s="33"/>
      <c r="Y404" s="33"/>
      <c r="Z404" s="33"/>
      <c r="AA404" s="33"/>
      <c r="AB404" s="33"/>
      <c r="AC404" s="33"/>
      <c r="AD404" s="33"/>
      <c r="AE404" s="33"/>
      <c r="AR404" s="161" t="s">
        <v>257</v>
      </c>
      <c r="AT404" s="161" t="s">
        <v>403</v>
      </c>
      <c r="AU404" s="161" t="s">
        <v>84</v>
      </c>
      <c r="AY404" s="18" t="s">
        <v>208</v>
      </c>
      <c r="BE404" s="162">
        <f>IF(N404="základní",J404,0)</f>
        <v>0</v>
      </c>
      <c r="BF404" s="162">
        <f>IF(N404="snížená",J404,0)</f>
        <v>0</v>
      </c>
      <c r="BG404" s="162">
        <f>IF(N404="zákl. přenesená",J404,0)</f>
        <v>0</v>
      </c>
      <c r="BH404" s="162">
        <f>IF(N404="sníž. přenesená",J404,0)</f>
        <v>0</v>
      </c>
      <c r="BI404" s="162">
        <f>IF(N404="nulová",J404,0)</f>
        <v>0</v>
      </c>
      <c r="BJ404" s="18" t="s">
        <v>82</v>
      </c>
      <c r="BK404" s="162">
        <f>ROUND(I404*H404,2)</f>
        <v>0</v>
      </c>
      <c r="BL404" s="18" t="s">
        <v>215</v>
      </c>
      <c r="BM404" s="161" t="s">
        <v>3068</v>
      </c>
    </row>
    <row r="405" spans="1:65" s="2" customFormat="1" ht="11.25">
      <c r="A405" s="33"/>
      <c r="B405" s="34"/>
      <c r="C405" s="33"/>
      <c r="D405" s="163" t="s">
        <v>217</v>
      </c>
      <c r="E405" s="33"/>
      <c r="F405" s="164" t="s">
        <v>3067</v>
      </c>
      <c r="G405" s="33"/>
      <c r="H405" s="33"/>
      <c r="I405" s="165"/>
      <c r="J405" s="33"/>
      <c r="K405" s="33"/>
      <c r="L405" s="34"/>
      <c r="M405" s="166"/>
      <c r="N405" s="167"/>
      <c r="O405" s="59"/>
      <c r="P405" s="59"/>
      <c r="Q405" s="59"/>
      <c r="R405" s="59"/>
      <c r="S405" s="59"/>
      <c r="T405" s="60"/>
      <c r="U405" s="33"/>
      <c r="V405" s="33"/>
      <c r="W405" s="33"/>
      <c r="X405" s="33"/>
      <c r="Y405" s="33"/>
      <c r="Z405" s="33"/>
      <c r="AA405" s="33"/>
      <c r="AB405" s="33"/>
      <c r="AC405" s="33"/>
      <c r="AD405" s="33"/>
      <c r="AE405" s="33"/>
      <c r="AT405" s="18" t="s">
        <v>217</v>
      </c>
      <c r="AU405" s="18" t="s">
        <v>84</v>
      </c>
    </row>
    <row r="406" spans="1:65" s="2" customFormat="1" ht="24.2" customHeight="1">
      <c r="A406" s="33"/>
      <c r="B406" s="149"/>
      <c r="C406" s="195" t="s">
        <v>1338</v>
      </c>
      <c r="D406" s="195" t="s">
        <v>403</v>
      </c>
      <c r="E406" s="196" t="s">
        <v>3069</v>
      </c>
      <c r="F406" s="197" t="s">
        <v>3070</v>
      </c>
      <c r="G406" s="198" t="s">
        <v>3039</v>
      </c>
      <c r="H406" s="199">
        <v>2</v>
      </c>
      <c r="I406" s="200"/>
      <c r="J406" s="201">
        <f>ROUND(I406*H406,2)</f>
        <v>0</v>
      </c>
      <c r="K406" s="197" t="s">
        <v>1</v>
      </c>
      <c r="L406" s="202"/>
      <c r="M406" s="203" t="s">
        <v>1</v>
      </c>
      <c r="N406" s="204" t="s">
        <v>41</v>
      </c>
      <c r="O406" s="59"/>
      <c r="P406" s="159">
        <f>O406*H406</f>
        <v>0</v>
      </c>
      <c r="Q406" s="159">
        <v>0</v>
      </c>
      <c r="R406" s="159">
        <f>Q406*H406</f>
        <v>0</v>
      </c>
      <c r="S406" s="159">
        <v>0</v>
      </c>
      <c r="T406" s="160">
        <f>S406*H406</f>
        <v>0</v>
      </c>
      <c r="U406" s="33"/>
      <c r="V406" s="33"/>
      <c r="W406" s="33"/>
      <c r="X406" s="33"/>
      <c r="Y406" s="33"/>
      <c r="Z406" s="33"/>
      <c r="AA406" s="33"/>
      <c r="AB406" s="33"/>
      <c r="AC406" s="33"/>
      <c r="AD406" s="33"/>
      <c r="AE406" s="33"/>
      <c r="AR406" s="161" t="s">
        <v>257</v>
      </c>
      <c r="AT406" s="161" t="s">
        <v>403</v>
      </c>
      <c r="AU406" s="161" t="s">
        <v>84</v>
      </c>
      <c r="AY406" s="18" t="s">
        <v>208</v>
      </c>
      <c r="BE406" s="162">
        <f>IF(N406="základní",J406,0)</f>
        <v>0</v>
      </c>
      <c r="BF406" s="162">
        <f>IF(N406="snížená",J406,0)</f>
        <v>0</v>
      </c>
      <c r="BG406" s="162">
        <f>IF(N406="zákl. přenesená",J406,0)</f>
        <v>0</v>
      </c>
      <c r="BH406" s="162">
        <f>IF(N406="sníž. přenesená",J406,0)</f>
        <v>0</v>
      </c>
      <c r="BI406" s="162">
        <f>IF(N406="nulová",J406,0)</f>
        <v>0</v>
      </c>
      <c r="BJ406" s="18" t="s">
        <v>82</v>
      </c>
      <c r="BK406" s="162">
        <f>ROUND(I406*H406,2)</f>
        <v>0</v>
      </c>
      <c r="BL406" s="18" t="s">
        <v>215</v>
      </c>
      <c r="BM406" s="161" t="s">
        <v>3071</v>
      </c>
    </row>
    <row r="407" spans="1:65" s="2" customFormat="1" ht="11.25">
      <c r="A407" s="33"/>
      <c r="B407" s="34"/>
      <c r="C407" s="33"/>
      <c r="D407" s="163" t="s">
        <v>217</v>
      </c>
      <c r="E407" s="33"/>
      <c r="F407" s="164" t="s">
        <v>3070</v>
      </c>
      <c r="G407" s="33"/>
      <c r="H407" s="33"/>
      <c r="I407" s="165"/>
      <c r="J407" s="33"/>
      <c r="K407" s="33"/>
      <c r="L407" s="34"/>
      <c r="M407" s="166"/>
      <c r="N407" s="167"/>
      <c r="O407" s="59"/>
      <c r="P407" s="59"/>
      <c r="Q407" s="59"/>
      <c r="R407" s="59"/>
      <c r="S407" s="59"/>
      <c r="T407" s="60"/>
      <c r="U407" s="33"/>
      <c r="V407" s="33"/>
      <c r="W407" s="33"/>
      <c r="X407" s="33"/>
      <c r="Y407" s="33"/>
      <c r="Z407" s="33"/>
      <c r="AA407" s="33"/>
      <c r="AB407" s="33"/>
      <c r="AC407" s="33"/>
      <c r="AD407" s="33"/>
      <c r="AE407" s="33"/>
      <c r="AT407" s="18" t="s">
        <v>217</v>
      </c>
      <c r="AU407" s="18" t="s">
        <v>84</v>
      </c>
    </row>
    <row r="408" spans="1:65" s="2" customFormat="1" ht="55.5" customHeight="1">
      <c r="A408" s="33"/>
      <c r="B408" s="149"/>
      <c r="C408" s="150" t="s">
        <v>1343</v>
      </c>
      <c r="D408" s="150" t="s">
        <v>210</v>
      </c>
      <c r="E408" s="151" t="s">
        <v>3072</v>
      </c>
      <c r="F408" s="152" t="s">
        <v>3073</v>
      </c>
      <c r="G408" s="153" t="s">
        <v>2075</v>
      </c>
      <c r="H408" s="154">
        <v>1</v>
      </c>
      <c r="I408" s="155"/>
      <c r="J408" s="156">
        <f>ROUND(I408*H408,2)</f>
        <v>0</v>
      </c>
      <c r="K408" s="152" t="s">
        <v>1</v>
      </c>
      <c r="L408" s="34"/>
      <c r="M408" s="157" t="s">
        <v>1</v>
      </c>
      <c r="N408" s="158" t="s">
        <v>41</v>
      </c>
      <c r="O408" s="59"/>
      <c r="P408" s="159">
        <f>O408*H408</f>
        <v>0</v>
      </c>
      <c r="Q408" s="159">
        <v>0</v>
      </c>
      <c r="R408" s="159">
        <f>Q408*H408</f>
        <v>0</v>
      </c>
      <c r="S408" s="159">
        <v>0</v>
      </c>
      <c r="T408" s="160">
        <f>S408*H408</f>
        <v>0</v>
      </c>
      <c r="U408" s="33"/>
      <c r="V408" s="33"/>
      <c r="W408" s="33"/>
      <c r="X408" s="33"/>
      <c r="Y408" s="33"/>
      <c r="Z408" s="33"/>
      <c r="AA408" s="33"/>
      <c r="AB408" s="33"/>
      <c r="AC408" s="33"/>
      <c r="AD408" s="33"/>
      <c r="AE408" s="33"/>
      <c r="AR408" s="161" t="s">
        <v>215</v>
      </c>
      <c r="AT408" s="161" t="s">
        <v>210</v>
      </c>
      <c r="AU408" s="161" t="s">
        <v>84</v>
      </c>
      <c r="AY408" s="18" t="s">
        <v>208</v>
      </c>
      <c r="BE408" s="162">
        <f>IF(N408="základní",J408,0)</f>
        <v>0</v>
      </c>
      <c r="BF408" s="162">
        <f>IF(N408="snížená",J408,0)</f>
        <v>0</v>
      </c>
      <c r="BG408" s="162">
        <f>IF(N408="zákl. přenesená",J408,0)</f>
        <v>0</v>
      </c>
      <c r="BH408" s="162">
        <f>IF(N408="sníž. přenesená",J408,0)</f>
        <v>0</v>
      </c>
      <c r="BI408" s="162">
        <f>IF(N408="nulová",J408,0)</f>
        <v>0</v>
      </c>
      <c r="BJ408" s="18" t="s">
        <v>82</v>
      </c>
      <c r="BK408" s="162">
        <f>ROUND(I408*H408,2)</f>
        <v>0</v>
      </c>
      <c r="BL408" s="18" t="s">
        <v>215</v>
      </c>
      <c r="BM408" s="161" t="s">
        <v>3074</v>
      </c>
    </row>
    <row r="409" spans="1:65" s="2" customFormat="1" ht="29.25">
      <c r="A409" s="33"/>
      <c r="B409" s="34"/>
      <c r="C409" s="33"/>
      <c r="D409" s="163" t="s">
        <v>217</v>
      </c>
      <c r="E409" s="33"/>
      <c r="F409" s="164" t="s">
        <v>3073</v>
      </c>
      <c r="G409" s="33"/>
      <c r="H409" s="33"/>
      <c r="I409" s="165"/>
      <c r="J409" s="33"/>
      <c r="K409" s="33"/>
      <c r="L409" s="34"/>
      <c r="M409" s="166"/>
      <c r="N409" s="167"/>
      <c r="O409" s="59"/>
      <c r="P409" s="59"/>
      <c r="Q409" s="59"/>
      <c r="R409" s="59"/>
      <c r="S409" s="59"/>
      <c r="T409" s="60"/>
      <c r="U409" s="33"/>
      <c r="V409" s="33"/>
      <c r="W409" s="33"/>
      <c r="X409" s="33"/>
      <c r="Y409" s="33"/>
      <c r="Z409" s="33"/>
      <c r="AA409" s="33"/>
      <c r="AB409" s="33"/>
      <c r="AC409" s="33"/>
      <c r="AD409" s="33"/>
      <c r="AE409" s="33"/>
      <c r="AT409" s="18" t="s">
        <v>217</v>
      </c>
      <c r="AU409" s="18" t="s">
        <v>84</v>
      </c>
    </row>
    <row r="410" spans="1:65" s="2" customFormat="1" ht="24.2" customHeight="1">
      <c r="A410" s="33"/>
      <c r="B410" s="149"/>
      <c r="C410" s="150" t="s">
        <v>1348</v>
      </c>
      <c r="D410" s="150" t="s">
        <v>210</v>
      </c>
      <c r="E410" s="151" t="s">
        <v>3075</v>
      </c>
      <c r="F410" s="152" t="s">
        <v>3076</v>
      </c>
      <c r="G410" s="153" t="s">
        <v>347</v>
      </c>
      <c r="H410" s="154">
        <v>1</v>
      </c>
      <c r="I410" s="155"/>
      <c r="J410" s="156">
        <f>ROUND(I410*H410,2)</f>
        <v>0</v>
      </c>
      <c r="K410" s="152" t="s">
        <v>1</v>
      </c>
      <c r="L410" s="34"/>
      <c r="M410" s="157" t="s">
        <v>1</v>
      </c>
      <c r="N410" s="158" t="s">
        <v>41</v>
      </c>
      <c r="O410" s="59"/>
      <c r="P410" s="159">
        <f>O410*H410</f>
        <v>0</v>
      </c>
      <c r="Q410" s="159">
        <v>0</v>
      </c>
      <c r="R410" s="159">
        <f>Q410*H410</f>
        <v>0</v>
      </c>
      <c r="S410" s="159">
        <v>0</v>
      </c>
      <c r="T410" s="160">
        <f>S410*H410</f>
        <v>0</v>
      </c>
      <c r="U410" s="33"/>
      <c r="V410" s="33"/>
      <c r="W410" s="33"/>
      <c r="X410" s="33"/>
      <c r="Y410" s="33"/>
      <c r="Z410" s="33"/>
      <c r="AA410" s="33"/>
      <c r="AB410" s="33"/>
      <c r="AC410" s="33"/>
      <c r="AD410" s="33"/>
      <c r="AE410" s="33"/>
      <c r="AR410" s="161" t="s">
        <v>215</v>
      </c>
      <c r="AT410" s="161" t="s">
        <v>210</v>
      </c>
      <c r="AU410" s="161" t="s">
        <v>84</v>
      </c>
      <c r="AY410" s="18" t="s">
        <v>208</v>
      </c>
      <c r="BE410" s="162">
        <f>IF(N410="základní",J410,0)</f>
        <v>0</v>
      </c>
      <c r="BF410" s="162">
        <f>IF(N410="snížená",J410,0)</f>
        <v>0</v>
      </c>
      <c r="BG410" s="162">
        <f>IF(N410="zákl. přenesená",J410,0)</f>
        <v>0</v>
      </c>
      <c r="BH410" s="162">
        <f>IF(N410="sníž. přenesená",J410,0)</f>
        <v>0</v>
      </c>
      <c r="BI410" s="162">
        <f>IF(N410="nulová",J410,0)</f>
        <v>0</v>
      </c>
      <c r="BJ410" s="18" t="s">
        <v>82</v>
      </c>
      <c r="BK410" s="162">
        <f>ROUND(I410*H410,2)</f>
        <v>0</v>
      </c>
      <c r="BL410" s="18" t="s">
        <v>215</v>
      </c>
      <c r="BM410" s="161" t="s">
        <v>3077</v>
      </c>
    </row>
    <row r="411" spans="1:65" s="2" customFormat="1" ht="11.25">
      <c r="A411" s="33"/>
      <c r="B411" s="34"/>
      <c r="C411" s="33"/>
      <c r="D411" s="163" t="s">
        <v>217</v>
      </c>
      <c r="E411" s="33"/>
      <c r="F411" s="164" t="s">
        <v>3076</v>
      </c>
      <c r="G411" s="33"/>
      <c r="H411" s="33"/>
      <c r="I411" s="165"/>
      <c r="J411" s="33"/>
      <c r="K411" s="33"/>
      <c r="L411" s="34"/>
      <c r="M411" s="166"/>
      <c r="N411" s="167"/>
      <c r="O411" s="59"/>
      <c r="P411" s="59"/>
      <c r="Q411" s="59"/>
      <c r="R411" s="59"/>
      <c r="S411" s="59"/>
      <c r="T411" s="60"/>
      <c r="U411" s="33"/>
      <c r="V411" s="33"/>
      <c r="W411" s="33"/>
      <c r="X411" s="33"/>
      <c r="Y411" s="33"/>
      <c r="Z411" s="33"/>
      <c r="AA411" s="33"/>
      <c r="AB411" s="33"/>
      <c r="AC411" s="33"/>
      <c r="AD411" s="33"/>
      <c r="AE411" s="33"/>
      <c r="AT411" s="18" t="s">
        <v>217</v>
      </c>
      <c r="AU411" s="18" t="s">
        <v>84</v>
      </c>
    </row>
    <row r="412" spans="1:65" s="2" customFormat="1" ht="21.75" customHeight="1">
      <c r="A412" s="33"/>
      <c r="B412" s="149"/>
      <c r="C412" s="150" t="s">
        <v>1353</v>
      </c>
      <c r="D412" s="150" t="s">
        <v>210</v>
      </c>
      <c r="E412" s="151" t="s">
        <v>3078</v>
      </c>
      <c r="F412" s="152" t="s">
        <v>3079</v>
      </c>
      <c r="G412" s="153" t="s">
        <v>2075</v>
      </c>
      <c r="H412" s="154">
        <v>1</v>
      </c>
      <c r="I412" s="155"/>
      <c r="J412" s="156">
        <f>ROUND(I412*H412,2)</f>
        <v>0</v>
      </c>
      <c r="K412" s="152" t="s">
        <v>1</v>
      </c>
      <c r="L412" s="34"/>
      <c r="M412" s="157" t="s">
        <v>1</v>
      </c>
      <c r="N412" s="158" t="s">
        <v>41</v>
      </c>
      <c r="O412" s="59"/>
      <c r="P412" s="159">
        <f>O412*H412</f>
        <v>0</v>
      </c>
      <c r="Q412" s="159">
        <v>0</v>
      </c>
      <c r="R412" s="159">
        <f>Q412*H412</f>
        <v>0</v>
      </c>
      <c r="S412" s="159">
        <v>0</v>
      </c>
      <c r="T412" s="160">
        <f>S412*H412</f>
        <v>0</v>
      </c>
      <c r="U412" s="33"/>
      <c r="V412" s="33"/>
      <c r="W412" s="33"/>
      <c r="X412" s="33"/>
      <c r="Y412" s="33"/>
      <c r="Z412" s="33"/>
      <c r="AA412" s="33"/>
      <c r="AB412" s="33"/>
      <c r="AC412" s="33"/>
      <c r="AD412" s="33"/>
      <c r="AE412" s="33"/>
      <c r="AR412" s="161" t="s">
        <v>215</v>
      </c>
      <c r="AT412" s="161" t="s">
        <v>210</v>
      </c>
      <c r="AU412" s="161" t="s">
        <v>84</v>
      </c>
      <c r="AY412" s="18" t="s">
        <v>208</v>
      </c>
      <c r="BE412" s="162">
        <f>IF(N412="základní",J412,0)</f>
        <v>0</v>
      </c>
      <c r="BF412" s="162">
        <f>IF(N412="snížená",J412,0)</f>
        <v>0</v>
      </c>
      <c r="BG412" s="162">
        <f>IF(N412="zákl. přenesená",J412,0)</f>
        <v>0</v>
      </c>
      <c r="BH412" s="162">
        <f>IF(N412="sníž. přenesená",J412,0)</f>
        <v>0</v>
      </c>
      <c r="BI412" s="162">
        <f>IF(N412="nulová",J412,0)</f>
        <v>0</v>
      </c>
      <c r="BJ412" s="18" t="s">
        <v>82</v>
      </c>
      <c r="BK412" s="162">
        <f>ROUND(I412*H412,2)</f>
        <v>0</v>
      </c>
      <c r="BL412" s="18" t="s">
        <v>215</v>
      </c>
      <c r="BM412" s="161" t="s">
        <v>3080</v>
      </c>
    </row>
    <row r="413" spans="1:65" s="2" customFormat="1" ht="11.25">
      <c r="A413" s="33"/>
      <c r="B413" s="34"/>
      <c r="C413" s="33"/>
      <c r="D413" s="163" t="s">
        <v>217</v>
      </c>
      <c r="E413" s="33"/>
      <c r="F413" s="164" t="s">
        <v>3079</v>
      </c>
      <c r="G413" s="33"/>
      <c r="H413" s="33"/>
      <c r="I413" s="165"/>
      <c r="J413" s="33"/>
      <c r="K413" s="33"/>
      <c r="L413" s="34"/>
      <c r="M413" s="166"/>
      <c r="N413" s="167"/>
      <c r="O413" s="59"/>
      <c r="P413" s="59"/>
      <c r="Q413" s="59"/>
      <c r="R413" s="59"/>
      <c r="S413" s="59"/>
      <c r="T413" s="60"/>
      <c r="U413" s="33"/>
      <c r="V413" s="33"/>
      <c r="W413" s="33"/>
      <c r="X413" s="33"/>
      <c r="Y413" s="33"/>
      <c r="Z413" s="33"/>
      <c r="AA413" s="33"/>
      <c r="AB413" s="33"/>
      <c r="AC413" s="33"/>
      <c r="AD413" s="33"/>
      <c r="AE413" s="33"/>
      <c r="AT413" s="18" t="s">
        <v>217</v>
      </c>
      <c r="AU413" s="18" t="s">
        <v>84</v>
      </c>
    </row>
    <row r="414" spans="1:65" s="2" customFormat="1" ht="16.5" customHeight="1">
      <c r="A414" s="33"/>
      <c r="B414" s="149"/>
      <c r="C414" s="150" t="s">
        <v>1359</v>
      </c>
      <c r="D414" s="150" t="s">
        <v>210</v>
      </c>
      <c r="E414" s="151" t="s">
        <v>3081</v>
      </c>
      <c r="F414" s="152" t="s">
        <v>3082</v>
      </c>
      <c r="G414" s="153" t="s">
        <v>2075</v>
      </c>
      <c r="H414" s="154">
        <v>1</v>
      </c>
      <c r="I414" s="155"/>
      <c r="J414" s="156">
        <f>ROUND(I414*H414,2)</f>
        <v>0</v>
      </c>
      <c r="K414" s="152" t="s">
        <v>1</v>
      </c>
      <c r="L414" s="34"/>
      <c r="M414" s="157" t="s">
        <v>1</v>
      </c>
      <c r="N414" s="158" t="s">
        <v>41</v>
      </c>
      <c r="O414" s="59"/>
      <c r="P414" s="159">
        <f>O414*H414</f>
        <v>0</v>
      </c>
      <c r="Q414" s="159">
        <v>0</v>
      </c>
      <c r="R414" s="159">
        <f>Q414*H414</f>
        <v>0</v>
      </c>
      <c r="S414" s="159">
        <v>0</v>
      </c>
      <c r="T414" s="160">
        <f>S414*H414</f>
        <v>0</v>
      </c>
      <c r="U414" s="33"/>
      <c r="V414" s="33"/>
      <c r="W414" s="33"/>
      <c r="X414" s="33"/>
      <c r="Y414" s="33"/>
      <c r="Z414" s="33"/>
      <c r="AA414" s="33"/>
      <c r="AB414" s="33"/>
      <c r="AC414" s="33"/>
      <c r="AD414" s="33"/>
      <c r="AE414" s="33"/>
      <c r="AR414" s="161" t="s">
        <v>215</v>
      </c>
      <c r="AT414" s="161" t="s">
        <v>210</v>
      </c>
      <c r="AU414" s="161" t="s">
        <v>84</v>
      </c>
      <c r="AY414" s="18" t="s">
        <v>208</v>
      </c>
      <c r="BE414" s="162">
        <f>IF(N414="základní",J414,0)</f>
        <v>0</v>
      </c>
      <c r="BF414" s="162">
        <f>IF(N414="snížená",J414,0)</f>
        <v>0</v>
      </c>
      <c r="BG414" s="162">
        <f>IF(N414="zákl. přenesená",J414,0)</f>
        <v>0</v>
      </c>
      <c r="BH414" s="162">
        <f>IF(N414="sníž. přenesená",J414,0)</f>
        <v>0</v>
      </c>
      <c r="BI414" s="162">
        <f>IF(N414="nulová",J414,0)</f>
        <v>0</v>
      </c>
      <c r="BJ414" s="18" t="s">
        <v>82</v>
      </c>
      <c r="BK414" s="162">
        <f>ROUND(I414*H414,2)</f>
        <v>0</v>
      </c>
      <c r="BL414" s="18" t="s">
        <v>215</v>
      </c>
      <c r="BM414" s="161" t="s">
        <v>3083</v>
      </c>
    </row>
    <row r="415" spans="1:65" s="2" customFormat="1" ht="11.25">
      <c r="A415" s="33"/>
      <c r="B415" s="34"/>
      <c r="C415" s="33"/>
      <c r="D415" s="163" t="s">
        <v>217</v>
      </c>
      <c r="E415" s="33"/>
      <c r="F415" s="164" t="s">
        <v>3082</v>
      </c>
      <c r="G415" s="33"/>
      <c r="H415" s="33"/>
      <c r="I415" s="165"/>
      <c r="J415" s="33"/>
      <c r="K415" s="33"/>
      <c r="L415" s="34"/>
      <c r="M415" s="166"/>
      <c r="N415" s="167"/>
      <c r="O415" s="59"/>
      <c r="P415" s="59"/>
      <c r="Q415" s="59"/>
      <c r="R415" s="59"/>
      <c r="S415" s="59"/>
      <c r="T415" s="60"/>
      <c r="U415" s="33"/>
      <c r="V415" s="33"/>
      <c r="W415" s="33"/>
      <c r="X415" s="33"/>
      <c r="Y415" s="33"/>
      <c r="Z415" s="33"/>
      <c r="AA415" s="33"/>
      <c r="AB415" s="33"/>
      <c r="AC415" s="33"/>
      <c r="AD415" s="33"/>
      <c r="AE415" s="33"/>
      <c r="AT415" s="18" t="s">
        <v>217</v>
      </c>
      <c r="AU415" s="18" t="s">
        <v>84</v>
      </c>
    </row>
    <row r="416" spans="1:65" s="2" customFormat="1" ht="24.2" customHeight="1">
      <c r="A416" s="33"/>
      <c r="B416" s="149"/>
      <c r="C416" s="150" t="s">
        <v>1365</v>
      </c>
      <c r="D416" s="150" t="s">
        <v>210</v>
      </c>
      <c r="E416" s="151" t="s">
        <v>3084</v>
      </c>
      <c r="F416" s="152" t="s">
        <v>3085</v>
      </c>
      <c r="G416" s="153" t="s">
        <v>2075</v>
      </c>
      <c r="H416" s="154">
        <v>1</v>
      </c>
      <c r="I416" s="155"/>
      <c r="J416" s="156">
        <f>ROUND(I416*H416,2)</f>
        <v>0</v>
      </c>
      <c r="K416" s="152" t="s">
        <v>1</v>
      </c>
      <c r="L416" s="34"/>
      <c r="M416" s="157" t="s">
        <v>1</v>
      </c>
      <c r="N416" s="158" t="s">
        <v>41</v>
      </c>
      <c r="O416" s="59"/>
      <c r="P416" s="159">
        <f>O416*H416</f>
        <v>0</v>
      </c>
      <c r="Q416" s="159">
        <v>0</v>
      </c>
      <c r="R416" s="159">
        <f>Q416*H416</f>
        <v>0</v>
      </c>
      <c r="S416" s="159">
        <v>0</v>
      </c>
      <c r="T416" s="160">
        <f>S416*H416</f>
        <v>0</v>
      </c>
      <c r="U416" s="33"/>
      <c r="V416" s="33"/>
      <c r="W416" s="33"/>
      <c r="X416" s="33"/>
      <c r="Y416" s="33"/>
      <c r="Z416" s="33"/>
      <c r="AA416" s="33"/>
      <c r="AB416" s="33"/>
      <c r="AC416" s="33"/>
      <c r="AD416" s="33"/>
      <c r="AE416" s="33"/>
      <c r="AR416" s="161" t="s">
        <v>215</v>
      </c>
      <c r="AT416" s="161" t="s">
        <v>210</v>
      </c>
      <c r="AU416" s="161" t="s">
        <v>84</v>
      </c>
      <c r="AY416" s="18" t="s">
        <v>208</v>
      </c>
      <c r="BE416" s="162">
        <f>IF(N416="základní",J416,0)</f>
        <v>0</v>
      </c>
      <c r="BF416" s="162">
        <f>IF(N416="snížená",J416,0)</f>
        <v>0</v>
      </c>
      <c r="BG416" s="162">
        <f>IF(N416="zákl. přenesená",J416,0)</f>
        <v>0</v>
      </c>
      <c r="BH416" s="162">
        <f>IF(N416="sníž. přenesená",J416,0)</f>
        <v>0</v>
      </c>
      <c r="BI416" s="162">
        <f>IF(N416="nulová",J416,0)</f>
        <v>0</v>
      </c>
      <c r="BJ416" s="18" t="s">
        <v>82</v>
      </c>
      <c r="BK416" s="162">
        <f>ROUND(I416*H416,2)</f>
        <v>0</v>
      </c>
      <c r="BL416" s="18" t="s">
        <v>215</v>
      </c>
      <c r="BM416" s="161" t="s">
        <v>3086</v>
      </c>
    </row>
    <row r="417" spans="1:65" s="2" customFormat="1" ht="19.5">
      <c r="A417" s="33"/>
      <c r="B417" s="34"/>
      <c r="C417" s="33"/>
      <c r="D417" s="163" t="s">
        <v>217</v>
      </c>
      <c r="E417" s="33"/>
      <c r="F417" s="164" t="s">
        <v>3085</v>
      </c>
      <c r="G417" s="33"/>
      <c r="H417" s="33"/>
      <c r="I417" s="165"/>
      <c r="J417" s="33"/>
      <c r="K417" s="33"/>
      <c r="L417" s="34"/>
      <c r="M417" s="166"/>
      <c r="N417" s="167"/>
      <c r="O417" s="59"/>
      <c r="P417" s="59"/>
      <c r="Q417" s="59"/>
      <c r="R417" s="59"/>
      <c r="S417" s="59"/>
      <c r="T417" s="60"/>
      <c r="U417" s="33"/>
      <c r="V417" s="33"/>
      <c r="W417" s="33"/>
      <c r="X417" s="33"/>
      <c r="Y417" s="33"/>
      <c r="Z417" s="33"/>
      <c r="AA417" s="33"/>
      <c r="AB417" s="33"/>
      <c r="AC417" s="33"/>
      <c r="AD417" s="33"/>
      <c r="AE417" s="33"/>
      <c r="AT417" s="18" t="s">
        <v>217</v>
      </c>
      <c r="AU417" s="18" t="s">
        <v>84</v>
      </c>
    </row>
    <row r="418" spans="1:65" s="2" customFormat="1" ht="16.5" customHeight="1">
      <c r="A418" s="33"/>
      <c r="B418" s="149"/>
      <c r="C418" s="150" t="s">
        <v>1370</v>
      </c>
      <c r="D418" s="150" t="s">
        <v>210</v>
      </c>
      <c r="E418" s="151" t="s">
        <v>3087</v>
      </c>
      <c r="F418" s="152" t="s">
        <v>3088</v>
      </c>
      <c r="G418" s="153" t="s">
        <v>2075</v>
      </c>
      <c r="H418" s="154">
        <v>1</v>
      </c>
      <c r="I418" s="155"/>
      <c r="J418" s="156">
        <f>ROUND(I418*H418,2)</f>
        <v>0</v>
      </c>
      <c r="K418" s="152" t="s">
        <v>1</v>
      </c>
      <c r="L418" s="34"/>
      <c r="M418" s="157" t="s">
        <v>1</v>
      </c>
      <c r="N418" s="158" t="s">
        <v>41</v>
      </c>
      <c r="O418" s="59"/>
      <c r="P418" s="159">
        <f>O418*H418</f>
        <v>0</v>
      </c>
      <c r="Q418" s="159">
        <v>0</v>
      </c>
      <c r="R418" s="159">
        <f>Q418*H418</f>
        <v>0</v>
      </c>
      <c r="S418" s="159">
        <v>0</v>
      </c>
      <c r="T418" s="160">
        <f>S418*H418</f>
        <v>0</v>
      </c>
      <c r="U418" s="33"/>
      <c r="V418" s="33"/>
      <c r="W418" s="33"/>
      <c r="X418" s="33"/>
      <c r="Y418" s="33"/>
      <c r="Z418" s="33"/>
      <c r="AA418" s="33"/>
      <c r="AB418" s="33"/>
      <c r="AC418" s="33"/>
      <c r="AD418" s="33"/>
      <c r="AE418" s="33"/>
      <c r="AR418" s="161" t="s">
        <v>215</v>
      </c>
      <c r="AT418" s="161" t="s">
        <v>210</v>
      </c>
      <c r="AU418" s="161" t="s">
        <v>84</v>
      </c>
      <c r="AY418" s="18" t="s">
        <v>208</v>
      </c>
      <c r="BE418" s="162">
        <f>IF(N418="základní",J418,0)</f>
        <v>0</v>
      </c>
      <c r="BF418" s="162">
        <f>IF(N418="snížená",J418,0)</f>
        <v>0</v>
      </c>
      <c r="BG418" s="162">
        <f>IF(N418="zákl. přenesená",J418,0)</f>
        <v>0</v>
      </c>
      <c r="BH418" s="162">
        <f>IF(N418="sníž. přenesená",J418,0)</f>
        <v>0</v>
      </c>
      <c r="BI418" s="162">
        <f>IF(N418="nulová",J418,0)</f>
        <v>0</v>
      </c>
      <c r="BJ418" s="18" t="s">
        <v>82</v>
      </c>
      <c r="BK418" s="162">
        <f>ROUND(I418*H418,2)</f>
        <v>0</v>
      </c>
      <c r="BL418" s="18" t="s">
        <v>215</v>
      </c>
      <c r="BM418" s="161" t="s">
        <v>3089</v>
      </c>
    </row>
    <row r="419" spans="1:65" s="2" customFormat="1" ht="11.25">
      <c r="A419" s="33"/>
      <c r="B419" s="34"/>
      <c r="C419" s="33"/>
      <c r="D419" s="163" t="s">
        <v>217</v>
      </c>
      <c r="E419" s="33"/>
      <c r="F419" s="164" t="s">
        <v>3088</v>
      </c>
      <c r="G419" s="33"/>
      <c r="H419" s="33"/>
      <c r="I419" s="165"/>
      <c r="J419" s="33"/>
      <c r="K419" s="33"/>
      <c r="L419" s="34"/>
      <c r="M419" s="166"/>
      <c r="N419" s="167"/>
      <c r="O419" s="59"/>
      <c r="P419" s="59"/>
      <c r="Q419" s="59"/>
      <c r="R419" s="59"/>
      <c r="S419" s="59"/>
      <c r="T419" s="60"/>
      <c r="U419" s="33"/>
      <c r="V419" s="33"/>
      <c r="W419" s="33"/>
      <c r="X419" s="33"/>
      <c r="Y419" s="33"/>
      <c r="Z419" s="33"/>
      <c r="AA419" s="33"/>
      <c r="AB419" s="33"/>
      <c r="AC419" s="33"/>
      <c r="AD419" s="33"/>
      <c r="AE419" s="33"/>
      <c r="AT419" s="18" t="s">
        <v>217</v>
      </c>
      <c r="AU419" s="18" t="s">
        <v>84</v>
      </c>
    </row>
    <row r="420" spans="1:65" s="2" customFormat="1" ht="16.5" customHeight="1">
      <c r="A420" s="33"/>
      <c r="B420" s="149"/>
      <c r="C420" s="150" t="s">
        <v>1377</v>
      </c>
      <c r="D420" s="150" t="s">
        <v>210</v>
      </c>
      <c r="E420" s="151" t="s">
        <v>3090</v>
      </c>
      <c r="F420" s="152" t="s">
        <v>3091</v>
      </c>
      <c r="G420" s="153" t="s">
        <v>2075</v>
      </c>
      <c r="H420" s="154">
        <v>6</v>
      </c>
      <c r="I420" s="155"/>
      <c r="J420" s="156">
        <f>ROUND(I420*H420,2)</f>
        <v>0</v>
      </c>
      <c r="K420" s="152" t="s">
        <v>1</v>
      </c>
      <c r="L420" s="34"/>
      <c r="M420" s="157" t="s">
        <v>1</v>
      </c>
      <c r="N420" s="158" t="s">
        <v>41</v>
      </c>
      <c r="O420" s="59"/>
      <c r="P420" s="159">
        <f>O420*H420</f>
        <v>0</v>
      </c>
      <c r="Q420" s="159">
        <v>0</v>
      </c>
      <c r="R420" s="159">
        <f>Q420*H420</f>
        <v>0</v>
      </c>
      <c r="S420" s="159">
        <v>0</v>
      </c>
      <c r="T420" s="160">
        <f>S420*H420</f>
        <v>0</v>
      </c>
      <c r="U420" s="33"/>
      <c r="V420" s="33"/>
      <c r="W420" s="33"/>
      <c r="X420" s="33"/>
      <c r="Y420" s="33"/>
      <c r="Z420" s="33"/>
      <c r="AA420" s="33"/>
      <c r="AB420" s="33"/>
      <c r="AC420" s="33"/>
      <c r="AD420" s="33"/>
      <c r="AE420" s="33"/>
      <c r="AR420" s="161" t="s">
        <v>215</v>
      </c>
      <c r="AT420" s="161" t="s">
        <v>210</v>
      </c>
      <c r="AU420" s="161" t="s">
        <v>84</v>
      </c>
      <c r="AY420" s="18" t="s">
        <v>208</v>
      </c>
      <c r="BE420" s="162">
        <f>IF(N420="základní",J420,0)</f>
        <v>0</v>
      </c>
      <c r="BF420" s="162">
        <f>IF(N420="snížená",J420,0)</f>
        <v>0</v>
      </c>
      <c r="BG420" s="162">
        <f>IF(N420="zákl. přenesená",J420,0)</f>
        <v>0</v>
      </c>
      <c r="BH420" s="162">
        <f>IF(N420="sníž. přenesená",J420,0)</f>
        <v>0</v>
      </c>
      <c r="BI420" s="162">
        <f>IF(N420="nulová",J420,0)</f>
        <v>0</v>
      </c>
      <c r="BJ420" s="18" t="s">
        <v>82</v>
      </c>
      <c r="BK420" s="162">
        <f>ROUND(I420*H420,2)</f>
        <v>0</v>
      </c>
      <c r="BL420" s="18" t="s">
        <v>215</v>
      </c>
      <c r="BM420" s="161" t="s">
        <v>3092</v>
      </c>
    </row>
    <row r="421" spans="1:65" s="2" customFormat="1" ht="11.25">
      <c r="A421" s="33"/>
      <c r="B421" s="34"/>
      <c r="C421" s="33"/>
      <c r="D421" s="163" t="s">
        <v>217</v>
      </c>
      <c r="E421" s="33"/>
      <c r="F421" s="164" t="s">
        <v>3091</v>
      </c>
      <c r="G421" s="33"/>
      <c r="H421" s="33"/>
      <c r="I421" s="165"/>
      <c r="J421" s="33"/>
      <c r="K421" s="33"/>
      <c r="L421" s="34"/>
      <c r="M421" s="166"/>
      <c r="N421" s="167"/>
      <c r="O421" s="59"/>
      <c r="P421" s="59"/>
      <c r="Q421" s="59"/>
      <c r="R421" s="59"/>
      <c r="S421" s="59"/>
      <c r="T421" s="60"/>
      <c r="U421" s="33"/>
      <c r="V421" s="33"/>
      <c r="W421" s="33"/>
      <c r="X421" s="33"/>
      <c r="Y421" s="33"/>
      <c r="Z421" s="33"/>
      <c r="AA421" s="33"/>
      <c r="AB421" s="33"/>
      <c r="AC421" s="33"/>
      <c r="AD421" s="33"/>
      <c r="AE421" s="33"/>
      <c r="AT421" s="18" t="s">
        <v>217</v>
      </c>
      <c r="AU421" s="18" t="s">
        <v>84</v>
      </c>
    </row>
    <row r="422" spans="1:65" s="2" customFormat="1" ht="16.5" customHeight="1">
      <c r="A422" s="33"/>
      <c r="B422" s="149"/>
      <c r="C422" s="150" t="s">
        <v>1387</v>
      </c>
      <c r="D422" s="150" t="s">
        <v>210</v>
      </c>
      <c r="E422" s="151" t="s">
        <v>3093</v>
      </c>
      <c r="F422" s="152" t="s">
        <v>3094</v>
      </c>
      <c r="G422" s="153" t="s">
        <v>340</v>
      </c>
      <c r="H422" s="154">
        <v>1</v>
      </c>
      <c r="I422" s="155"/>
      <c r="J422" s="156">
        <f>ROUND(I422*H422,2)</f>
        <v>0</v>
      </c>
      <c r="K422" s="152" t="s">
        <v>1</v>
      </c>
      <c r="L422" s="34"/>
      <c r="M422" s="157" t="s">
        <v>1</v>
      </c>
      <c r="N422" s="158" t="s">
        <v>41</v>
      </c>
      <c r="O422" s="59"/>
      <c r="P422" s="159">
        <f>O422*H422</f>
        <v>0</v>
      </c>
      <c r="Q422" s="159">
        <v>0</v>
      </c>
      <c r="R422" s="159">
        <f>Q422*H422</f>
        <v>0</v>
      </c>
      <c r="S422" s="159">
        <v>0</v>
      </c>
      <c r="T422" s="160">
        <f>S422*H422</f>
        <v>0</v>
      </c>
      <c r="U422" s="33"/>
      <c r="V422" s="33"/>
      <c r="W422" s="33"/>
      <c r="X422" s="33"/>
      <c r="Y422" s="33"/>
      <c r="Z422" s="33"/>
      <c r="AA422" s="33"/>
      <c r="AB422" s="33"/>
      <c r="AC422" s="33"/>
      <c r="AD422" s="33"/>
      <c r="AE422" s="33"/>
      <c r="AR422" s="161" t="s">
        <v>215</v>
      </c>
      <c r="AT422" s="161" t="s">
        <v>210</v>
      </c>
      <c r="AU422" s="161" t="s">
        <v>84</v>
      </c>
      <c r="AY422" s="18" t="s">
        <v>208</v>
      </c>
      <c r="BE422" s="162">
        <f>IF(N422="základní",J422,0)</f>
        <v>0</v>
      </c>
      <c r="BF422" s="162">
        <f>IF(N422="snížená",J422,0)</f>
        <v>0</v>
      </c>
      <c r="BG422" s="162">
        <f>IF(N422="zákl. přenesená",J422,0)</f>
        <v>0</v>
      </c>
      <c r="BH422" s="162">
        <f>IF(N422="sníž. přenesená",J422,0)</f>
        <v>0</v>
      </c>
      <c r="BI422" s="162">
        <f>IF(N422="nulová",J422,0)</f>
        <v>0</v>
      </c>
      <c r="BJ422" s="18" t="s">
        <v>82</v>
      </c>
      <c r="BK422" s="162">
        <f>ROUND(I422*H422,2)</f>
        <v>0</v>
      </c>
      <c r="BL422" s="18" t="s">
        <v>215</v>
      </c>
      <c r="BM422" s="161" t="s">
        <v>3095</v>
      </c>
    </row>
    <row r="423" spans="1:65" s="2" customFormat="1" ht="11.25">
      <c r="A423" s="33"/>
      <c r="B423" s="34"/>
      <c r="C423" s="33"/>
      <c r="D423" s="163" t="s">
        <v>217</v>
      </c>
      <c r="E423" s="33"/>
      <c r="F423" s="164" t="s">
        <v>3094</v>
      </c>
      <c r="G423" s="33"/>
      <c r="H423" s="33"/>
      <c r="I423" s="165"/>
      <c r="J423" s="33"/>
      <c r="K423" s="33"/>
      <c r="L423" s="34"/>
      <c r="M423" s="166"/>
      <c r="N423" s="167"/>
      <c r="O423" s="59"/>
      <c r="P423" s="59"/>
      <c r="Q423" s="59"/>
      <c r="R423" s="59"/>
      <c r="S423" s="59"/>
      <c r="T423" s="60"/>
      <c r="U423" s="33"/>
      <c r="V423" s="33"/>
      <c r="W423" s="33"/>
      <c r="X423" s="33"/>
      <c r="Y423" s="33"/>
      <c r="Z423" s="33"/>
      <c r="AA423" s="33"/>
      <c r="AB423" s="33"/>
      <c r="AC423" s="33"/>
      <c r="AD423" s="33"/>
      <c r="AE423" s="33"/>
      <c r="AT423" s="18" t="s">
        <v>217</v>
      </c>
      <c r="AU423" s="18" t="s">
        <v>84</v>
      </c>
    </row>
    <row r="424" spans="1:65" s="2" customFormat="1" ht="24.2" customHeight="1">
      <c r="A424" s="33"/>
      <c r="B424" s="149"/>
      <c r="C424" s="150" t="s">
        <v>1395</v>
      </c>
      <c r="D424" s="150" t="s">
        <v>210</v>
      </c>
      <c r="E424" s="151" t="s">
        <v>3096</v>
      </c>
      <c r="F424" s="152" t="s">
        <v>3097</v>
      </c>
      <c r="G424" s="153" t="s">
        <v>2075</v>
      </c>
      <c r="H424" s="154">
        <v>1</v>
      </c>
      <c r="I424" s="155"/>
      <c r="J424" s="156">
        <f>ROUND(I424*H424,2)</f>
        <v>0</v>
      </c>
      <c r="K424" s="152" t="s">
        <v>1</v>
      </c>
      <c r="L424" s="34"/>
      <c r="M424" s="157" t="s">
        <v>1</v>
      </c>
      <c r="N424" s="158" t="s">
        <v>41</v>
      </c>
      <c r="O424" s="59"/>
      <c r="P424" s="159">
        <f>O424*H424</f>
        <v>0</v>
      </c>
      <c r="Q424" s="159">
        <v>0</v>
      </c>
      <c r="R424" s="159">
        <f>Q424*H424</f>
        <v>0</v>
      </c>
      <c r="S424" s="159">
        <v>0</v>
      </c>
      <c r="T424" s="160">
        <f>S424*H424</f>
        <v>0</v>
      </c>
      <c r="U424" s="33"/>
      <c r="V424" s="33"/>
      <c r="W424" s="33"/>
      <c r="X424" s="33"/>
      <c r="Y424" s="33"/>
      <c r="Z424" s="33"/>
      <c r="AA424" s="33"/>
      <c r="AB424" s="33"/>
      <c r="AC424" s="33"/>
      <c r="AD424" s="33"/>
      <c r="AE424" s="33"/>
      <c r="AR424" s="161" t="s">
        <v>215</v>
      </c>
      <c r="AT424" s="161" t="s">
        <v>210</v>
      </c>
      <c r="AU424" s="161" t="s">
        <v>84</v>
      </c>
      <c r="AY424" s="18" t="s">
        <v>208</v>
      </c>
      <c r="BE424" s="162">
        <f>IF(N424="základní",J424,0)</f>
        <v>0</v>
      </c>
      <c r="BF424" s="162">
        <f>IF(N424="snížená",J424,0)</f>
        <v>0</v>
      </c>
      <c r="BG424" s="162">
        <f>IF(N424="zákl. přenesená",J424,0)</f>
        <v>0</v>
      </c>
      <c r="BH424" s="162">
        <f>IF(N424="sníž. přenesená",J424,0)</f>
        <v>0</v>
      </c>
      <c r="BI424" s="162">
        <f>IF(N424="nulová",J424,0)</f>
        <v>0</v>
      </c>
      <c r="BJ424" s="18" t="s">
        <v>82</v>
      </c>
      <c r="BK424" s="162">
        <f>ROUND(I424*H424,2)</f>
        <v>0</v>
      </c>
      <c r="BL424" s="18" t="s">
        <v>215</v>
      </c>
      <c r="BM424" s="161" t="s">
        <v>3098</v>
      </c>
    </row>
    <row r="425" spans="1:65" s="2" customFormat="1" ht="11.25">
      <c r="A425" s="33"/>
      <c r="B425" s="34"/>
      <c r="C425" s="33"/>
      <c r="D425" s="163" t="s">
        <v>217</v>
      </c>
      <c r="E425" s="33"/>
      <c r="F425" s="164" t="s">
        <v>3097</v>
      </c>
      <c r="G425" s="33"/>
      <c r="H425" s="33"/>
      <c r="I425" s="165"/>
      <c r="J425" s="33"/>
      <c r="K425" s="33"/>
      <c r="L425" s="34"/>
      <c r="M425" s="166"/>
      <c r="N425" s="167"/>
      <c r="O425" s="59"/>
      <c r="P425" s="59"/>
      <c r="Q425" s="59"/>
      <c r="R425" s="59"/>
      <c r="S425" s="59"/>
      <c r="T425" s="60"/>
      <c r="U425" s="33"/>
      <c r="V425" s="33"/>
      <c r="W425" s="33"/>
      <c r="X425" s="33"/>
      <c r="Y425" s="33"/>
      <c r="Z425" s="33"/>
      <c r="AA425" s="33"/>
      <c r="AB425" s="33"/>
      <c r="AC425" s="33"/>
      <c r="AD425" s="33"/>
      <c r="AE425" s="33"/>
      <c r="AT425" s="18" t="s">
        <v>217</v>
      </c>
      <c r="AU425" s="18" t="s">
        <v>84</v>
      </c>
    </row>
    <row r="426" spans="1:65" s="2" customFormat="1" ht="24.2" customHeight="1">
      <c r="A426" s="33"/>
      <c r="B426" s="149"/>
      <c r="C426" s="150" t="s">
        <v>1402</v>
      </c>
      <c r="D426" s="150" t="s">
        <v>210</v>
      </c>
      <c r="E426" s="151" t="s">
        <v>3099</v>
      </c>
      <c r="F426" s="152" t="s">
        <v>3100</v>
      </c>
      <c r="G426" s="153" t="s">
        <v>2075</v>
      </c>
      <c r="H426" s="154">
        <v>1</v>
      </c>
      <c r="I426" s="155"/>
      <c r="J426" s="156">
        <f>ROUND(I426*H426,2)</f>
        <v>0</v>
      </c>
      <c r="K426" s="152" t="s">
        <v>1</v>
      </c>
      <c r="L426" s="34"/>
      <c r="M426" s="157" t="s">
        <v>1</v>
      </c>
      <c r="N426" s="158" t="s">
        <v>41</v>
      </c>
      <c r="O426" s="59"/>
      <c r="P426" s="159">
        <f>O426*H426</f>
        <v>0</v>
      </c>
      <c r="Q426" s="159">
        <v>0</v>
      </c>
      <c r="R426" s="159">
        <f>Q426*H426</f>
        <v>0</v>
      </c>
      <c r="S426" s="159">
        <v>0</v>
      </c>
      <c r="T426" s="160">
        <f>S426*H426</f>
        <v>0</v>
      </c>
      <c r="U426" s="33"/>
      <c r="V426" s="33"/>
      <c r="W426" s="33"/>
      <c r="X426" s="33"/>
      <c r="Y426" s="33"/>
      <c r="Z426" s="33"/>
      <c r="AA426" s="33"/>
      <c r="AB426" s="33"/>
      <c r="AC426" s="33"/>
      <c r="AD426" s="33"/>
      <c r="AE426" s="33"/>
      <c r="AR426" s="161" t="s">
        <v>215</v>
      </c>
      <c r="AT426" s="161" t="s">
        <v>210</v>
      </c>
      <c r="AU426" s="161" t="s">
        <v>84</v>
      </c>
      <c r="AY426" s="18" t="s">
        <v>208</v>
      </c>
      <c r="BE426" s="162">
        <f>IF(N426="základní",J426,0)</f>
        <v>0</v>
      </c>
      <c r="BF426" s="162">
        <f>IF(N426="snížená",J426,0)</f>
        <v>0</v>
      </c>
      <c r="BG426" s="162">
        <f>IF(N426="zákl. přenesená",J426,0)</f>
        <v>0</v>
      </c>
      <c r="BH426" s="162">
        <f>IF(N426="sníž. přenesená",J426,0)</f>
        <v>0</v>
      </c>
      <c r="BI426" s="162">
        <f>IF(N426="nulová",J426,0)</f>
        <v>0</v>
      </c>
      <c r="BJ426" s="18" t="s">
        <v>82</v>
      </c>
      <c r="BK426" s="162">
        <f>ROUND(I426*H426,2)</f>
        <v>0</v>
      </c>
      <c r="BL426" s="18" t="s">
        <v>215</v>
      </c>
      <c r="BM426" s="161" t="s">
        <v>3101</v>
      </c>
    </row>
    <row r="427" spans="1:65" s="2" customFormat="1" ht="19.5">
      <c r="A427" s="33"/>
      <c r="B427" s="34"/>
      <c r="C427" s="33"/>
      <c r="D427" s="163" t="s">
        <v>217</v>
      </c>
      <c r="E427" s="33"/>
      <c r="F427" s="164" t="s">
        <v>3100</v>
      </c>
      <c r="G427" s="33"/>
      <c r="H427" s="33"/>
      <c r="I427" s="165"/>
      <c r="J427" s="33"/>
      <c r="K427" s="33"/>
      <c r="L427" s="34"/>
      <c r="M427" s="166"/>
      <c r="N427" s="167"/>
      <c r="O427" s="59"/>
      <c r="P427" s="59"/>
      <c r="Q427" s="59"/>
      <c r="R427" s="59"/>
      <c r="S427" s="59"/>
      <c r="T427" s="60"/>
      <c r="U427" s="33"/>
      <c r="V427" s="33"/>
      <c r="W427" s="33"/>
      <c r="X427" s="33"/>
      <c r="Y427" s="33"/>
      <c r="Z427" s="33"/>
      <c r="AA427" s="33"/>
      <c r="AB427" s="33"/>
      <c r="AC427" s="33"/>
      <c r="AD427" s="33"/>
      <c r="AE427" s="33"/>
      <c r="AT427" s="18" t="s">
        <v>217</v>
      </c>
      <c r="AU427" s="18" t="s">
        <v>84</v>
      </c>
    </row>
    <row r="428" spans="1:65" s="2" customFormat="1" ht="16.5" customHeight="1">
      <c r="A428" s="33"/>
      <c r="B428" s="149"/>
      <c r="C428" s="150" t="s">
        <v>1409</v>
      </c>
      <c r="D428" s="150" t="s">
        <v>210</v>
      </c>
      <c r="E428" s="151" t="s">
        <v>3102</v>
      </c>
      <c r="F428" s="152" t="s">
        <v>3103</v>
      </c>
      <c r="G428" s="153" t="s">
        <v>2075</v>
      </c>
      <c r="H428" s="154">
        <v>1</v>
      </c>
      <c r="I428" s="155"/>
      <c r="J428" s="156">
        <f>ROUND(I428*H428,2)</f>
        <v>0</v>
      </c>
      <c r="K428" s="152" t="s">
        <v>1</v>
      </c>
      <c r="L428" s="34"/>
      <c r="M428" s="157" t="s">
        <v>1</v>
      </c>
      <c r="N428" s="158" t="s">
        <v>41</v>
      </c>
      <c r="O428" s="59"/>
      <c r="P428" s="159">
        <f>O428*H428</f>
        <v>0</v>
      </c>
      <c r="Q428" s="159">
        <v>0</v>
      </c>
      <c r="R428" s="159">
        <f>Q428*H428</f>
        <v>0</v>
      </c>
      <c r="S428" s="159">
        <v>0</v>
      </c>
      <c r="T428" s="160">
        <f>S428*H428</f>
        <v>0</v>
      </c>
      <c r="U428" s="33"/>
      <c r="V428" s="33"/>
      <c r="W428" s="33"/>
      <c r="X428" s="33"/>
      <c r="Y428" s="33"/>
      <c r="Z428" s="33"/>
      <c r="AA428" s="33"/>
      <c r="AB428" s="33"/>
      <c r="AC428" s="33"/>
      <c r="AD428" s="33"/>
      <c r="AE428" s="33"/>
      <c r="AR428" s="161" t="s">
        <v>215</v>
      </c>
      <c r="AT428" s="161" t="s">
        <v>210</v>
      </c>
      <c r="AU428" s="161" t="s">
        <v>84</v>
      </c>
      <c r="AY428" s="18" t="s">
        <v>208</v>
      </c>
      <c r="BE428" s="162">
        <f>IF(N428="základní",J428,0)</f>
        <v>0</v>
      </c>
      <c r="BF428" s="162">
        <f>IF(N428="snížená",J428,0)</f>
        <v>0</v>
      </c>
      <c r="BG428" s="162">
        <f>IF(N428="zákl. přenesená",J428,0)</f>
        <v>0</v>
      </c>
      <c r="BH428" s="162">
        <f>IF(N428="sníž. přenesená",J428,0)</f>
        <v>0</v>
      </c>
      <c r="BI428" s="162">
        <f>IF(N428="nulová",J428,0)</f>
        <v>0</v>
      </c>
      <c r="BJ428" s="18" t="s">
        <v>82</v>
      </c>
      <c r="BK428" s="162">
        <f>ROUND(I428*H428,2)</f>
        <v>0</v>
      </c>
      <c r="BL428" s="18" t="s">
        <v>215</v>
      </c>
      <c r="BM428" s="161" t="s">
        <v>3104</v>
      </c>
    </row>
    <row r="429" spans="1:65" s="2" customFormat="1" ht="11.25">
      <c r="A429" s="33"/>
      <c r="B429" s="34"/>
      <c r="C429" s="33"/>
      <c r="D429" s="163" t="s">
        <v>217</v>
      </c>
      <c r="E429" s="33"/>
      <c r="F429" s="164" t="s">
        <v>3103</v>
      </c>
      <c r="G429" s="33"/>
      <c r="H429" s="33"/>
      <c r="I429" s="165"/>
      <c r="J429" s="33"/>
      <c r="K429" s="33"/>
      <c r="L429" s="34"/>
      <c r="M429" s="214"/>
      <c r="N429" s="215"/>
      <c r="O429" s="216"/>
      <c r="P429" s="216"/>
      <c r="Q429" s="216"/>
      <c r="R429" s="216"/>
      <c r="S429" s="216"/>
      <c r="T429" s="217"/>
      <c r="U429" s="33"/>
      <c r="V429" s="33"/>
      <c r="W429" s="33"/>
      <c r="X429" s="33"/>
      <c r="Y429" s="33"/>
      <c r="Z429" s="33"/>
      <c r="AA429" s="33"/>
      <c r="AB429" s="33"/>
      <c r="AC429" s="33"/>
      <c r="AD429" s="33"/>
      <c r="AE429" s="33"/>
      <c r="AT429" s="18" t="s">
        <v>217</v>
      </c>
      <c r="AU429" s="18" t="s">
        <v>84</v>
      </c>
    </row>
    <row r="430" spans="1:65" s="2" customFormat="1" ht="6.95" customHeight="1">
      <c r="A430" s="33"/>
      <c r="B430" s="48"/>
      <c r="C430" s="49"/>
      <c r="D430" s="49"/>
      <c r="E430" s="49"/>
      <c r="F430" s="49"/>
      <c r="G430" s="49"/>
      <c r="H430" s="49"/>
      <c r="I430" s="49"/>
      <c r="J430" s="49"/>
      <c r="K430" s="49"/>
      <c r="L430" s="34"/>
      <c r="M430" s="33"/>
      <c r="O430" s="33"/>
      <c r="P430" s="33"/>
      <c r="Q430" s="33"/>
      <c r="R430" s="33"/>
      <c r="S430" s="33"/>
      <c r="T430" s="33"/>
      <c r="U430" s="33"/>
      <c r="V430" s="33"/>
      <c r="W430" s="33"/>
      <c r="X430" s="33"/>
      <c r="Y430" s="33"/>
      <c r="Z430" s="33"/>
      <c r="AA430" s="33"/>
      <c r="AB430" s="33"/>
      <c r="AC430" s="33"/>
      <c r="AD430" s="33"/>
      <c r="AE430" s="33"/>
    </row>
  </sheetData>
  <autoFilter ref="C125:K429" xr:uid="{00000000-0009-0000-0000-000006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465"/>
  <sheetViews>
    <sheetView showGridLines="0" topLeftCell="A276" workbookViewId="0">
      <selection activeCell="F281" sqref="F28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111</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180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3105</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ROUND(J126,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ROUND((SUM(BE126:BE464)),  2)</f>
        <v>0</v>
      </c>
      <c r="G37" s="33"/>
      <c r="H37" s="33"/>
      <c r="I37" s="106">
        <v>0.21</v>
      </c>
      <c r="J37" s="105">
        <f>ROUND(((SUM(BE126:BE464))*I37),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ROUND((SUM(BF126:BF464)),  2)</f>
        <v>0</v>
      </c>
      <c r="G38" s="33"/>
      <c r="H38" s="33"/>
      <c r="I38" s="106">
        <v>0.15</v>
      </c>
      <c r="J38" s="105">
        <f>ROUND(((SUM(BF126:BF464))*I38),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ROUND((SUM(BG126:BG464)),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ROUND((SUM(BH126:BH464)),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ROUND((SUM(BI126:BI464)),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180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0007 - SO 01.7 Silnoproudá elektrotechnika</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J126</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325</v>
      </c>
      <c r="E101" s="120"/>
      <c r="F101" s="120"/>
      <c r="G101" s="120"/>
      <c r="H101" s="120"/>
      <c r="I101" s="120"/>
      <c r="J101" s="121">
        <f>J127</f>
        <v>0</v>
      </c>
      <c r="L101" s="118"/>
    </row>
    <row r="102" spans="1:47" s="10" customFormat="1" ht="19.899999999999999" customHeight="1">
      <c r="B102" s="122"/>
      <c r="D102" s="123" t="s">
        <v>326</v>
      </c>
      <c r="E102" s="124"/>
      <c r="F102" s="124"/>
      <c r="G102" s="124"/>
      <c r="H102" s="124"/>
      <c r="I102" s="124"/>
      <c r="J102" s="125">
        <f>J128</f>
        <v>0</v>
      </c>
      <c r="L102" s="122"/>
    </row>
    <row r="103" spans="1:47" s="2" customFormat="1" ht="21.75" customHeight="1">
      <c r="A103" s="33"/>
      <c r="B103" s="34"/>
      <c r="C103" s="33"/>
      <c r="D103" s="33"/>
      <c r="E103" s="33"/>
      <c r="F103" s="33"/>
      <c r="G103" s="33"/>
      <c r="H103" s="33"/>
      <c r="I103" s="33"/>
      <c r="J103" s="33"/>
      <c r="K103" s="33"/>
      <c r="L103" s="43"/>
      <c r="S103" s="33"/>
      <c r="T103" s="33"/>
      <c r="U103" s="33"/>
      <c r="V103" s="33"/>
      <c r="W103" s="33"/>
      <c r="X103" s="33"/>
      <c r="Y103" s="33"/>
      <c r="Z103" s="33"/>
      <c r="AA103" s="33"/>
      <c r="AB103" s="33"/>
      <c r="AC103" s="33"/>
      <c r="AD103" s="33"/>
      <c r="AE103" s="33"/>
    </row>
    <row r="104" spans="1:47" s="2" customFormat="1" ht="6.95" customHeight="1">
      <c r="A104" s="33"/>
      <c r="B104" s="48"/>
      <c r="C104" s="49"/>
      <c r="D104" s="49"/>
      <c r="E104" s="49"/>
      <c r="F104" s="49"/>
      <c r="G104" s="49"/>
      <c r="H104" s="49"/>
      <c r="I104" s="49"/>
      <c r="J104" s="49"/>
      <c r="K104" s="49"/>
      <c r="L104" s="43"/>
      <c r="S104" s="33"/>
      <c r="T104" s="33"/>
      <c r="U104" s="33"/>
      <c r="V104" s="33"/>
      <c r="W104" s="33"/>
      <c r="X104" s="33"/>
      <c r="Y104" s="33"/>
      <c r="Z104" s="33"/>
      <c r="AA104" s="33"/>
      <c r="AB104" s="33"/>
      <c r="AC104" s="33"/>
      <c r="AD104" s="33"/>
      <c r="AE104" s="33"/>
    </row>
    <row r="108" spans="1:47" s="2" customFormat="1" ht="6.95" customHeight="1">
      <c r="A108" s="33"/>
      <c r="B108" s="50"/>
      <c r="C108" s="51"/>
      <c r="D108" s="51"/>
      <c r="E108" s="51"/>
      <c r="F108" s="51"/>
      <c r="G108" s="51"/>
      <c r="H108" s="51"/>
      <c r="I108" s="51"/>
      <c r="J108" s="51"/>
      <c r="K108" s="51"/>
      <c r="L108" s="43"/>
      <c r="S108" s="33"/>
      <c r="T108" s="33"/>
      <c r="U108" s="33"/>
      <c r="V108" s="33"/>
      <c r="W108" s="33"/>
      <c r="X108" s="33"/>
      <c r="Y108" s="33"/>
      <c r="Z108" s="33"/>
      <c r="AA108" s="33"/>
      <c r="AB108" s="33"/>
      <c r="AC108" s="33"/>
      <c r="AD108" s="33"/>
      <c r="AE108" s="33"/>
    </row>
    <row r="109" spans="1:47" s="2" customFormat="1" ht="24.95" customHeight="1">
      <c r="A109" s="33"/>
      <c r="B109" s="34"/>
      <c r="C109" s="22" t="s">
        <v>193</v>
      </c>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5" customHeight="1">
      <c r="A110" s="33"/>
      <c r="B110" s="34"/>
      <c r="C110" s="33"/>
      <c r="D110" s="33"/>
      <c r="E110" s="33"/>
      <c r="F110" s="33"/>
      <c r="G110" s="33"/>
      <c r="H110" s="33"/>
      <c r="I110" s="33"/>
      <c r="J110" s="33"/>
      <c r="K110" s="33"/>
      <c r="L110" s="43"/>
      <c r="S110" s="33"/>
      <c r="T110" s="33"/>
      <c r="U110" s="33"/>
      <c r="V110" s="33"/>
      <c r="W110" s="33"/>
      <c r="X110" s="33"/>
      <c r="Y110" s="33"/>
      <c r="Z110" s="33"/>
      <c r="AA110" s="33"/>
      <c r="AB110" s="33"/>
      <c r="AC110" s="33"/>
      <c r="AD110" s="33"/>
      <c r="AE110" s="33"/>
    </row>
    <row r="111" spans="1:47" s="2" customFormat="1" ht="12" customHeight="1">
      <c r="A111" s="33"/>
      <c r="B111" s="34"/>
      <c r="C111" s="28" t="s">
        <v>16</v>
      </c>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26.25" customHeight="1">
      <c r="A112" s="33"/>
      <c r="B112" s="34"/>
      <c r="C112" s="33"/>
      <c r="D112" s="33"/>
      <c r="E112" s="262" t="str">
        <f>E7</f>
        <v>21.03 ČOV Šumperk, Sušárna čistírenských kalů - projektová dokumentace haly</v>
      </c>
      <c r="F112" s="263"/>
      <c r="G112" s="263"/>
      <c r="H112" s="263"/>
      <c r="I112" s="33"/>
      <c r="J112" s="33"/>
      <c r="K112" s="33"/>
      <c r="L112" s="43"/>
      <c r="S112" s="33"/>
      <c r="T112" s="33"/>
      <c r="U112" s="33"/>
      <c r="V112" s="33"/>
      <c r="W112" s="33"/>
      <c r="X112" s="33"/>
      <c r="Y112" s="33"/>
      <c r="Z112" s="33"/>
      <c r="AA112" s="33"/>
      <c r="AB112" s="33"/>
      <c r="AC112" s="33"/>
      <c r="AD112" s="33"/>
      <c r="AE112" s="33"/>
    </row>
    <row r="113" spans="1:63" s="1" customFormat="1" ht="12" customHeight="1">
      <c r="B113" s="21"/>
      <c r="C113" s="28" t="s">
        <v>177</v>
      </c>
      <c r="L113" s="21"/>
    </row>
    <row r="114" spans="1:63" s="1" customFormat="1" ht="23.25" customHeight="1">
      <c r="B114" s="21"/>
      <c r="E114" s="262" t="s">
        <v>178</v>
      </c>
      <c r="F114" s="222"/>
      <c r="G114" s="222"/>
      <c r="H114" s="222"/>
      <c r="L114" s="21"/>
    </row>
    <row r="115" spans="1:63" s="1" customFormat="1" ht="12" customHeight="1">
      <c r="B115" s="21"/>
      <c r="C115" s="28" t="s">
        <v>179</v>
      </c>
      <c r="L115" s="21"/>
    </row>
    <row r="116" spans="1:63" s="2" customFormat="1" ht="16.5" customHeight="1">
      <c r="A116" s="33"/>
      <c r="B116" s="34"/>
      <c r="C116" s="33"/>
      <c r="D116" s="33"/>
      <c r="E116" s="264" t="s">
        <v>180</v>
      </c>
      <c r="F116" s="265"/>
      <c r="G116" s="265"/>
      <c r="H116" s="265"/>
      <c r="I116" s="33"/>
      <c r="J116" s="33"/>
      <c r="K116" s="33"/>
      <c r="L116" s="43"/>
      <c r="S116" s="33"/>
      <c r="T116" s="33"/>
      <c r="U116" s="33"/>
      <c r="V116" s="33"/>
      <c r="W116" s="33"/>
      <c r="X116" s="33"/>
      <c r="Y116" s="33"/>
      <c r="Z116" s="33"/>
      <c r="AA116" s="33"/>
      <c r="AB116" s="33"/>
      <c r="AC116" s="33"/>
      <c r="AD116" s="33"/>
      <c r="AE116" s="33"/>
    </row>
    <row r="117" spans="1:63" s="2" customFormat="1" ht="12" customHeight="1">
      <c r="A117" s="33"/>
      <c r="B117" s="34"/>
      <c r="C117" s="28" t="s">
        <v>181</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63" s="2" customFormat="1" ht="16.5" customHeight="1">
      <c r="A118" s="33"/>
      <c r="B118" s="34"/>
      <c r="C118" s="33"/>
      <c r="D118" s="33"/>
      <c r="E118" s="241" t="str">
        <f>E13</f>
        <v>0007 - SO 01.7 Silnoproudá elektrotechnika</v>
      </c>
      <c r="F118" s="265"/>
      <c r="G118" s="265"/>
      <c r="H118" s="265"/>
      <c r="I118" s="33"/>
      <c r="J118" s="33"/>
      <c r="K118" s="33"/>
      <c r="L118" s="43"/>
      <c r="S118" s="33"/>
      <c r="T118" s="33"/>
      <c r="U118" s="33"/>
      <c r="V118" s="33"/>
      <c r="W118" s="33"/>
      <c r="X118" s="33"/>
      <c r="Y118" s="33"/>
      <c r="Z118" s="33"/>
      <c r="AA118" s="33"/>
      <c r="AB118" s="33"/>
      <c r="AC118" s="33"/>
      <c r="AD118" s="33"/>
      <c r="AE118" s="33"/>
    </row>
    <row r="119" spans="1:63" s="2" customFormat="1" ht="6.95" customHeight="1">
      <c r="A119" s="33"/>
      <c r="B119" s="34"/>
      <c r="C119" s="33"/>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63" s="2" customFormat="1" ht="12" customHeight="1">
      <c r="A120" s="33"/>
      <c r="B120" s="34"/>
      <c r="C120" s="28" t="s">
        <v>20</v>
      </c>
      <c r="D120" s="33"/>
      <c r="E120" s="33"/>
      <c r="F120" s="26" t="str">
        <f>F16</f>
        <v xml:space="preserve"> </v>
      </c>
      <c r="G120" s="33"/>
      <c r="H120" s="33"/>
      <c r="I120" s="28" t="s">
        <v>22</v>
      </c>
      <c r="J120" s="56" t="str">
        <f>IF(J16="","",J16)</f>
        <v>27. 4. 2022</v>
      </c>
      <c r="K120" s="33"/>
      <c r="L120" s="43"/>
      <c r="S120" s="33"/>
      <c r="T120" s="33"/>
      <c r="U120" s="33"/>
      <c r="V120" s="33"/>
      <c r="W120" s="33"/>
      <c r="X120" s="33"/>
      <c r="Y120" s="33"/>
      <c r="Z120" s="33"/>
      <c r="AA120" s="33"/>
      <c r="AB120" s="33"/>
      <c r="AC120" s="33"/>
      <c r="AD120" s="33"/>
      <c r="AE120" s="33"/>
    </row>
    <row r="121" spans="1:63" s="2" customFormat="1" ht="6.95" customHeight="1">
      <c r="A121" s="33"/>
      <c r="B121" s="34"/>
      <c r="C121" s="33"/>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63" s="2" customFormat="1" ht="25.7" customHeight="1">
      <c r="A122" s="33"/>
      <c r="B122" s="34"/>
      <c r="C122" s="28" t="s">
        <v>24</v>
      </c>
      <c r="D122" s="33"/>
      <c r="E122" s="33"/>
      <c r="F122" s="26" t="str">
        <f>E19</f>
        <v>Vodohospodářská zařízení Šumperk, a. s</v>
      </c>
      <c r="G122" s="33"/>
      <c r="H122" s="33"/>
      <c r="I122" s="28" t="s">
        <v>30</v>
      </c>
      <c r="J122" s="31" t="str">
        <f>E25</f>
        <v>Sweco Hydroprojekt a.s., divize Morava</v>
      </c>
      <c r="K122" s="33"/>
      <c r="L122" s="43"/>
      <c r="S122" s="33"/>
      <c r="T122" s="33"/>
      <c r="U122" s="33"/>
      <c r="V122" s="33"/>
      <c r="W122" s="33"/>
      <c r="X122" s="33"/>
      <c r="Y122" s="33"/>
      <c r="Z122" s="33"/>
      <c r="AA122" s="33"/>
      <c r="AB122" s="33"/>
      <c r="AC122" s="33"/>
      <c r="AD122" s="33"/>
      <c r="AE122" s="33"/>
    </row>
    <row r="123" spans="1:63" s="2" customFormat="1" ht="15.2" customHeight="1">
      <c r="A123" s="33"/>
      <c r="B123" s="34"/>
      <c r="C123" s="28" t="s">
        <v>28</v>
      </c>
      <c r="D123" s="33"/>
      <c r="E123" s="33"/>
      <c r="F123" s="26" t="str">
        <f>IF(E22="","",E22)</f>
        <v>Vyplň údaj</v>
      </c>
      <c r="G123" s="33"/>
      <c r="H123" s="33"/>
      <c r="I123" s="28" t="s">
        <v>33</v>
      </c>
      <c r="J123" s="31" t="str">
        <f>E28</f>
        <v xml:space="preserve"> </v>
      </c>
      <c r="K123" s="33"/>
      <c r="L123" s="43"/>
      <c r="S123" s="33"/>
      <c r="T123" s="33"/>
      <c r="U123" s="33"/>
      <c r="V123" s="33"/>
      <c r="W123" s="33"/>
      <c r="X123" s="33"/>
      <c r="Y123" s="33"/>
      <c r="Z123" s="33"/>
      <c r="AA123" s="33"/>
      <c r="AB123" s="33"/>
      <c r="AC123" s="33"/>
      <c r="AD123" s="33"/>
      <c r="AE123" s="33"/>
    </row>
    <row r="124" spans="1:63" s="2" customFormat="1" ht="10.3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63" s="11" customFormat="1" ht="29.25" customHeight="1">
      <c r="A125" s="126"/>
      <c r="B125" s="127"/>
      <c r="C125" s="128" t="s">
        <v>194</v>
      </c>
      <c r="D125" s="129" t="s">
        <v>61</v>
      </c>
      <c r="E125" s="129" t="s">
        <v>57</v>
      </c>
      <c r="F125" s="129" t="s">
        <v>58</v>
      </c>
      <c r="G125" s="129" t="s">
        <v>195</v>
      </c>
      <c r="H125" s="129" t="s">
        <v>196</v>
      </c>
      <c r="I125" s="129" t="s">
        <v>197</v>
      </c>
      <c r="J125" s="129" t="s">
        <v>185</v>
      </c>
      <c r="K125" s="130" t="s">
        <v>198</v>
      </c>
      <c r="L125" s="131"/>
      <c r="M125" s="63" t="s">
        <v>1</v>
      </c>
      <c r="N125" s="64" t="s">
        <v>40</v>
      </c>
      <c r="O125" s="64" t="s">
        <v>199</v>
      </c>
      <c r="P125" s="64" t="s">
        <v>200</v>
      </c>
      <c r="Q125" s="64" t="s">
        <v>201</v>
      </c>
      <c r="R125" s="64" t="s">
        <v>202</v>
      </c>
      <c r="S125" s="64" t="s">
        <v>203</v>
      </c>
      <c r="T125" s="65" t="s">
        <v>204</v>
      </c>
      <c r="U125" s="126"/>
      <c r="V125" s="126"/>
      <c r="W125" s="126"/>
      <c r="X125" s="126"/>
      <c r="Y125" s="126"/>
      <c r="Z125" s="126"/>
      <c r="AA125" s="126"/>
      <c r="AB125" s="126"/>
      <c r="AC125" s="126"/>
      <c r="AD125" s="126"/>
      <c r="AE125" s="126"/>
    </row>
    <row r="126" spans="1:63" s="2" customFormat="1" ht="22.9" customHeight="1">
      <c r="A126" s="33"/>
      <c r="B126" s="34"/>
      <c r="C126" s="70" t="s">
        <v>205</v>
      </c>
      <c r="D126" s="33"/>
      <c r="E126" s="33"/>
      <c r="F126" s="33"/>
      <c r="G126" s="33"/>
      <c r="H126" s="33"/>
      <c r="I126" s="33"/>
      <c r="J126" s="132">
        <f>BK126</f>
        <v>0</v>
      </c>
      <c r="K126" s="33"/>
      <c r="L126" s="34"/>
      <c r="M126" s="66"/>
      <c r="N126" s="57"/>
      <c r="O126" s="67"/>
      <c r="P126" s="133">
        <f>P127</f>
        <v>0</v>
      </c>
      <c r="Q126" s="67"/>
      <c r="R126" s="133">
        <f>R127</f>
        <v>0</v>
      </c>
      <c r="S126" s="67"/>
      <c r="T126" s="134">
        <f>T127</f>
        <v>0</v>
      </c>
      <c r="U126" s="33"/>
      <c r="V126" s="33"/>
      <c r="W126" s="33"/>
      <c r="X126" s="33"/>
      <c r="Y126" s="33"/>
      <c r="Z126" s="33"/>
      <c r="AA126" s="33"/>
      <c r="AB126" s="33"/>
      <c r="AC126" s="33"/>
      <c r="AD126" s="33"/>
      <c r="AE126" s="33"/>
      <c r="AT126" s="18" t="s">
        <v>75</v>
      </c>
      <c r="AU126" s="18" t="s">
        <v>187</v>
      </c>
      <c r="BK126" s="135">
        <f>BK127</f>
        <v>0</v>
      </c>
    </row>
    <row r="127" spans="1:63" s="12" customFormat="1" ht="25.9" customHeight="1">
      <c r="B127" s="136"/>
      <c r="D127" s="137" t="s">
        <v>75</v>
      </c>
      <c r="E127" s="138" t="s">
        <v>403</v>
      </c>
      <c r="F127" s="138" t="s">
        <v>2031</v>
      </c>
      <c r="I127" s="139"/>
      <c r="J127" s="140">
        <f>BK127</f>
        <v>0</v>
      </c>
      <c r="L127" s="136"/>
      <c r="M127" s="141"/>
      <c r="N127" s="142"/>
      <c r="O127" s="142"/>
      <c r="P127" s="143">
        <f>P128</f>
        <v>0</v>
      </c>
      <c r="Q127" s="142"/>
      <c r="R127" s="143">
        <f>R128</f>
        <v>0</v>
      </c>
      <c r="S127" s="142"/>
      <c r="T127" s="144">
        <f>T128</f>
        <v>0</v>
      </c>
      <c r="AR127" s="137" t="s">
        <v>92</v>
      </c>
      <c r="AT127" s="145" t="s">
        <v>75</v>
      </c>
      <c r="AU127" s="145" t="s">
        <v>76</v>
      </c>
      <c r="AY127" s="137" t="s">
        <v>208</v>
      </c>
      <c r="BK127" s="146">
        <f>BK128</f>
        <v>0</v>
      </c>
    </row>
    <row r="128" spans="1:63" s="12" customFormat="1" ht="22.9" customHeight="1">
      <c r="B128" s="136"/>
      <c r="D128" s="137" t="s">
        <v>75</v>
      </c>
      <c r="E128" s="147" t="s">
        <v>2032</v>
      </c>
      <c r="F128" s="147" t="s">
        <v>2033</v>
      </c>
      <c r="I128" s="139"/>
      <c r="J128" s="148">
        <f>BK128</f>
        <v>0</v>
      </c>
      <c r="L128" s="136"/>
      <c r="M128" s="141"/>
      <c r="N128" s="142"/>
      <c r="O128" s="142"/>
      <c r="P128" s="143">
        <f>SUM(P129:P464)</f>
        <v>0</v>
      </c>
      <c r="Q128" s="142"/>
      <c r="R128" s="143">
        <f>SUM(R129:R464)</f>
        <v>0</v>
      </c>
      <c r="S128" s="142"/>
      <c r="T128" s="144">
        <f>SUM(T129:T464)</f>
        <v>0</v>
      </c>
      <c r="AR128" s="137" t="s">
        <v>92</v>
      </c>
      <c r="AT128" s="145" t="s">
        <v>75</v>
      </c>
      <c r="AU128" s="145" t="s">
        <v>82</v>
      </c>
      <c r="AY128" s="137" t="s">
        <v>208</v>
      </c>
      <c r="BK128" s="146">
        <f>SUM(BK129:BK464)</f>
        <v>0</v>
      </c>
    </row>
    <row r="129" spans="1:65" s="2" customFormat="1" ht="24.2" customHeight="1">
      <c r="A129" s="33"/>
      <c r="B129" s="149"/>
      <c r="C129" s="150" t="s">
        <v>82</v>
      </c>
      <c r="D129" s="150" t="s">
        <v>210</v>
      </c>
      <c r="E129" s="151" t="s">
        <v>2773</v>
      </c>
      <c r="F129" s="152" t="s">
        <v>2774</v>
      </c>
      <c r="G129" s="153" t="s">
        <v>330</v>
      </c>
      <c r="H129" s="154">
        <v>1</v>
      </c>
      <c r="I129" s="155"/>
      <c r="J129" s="156">
        <f>ROUND(I129*H129,2)</f>
        <v>0</v>
      </c>
      <c r="K129" s="152" t="s">
        <v>1</v>
      </c>
      <c r="L129" s="34"/>
      <c r="M129" s="157" t="s">
        <v>1</v>
      </c>
      <c r="N129" s="158" t="s">
        <v>41</v>
      </c>
      <c r="O129" s="59"/>
      <c r="P129" s="159">
        <f>O129*H129</f>
        <v>0</v>
      </c>
      <c r="Q129" s="159">
        <v>0</v>
      </c>
      <c r="R129" s="159">
        <f>Q129*H129</f>
        <v>0</v>
      </c>
      <c r="S129" s="159">
        <v>0</v>
      </c>
      <c r="T129" s="160">
        <f>S129*H129</f>
        <v>0</v>
      </c>
      <c r="U129" s="33"/>
      <c r="V129" s="33"/>
      <c r="W129" s="33"/>
      <c r="X129" s="33"/>
      <c r="Y129" s="33"/>
      <c r="Z129" s="33"/>
      <c r="AA129" s="33"/>
      <c r="AB129" s="33"/>
      <c r="AC129" s="33"/>
      <c r="AD129" s="33"/>
      <c r="AE129" s="33"/>
      <c r="AR129" s="161" t="s">
        <v>215</v>
      </c>
      <c r="AT129" s="161" t="s">
        <v>210</v>
      </c>
      <c r="AU129" s="161" t="s">
        <v>84</v>
      </c>
      <c r="AY129" s="18" t="s">
        <v>208</v>
      </c>
      <c r="BE129" s="162">
        <f>IF(N129="základní",J129,0)</f>
        <v>0</v>
      </c>
      <c r="BF129" s="162">
        <f>IF(N129="snížená",J129,0)</f>
        <v>0</v>
      </c>
      <c r="BG129" s="162">
        <f>IF(N129="zákl. přenesená",J129,0)</f>
        <v>0</v>
      </c>
      <c r="BH129" s="162">
        <f>IF(N129="sníž. přenesená",J129,0)</f>
        <v>0</v>
      </c>
      <c r="BI129" s="162">
        <f>IF(N129="nulová",J129,0)</f>
        <v>0</v>
      </c>
      <c r="BJ129" s="18" t="s">
        <v>82</v>
      </c>
      <c r="BK129" s="162">
        <f>ROUND(I129*H129,2)</f>
        <v>0</v>
      </c>
      <c r="BL129" s="18" t="s">
        <v>215</v>
      </c>
      <c r="BM129" s="161" t="s">
        <v>84</v>
      </c>
    </row>
    <row r="130" spans="1:65" s="2" customFormat="1" ht="11.25">
      <c r="A130" s="33"/>
      <c r="B130" s="34"/>
      <c r="C130" s="33"/>
      <c r="D130" s="163" t="s">
        <v>217</v>
      </c>
      <c r="E130" s="33"/>
      <c r="F130" s="164" t="s">
        <v>2774</v>
      </c>
      <c r="G130" s="33"/>
      <c r="H130" s="33"/>
      <c r="I130" s="165"/>
      <c r="J130" s="33"/>
      <c r="K130" s="33"/>
      <c r="L130" s="34"/>
      <c r="M130" s="166"/>
      <c r="N130" s="167"/>
      <c r="O130" s="59"/>
      <c r="P130" s="59"/>
      <c r="Q130" s="59"/>
      <c r="R130" s="59"/>
      <c r="S130" s="59"/>
      <c r="T130" s="60"/>
      <c r="U130" s="33"/>
      <c r="V130" s="33"/>
      <c r="W130" s="33"/>
      <c r="X130" s="33"/>
      <c r="Y130" s="33"/>
      <c r="Z130" s="33"/>
      <c r="AA130" s="33"/>
      <c r="AB130" s="33"/>
      <c r="AC130" s="33"/>
      <c r="AD130" s="33"/>
      <c r="AE130" s="33"/>
      <c r="AT130" s="18" t="s">
        <v>217</v>
      </c>
      <c r="AU130" s="18" t="s">
        <v>84</v>
      </c>
    </row>
    <row r="131" spans="1:65" s="2" customFormat="1" ht="62.65" customHeight="1">
      <c r="A131" s="33"/>
      <c r="B131" s="149"/>
      <c r="C131" s="195" t="s">
        <v>84</v>
      </c>
      <c r="D131" s="195" t="s">
        <v>403</v>
      </c>
      <c r="E131" s="196" t="s">
        <v>2775</v>
      </c>
      <c r="F131" s="197" t="s">
        <v>3106</v>
      </c>
      <c r="G131" s="198" t="s">
        <v>330</v>
      </c>
      <c r="H131" s="199">
        <v>1</v>
      </c>
      <c r="I131" s="200"/>
      <c r="J131" s="201">
        <f>ROUND(I131*H131,2)</f>
        <v>0</v>
      </c>
      <c r="K131" s="197" t="s">
        <v>1</v>
      </c>
      <c r="L131" s="202"/>
      <c r="M131" s="203" t="s">
        <v>1</v>
      </c>
      <c r="N131" s="204" t="s">
        <v>41</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257</v>
      </c>
      <c r="AT131" s="161" t="s">
        <v>403</v>
      </c>
      <c r="AU131" s="161" t="s">
        <v>84</v>
      </c>
      <c r="AY131" s="18" t="s">
        <v>208</v>
      </c>
      <c r="BE131" s="162">
        <f>IF(N131="základní",J131,0)</f>
        <v>0</v>
      </c>
      <c r="BF131" s="162">
        <f>IF(N131="snížená",J131,0)</f>
        <v>0</v>
      </c>
      <c r="BG131" s="162">
        <f>IF(N131="zákl. přenesená",J131,0)</f>
        <v>0</v>
      </c>
      <c r="BH131" s="162">
        <f>IF(N131="sníž. přenesená",J131,0)</f>
        <v>0</v>
      </c>
      <c r="BI131" s="162">
        <f>IF(N131="nulová",J131,0)</f>
        <v>0</v>
      </c>
      <c r="BJ131" s="18" t="s">
        <v>82</v>
      </c>
      <c r="BK131" s="162">
        <f>ROUND(I131*H131,2)</f>
        <v>0</v>
      </c>
      <c r="BL131" s="18" t="s">
        <v>215</v>
      </c>
      <c r="BM131" s="161" t="s">
        <v>215</v>
      </c>
    </row>
    <row r="132" spans="1:65" s="2" customFormat="1" ht="87.75">
      <c r="A132" s="33"/>
      <c r="B132" s="34"/>
      <c r="C132" s="33"/>
      <c r="D132" s="163" t="s">
        <v>217</v>
      </c>
      <c r="E132" s="33"/>
      <c r="F132" s="164" t="s">
        <v>3107</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217</v>
      </c>
      <c r="AU132" s="18" t="s">
        <v>84</v>
      </c>
    </row>
    <row r="133" spans="1:65" s="2" customFormat="1" ht="55.5" customHeight="1">
      <c r="A133" s="33"/>
      <c r="B133" s="149"/>
      <c r="C133" s="195" t="s">
        <v>92</v>
      </c>
      <c r="D133" s="195" t="s">
        <v>403</v>
      </c>
      <c r="E133" s="196" t="s">
        <v>2778</v>
      </c>
      <c r="F133" s="197" t="s">
        <v>3108</v>
      </c>
      <c r="G133" s="198" t="s">
        <v>330</v>
      </c>
      <c r="H133" s="199">
        <v>1</v>
      </c>
      <c r="I133" s="200"/>
      <c r="J133" s="201">
        <f>ROUND(I133*H133,2)</f>
        <v>0</v>
      </c>
      <c r="K133" s="197" t="s">
        <v>1</v>
      </c>
      <c r="L133" s="202"/>
      <c r="M133" s="203" t="s">
        <v>1</v>
      </c>
      <c r="N133" s="204" t="s">
        <v>41</v>
      </c>
      <c r="O133" s="59"/>
      <c r="P133" s="159">
        <f>O133*H133</f>
        <v>0</v>
      </c>
      <c r="Q133" s="159">
        <v>0</v>
      </c>
      <c r="R133" s="159">
        <f>Q133*H133</f>
        <v>0</v>
      </c>
      <c r="S133" s="159">
        <v>0</v>
      </c>
      <c r="T133" s="160">
        <f>S133*H133</f>
        <v>0</v>
      </c>
      <c r="U133" s="33"/>
      <c r="V133" s="33"/>
      <c r="W133" s="33"/>
      <c r="X133" s="33"/>
      <c r="Y133" s="33"/>
      <c r="Z133" s="33"/>
      <c r="AA133" s="33"/>
      <c r="AB133" s="33"/>
      <c r="AC133" s="33"/>
      <c r="AD133" s="33"/>
      <c r="AE133" s="33"/>
      <c r="AR133" s="161" t="s">
        <v>257</v>
      </c>
      <c r="AT133" s="161" t="s">
        <v>403</v>
      </c>
      <c r="AU133" s="161" t="s">
        <v>84</v>
      </c>
      <c r="AY133" s="18" t="s">
        <v>208</v>
      </c>
      <c r="BE133" s="162">
        <f>IF(N133="základní",J133,0)</f>
        <v>0</v>
      </c>
      <c r="BF133" s="162">
        <f>IF(N133="snížená",J133,0)</f>
        <v>0</v>
      </c>
      <c r="BG133" s="162">
        <f>IF(N133="zákl. přenesená",J133,0)</f>
        <v>0</v>
      </c>
      <c r="BH133" s="162">
        <f>IF(N133="sníž. přenesená",J133,0)</f>
        <v>0</v>
      </c>
      <c r="BI133" s="162">
        <f>IF(N133="nulová",J133,0)</f>
        <v>0</v>
      </c>
      <c r="BJ133" s="18" t="s">
        <v>82</v>
      </c>
      <c r="BK133" s="162">
        <f>ROUND(I133*H133,2)</f>
        <v>0</v>
      </c>
      <c r="BL133" s="18" t="s">
        <v>215</v>
      </c>
      <c r="BM133" s="161" t="s">
        <v>259</v>
      </c>
    </row>
    <row r="134" spans="1:65" s="2" customFormat="1" ht="87.75">
      <c r="A134" s="33"/>
      <c r="B134" s="34"/>
      <c r="C134" s="33"/>
      <c r="D134" s="163" t="s">
        <v>217</v>
      </c>
      <c r="E134" s="33"/>
      <c r="F134" s="164" t="s">
        <v>3109</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217</v>
      </c>
      <c r="AU134" s="18" t="s">
        <v>84</v>
      </c>
    </row>
    <row r="135" spans="1:65" s="2" customFormat="1" ht="55.5" customHeight="1">
      <c r="A135" s="33"/>
      <c r="B135" s="149"/>
      <c r="C135" s="195" t="s">
        <v>215</v>
      </c>
      <c r="D135" s="195" t="s">
        <v>403</v>
      </c>
      <c r="E135" s="196" t="s">
        <v>2788</v>
      </c>
      <c r="F135" s="197" t="s">
        <v>3110</v>
      </c>
      <c r="G135" s="198" t="s">
        <v>330</v>
      </c>
      <c r="H135" s="199">
        <v>1</v>
      </c>
      <c r="I135" s="200"/>
      <c r="J135" s="201">
        <f>ROUND(I135*H135,2)</f>
        <v>0</v>
      </c>
      <c r="K135" s="197" t="s">
        <v>1</v>
      </c>
      <c r="L135" s="202"/>
      <c r="M135" s="203" t="s">
        <v>1</v>
      </c>
      <c r="N135" s="204" t="s">
        <v>41</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257</v>
      </c>
      <c r="AT135" s="161" t="s">
        <v>403</v>
      </c>
      <c r="AU135" s="161" t="s">
        <v>84</v>
      </c>
      <c r="AY135" s="18" t="s">
        <v>208</v>
      </c>
      <c r="BE135" s="162">
        <f>IF(N135="základní",J135,0)</f>
        <v>0</v>
      </c>
      <c r="BF135" s="162">
        <f>IF(N135="snížená",J135,0)</f>
        <v>0</v>
      </c>
      <c r="BG135" s="162">
        <f>IF(N135="zákl. přenesená",J135,0)</f>
        <v>0</v>
      </c>
      <c r="BH135" s="162">
        <f>IF(N135="sníž. přenesená",J135,0)</f>
        <v>0</v>
      </c>
      <c r="BI135" s="162">
        <f>IF(N135="nulová",J135,0)</f>
        <v>0</v>
      </c>
      <c r="BJ135" s="18" t="s">
        <v>82</v>
      </c>
      <c r="BK135" s="162">
        <f>ROUND(I135*H135,2)</f>
        <v>0</v>
      </c>
      <c r="BL135" s="18" t="s">
        <v>215</v>
      </c>
      <c r="BM135" s="161" t="s">
        <v>257</v>
      </c>
    </row>
    <row r="136" spans="1:65" s="2" customFormat="1" ht="87.75">
      <c r="A136" s="33"/>
      <c r="B136" s="34"/>
      <c r="C136" s="33"/>
      <c r="D136" s="163" t="s">
        <v>217</v>
      </c>
      <c r="E136" s="33"/>
      <c r="F136" s="164" t="s">
        <v>3111</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217</v>
      </c>
      <c r="AU136" s="18" t="s">
        <v>84</v>
      </c>
    </row>
    <row r="137" spans="1:65" s="2" customFormat="1" ht="24.2" customHeight="1">
      <c r="A137" s="33"/>
      <c r="B137" s="149"/>
      <c r="C137" s="150" t="s">
        <v>250</v>
      </c>
      <c r="D137" s="150" t="s">
        <v>210</v>
      </c>
      <c r="E137" s="151" t="s">
        <v>3112</v>
      </c>
      <c r="F137" s="152" t="s">
        <v>3113</v>
      </c>
      <c r="G137" s="153" t="s">
        <v>330</v>
      </c>
      <c r="H137" s="154">
        <v>11</v>
      </c>
      <c r="I137" s="155"/>
      <c r="J137" s="156">
        <f>ROUND(I137*H137,2)</f>
        <v>0</v>
      </c>
      <c r="K137" s="152" t="s">
        <v>1</v>
      </c>
      <c r="L137" s="34"/>
      <c r="M137" s="157" t="s">
        <v>1</v>
      </c>
      <c r="N137" s="158" t="s">
        <v>41</v>
      </c>
      <c r="O137" s="59"/>
      <c r="P137" s="159">
        <f>O137*H137</f>
        <v>0</v>
      </c>
      <c r="Q137" s="159">
        <v>0</v>
      </c>
      <c r="R137" s="159">
        <f>Q137*H137</f>
        <v>0</v>
      </c>
      <c r="S137" s="159">
        <v>0</v>
      </c>
      <c r="T137" s="160">
        <f>S137*H137</f>
        <v>0</v>
      </c>
      <c r="U137" s="33"/>
      <c r="V137" s="33"/>
      <c r="W137" s="33"/>
      <c r="X137" s="33"/>
      <c r="Y137" s="33"/>
      <c r="Z137" s="33"/>
      <c r="AA137" s="33"/>
      <c r="AB137" s="33"/>
      <c r="AC137" s="33"/>
      <c r="AD137" s="33"/>
      <c r="AE137" s="33"/>
      <c r="AR137" s="161" t="s">
        <v>215</v>
      </c>
      <c r="AT137" s="161" t="s">
        <v>210</v>
      </c>
      <c r="AU137" s="161" t="s">
        <v>84</v>
      </c>
      <c r="AY137" s="18" t="s">
        <v>208</v>
      </c>
      <c r="BE137" s="162">
        <f>IF(N137="základní",J137,0)</f>
        <v>0</v>
      </c>
      <c r="BF137" s="162">
        <f>IF(N137="snížená",J137,0)</f>
        <v>0</v>
      </c>
      <c r="BG137" s="162">
        <f>IF(N137="zákl. přenesená",J137,0)</f>
        <v>0</v>
      </c>
      <c r="BH137" s="162">
        <f>IF(N137="sníž. přenesená",J137,0)</f>
        <v>0</v>
      </c>
      <c r="BI137" s="162">
        <f>IF(N137="nulová",J137,0)</f>
        <v>0</v>
      </c>
      <c r="BJ137" s="18" t="s">
        <v>82</v>
      </c>
      <c r="BK137" s="162">
        <f>ROUND(I137*H137,2)</f>
        <v>0</v>
      </c>
      <c r="BL137" s="18" t="s">
        <v>215</v>
      </c>
      <c r="BM137" s="161" t="s">
        <v>291</v>
      </c>
    </row>
    <row r="138" spans="1:65" s="2" customFormat="1" ht="19.5">
      <c r="A138" s="33"/>
      <c r="B138" s="34"/>
      <c r="C138" s="33"/>
      <c r="D138" s="163" t="s">
        <v>217</v>
      </c>
      <c r="E138" s="33"/>
      <c r="F138" s="164" t="s">
        <v>3113</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217</v>
      </c>
      <c r="AU138" s="18" t="s">
        <v>84</v>
      </c>
    </row>
    <row r="139" spans="1:65" s="2" customFormat="1" ht="24.2" customHeight="1">
      <c r="A139" s="33"/>
      <c r="B139" s="149"/>
      <c r="C139" s="195" t="s">
        <v>259</v>
      </c>
      <c r="D139" s="195" t="s">
        <v>403</v>
      </c>
      <c r="E139" s="196" t="s">
        <v>2790</v>
      </c>
      <c r="F139" s="197" t="s">
        <v>3114</v>
      </c>
      <c r="G139" s="198" t="s">
        <v>330</v>
      </c>
      <c r="H139" s="199">
        <v>11</v>
      </c>
      <c r="I139" s="200"/>
      <c r="J139" s="201">
        <f>ROUND(I139*H139,2)</f>
        <v>0</v>
      </c>
      <c r="K139" s="197" t="s">
        <v>1</v>
      </c>
      <c r="L139" s="202"/>
      <c r="M139" s="203" t="s">
        <v>1</v>
      </c>
      <c r="N139" s="204" t="s">
        <v>41</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257</v>
      </c>
      <c r="AT139" s="161" t="s">
        <v>403</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302</v>
      </c>
    </row>
    <row r="140" spans="1:65" s="2" customFormat="1" ht="19.5">
      <c r="A140" s="33"/>
      <c r="B140" s="34"/>
      <c r="C140" s="33"/>
      <c r="D140" s="163" t="s">
        <v>217</v>
      </c>
      <c r="E140" s="33"/>
      <c r="F140" s="164" t="s">
        <v>3114</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24.2" customHeight="1">
      <c r="A141" s="33"/>
      <c r="B141" s="149"/>
      <c r="C141" s="150" t="s">
        <v>269</v>
      </c>
      <c r="D141" s="150" t="s">
        <v>210</v>
      </c>
      <c r="E141" s="151" t="s">
        <v>3115</v>
      </c>
      <c r="F141" s="152" t="s">
        <v>3116</v>
      </c>
      <c r="G141" s="153" t="s">
        <v>330</v>
      </c>
      <c r="H141" s="154">
        <v>3</v>
      </c>
      <c r="I141" s="155"/>
      <c r="J141" s="156">
        <f>ROUND(I141*H141,2)</f>
        <v>0</v>
      </c>
      <c r="K141" s="152" t="s">
        <v>1</v>
      </c>
      <c r="L141" s="34"/>
      <c r="M141" s="157" t="s">
        <v>1</v>
      </c>
      <c r="N141" s="158"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415</v>
      </c>
    </row>
    <row r="142" spans="1:65" s="2" customFormat="1" ht="19.5">
      <c r="A142" s="33"/>
      <c r="B142" s="34"/>
      <c r="C142" s="33"/>
      <c r="D142" s="163" t="s">
        <v>217</v>
      </c>
      <c r="E142" s="33"/>
      <c r="F142" s="164" t="s">
        <v>3116</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2" customFormat="1" ht="55.5" customHeight="1">
      <c r="A143" s="33"/>
      <c r="B143" s="149"/>
      <c r="C143" s="150" t="s">
        <v>257</v>
      </c>
      <c r="D143" s="150" t="s">
        <v>210</v>
      </c>
      <c r="E143" s="151" t="s">
        <v>3117</v>
      </c>
      <c r="F143" s="152" t="s">
        <v>3118</v>
      </c>
      <c r="G143" s="153" t="s">
        <v>330</v>
      </c>
      <c r="H143" s="154">
        <v>3</v>
      </c>
      <c r="I143" s="155"/>
      <c r="J143" s="156">
        <f>ROUND(I143*H143,2)</f>
        <v>0</v>
      </c>
      <c r="K143" s="152" t="s">
        <v>1</v>
      </c>
      <c r="L143" s="34"/>
      <c r="M143" s="157" t="s">
        <v>1</v>
      </c>
      <c r="N143" s="158" t="s">
        <v>41</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422</v>
      </c>
    </row>
    <row r="144" spans="1:65" s="2" customFormat="1" ht="29.25">
      <c r="A144" s="33"/>
      <c r="B144" s="34"/>
      <c r="C144" s="33"/>
      <c r="D144" s="163" t="s">
        <v>217</v>
      </c>
      <c r="E144" s="33"/>
      <c r="F144" s="164" t="s">
        <v>3118</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24.2" customHeight="1">
      <c r="A145" s="33"/>
      <c r="B145" s="149"/>
      <c r="C145" s="150" t="s">
        <v>267</v>
      </c>
      <c r="D145" s="150" t="s">
        <v>210</v>
      </c>
      <c r="E145" s="151" t="s">
        <v>3119</v>
      </c>
      <c r="F145" s="152" t="s">
        <v>3120</v>
      </c>
      <c r="G145" s="153" t="s">
        <v>330</v>
      </c>
      <c r="H145" s="154">
        <v>1</v>
      </c>
      <c r="I145" s="155"/>
      <c r="J145" s="156">
        <f>ROUND(I145*H145,2)</f>
        <v>0</v>
      </c>
      <c r="K145" s="152" t="s">
        <v>1</v>
      </c>
      <c r="L145" s="34"/>
      <c r="M145" s="157" t="s">
        <v>1</v>
      </c>
      <c r="N145" s="158" t="s">
        <v>41</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215</v>
      </c>
      <c r="AT145" s="161" t="s">
        <v>210</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433</v>
      </c>
    </row>
    <row r="146" spans="1:65" s="2" customFormat="1" ht="19.5">
      <c r="A146" s="33"/>
      <c r="B146" s="34"/>
      <c r="C146" s="33"/>
      <c r="D146" s="163" t="s">
        <v>217</v>
      </c>
      <c r="E146" s="33"/>
      <c r="F146" s="164" t="s">
        <v>3120</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24.2" customHeight="1">
      <c r="A147" s="33"/>
      <c r="B147" s="149"/>
      <c r="C147" s="150" t="s">
        <v>291</v>
      </c>
      <c r="D147" s="150" t="s">
        <v>210</v>
      </c>
      <c r="E147" s="151" t="s">
        <v>3121</v>
      </c>
      <c r="F147" s="152" t="s">
        <v>3122</v>
      </c>
      <c r="G147" s="153" t="s">
        <v>330</v>
      </c>
      <c r="H147" s="154">
        <v>1</v>
      </c>
      <c r="I147" s="155"/>
      <c r="J147" s="156">
        <f>ROUND(I147*H147,2)</f>
        <v>0</v>
      </c>
      <c r="K147" s="152" t="s">
        <v>1</v>
      </c>
      <c r="L147" s="34"/>
      <c r="M147" s="157" t="s">
        <v>1</v>
      </c>
      <c r="N147" s="158"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454</v>
      </c>
    </row>
    <row r="148" spans="1:65" s="2" customFormat="1" ht="19.5">
      <c r="A148" s="33"/>
      <c r="B148" s="34"/>
      <c r="C148" s="33"/>
      <c r="D148" s="163" t="s">
        <v>217</v>
      </c>
      <c r="E148" s="33"/>
      <c r="F148" s="164" t="s">
        <v>3122</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33" customHeight="1">
      <c r="A149" s="33"/>
      <c r="B149" s="149"/>
      <c r="C149" s="150" t="s">
        <v>297</v>
      </c>
      <c r="D149" s="150" t="s">
        <v>210</v>
      </c>
      <c r="E149" s="151" t="s">
        <v>3123</v>
      </c>
      <c r="F149" s="152" t="s">
        <v>3124</v>
      </c>
      <c r="G149" s="153" t="s">
        <v>330</v>
      </c>
      <c r="H149" s="154">
        <v>1</v>
      </c>
      <c r="I149" s="155"/>
      <c r="J149" s="156">
        <f>ROUND(I149*H149,2)</f>
        <v>0</v>
      </c>
      <c r="K149" s="152" t="s">
        <v>1</v>
      </c>
      <c r="L149" s="34"/>
      <c r="M149" s="157" t="s">
        <v>1</v>
      </c>
      <c r="N149" s="158" t="s">
        <v>41</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215</v>
      </c>
      <c r="AT149" s="161" t="s">
        <v>210</v>
      </c>
      <c r="AU149" s="161" t="s">
        <v>84</v>
      </c>
      <c r="AY149" s="18" t="s">
        <v>208</v>
      </c>
      <c r="BE149" s="162">
        <f>IF(N149="základní",J149,0)</f>
        <v>0</v>
      </c>
      <c r="BF149" s="162">
        <f>IF(N149="snížená",J149,0)</f>
        <v>0</v>
      </c>
      <c r="BG149" s="162">
        <f>IF(N149="zákl. přenesená",J149,0)</f>
        <v>0</v>
      </c>
      <c r="BH149" s="162">
        <f>IF(N149="sníž. přenesená",J149,0)</f>
        <v>0</v>
      </c>
      <c r="BI149" s="162">
        <f>IF(N149="nulová",J149,0)</f>
        <v>0</v>
      </c>
      <c r="BJ149" s="18" t="s">
        <v>82</v>
      </c>
      <c r="BK149" s="162">
        <f>ROUND(I149*H149,2)</f>
        <v>0</v>
      </c>
      <c r="BL149" s="18" t="s">
        <v>215</v>
      </c>
      <c r="BM149" s="161" t="s">
        <v>482</v>
      </c>
    </row>
    <row r="150" spans="1:65" s="2" customFormat="1" ht="19.5">
      <c r="A150" s="33"/>
      <c r="B150" s="34"/>
      <c r="C150" s="33"/>
      <c r="D150" s="163" t="s">
        <v>217</v>
      </c>
      <c r="E150" s="33"/>
      <c r="F150" s="164" t="s">
        <v>3124</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217</v>
      </c>
      <c r="AU150" s="18" t="s">
        <v>84</v>
      </c>
    </row>
    <row r="151" spans="1:65" s="2" customFormat="1" ht="33" customHeight="1">
      <c r="A151" s="33"/>
      <c r="B151" s="149"/>
      <c r="C151" s="150" t="s">
        <v>302</v>
      </c>
      <c r="D151" s="150" t="s">
        <v>210</v>
      </c>
      <c r="E151" s="151" t="s">
        <v>3125</v>
      </c>
      <c r="F151" s="152" t="s">
        <v>3126</v>
      </c>
      <c r="G151" s="153" t="s">
        <v>330</v>
      </c>
      <c r="H151" s="154">
        <v>1</v>
      </c>
      <c r="I151" s="155"/>
      <c r="J151" s="156">
        <f>ROUND(I151*H151,2)</f>
        <v>0</v>
      </c>
      <c r="K151" s="152" t="s">
        <v>1</v>
      </c>
      <c r="L151" s="34"/>
      <c r="M151" s="157" t="s">
        <v>1</v>
      </c>
      <c r="N151" s="158" t="s">
        <v>41</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497</v>
      </c>
    </row>
    <row r="152" spans="1:65" s="2" customFormat="1" ht="19.5">
      <c r="A152" s="33"/>
      <c r="B152" s="34"/>
      <c r="C152" s="33"/>
      <c r="D152" s="163" t="s">
        <v>217</v>
      </c>
      <c r="E152" s="33"/>
      <c r="F152" s="164" t="s">
        <v>3126</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2" customFormat="1" ht="24.2" customHeight="1">
      <c r="A153" s="33"/>
      <c r="B153" s="149"/>
      <c r="C153" s="150" t="s">
        <v>410</v>
      </c>
      <c r="D153" s="150" t="s">
        <v>210</v>
      </c>
      <c r="E153" s="151" t="s">
        <v>3127</v>
      </c>
      <c r="F153" s="152" t="s">
        <v>3128</v>
      </c>
      <c r="G153" s="153" t="s">
        <v>330</v>
      </c>
      <c r="H153" s="154">
        <v>2</v>
      </c>
      <c r="I153" s="155"/>
      <c r="J153" s="156">
        <f>ROUND(I153*H153,2)</f>
        <v>0</v>
      </c>
      <c r="K153" s="152" t="s">
        <v>1</v>
      </c>
      <c r="L153" s="34"/>
      <c r="M153" s="157" t="s">
        <v>1</v>
      </c>
      <c r="N153" s="158" t="s">
        <v>41</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215</v>
      </c>
      <c r="AT153" s="161" t="s">
        <v>210</v>
      </c>
      <c r="AU153" s="161" t="s">
        <v>84</v>
      </c>
      <c r="AY153" s="18" t="s">
        <v>208</v>
      </c>
      <c r="BE153" s="162">
        <f>IF(N153="základní",J153,0)</f>
        <v>0</v>
      </c>
      <c r="BF153" s="162">
        <f>IF(N153="snížená",J153,0)</f>
        <v>0</v>
      </c>
      <c r="BG153" s="162">
        <f>IF(N153="zákl. přenesená",J153,0)</f>
        <v>0</v>
      </c>
      <c r="BH153" s="162">
        <f>IF(N153="sníž. přenesená",J153,0)</f>
        <v>0</v>
      </c>
      <c r="BI153" s="162">
        <f>IF(N153="nulová",J153,0)</f>
        <v>0</v>
      </c>
      <c r="BJ153" s="18" t="s">
        <v>82</v>
      </c>
      <c r="BK153" s="162">
        <f>ROUND(I153*H153,2)</f>
        <v>0</v>
      </c>
      <c r="BL153" s="18" t="s">
        <v>215</v>
      </c>
      <c r="BM153" s="161" t="s">
        <v>510</v>
      </c>
    </row>
    <row r="154" spans="1:65" s="2" customFormat="1" ht="19.5">
      <c r="A154" s="33"/>
      <c r="B154" s="34"/>
      <c r="C154" s="33"/>
      <c r="D154" s="163" t="s">
        <v>217</v>
      </c>
      <c r="E154" s="33"/>
      <c r="F154" s="164" t="s">
        <v>3128</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217</v>
      </c>
      <c r="AU154" s="18" t="s">
        <v>84</v>
      </c>
    </row>
    <row r="155" spans="1:65" s="2" customFormat="1" ht="24.2" customHeight="1">
      <c r="A155" s="33"/>
      <c r="B155" s="149"/>
      <c r="C155" s="150" t="s">
        <v>415</v>
      </c>
      <c r="D155" s="150" t="s">
        <v>210</v>
      </c>
      <c r="E155" s="151" t="s">
        <v>3129</v>
      </c>
      <c r="F155" s="152" t="s">
        <v>3130</v>
      </c>
      <c r="G155" s="153" t="s">
        <v>330</v>
      </c>
      <c r="H155" s="154">
        <v>4</v>
      </c>
      <c r="I155" s="155"/>
      <c r="J155" s="156">
        <f>ROUND(I155*H155,2)</f>
        <v>0</v>
      </c>
      <c r="K155" s="152" t="s">
        <v>1</v>
      </c>
      <c r="L155" s="34"/>
      <c r="M155" s="157" t="s">
        <v>1</v>
      </c>
      <c r="N155" s="158" t="s">
        <v>41</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215</v>
      </c>
      <c r="AT155" s="161" t="s">
        <v>210</v>
      </c>
      <c r="AU155" s="161" t="s">
        <v>84</v>
      </c>
      <c r="AY155" s="18" t="s">
        <v>208</v>
      </c>
      <c r="BE155" s="162">
        <f>IF(N155="základní",J155,0)</f>
        <v>0</v>
      </c>
      <c r="BF155" s="162">
        <f>IF(N155="snížená",J155,0)</f>
        <v>0</v>
      </c>
      <c r="BG155" s="162">
        <f>IF(N155="zákl. přenesená",J155,0)</f>
        <v>0</v>
      </c>
      <c r="BH155" s="162">
        <f>IF(N155="sníž. přenesená",J155,0)</f>
        <v>0</v>
      </c>
      <c r="BI155" s="162">
        <f>IF(N155="nulová",J155,0)</f>
        <v>0</v>
      </c>
      <c r="BJ155" s="18" t="s">
        <v>82</v>
      </c>
      <c r="BK155" s="162">
        <f>ROUND(I155*H155,2)</f>
        <v>0</v>
      </c>
      <c r="BL155" s="18" t="s">
        <v>215</v>
      </c>
      <c r="BM155" s="161" t="s">
        <v>522</v>
      </c>
    </row>
    <row r="156" spans="1:65" s="2" customFormat="1" ht="19.5">
      <c r="A156" s="33"/>
      <c r="B156" s="34"/>
      <c r="C156" s="33"/>
      <c r="D156" s="163" t="s">
        <v>217</v>
      </c>
      <c r="E156" s="33"/>
      <c r="F156" s="164" t="s">
        <v>3130</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217</v>
      </c>
      <c r="AU156" s="18" t="s">
        <v>84</v>
      </c>
    </row>
    <row r="157" spans="1:65" s="2" customFormat="1" ht="33" customHeight="1">
      <c r="A157" s="33"/>
      <c r="B157" s="149"/>
      <c r="C157" s="150" t="s">
        <v>8</v>
      </c>
      <c r="D157" s="150" t="s">
        <v>210</v>
      </c>
      <c r="E157" s="151" t="s">
        <v>3131</v>
      </c>
      <c r="F157" s="152" t="s">
        <v>3132</v>
      </c>
      <c r="G157" s="153" t="s">
        <v>330</v>
      </c>
      <c r="H157" s="154">
        <v>3</v>
      </c>
      <c r="I157" s="155"/>
      <c r="J157" s="156">
        <f>ROUND(I157*H157,2)</f>
        <v>0</v>
      </c>
      <c r="K157" s="152" t="s">
        <v>1</v>
      </c>
      <c r="L157" s="34"/>
      <c r="M157" s="157" t="s">
        <v>1</v>
      </c>
      <c r="N157" s="158" t="s">
        <v>41</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215</v>
      </c>
      <c r="AT157" s="161" t="s">
        <v>210</v>
      </c>
      <c r="AU157" s="161" t="s">
        <v>84</v>
      </c>
      <c r="AY157" s="18" t="s">
        <v>208</v>
      </c>
      <c r="BE157" s="162">
        <f>IF(N157="základní",J157,0)</f>
        <v>0</v>
      </c>
      <c r="BF157" s="162">
        <f>IF(N157="snížená",J157,0)</f>
        <v>0</v>
      </c>
      <c r="BG157" s="162">
        <f>IF(N157="zákl. přenesená",J157,0)</f>
        <v>0</v>
      </c>
      <c r="BH157" s="162">
        <f>IF(N157="sníž. přenesená",J157,0)</f>
        <v>0</v>
      </c>
      <c r="BI157" s="162">
        <f>IF(N157="nulová",J157,0)</f>
        <v>0</v>
      </c>
      <c r="BJ157" s="18" t="s">
        <v>82</v>
      </c>
      <c r="BK157" s="162">
        <f>ROUND(I157*H157,2)</f>
        <v>0</v>
      </c>
      <c r="BL157" s="18" t="s">
        <v>215</v>
      </c>
      <c r="BM157" s="161" t="s">
        <v>538</v>
      </c>
    </row>
    <row r="158" spans="1:65" s="2" customFormat="1" ht="19.5">
      <c r="A158" s="33"/>
      <c r="B158" s="34"/>
      <c r="C158" s="33"/>
      <c r="D158" s="163" t="s">
        <v>217</v>
      </c>
      <c r="E158" s="33"/>
      <c r="F158" s="164" t="s">
        <v>3132</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217</v>
      </c>
      <c r="AU158" s="18" t="s">
        <v>84</v>
      </c>
    </row>
    <row r="159" spans="1:65" s="2" customFormat="1" ht="24.2" customHeight="1">
      <c r="A159" s="33"/>
      <c r="B159" s="149"/>
      <c r="C159" s="150" t="s">
        <v>422</v>
      </c>
      <c r="D159" s="150" t="s">
        <v>210</v>
      </c>
      <c r="E159" s="151" t="s">
        <v>3133</v>
      </c>
      <c r="F159" s="152" t="s">
        <v>3134</v>
      </c>
      <c r="G159" s="153" t="s">
        <v>330</v>
      </c>
      <c r="H159" s="154">
        <v>1</v>
      </c>
      <c r="I159" s="155"/>
      <c r="J159" s="156">
        <f>ROUND(I159*H159,2)</f>
        <v>0</v>
      </c>
      <c r="K159" s="152" t="s">
        <v>1</v>
      </c>
      <c r="L159" s="34"/>
      <c r="M159" s="157" t="s">
        <v>1</v>
      </c>
      <c r="N159" s="158" t="s">
        <v>41</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215</v>
      </c>
      <c r="AT159" s="161" t="s">
        <v>210</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551</v>
      </c>
    </row>
    <row r="160" spans="1:65" s="2" customFormat="1" ht="19.5">
      <c r="A160" s="33"/>
      <c r="B160" s="34"/>
      <c r="C160" s="33"/>
      <c r="D160" s="163" t="s">
        <v>217</v>
      </c>
      <c r="E160" s="33"/>
      <c r="F160" s="164" t="s">
        <v>3134</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2" customFormat="1" ht="24.2" customHeight="1">
      <c r="A161" s="33"/>
      <c r="B161" s="149"/>
      <c r="C161" s="150" t="s">
        <v>424</v>
      </c>
      <c r="D161" s="150" t="s">
        <v>210</v>
      </c>
      <c r="E161" s="151" t="s">
        <v>3135</v>
      </c>
      <c r="F161" s="152" t="s">
        <v>3136</v>
      </c>
      <c r="G161" s="153" t="s">
        <v>330</v>
      </c>
      <c r="H161" s="154">
        <v>2</v>
      </c>
      <c r="I161" s="155"/>
      <c r="J161" s="156">
        <f>ROUND(I161*H161,2)</f>
        <v>0</v>
      </c>
      <c r="K161" s="152" t="s">
        <v>1</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561</v>
      </c>
    </row>
    <row r="162" spans="1:65" s="2" customFormat="1" ht="19.5">
      <c r="A162" s="33"/>
      <c r="B162" s="34"/>
      <c r="C162" s="33"/>
      <c r="D162" s="163" t="s">
        <v>217</v>
      </c>
      <c r="E162" s="33"/>
      <c r="F162" s="164" t="s">
        <v>3136</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24.2" customHeight="1">
      <c r="A163" s="33"/>
      <c r="B163" s="149"/>
      <c r="C163" s="150" t="s">
        <v>433</v>
      </c>
      <c r="D163" s="150" t="s">
        <v>210</v>
      </c>
      <c r="E163" s="151" t="s">
        <v>3137</v>
      </c>
      <c r="F163" s="152" t="s">
        <v>3138</v>
      </c>
      <c r="G163" s="153" t="s">
        <v>330</v>
      </c>
      <c r="H163" s="154">
        <v>10</v>
      </c>
      <c r="I163" s="155"/>
      <c r="J163" s="156">
        <f>ROUND(I163*H163,2)</f>
        <v>0</v>
      </c>
      <c r="K163" s="152" t="s">
        <v>1</v>
      </c>
      <c r="L163" s="34"/>
      <c r="M163" s="157" t="s">
        <v>1</v>
      </c>
      <c r="N163" s="158" t="s">
        <v>41</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215</v>
      </c>
      <c r="AT163" s="161" t="s">
        <v>210</v>
      </c>
      <c r="AU163" s="161" t="s">
        <v>84</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578</v>
      </c>
    </row>
    <row r="164" spans="1:65" s="2" customFormat="1" ht="19.5">
      <c r="A164" s="33"/>
      <c r="B164" s="34"/>
      <c r="C164" s="33"/>
      <c r="D164" s="163" t="s">
        <v>217</v>
      </c>
      <c r="E164" s="33"/>
      <c r="F164" s="164" t="s">
        <v>3138</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84</v>
      </c>
    </row>
    <row r="165" spans="1:65" s="2" customFormat="1" ht="24.2" customHeight="1">
      <c r="A165" s="33"/>
      <c r="B165" s="149"/>
      <c r="C165" s="150" t="s">
        <v>443</v>
      </c>
      <c r="D165" s="150" t="s">
        <v>210</v>
      </c>
      <c r="E165" s="151" t="s">
        <v>3139</v>
      </c>
      <c r="F165" s="152" t="s">
        <v>3140</v>
      </c>
      <c r="G165" s="153" t="s">
        <v>330</v>
      </c>
      <c r="H165" s="154">
        <v>3</v>
      </c>
      <c r="I165" s="155"/>
      <c r="J165" s="156">
        <f>ROUND(I165*H165,2)</f>
        <v>0</v>
      </c>
      <c r="K165" s="152" t="s">
        <v>1</v>
      </c>
      <c r="L165" s="34"/>
      <c r="M165" s="157" t="s">
        <v>1</v>
      </c>
      <c r="N165" s="158" t="s">
        <v>41</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215</v>
      </c>
      <c r="AT165" s="161" t="s">
        <v>210</v>
      </c>
      <c r="AU165" s="161" t="s">
        <v>84</v>
      </c>
      <c r="AY165" s="18" t="s">
        <v>208</v>
      </c>
      <c r="BE165" s="162">
        <f>IF(N165="základní",J165,0)</f>
        <v>0</v>
      </c>
      <c r="BF165" s="162">
        <f>IF(N165="snížená",J165,0)</f>
        <v>0</v>
      </c>
      <c r="BG165" s="162">
        <f>IF(N165="zákl. přenesená",J165,0)</f>
        <v>0</v>
      </c>
      <c r="BH165" s="162">
        <f>IF(N165="sníž. přenesená",J165,0)</f>
        <v>0</v>
      </c>
      <c r="BI165" s="162">
        <f>IF(N165="nulová",J165,0)</f>
        <v>0</v>
      </c>
      <c r="BJ165" s="18" t="s">
        <v>82</v>
      </c>
      <c r="BK165" s="162">
        <f>ROUND(I165*H165,2)</f>
        <v>0</v>
      </c>
      <c r="BL165" s="18" t="s">
        <v>215</v>
      </c>
      <c r="BM165" s="161" t="s">
        <v>603</v>
      </c>
    </row>
    <row r="166" spans="1:65" s="2" customFormat="1" ht="19.5">
      <c r="A166" s="33"/>
      <c r="B166" s="34"/>
      <c r="C166" s="33"/>
      <c r="D166" s="163" t="s">
        <v>217</v>
      </c>
      <c r="E166" s="33"/>
      <c r="F166" s="164" t="s">
        <v>3140</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217</v>
      </c>
      <c r="AU166" s="18" t="s">
        <v>84</v>
      </c>
    </row>
    <row r="167" spans="1:65" s="2" customFormat="1" ht="33" customHeight="1">
      <c r="A167" s="33"/>
      <c r="B167" s="149"/>
      <c r="C167" s="150" t="s">
        <v>454</v>
      </c>
      <c r="D167" s="150" t="s">
        <v>210</v>
      </c>
      <c r="E167" s="151" t="s">
        <v>3141</v>
      </c>
      <c r="F167" s="152" t="s">
        <v>3142</v>
      </c>
      <c r="G167" s="153" t="s">
        <v>330</v>
      </c>
      <c r="H167" s="154">
        <v>2</v>
      </c>
      <c r="I167" s="155"/>
      <c r="J167" s="156">
        <f>ROUND(I167*H167,2)</f>
        <v>0</v>
      </c>
      <c r="K167" s="152" t="s">
        <v>1</v>
      </c>
      <c r="L167" s="34"/>
      <c r="M167" s="157" t="s">
        <v>1</v>
      </c>
      <c r="N167" s="158"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215</v>
      </c>
      <c r="AT167" s="161" t="s">
        <v>210</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637</v>
      </c>
    </row>
    <row r="168" spans="1:65" s="2" customFormat="1" ht="19.5">
      <c r="A168" s="33"/>
      <c r="B168" s="34"/>
      <c r="C168" s="33"/>
      <c r="D168" s="163" t="s">
        <v>217</v>
      </c>
      <c r="E168" s="33"/>
      <c r="F168" s="164" t="s">
        <v>3142</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2" customFormat="1" ht="33" customHeight="1">
      <c r="A169" s="33"/>
      <c r="B169" s="149"/>
      <c r="C169" s="150" t="s">
        <v>7</v>
      </c>
      <c r="D169" s="150" t="s">
        <v>210</v>
      </c>
      <c r="E169" s="151" t="s">
        <v>3143</v>
      </c>
      <c r="F169" s="152" t="s">
        <v>3144</v>
      </c>
      <c r="G169" s="153" t="s">
        <v>330</v>
      </c>
      <c r="H169" s="154">
        <v>1</v>
      </c>
      <c r="I169" s="155"/>
      <c r="J169" s="156">
        <f>ROUND(I169*H169,2)</f>
        <v>0</v>
      </c>
      <c r="K169" s="152" t="s">
        <v>1</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661</v>
      </c>
    </row>
    <row r="170" spans="1:65" s="2" customFormat="1" ht="19.5">
      <c r="A170" s="33"/>
      <c r="B170" s="34"/>
      <c r="C170" s="33"/>
      <c r="D170" s="163" t="s">
        <v>217</v>
      </c>
      <c r="E170" s="33"/>
      <c r="F170" s="164" t="s">
        <v>3144</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2" customFormat="1" ht="24.2" customHeight="1">
      <c r="A171" s="33"/>
      <c r="B171" s="149"/>
      <c r="C171" s="150" t="s">
        <v>482</v>
      </c>
      <c r="D171" s="150" t="s">
        <v>210</v>
      </c>
      <c r="E171" s="151" t="s">
        <v>3145</v>
      </c>
      <c r="F171" s="152" t="s">
        <v>3146</v>
      </c>
      <c r="G171" s="153" t="s">
        <v>330</v>
      </c>
      <c r="H171" s="154">
        <v>2</v>
      </c>
      <c r="I171" s="155"/>
      <c r="J171" s="156">
        <f>ROUND(I171*H171,2)</f>
        <v>0</v>
      </c>
      <c r="K171" s="152" t="s">
        <v>1</v>
      </c>
      <c r="L171" s="34"/>
      <c r="M171" s="157" t="s">
        <v>1</v>
      </c>
      <c r="N171" s="158" t="s">
        <v>41</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215</v>
      </c>
      <c r="AT171" s="161" t="s">
        <v>210</v>
      </c>
      <c r="AU171" s="161" t="s">
        <v>84</v>
      </c>
      <c r="AY171" s="18" t="s">
        <v>208</v>
      </c>
      <c r="BE171" s="162">
        <f>IF(N171="základní",J171,0)</f>
        <v>0</v>
      </c>
      <c r="BF171" s="162">
        <f>IF(N171="snížená",J171,0)</f>
        <v>0</v>
      </c>
      <c r="BG171" s="162">
        <f>IF(N171="zákl. přenesená",J171,0)</f>
        <v>0</v>
      </c>
      <c r="BH171" s="162">
        <f>IF(N171="sníž. přenesená",J171,0)</f>
        <v>0</v>
      </c>
      <c r="BI171" s="162">
        <f>IF(N171="nulová",J171,0)</f>
        <v>0</v>
      </c>
      <c r="BJ171" s="18" t="s">
        <v>82</v>
      </c>
      <c r="BK171" s="162">
        <f>ROUND(I171*H171,2)</f>
        <v>0</v>
      </c>
      <c r="BL171" s="18" t="s">
        <v>215</v>
      </c>
      <c r="BM171" s="161" t="s">
        <v>672</v>
      </c>
    </row>
    <row r="172" spans="1:65" s="2" customFormat="1" ht="19.5">
      <c r="A172" s="33"/>
      <c r="B172" s="34"/>
      <c r="C172" s="33"/>
      <c r="D172" s="163" t="s">
        <v>217</v>
      </c>
      <c r="E172" s="33"/>
      <c r="F172" s="164" t="s">
        <v>3146</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217</v>
      </c>
      <c r="AU172" s="18" t="s">
        <v>84</v>
      </c>
    </row>
    <row r="173" spans="1:65" s="2" customFormat="1" ht="16.5" customHeight="1">
      <c r="A173" s="33"/>
      <c r="B173" s="149"/>
      <c r="C173" s="150" t="s">
        <v>491</v>
      </c>
      <c r="D173" s="150" t="s">
        <v>210</v>
      </c>
      <c r="E173" s="151" t="s">
        <v>3147</v>
      </c>
      <c r="F173" s="152" t="s">
        <v>3148</v>
      </c>
      <c r="G173" s="153" t="s">
        <v>330</v>
      </c>
      <c r="H173" s="154">
        <v>1</v>
      </c>
      <c r="I173" s="155"/>
      <c r="J173" s="156">
        <f>ROUND(I173*H173,2)</f>
        <v>0</v>
      </c>
      <c r="K173" s="152" t="s">
        <v>1</v>
      </c>
      <c r="L173" s="34"/>
      <c r="M173" s="157" t="s">
        <v>1</v>
      </c>
      <c r="N173" s="158" t="s">
        <v>41</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215</v>
      </c>
      <c r="AT173" s="161" t="s">
        <v>210</v>
      </c>
      <c r="AU173" s="161" t="s">
        <v>84</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686</v>
      </c>
    </row>
    <row r="174" spans="1:65" s="2" customFormat="1" ht="11.25">
      <c r="A174" s="33"/>
      <c r="B174" s="34"/>
      <c r="C174" s="33"/>
      <c r="D174" s="163" t="s">
        <v>217</v>
      </c>
      <c r="E174" s="33"/>
      <c r="F174" s="164" t="s">
        <v>3148</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84</v>
      </c>
    </row>
    <row r="175" spans="1:65" s="2" customFormat="1" ht="24.2" customHeight="1">
      <c r="A175" s="33"/>
      <c r="B175" s="149"/>
      <c r="C175" s="195" t="s">
        <v>497</v>
      </c>
      <c r="D175" s="195" t="s">
        <v>403</v>
      </c>
      <c r="E175" s="196" t="s">
        <v>2792</v>
      </c>
      <c r="F175" s="197" t="s">
        <v>3149</v>
      </c>
      <c r="G175" s="198" t="s">
        <v>330</v>
      </c>
      <c r="H175" s="199">
        <v>1</v>
      </c>
      <c r="I175" s="200"/>
      <c r="J175" s="201">
        <f>ROUND(I175*H175,2)</f>
        <v>0</v>
      </c>
      <c r="K175" s="197" t="s">
        <v>1</v>
      </c>
      <c r="L175" s="202"/>
      <c r="M175" s="203" t="s">
        <v>1</v>
      </c>
      <c r="N175" s="204" t="s">
        <v>41</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257</v>
      </c>
      <c r="AT175" s="161" t="s">
        <v>403</v>
      </c>
      <c r="AU175" s="161" t="s">
        <v>84</v>
      </c>
      <c r="AY175" s="18" t="s">
        <v>208</v>
      </c>
      <c r="BE175" s="162">
        <f>IF(N175="základní",J175,0)</f>
        <v>0</v>
      </c>
      <c r="BF175" s="162">
        <f>IF(N175="snížená",J175,0)</f>
        <v>0</v>
      </c>
      <c r="BG175" s="162">
        <f>IF(N175="zákl. přenesená",J175,0)</f>
        <v>0</v>
      </c>
      <c r="BH175" s="162">
        <f>IF(N175="sníž. přenesená",J175,0)</f>
        <v>0</v>
      </c>
      <c r="BI175" s="162">
        <f>IF(N175="nulová",J175,0)</f>
        <v>0</v>
      </c>
      <c r="BJ175" s="18" t="s">
        <v>82</v>
      </c>
      <c r="BK175" s="162">
        <f>ROUND(I175*H175,2)</f>
        <v>0</v>
      </c>
      <c r="BL175" s="18" t="s">
        <v>215</v>
      </c>
      <c r="BM175" s="161" t="s">
        <v>698</v>
      </c>
    </row>
    <row r="176" spans="1:65" s="2" customFormat="1" ht="11.25">
      <c r="A176" s="33"/>
      <c r="B176" s="34"/>
      <c r="C176" s="33"/>
      <c r="D176" s="163" t="s">
        <v>217</v>
      </c>
      <c r="E176" s="33"/>
      <c r="F176" s="164" t="s">
        <v>3149</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217</v>
      </c>
      <c r="AU176" s="18" t="s">
        <v>84</v>
      </c>
    </row>
    <row r="177" spans="1:65" s="2" customFormat="1" ht="24.2" customHeight="1">
      <c r="A177" s="33"/>
      <c r="B177" s="149"/>
      <c r="C177" s="150" t="s">
        <v>503</v>
      </c>
      <c r="D177" s="150" t="s">
        <v>210</v>
      </c>
      <c r="E177" s="151" t="s">
        <v>3150</v>
      </c>
      <c r="F177" s="152" t="s">
        <v>3151</v>
      </c>
      <c r="G177" s="153" t="s">
        <v>330</v>
      </c>
      <c r="H177" s="154">
        <v>6</v>
      </c>
      <c r="I177" s="155"/>
      <c r="J177" s="156">
        <f>ROUND(I177*H177,2)</f>
        <v>0</v>
      </c>
      <c r="K177" s="152" t="s">
        <v>1</v>
      </c>
      <c r="L177" s="34"/>
      <c r="M177" s="157" t="s">
        <v>1</v>
      </c>
      <c r="N177" s="158" t="s">
        <v>41</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215</v>
      </c>
      <c r="AT177" s="161" t="s">
        <v>210</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722</v>
      </c>
    </row>
    <row r="178" spans="1:65" s="2" customFormat="1" ht="19.5">
      <c r="A178" s="33"/>
      <c r="B178" s="34"/>
      <c r="C178" s="33"/>
      <c r="D178" s="163" t="s">
        <v>217</v>
      </c>
      <c r="E178" s="33"/>
      <c r="F178" s="164" t="s">
        <v>3151</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2" customFormat="1" ht="33" customHeight="1">
      <c r="A179" s="33"/>
      <c r="B179" s="149"/>
      <c r="C179" s="150" t="s">
        <v>510</v>
      </c>
      <c r="D179" s="150" t="s">
        <v>210</v>
      </c>
      <c r="E179" s="151" t="s">
        <v>3152</v>
      </c>
      <c r="F179" s="152" t="s">
        <v>3153</v>
      </c>
      <c r="G179" s="153" t="s">
        <v>330</v>
      </c>
      <c r="H179" s="154">
        <v>1</v>
      </c>
      <c r="I179" s="155"/>
      <c r="J179" s="156">
        <f>ROUND(I179*H179,2)</f>
        <v>0</v>
      </c>
      <c r="K179" s="152" t="s">
        <v>1</v>
      </c>
      <c r="L179" s="34"/>
      <c r="M179" s="157" t="s">
        <v>1</v>
      </c>
      <c r="N179" s="158" t="s">
        <v>41</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215</v>
      </c>
      <c r="AT179" s="161" t="s">
        <v>210</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736</v>
      </c>
    </row>
    <row r="180" spans="1:65" s="2" customFormat="1" ht="19.5">
      <c r="A180" s="33"/>
      <c r="B180" s="34"/>
      <c r="C180" s="33"/>
      <c r="D180" s="163" t="s">
        <v>217</v>
      </c>
      <c r="E180" s="33"/>
      <c r="F180" s="164" t="s">
        <v>3153</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2" customFormat="1" ht="33" customHeight="1">
      <c r="A181" s="33"/>
      <c r="B181" s="149"/>
      <c r="C181" s="195" t="s">
        <v>515</v>
      </c>
      <c r="D181" s="195" t="s">
        <v>403</v>
      </c>
      <c r="E181" s="196" t="s">
        <v>2794</v>
      </c>
      <c r="F181" s="197" t="s">
        <v>3154</v>
      </c>
      <c r="G181" s="198" t="s">
        <v>330</v>
      </c>
      <c r="H181" s="199">
        <v>1</v>
      </c>
      <c r="I181" s="200"/>
      <c r="J181" s="201">
        <f>ROUND(I181*H181,2)</f>
        <v>0</v>
      </c>
      <c r="K181" s="197" t="s">
        <v>1</v>
      </c>
      <c r="L181" s="202"/>
      <c r="M181" s="203" t="s">
        <v>1</v>
      </c>
      <c r="N181" s="204" t="s">
        <v>41</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257</v>
      </c>
      <c r="AT181" s="161" t="s">
        <v>403</v>
      </c>
      <c r="AU181" s="161" t="s">
        <v>84</v>
      </c>
      <c r="AY181" s="18" t="s">
        <v>208</v>
      </c>
      <c r="BE181" s="162">
        <f>IF(N181="základní",J181,0)</f>
        <v>0</v>
      </c>
      <c r="BF181" s="162">
        <f>IF(N181="snížená",J181,0)</f>
        <v>0</v>
      </c>
      <c r="BG181" s="162">
        <f>IF(N181="zákl. přenesená",J181,0)</f>
        <v>0</v>
      </c>
      <c r="BH181" s="162">
        <f>IF(N181="sníž. přenesená",J181,0)</f>
        <v>0</v>
      </c>
      <c r="BI181" s="162">
        <f>IF(N181="nulová",J181,0)</f>
        <v>0</v>
      </c>
      <c r="BJ181" s="18" t="s">
        <v>82</v>
      </c>
      <c r="BK181" s="162">
        <f>ROUND(I181*H181,2)</f>
        <v>0</v>
      </c>
      <c r="BL181" s="18" t="s">
        <v>215</v>
      </c>
      <c r="BM181" s="161" t="s">
        <v>752</v>
      </c>
    </row>
    <row r="182" spans="1:65" s="2" customFormat="1" ht="19.5">
      <c r="A182" s="33"/>
      <c r="B182" s="34"/>
      <c r="C182" s="33"/>
      <c r="D182" s="163" t="s">
        <v>217</v>
      </c>
      <c r="E182" s="33"/>
      <c r="F182" s="164" t="s">
        <v>3154</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217</v>
      </c>
      <c r="AU182" s="18" t="s">
        <v>84</v>
      </c>
    </row>
    <row r="183" spans="1:65" s="2" customFormat="1" ht="24.2" customHeight="1">
      <c r="A183" s="33"/>
      <c r="B183" s="149"/>
      <c r="C183" s="277" t="s">
        <v>522</v>
      </c>
      <c r="D183" s="277" t="s">
        <v>210</v>
      </c>
      <c r="E183" s="278" t="s">
        <v>3155</v>
      </c>
      <c r="F183" s="279" t="s">
        <v>3156</v>
      </c>
      <c r="G183" s="280" t="s">
        <v>330</v>
      </c>
      <c r="H183" s="281">
        <v>55</v>
      </c>
      <c r="I183" s="282"/>
      <c r="J183" s="282">
        <f>ROUND(I183*H183,2)</f>
        <v>0</v>
      </c>
      <c r="K183" s="279" t="s">
        <v>1</v>
      </c>
      <c r="L183" s="34"/>
      <c r="M183" s="157" t="s">
        <v>1</v>
      </c>
      <c r="N183" s="158" t="s">
        <v>41</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215</v>
      </c>
      <c r="AT183" s="161" t="s">
        <v>210</v>
      </c>
      <c r="AU183" s="161" t="s">
        <v>84</v>
      </c>
      <c r="AY183" s="18" t="s">
        <v>208</v>
      </c>
      <c r="BE183" s="162">
        <f>IF(N183="základní",J183,0)</f>
        <v>0</v>
      </c>
      <c r="BF183" s="162">
        <f>IF(N183="snížená",J183,0)</f>
        <v>0</v>
      </c>
      <c r="BG183" s="162">
        <f>IF(N183="zákl. přenesená",J183,0)</f>
        <v>0</v>
      </c>
      <c r="BH183" s="162">
        <f>IF(N183="sníž. přenesená",J183,0)</f>
        <v>0</v>
      </c>
      <c r="BI183" s="162">
        <f>IF(N183="nulová",J183,0)</f>
        <v>0</v>
      </c>
      <c r="BJ183" s="18" t="s">
        <v>82</v>
      </c>
      <c r="BK183" s="162">
        <f>ROUND(I183*H183,2)</f>
        <v>0</v>
      </c>
      <c r="BL183" s="18" t="s">
        <v>215</v>
      </c>
      <c r="BM183" s="161" t="s">
        <v>521</v>
      </c>
    </row>
    <row r="184" spans="1:65" s="2" customFormat="1" ht="19.5">
      <c r="A184" s="33"/>
      <c r="B184" s="34"/>
      <c r="C184" s="33"/>
      <c r="D184" s="163" t="s">
        <v>217</v>
      </c>
      <c r="E184" s="33"/>
      <c r="F184" s="164" t="s">
        <v>3156</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217</v>
      </c>
      <c r="AU184" s="18" t="s">
        <v>84</v>
      </c>
    </row>
    <row r="185" spans="1:65" s="13" customFormat="1" ht="11.25">
      <c r="B185" s="169"/>
      <c r="D185" s="163" t="s">
        <v>221</v>
      </c>
      <c r="E185" s="170" t="s">
        <v>1</v>
      </c>
      <c r="F185" s="171" t="s">
        <v>3157</v>
      </c>
      <c r="H185" s="172">
        <v>55</v>
      </c>
      <c r="I185" s="173"/>
      <c r="L185" s="169"/>
      <c r="M185" s="174"/>
      <c r="N185" s="175"/>
      <c r="O185" s="175"/>
      <c r="P185" s="175"/>
      <c r="Q185" s="175"/>
      <c r="R185" s="175"/>
      <c r="S185" s="175"/>
      <c r="T185" s="176"/>
      <c r="AT185" s="170" t="s">
        <v>221</v>
      </c>
      <c r="AU185" s="170" t="s">
        <v>84</v>
      </c>
      <c r="AV185" s="13" t="s">
        <v>84</v>
      </c>
      <c r="AW185" s="13" t="s">
        <v>32</v>
      </c>
      <c r="AX185" s="13" t="s">
        <v>82</v>
      </c>
      <c r="AY185" s="170" t="s">
        <v>208</v>
      </c>
    </row>
    <row r="186" spans="1:65" s="2" customFormat="1" ht="24.2" customHeight="1">
      <c r="A186" s="33"/>
      <c r="B186" s="149"/>
      <c r="C186" s="195" t="s">
        <v>528</v>
      </c>
      <c r="D186" s="195" t="s">
        <v>403</v>
      </c>
      <c r="E186" s="196" t="s">
        <v>3158</v>
      </c>
      <c r="F186" s="197" t="s">
        <v>3159</v>
      </c>
      <c r="G186" s="198" t="s">
        <v>330</v>
      </c>
      <c r="H186" s="199">
        <v>23</v>
      </c>
      <c r="I186" s="200"/>
      <c r="J186" s="201">
        <f>ROUND(I186*H186,2)</f>
        <v>0</v>
      </c>
      <c r="K186" s="197" t="s">
        <v>1</v>
      </c>
      <c r="L186" s="202"/>
      <c r="M186" s="203" t="s">
        <v>1</v>
      </c>
      <c r="N186" s="204" t="s">
        <v>41</v>
      </c>
      <c r="O186" s="59"/>
      <c r="P186" s="159">
        <f>O186*H186</f>
        <v>0</v>
      </c>
      <c r="Q186" s="159">
        <v>0</v>
      </c>
      <c r="R186" s="159">
        <f>Q186*H186</f>
        <v>0</v>
      </c>
      <c r="S186" s="159">
        <v>0</v>
      </c>
      <c r="T186" s="160">
        <f>S186*H186</f>
        <v>0</v>
      </c>
      <c r="U186" s="33"/>
      <c r="V186" s="33"/>
      <c r="W186" s="33"/>
      <c r="X186" s="33"/>
      <c r="Y186" s="33"/>
      <c r="Z186" s="33"/>
      <c r="AA186" s="33"/>
      <c r="AB186" s="33"/>
      <c r="AC186" s="33"/>
      <c r="AD186" s="33"/>
      <c r="AE186" s="33"/>
      <c r="AR186" s="161" t="s">
        <v>257</v>
      </c>
      <c r="AT186" s="161" t="s">
        <v>403</v>
      </c>
      <c r="AU186" s="161" t="s">
        <v>84</v>
      </c>
      <c r="AY186" s="18" t="s">
        <v>208</v>
      </c>
      <c r="BE186" s="162">
        <f>IF(N186="základní",J186,0)</f>
        <v>0</v>
      </c>
      <c r="BF186" s="162">
        <f>IF(N186="snížená",J186,0)</f>
        <v>0</v>
      </c>
      <c r="BG186" s="162">
        <f>IF(N186="zákl. přenesená",J186,0)</f>
        <v>0</v>
      </c>
      <c r="BH186" s="162">
        <f>IF(N186="sníž. přenesená",J186,0)</f>
        <v>0</v>
      </c>
      <c r="BI186" s="162">
        <f>IF(N186="nulová",J186,0)</f>
        <v>0</v>
      </c>
      <c r="BJ186" s="18" t="s">
        <v>82</v>
      </c>
      <c r="BK186" s="162">
        <f>ROUND(I186*H186,2)</f>
        <v>0</v>
      </c>
      <c r="BL186" s="18" t="s">
        <v>215</v>
      </c>
      <c r="BM186" s="161" t="s">
        <v>785</v>
      </c>
    </row>
    <row r="187" spans="1:65" s="2" customFormat="1" ht="11.25">
      <c r="A187" s="33"/>
      <c r="B187" s="34"/>
      <c r="C187" s="33"/>
      <c r="D187" s="163" t="s">
        <v>217</v>
      </c>
      <c r="E187" s="33"/>
      <c r="F187" s="164" t="s">
        <v>3159</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217</v>
      </c>
      <c r="AU187" s="18" t="s">
        <v>84</v>
      </c>
    </row>
    <row r="188" spans="1:65" s="2" customFormat="1" ht="24.2" customHeight="1">
      <c r="A188" s="33"/>
      <c r="B188" s="149"/>
      <c r="C188" s="195" t="s">
        <v>538</v>
      </c>
      <c r="D188" s="195" t="s">
        <v>403</v>
      </c>
      <c r="E188" s="196" t="s">
        <v>3160</v>
      </c>
      <c r="F188" s="197" t="s">
        <v>3161</v>
      </c>
      <c r="G188" s="198" t="s">
        <v>330</v>
      </c>
      <c r="H188" s="199">
        <v>11</v>
      </c>
      <c r="I188" s="200"/>
      <c r="J188" s="201">
        <f>ROUND(I188*H188,2)</f>
        <v>0</v>
      </c>
      <c r="K188" s="197" t="s">
        <v>1</v>
      </c>
      <c r="L188" s="202"/>
      <c r="M188" s="203" t="s">
        <v>1</v>
      </c>
      <c r="N188" s="204" t="s">
        <v>41</v>
      </c>
      <c r="O188" s="59"/>
      <c r="P188" s="159">
        <f>O188*H188</f>
        <v>0</v>
      </c>
      <c r="Q188" s="159">
        <v>0</v>
      </c>
      <c r="R188" s="159">
        <f>Q188*H188</f>
        <v>0</v>
      </c>
      <c r="S188" s="159">
        <v>0</v>
      </c>
      <c r="T188" s="160">
        <f>S188*H188</f>
        <v>0</v>
      </c>
      <c r="U188" s="33"/>
      <c r="V188" s="33"/>
      <c r="W188" s="33"/>
      <c r="X188" s="33"/>
      <c r="Y188" s="33"/>
      <c r="Z188" s="33"/>
      <c r="AA188" s="33"/>
      <c r="AB188" s="33"/>
      <c r="AC188" s="33"/>
      <c r="AD188" s="33"/>
      <c r="AE188" s="33"/>
      <c r="AR188" s="161" t="s">
        <v>257</v>
      </c>
      <c r="AT188" s="161" t="s">
        <v>403</v>
      </c>
      <c r="AU188" s="161" t="s">
        <v>84</v>
      </c>
      <c r="AY188" s="18" t="s">
        <v>208</v>
      </c>
      <c r="BE188" s="162">
        <f>IF(N188="základní",J188,0)</f>
        <v>0</v>
      </c>
      <c r="BF188" s="162">
        <f>IF(N188="snížená",J188,0)</f>
        <v>0</v>
      </c>
      <c r="BG188" s="162">
        <f>IF(N188="zákl. přenesená",J188,0)</f>
        <v>0</v>
      </c>
      <c r="BH188" s="162">
        <f>IF(N188="sníž. přenesená",J188,0)</f>
        <v>0</v>
      </c>
      <c r="BI188" s="162">
        <f>IF(N188="nulová",J188,0)</f>
        <v>0</v>
      </c>
      <c r="BJ188" s="18" t="s">
        <v>82</v>
      </c>
      <c r="BK188" s="162">
        <f>ROUND(I188*H188,2)</f>
        <v>0</v>
      </c>
      <c r="BL188" s="18" t="s">
        <v>215</v>
      </c>
      <c r="BM188" s="161" t="s">
        <v>337</v>
      </c>
    </row>
    <row r="189" spans="1:65" s="2" customFormat="1" ht="11.25">
      <c r="A189" s="33"/>
      <c r="B189" s="34"/>
      <c r="C189" s="33"/>
      <c r="D189" s="163" t="s">
        <v>217</v>
      </c>
      <c r="E189" s="33"/>
      <c r="F189" s="164" t="s">
        <v>3161</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217</v>
      </c>
      <c r="AU189" s="18" t="s">
        <v>84</v>
      </c>
    </row>
    <row r="190" spans="1:65" s="2" customFormat="1" ht="24.2" customHeight="1">
      <c r="A190" s="33"/>
      <c r="B190" s="149"/>
      <c r="C190" s="267" t="s">
        <v>544</v>
      </c>
      <c r="D190" s="267" t="s">
        <v>403</v>
      </c>
      <c r="E190" s="268" t="s">
        <v>3162</v>
      </c>
      <c r="F190" s="269" t="s">
        <v>3163</v>
      </c>
      <c r="G190" s="270" t="s">
        <v>330</v>
      </c>
      <c r="H190" s="271">
        <v>21</v>
      </c>
      <c r="I190" s="272"/>
      <c r="J190" s="272">
        <f>ROUND(I190*H190,2)</f>
        <v>0</v>
      </c>
      <c r="K190" s="269" t="s">
        <v>1</v>
      </c>
      <c r="L190" s="202"/>
      <c r="M190" s="203" t="s">
        <v>1</v>
      </c>
      <c r="N190" s="204" t="s">
        <v>41</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257</v>
      </c>
      <c r="AT190" s="161" t="s">
        <v>403</v>
      </c>
      <c r="AU190" s="161" t="s">
        <v>84</v>
      </c>
      <c r="AY190" s="18" t="s">
        <v>208</v>
      </c>
      <c r="BE190" s="162">
        <f>IF(N190="základní",J190,0)</f>
        <v>0</v>
      </c>
      <c r="BF190" s="162">
        <f>IF(N190="snížená",J190,0)</f>
        <v>0</v>
      </c>
      <c r="BG190" s="162">
        <f>IF(N190="zákl. přenesená",J190,0)</f>
        <v>0</v>
      </c>
      <c r="BH190" s="162">
        <f>IF(N190="sníž. přenesená",J190,0)</f>
        <v>0</v>
      </c>
      <c r="BI190" s="162">
        <f>IF(N190="nulová",J190,0)</f>
        <v>0</v>
      </c>
      <c r="BJ190" s="18" t="s">
        <v>82</v>
      </c>
      <c r="BK190" s="162">
        <f>ROUND(I190*H190,2)</f>
        <v>0</v>
      </c>
      <c r="BL190" s="18" t="s">
        <v>215</v>
      </c>
      <c r="BM190" s="161" t="s">
        <v>816</v>
      </c>
    </row>
    <row r="191" spans="1:65" s="2" customFormat="1" ht="11.25">
      <c r="A191" s="33"/>
      <c r="B191" s="34"/>
      <c r="C191" s="33"/>
      <c r="D191" s="163" t="s">
        <v>217</v>
      </c>
      <c r="E191" s="33"/>
      <c r="F191" s="164" t="s">
        <v>3163</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217</v>
      </c>
      <c r="AU191" s="18" t="s">
        <v>84</v>
      </c>
    </row>
    <row r="192" spans="1:65" s="2" customFormat="1" ht="33" customHeight="1">
      <c r="A192" s="33"/>
      <c r="B192" s="149"/>
      <c r="C192" s="277" t="s">
        <v>551</v>
      </c>
      <c r="D192" s="277" t="s">
        <v>210</v>
      </c>
      <c r="E192" s="278" t="s">
        <v>3164</v>
      </c>
      <c r="F192" s="279" t="s">
        <v>3165</v>
      </c>
      <c r="G192" s="280" t="s">
        <v>330</v>
      </c>
      <c r="H192" s="281">
        <v>39</v>
      </c>
      <c r="I192" s="282"/>
      <c r="J192" s="282">
        <f>ROUND(I192*H192,2)</f>
        <v>0</v>
      </c>
      <c r="K192" s="279" t="s">
        <v>1</v>
      </c>
      <c r="L192" s="34"/>
      <c r="M192" s="157" t="s">
        <v>1</v>
      </c>
      <c r="N192" s="158" t="s">
        <v>41</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215</v>
      </c>
      <c r="AT192" s="161" t="s">
        <v>210</v>
      </c>
      <c r="AU192" s="161" t="s">
        <v>84</v>
      </c>
      <c r="AY192" s="18" t="s">
        <v>208</v>
      </c>
      <c r="BE192" s="162">
        <f>IF(N192="základní",J192,0)</f>
        <v>0</v>
      </c>
      <c r="BF192" s="162">
        <f>IF(N192="snížená",J192,0)</f>
        <v>0</v>
      </c>
      <c r="BG192" s="162">
        <f>IF(N192="zákl. přenesená",J192,0)</f>
        <v>0</v>
      </c>
      <c r="BH192" s="162">
        <f>IF(N192="sníž. přenesená",J192,0)</f>
        <v>0</v>
      </c>
      <c r="BI192" s="162">
        <f>IF(N192="nulová",J192,0)</f>
        <v>0</v>
      </c>
      <c r="BJ192" s="18" t="s">
        <v>82</v>
      </c>
      <c r="BK192" s="162">
        <f>ROUND(I192*H192,2)</f>
        <v>0</v>
      </c>
      <c r="BL192" s="18" t="s">
        <v>215</v>
      </c>
      <c r="BM192" s="161" t="s">
        <v>832</v>
      </c>
    </row>
    <row r="193" spans="1:65" s="2" customFormat="1" ht="19.5">
      <c r="A193" s="33"/>
      <c r="B193" s="34"/>
      <c r="C193" s="33"/>
      <c r="D193" s="163" t="s">
        <v>217</v>
      </c>
      <c r="E193" s="33"/>
      <c r="F193" s="164" t="s">
        <v>3165</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217</v>
      </c>
      <c r="AU193" s="18" t="s">
        <v>84</v>
      </c>
    </row>
    <row r="194" spans="1:65" s="13" customFormat="1" ht="11.25">
      <c r="B194" s="169"/>
      <c r="D194" s="163" t="s">
        <v>221</v>
      </c>
      <c r="E194" s="170" t="s">
        <v>1</v>
      </c>
      <c r="F194" s="171" t="s">
        <v>3166</v>
      </c>
      <c r="H194" s="172">
        <v>39</v>
      </c>
      <c r="I194" s="173"/>
      <c r="L194" s="169"/>
      <c r="M194" s="174"/>
      <c r="N194" s="175"/>
      <c r="O194" s="175"/>
      <c r="P194" s="175"/>
      <c r="Q194" s="175"/>
      <c r="R194" s="175"/>
      <c r="S194" s="175"/>
      <c r="T194" s="176"/>
      <c r="AT194" s="170" t="s">
        <v>221</v>
      </c>
      <c r="AU194" s="170" t="s">
        <v>84</v>
      </c>
      <c r="AV194" s="13" t="s">
        <v>84</v>
      </c>
      <c r="AW194" s="13" t="s">
        <v>32</v>
      </c>
      <c r="AX194" s="13" t="s">
        <v>82</v>
      </c>
      <c r="AY194" s="170" t="s">
        <v>208</v>
      </c>
    </row>
    <row r="195" spans="1:65" s="2" customFormat="1" ht="16.5" customHeight="1">
      <c r="A195" s="33"/>
      <c r="B195" s="149"/>
      <c r="C195" s="195" t="s">
        <v>556</v>
      </c>
      <c r="D195" s="195" t="s">
        <v>403</v>
      </c>
      <c r="E195" s="196" t="s">
        <v>3167</v>
      </c>
      <c r="F195" s="197" t="s">
        <v>3168</v>
      </c>
      <c r="G195" s="198" t="s">
        <v>330</v>
      </c>
      <c r="H195" s="199">
        <v>1</v>
      </c>
      <c r="I195" s="200"/>
      <c r="J195" s="201">
        <f>ROUND(I195*H195,2)</f>
        <v>0</v>
      </c>
      <c r="K195" s="197" t="s">
        <v>1</v>
      </c>
      <c r="L195" s="202"/>
      <c r="M195" s="203" t="s">
        <v>1</v>
      </c>
      <c r="N195" s="204" t="s">
        <v>41</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257</v>
      </c>
      <c r="AT195" s="161" t="s">
        <v>403</v>
      </c>
      <c r="AU195" s="161" t="s">
        <v>84</v>
      </c>
      <c r="AY195" s="18" t="s">
        <v>208</v>
      </c>
      <c r="BE195" s="162">
        <f>IF(N195="základní",J195,0)</f>
        <v>0</v>
      </c>
      <c r="BF195" s="162">
        <f>IF(N195="snížená",J195,0)</f>
        <v>0</v>
      </c>
      <c r="BG195" s="162">
        <f>IF(N195="zákl. přenesená",J195,0)</f>
        <v>0</v>
      </c>
      <c r="BH195" s="162">
        <f>IF(N195="sníž. přenesená",J195,0)</f>
        <v>0</v>
      </c>
      <c r="BI195" s="162">
        <f>IF(N195="nulová",J195,0)</f>
        <v>0</v>
      </c>
      <c r="BJ195" s="18" t="s">
        <v>82</v>
      </c>
      <c r="BK195" s="162">
        <f>ROUND(I195*H195,2)</f>
        <v>0</v>
      </c>
      <c r="BL195" s="18" t="s">
        <v>215</v>
      </c>
      <c r="BM195" s="161" t="s">
        <v>852</v>
      </c>
    </row>
    <row r="196" spans="1:65" s="2" customFormat="1" ht="11.25">
      <c r="A196" s="33"/>
      <c r="B196" s="34"/>
      <c r="C196" s="33"/>
      <c r="D196" s="163" t="s">
        <v>217</v>
      </c>
      <c r="E196" s="33"/>
      <c r="F196" s="164" t="s">
        <v>3168</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217</v>
      </c>
      <c r="AU196" s="18" t="s">
        <v>84</v>
      </c>
    </row>
    <row r="197" spans="1:65" s="2" customFormat="1" ht="16.5" customHeight="1">
      <c r="A197" s="33"/>
      <c r="B197" s="149"/>
      <c r="C197" s="195" t="s">
        <v>561</v>
      </c>
      <c r="D197" s="195" t="s">
        <v>403</v>
      </c>
      <c r="E197" s="196" t="s">
        <v>3169</v>
      </c>
      <c r="F197" s="197" t="s">
        <v>3170</v>
      </c>
      <c r="G197" s="198" t="s">
        <v>330</v>
      </c>
      <c r="H197" s="199">
        <v>26</v>
      </c>
      <c r="I197" s="200"/>
      <c r="J197" s="201">
        <f>ROUND(I197*H197,2)</f>
        <v>0</v>
      </c>
      <c r="K197" s="197" t="s">
        <v>1</v>
      </c>
      <c r="L197" s="202"/>
      <c r="M197" s="203" t="s">
        <v>1</v>
      </c>
      <c r="N197" s="204" t="s">
        <v>41</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257</v>
      </c>
      <c r="AT197" s="161" t="s">
        <v>403</v>
      </c>
      <c r="AU197" s="161" t="s">
        <v>84</v>
      </c>
      <c r="AY197" s="18" t="s">
        <v>208</v>
      </c>
      <c r="BE197" s="162">
        <f>IF(N197="základní",J197,0)</f>
        <v>0</v>
      </c>
      <c r="BF197" s="162">
        <f>IF(N197="snížená",J197,0)</f>
        <v>0</v>
      </c>
      <c r="BG197" s="162">
        <f>IF(N197="zákl. přenesená",J197,0)</f>
        <v>0</v>
      </c>
      <c r="BH197" s="162">
        <f>IF(N197="sníž. přenesená",J197,0)</f>
        <v>0</v>
      </c>
      <c r="BI197" s="162">
        <f>IF(N197="nulová",J197,0)</f>
        <v>0</v>
      </c>
      <c r="BJ197" s="18" t="s">
        <v>82</v>
      </c>
      <c r="BK197" s="162">
        <f>ROUND(I197*H197,2)</f>
        <v>0</v>
      </c>
      <c r="BL197" s="18" t="s">
        <v>215</v>
      </c>
      <c r="BM197" s="161" t="s">
        <v>875</v>
      </c>
    </row>
    <row r="198" spans="1:65" s="2" customFormat="1" ht="11.25">
      <c r="A198" s="33"/>
      <c r="B198" s="34"/>
      <c r="C198" s="33"/>
      <c r="D198" s="163" t="s">
        <v>217</v>
      </c>
      <c r="E198" s="33"/>
      <c r="F198" s="164" t="s">
        <v>3170</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217</v>
      </c>
      <c r="AU198" s="18" t="s">
        <v>84</v>
      </c>
    </row>
    <row r="199" spans="1:65" s="2" customFormat="1" ht="21.75" customHeight="1">
      <c r="A199" s="33"/>
      <c r="B199" s="149"/>
      <c r="C199" s="195" t="s">
        <v>571</v>
      </c>
      <c r="D199" s="195" t="s">
        <v>403</v>
      </c>
      <c r="E199" s="196" t="s">
        <v>3171</v>
      </c>
      <c r="F199" s="197" t="s">
        <v>3172</v>
      </c>
      <c r="G199" s="198" t="s">
        <v>330</v>
      </c>
      <c r="H199" s="199">
        <v>10</v>
      </c>
      <c r="I199" s="200"/>
      <c r="J199" s="201">
        <f>ROUND(I199*H199,2)</f>
        <v>0</v>
      </c>
      <c r="K199" s="197" t="s">
        <v>1</v>
      </c>
      <c r="L199" s="202"/>
      <c r="M199" s="203" t="s">
        <v>1</v>
      </c>
      <c r="N199" s="204" t="s">
        <v>41</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257</v>
      </c>
      <c r="AT199" s="161" t="s">
        <v>403</v>
      </c>
      <c r="AU199" s="161" t="s">
        <v>84</v>
      </c>
      <c r="AY199" s="18" t="s">
        <v>208</v>
      </c>
      <c r="BE199" s="162">
        <f>IF(N199="základní",J199,0)</f>
        <v>0</v>
      </c>
      <c r="BF199" s="162">
        <f>IF(N199="snížená",J199,0)</f>
        <v>0</v>
      </c>
      <c r="BG199" s="162">
        <f>IF(N199="zákl. přenesená",J199,0)</f>
        <v>0</v>
      </c>
      <c r="BH199" s="162">
        <f>IF(N199="sníž. přenesená",J199,0)</f>
        <v>0</v>
      </c>
      <c r="BI199" s="162">
        <f>IF(N199="nulová",J199,0)</f>
        <v>0</v>
      </c>
      <c r="BJ199" s="18" t="s">
        <v>82</v>
      </c>
      <c r="BK199" s="162">
        <f>ROUND(I199*H199,2)</f>
        <v>0</v>
      </c>
      <c r="BL199" s="18" t="s">
        <v>215</v>
      </c>
      <c r="BM199" s="161" t="s">
        <v>904</v>
      </c>
    </row>
    <row r="200" spans="1:65" s="2" customFormat="1" ht="11.25">
      <c r="A200" s="33"/>
      <c r="B200" s="34"/>
      <c r="C200" s="33"/>
      <c r="D200" s="163" t="s">
        <v>217</v>
      </c>
      <c r="E200" s="33"/>
      <c r="F200" s="164" t="s">
        <v>3172</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217</v>
      </c>
      <c r="AU200" s="18" t="s">
        <v>84</v>
      </c>
    </row>
    <row r="201" spans="1:65" s="2" customFormat="1" ht="24.2" customHeight="1">
      <c r="A201" s="33"/>
      <c r="B201" s="149"/>
      <c r="C201" s="195" t="s">
        <v>578</v>
      </c>
      <c r="D201" s="195" t="s">
        <v>403</v>
      </c>
      <c r="E201" s="196" t="s">
        <v>3173</v>
      </c>
      <c r="F201" s="197" t="s">
        <v>3174</v>
      </c>
      <c r="G201" s="198" t="s">
        <v>330</v>
      </c>
      <c r="H201" s="199">
        <v>2</v>
      </c>
      <c r="I201" s="200"/>
      <c r="J201" s="201">
        <f>ROUND(I201*H201,2)</f>
        <v>0</v>
      </c>
      <c r="K201" s="197" t="s">
        <v>1</v>
      </c>
      <c r="L201" s="202"/>
      <c r="M201" s="203" t="s">
        <v>1</v>
      </c>
      <c r="N201" s="204" t="s">
        <v>41</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257</v>
      </c>
      <c r="AT201" s="161" t="s">
        <v>403</v>
      </c>
      <c r="AU201" s="161" t="s">
        <v>84</v>
      </c>
      <c r="AY201" s="18" t="s">
        <v>208</v>
      </c>
      <c r="BE201" s="162">
        <f>IF(N201="základní",J201,0)</f>
        <v>0</v>
      </c>
      <c r="BF201" s="162">
        <f>IF(N201="snížená",J201,0)</f>
        <v>0</v>
      </c>
      <c r="BG201" s="162">
        <f>IF(N201="zákl. přenesená",J201,0)</f>
        <v>0</v>
      </c>
      <c r="BH201" s="162">
        <f>IF(N201="sníž. přenesená",J201,0)</f>
        <v>0</v>
      </c>
      <c r="BI201" s="162">
        <f>IF(N201="nulová",J201,0)</f>
        <v>0</v>
      </c>
      <c r="BJ201" s="18" t="s">
        <v>82</v>
      </c>
      <c r="BK201" s="162">
        <f>ROUND(I201*H201,2)</f>
        <v>0</v>
      </c>
      <c r="BL201" s="18" t="s">
        <v>215</v>
      </c>
      <c r="BM201" s="161" t="s">
        <v>921</v>
      </c>
    </row>
    <row r="202" spans="1:65" s="2" customFormat="1" ht="19.5">
      <c r="A202" s="33"/>
      <c r="B202" s="34"/>
      <c r="C202" s="33"/>
      <c r="D202" s="163" t="s">
        <v>217</v>
      </c>
      <c r="E202" s="33"/>
      <c r="F202" s="164" t="s">
        <v>3174</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217</v>
      </c>
      <c r="AU202" s="18" t="s">
        <v>84</v>
      </c>
    </row>
    <row r="203" spans="1:65" s="2" customFormat="1" ht="24.2" customHeight="1">
      <c r="A203" s="33"/>
      <c r="B203" s="149"/>
      <c r="C203" s="277" t="s">
        <v>584</v>
      </c>
      <c r="D203" s="277" t="s">
        <v>210</v>
      </c>
      <c r="E203" s="278" t="s">
        <v>3175</v>
      </c>
      <c r="F203" s="279" t="s">
        <v>3176</v>
      </c>
      <c r="G203" s="280" t="s">
        <v>330</v>
      </c>
      <c r="H203" s="281">
        <v>8</v>
      </c>
      <c r="I203" s="282"/>
      <c r="J203" s="282">
        <f>ROUND(I203*H203,2)</f>
        <v>0</v>
      </c>
      <c r="K203" s="279" t="s">
        <v>1</v>
      </c>
      <c r="L203" s="34"/>
      <c r="M203" s="157" t="s">
        <v>1</v>
      </c>
      <c r="N203" s="158"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215</v>
      </c>
      <c r="AT203" s="161" t="s">
        <v>210</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931</v>
      </c>
    </row>
    <row r="204" spans="1:65" s="2" customFormat="1" ht="19.5">
      <c r="A204" s="33"/>
      <c r="B204" s="34"/>
      <c r="C204" s="33"/>
      <c r="D204" s="163" t="s">
        <v>217</v>
      </c>
      <c r="E204" s="33"/>
      <c r="F204" s="164" t="s">
        <v>3176</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2" customFormat="1" ht="21.75" customHeight="1">
      <c r="A205" s="33"/>
      <c r="B205" s="149"/>
      <c r="C205" s="267" t="s">
        <v>603</v>
      </c>
      <c r="D205" s="267" t="s">
        <v>403</v>
      </c>
      <c r="E205" s="268" t="s">
        <v>3177</v>
      </c>
      <c r="F205" s="269" t="s">
        <v>3178</v>
      </c>
      <c r="G205" s="270" t="s">
        <v>330</v>
      </c>
      <c r="H205" s="271">
        <v>8</v>
      </c>
      <c r="I205" s="272"/>
      <c r="J205" s="272">
        <f>ROUND(I205*H205,2)</f>
        <v>0</v>
      </c>
      <c r="K205" s="269" t="s">
        <v>1</v>
      </c>
      <c r="L205" s="202"/>
      <c r="M205" s="203" t="s">
        <v>1</v>
      </c>
      <c r="N205" s="204" t="s">
        <v>41</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257</v>
      </c>
      <c r="AT205" s="161" t="s">
        <v>403</v>
      </c>
      <c r="AU205" s="161" t="s">
        <v>84</v>
      </c>
      <c r="AY205" s="18" t="s">
        <v>208</v>
      </c>
      <c r="BE205" s="162">
        <f>IF(N205="základní",J205,0)</f>
        <v>0</v>
      </c>
      <c r="BF205" s="162">
        <f>IF(N205="snížená",J205,0)</f>
        <v>0</v>
      </c>
      <c r="BG205" s="162">
        <f>IF(N205="zákl. přenesená",J205,0)</f>
        <v>0</v>
      </c>
      <c r="BH205" s="162">
        <f>IF(N205="sníž. přenesená",J205,0)</f>
        <v>0</v>
      </c>
      <c r="BI205" s="162">
        <f>IF(N205="nulová",J205,0)</f>
        <v>0</v>
      </c>
      <c r="BJ205" s="18" t="s">
        <v>82</v>
      </c>
      <c r="BK205" s="162">
        <f>ROUND(I205*H205,2)</f>
        <v>0</v>
      </c>
      <c r="BL205" s="18" t="s">
        <v>215</v>
      </c>
      <c r="BM205" s="161" t="s">
        <v>940</v>
      </c>
    </row>
    <row r="206" spans="1:65" s="2" customFormat="1" ht="11.25">
      <c r="A206" s="33"/>
      <c r="B206" s="34"/>
      <c r="C206" s="33"/>
      <c r="D206" s="163" t="s">
        <v>217</v>
      </c>
      <c r="E206" s="33"/>
      <c r="F206" s="164" t="s">
        <v>3178</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217</v>
      </c>
      <c r="AU206" s="18" t="s">
        <v>84</v>
      </c>
    </row>
    <row r="207" spans="1:65" s="2" customFormat="1" ht="33" customHeight="1">
      <c r="A207" s="33"/>
      <c r="B207" s="149"/>
      <c r="C207" s="150" t="s">
        <v>613</v>
      </c>
      <c r="D207" s="150" t="s">
        <v>210</v>
      </c>
      <c r="E207" s="151" t="s">
        <v>3179</v>
      </c>
      <c r="F207" s="152" t="s">
        <v>3180</v>
      </c>
      <c r="G207" s="153" t="s">
        <v>330</v>
      </c>
      <c r="H207" s="154">
        <v>25</v>
      </c>
      <c r="I207" s="155"/>
      <c r="J207" s="156">
        <f>ROUND(I207*H207,2)</f>
        <v>0</v>
      </c>
      <c r="K207" s="152" t="s">
        <v>1</v>
      </c>
      <c r="L207" s="34"/>
      <c r="M207" s="157" t="s">
        <v>1</v>
      </c>
      <c r="N207" s="158" t="s">
        <v>41</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215</v>
      </c>
      <c r="AT207" s="161" t="s">
        <v>210</v>
      </c>
      <c r="AU207" s="161" t="s">
        <v>84</v>
      </c>
      <c r="AY207" s="18" t="s">
        <v>208</v>
      </c>
      <c r="BE207" s="162">
        <f>IF(N207="základní",J207,0)</f>
        <v>0</v>
      </c>
      <c r="BF207" s="162">
        <f>IF(N207="snížená",J207,0)</f>
        <v>0</v>
      </c>
      <c r="BG207" s="162">
        <f>IF(N207="zákl. přenesená",J207,0)</f>
        <v>0</v>
      </c>
      <c r="BH207" s="162">
        <f>IF(N207="sníž. přenesená",J207,0)</f>
        <v>0</v>
      </c>
      <c r="BI207" s="162">
        <f>IF(N207="nulová",J207,0)</f>
        <v>0</v>
      </c>
      <c r="BJ207" s="18" t="s">
        <v>82</v>
      </c>
      <c r="BK207" s="162">
        <f>ROUND(I207*H207,2)</f>
        <v>0</v>
      </c>
      <c r="BL207" s="18" t="s">
        <v>215</v>
      </c>
      <c r="BM207" s="161" t="s">
        <v>951</v>
      </c>
    </row>
    <row r="208" spans="1:65" s="2" customFormat="1" ht="19.5">
      <c r="A208" s="33"/>
      <c r="B208" s="34"/>
      <c r="C208" s="33"/>
      <c r="D208" s="163" t="s">
        <v>217</v>
      </c>
      <c r="E208" s="33"/>
      <c r="F208" s="164" t="s">
        <v>3180</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217</v>
      </c>
      <c r="AU208" s="18" t="s">
        <v>84</v>
      </c>
    </row>
    <row r="209" spans="1:65" s="2" customFormat="1" ht="24.2" customHeight="1">
      <c r="A209" s="33"/>
      <c r="B209" s="149"/>
      <c r="C209" s="195" t="s">
        <v>637</v>
      </c>
      <c r="D209" s="195" t="s">
        <v>403</v>
      </c>
      <c r="E209" s="196" t="s">
        <v>3181</v>
      </c>
      <c r="F209" s="197" t="s">
        <v>3182</v>
      </c>
      <c r="G209" s="198" t="s">
        <v>330</v>
      </c>
      <c r="H209" s="199">
        <v>20</v>
      </c>
      <c r="I209" s="200"/>
      <c r="J209" s="201">
        <f>ROUND(I209*H209,2)</f>
        <v>0</v>
      </c>
      <c r="K209" s="197" t="s">
        <v>1</v>
      </c>
      <c r="L209" s="202"/>
      <c r="M209" s="203" t="s">
        <v>1</v>
      </c>
      <c r="N209" s="204" t="s">
        <v>41</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257</v>
      </c>
      <c r="AT209" s="161" t="s">
        <v>403</v>
      </c>
      <c r="AU209" s="161" t="s">
        <v>84</v>
      </c>
      <c r="AY209" s="18" t="s">
        <v>208</v>
      </c>
      <c r="BE209" s="162">
        <f>IF(N209="základní",J209,0)</f>
        <v>0</v>
      </c>
      <c r="BF209" s="162">
        <f>IF(N209="snížená",J209,0)</f>
        <v>0</v>
      </c>
      <c r="BG209" s="162">
        <f>IF(N209="zákl. přenesená",J209,0)</f>
        <v>0</v>
      </c>
      <c r="BH209" s="162">
        <f>IF(N209="sníž. přenesená",J209,0)</f>
        <v>0</v>
      </c>
      <c r="BI209" s="162">
        <f>IF(N209="nulová",J209,0)</f>
        <v>0</v>
      </c>
      <c r="BJ209" s="18" t="s">
        <v>82</v>
      </c>
      <c r="BK209" s="162">
        <f>ROUND(I209*H209,2)</f>
        <v>0</v>
      </c>
      <c r="BL209" s="18" t="s">
        <v>215</v>
      </c>
      <c r="BM209" s="161" t="s">
        <v>961</v>
      </c>
    </row>
    <row r="210" spans="1:65" s="2" customFormat="1" ht="11.25">
      <c r="A210" s="33"/>
      <c r="B210" s="34"/>
      <c r="C210" s="33"/>
      <c r="D210" s="163" t="s">
        <v>217</v>
      </c>
      <c r="E210" s="33"/>
      <c r="F210" s="164" t="s">
        <v>3182</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217</v>
      </c>
      <c r="AU210" s="18" t="s">
        <v>84</v>
      </c>
    </row>
    <row r="211" spans="1:65" s="2" customFormat="1" ht="24.2" customHeight="1">
      <c r="A211" s="33"/>
      <c r="B211" s="149"/>
      <c r="C211" s="195" t="s">
        <v>644</v>
      </c>
      <c r="D211" s="195" t="s">
        <v>403</v>
      </c>
      <c r="E211" s="196" t="s">
        <v>3183</v>
      </c>
      <c r="F211" s="197" t="s">
        <v>3184</v>
      </c>
      <c r="G211" s="198" t="s">
        <v>330</v>
      </c>
      <c r="H211" s="199">
        <v>5</v>
      </c>
      <c r="I211" s="200"/>
      <c r="J211" s="201">
        <f>ROUND(I211*H211,2)</f>
        <v>0</v>
      </c>
      <c r="K211" s="197" t="s">
        <v>1</v>
      </c>
      <c r="L211" s="202"/>
      <c r="M211" s="203" t="s">
        <v>1</v>
      </c>
      <c r="N211" s="204" t="s">
        <v>41</v>
      </c>
      <c r="O211" s="59"/>
      <c r="P211" s="159">
        <f>O211*H211</f>
        <v>0</v>
      </c>
      <c r="Q211" s="159">
        <v>0</v>
      </c>
      <c r="R211" s="159">
        <f>Q211*H211</f>
        <v>0</v>
      </c>
      <c r="S211" s="159">
        <v>0</v>
      </c>
      <c r="T211" s="160">
        <f>S211*H211</f>
        <v>0</v>
      </c>
      <c r="U211" s="33"/>
      <c r="V211" s="33"/>
      <c r="W211" s="33"/>
      <c r="X211" s="33"/>
      <c r="Y211" s="33"/>
      <c r="Z211" s="33"/>
      <c r="AA211" s="33"/>
      <c r="AB211" s="33"/>
      <c r="AC211" s="33"/>
      <c r="AD211" s="33"/>
      <c r="AE211" s="33"/>
      <c r="AR211" s="161" t="s">
        <v>257</v>
      </c>
      <c r="AT211" s="161" t="s">
        <v>403</v>
      </c>
      <c r="AU211" s="161" t="s">
        <v>84</v>
      </c>
      <c r="AY211" s="18" t="s">
        <v>208</v>
      </c>
      <c r="BE211" s="162">
        <f>IF(N211="základní",J211,0)</f>
        <v>0</v>
      </c>
      <c r="BF211" s="162">
        <f>IF(N211="snížená",J211,0)</f>
        <v>0</v>
      </c>
      <c r="BG211" s="162">
        <f>IF(N211="zákl. přenesená",J211,0)</f>
        <v>0</v>
      </c>
      <c r="BH211" s="162">
        <f>IF(N211="sníž. přenesená",J211,0)</f>
        <v>0</v>
      </c>
      <c r="BI211" s="162">
        <f>IF(N211="nulová",J211,0)</f>
        <v>0</v>
      </c>
      <c r="BJ211" s="18" t="s">
        <v>82</v>
      </c>
      <c r="BK211" s="162">
        <f>ROUND(I211*H211,2)</f>
        <v>0</v>
      </c>
      <c r="BL211" s="18" t="s">
        <v>215</v>
      </c>
      <c r="BM211" s="161" t="s">
        <v>967</v>
      </c>
    </row>
    <row r="212" spans="1:65" s="2" customFormat="1" ht="11.25">
      <c r="A212" s="33"/>
      <c r="B212" s="34"/>
      <c r="C212" s="33"/>
      <c r="D212" s="163" t="s">
        <v>217</v>
      </c>
      <c r="E212" s="33"/>
      <c r="F212" s="164" t="s">
        <v>3184</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217</v>
      </c>
      <c r="AU212" s="18" t="s">
        <v>84</v>
      </c>
    </row>
    <row r="213" spans="1:65" s="2" customFormat="1" ht="24.2" customHeight="1">
      <c r="A213" s="33"/>
      <c r="B213" s="149"/>
      <c r="C213" s="150" t="s">
        <v>661</v>
      </c>
      <c r="D213" s="150" t="s">
        <v>210</v>
      </c>
      <c r="E213" s="151" t="s">
        <v>3185</v>
      </c>
      <c r="F213" s="152" t="s">
        <v>3186</v>
      </c>
      <c r="G213" s="153" t="s">
        <v>330</v>
      </c>
      <c r="H213" s="154">
        <v>45</v>
      </c>
      <c r="I213" s="155"/>
      <c r="J213" s="156">
        <f>ROUND(I213*H213,2)</f>
        <v>0</v>
      </c>
      <c r="K213" s="152" t="s">
        <v>1</v>
      </c>
      <c r="L213" s="34"/>
      <c r="M213" s="157" t="s">
        <v>1</v>
      </c>
      <c r="N213" s="158" t="s">
        <v>41</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215</v>
      </c>
      <c r="AT213" s="161" t="s">
        <v>210</v>
      </c>
      <c r="AU213" s="161" t="s">
        <v>84</v>
      </c>
      <c r="AY213" s="18" t="s">
        <v>208</v>
      </c>
      <c r="BE213" s="162">
        <f>IF(N213="základní",J213,0)</f>
        <v>0</v>
      </c>
      <c r="BF213" s="162">
        <f>IF(N213="snížená",J213,0)</f>
        <v>0</v>
      </c>
      <c r="BG213" s="162">
        <f>IF(N213="zákl. přenesená",J213,0)</f>
        <v>0</v>
      </c>
      <c r="BH213" s="162">
        <f>IF(N213="sníž. přenesená",J213,0)</f>
        <v>0</v>
      </c>
      <c r="BI213" s="162">
        <f>IF(N213="nulová",J213,0)</f>
        <v>0</v>
      </c>
      <c r="BJ213" s="18" t="s">
        <v>82</v>
      </c>
      <c r="BK213" s="162">
        <f>ROUND(I213*H213,2)</f>
        <v>0</v>
      </c>
      <c r="BL213" s="18" t="s">
        <v>215</v>
      </c>
      <c r="BM213" s="161" t="s">
        <v>982</v>
      </c>
    </row>
    <row r="214" spans="1:65" s="2" customFormat="1" ht="11.25">
      <c r="A214" s="33"/>
      <c r="B214" s="34"/>
      <c r="C214" s="33"/>
      <c r="D214" s="163" t="s">
        <v>217</v>
      </c>
      <c r="E214" s="33"/>
      <c r="F214" s="164" t="s">
        <v>3186</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217</v>
      </c>
      <c r="AU214" s="18" t="s">
        <v>84</v>
      </c>
    </row>
    <row r="215" spans="1:65" s="2" customFormat="1" ht="24.2" customHeight="1">
      <c r="A215" s="33"/>
      <c r="B215" s="149"/>
      <c r="C215" s="195" t="s">
        <v>666</v>
      </c>
      <c r="D215" s="195" t="s">
        <v>403</v>
      </c>
      <c r="E215" s="196" t="s">
        <v>3187</v>
      </c>
      <c r="F215" s="197" t="s">
        <v>3188</v>
      </c>
      <c r="G215" s="198" t="s">
        <v>330</v>
      </c>
      <c r="H215" s="199">
        <v>25</v>
      </c>
      <c r="I215" s="200"/>
      <c r="J215" s="201">
        <f>ROUND(I215*H215,2)</f>
        <v>0</v>
      </c>
      <c r="K215" s="197" t="s">
        <v>1</v>
      </c>
      <c r="L215" s="202"/>
      <c r="M215" s="203" t="s">
        <v>1</v>
      </c>
      <c r="N215" s="204" t="s">
        <v>41</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257</v>
      </c>
      <c r="AT215" s="161" t="s">
        <v>403</v>
      </c>
      <c r="AU215" s="161" t="s">
        <v>84</v>
      </c>
      <c r="AY215" s="18" t="s">
        <v>208</v>
      </c>
      <c r="BE215" s="162">
        <f>IF(N215="základní",J215,0)</f>
        <v>0</v>
      </c>
      <c r="BF215" s="162">
        <f>IF(N215="snížená",J215,0)</f>
        <v>0</v>
      </c>
      <c r="BG215" s="162">
        <f>IF(N215="zákl. přenesená",J215,0)</f>
        <v>0</v>
      </c>
      <c r="BH215" s="162">
        <f>IF(N215="sníž. přenesená",J215,0)</f>
        <v>0</v>
      </c>
      <c r="BI215" s="162">
        <f>IF(N215="nulová",J215,0)</f>
        <v>0</v>
      </c>
      <c r="BJ215" s="18" t="s">
        <v>82</v>
      </c>
      <c r="BK215" s="162">
        <f>ROUND(I215*H215,2)</f>
        <v>0</v>
      </c>
      <c r="BL215" s="18" t="s">
        <v>215</v>
      </c>
      <c r="BM215" s="161" t="s">
        <v>996</v>
      </c>
    </row>
    <row r="216" spans="1:65" s="2" customFormat="1" ht="11.25">
      <c r="A216" s="33"/>
      <c r="B216" s="34"/>
      <c r="C216" s="33"/>
      <c r="D216" s="163" t="s">
        <v>217</v>
      </c>
      <c r="E216" s="33"/>
      <c r="F216" s="164" t="s">
        <v>3188</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217</v>
      </c>
      <c r="AU216" s="18" t="s">
        <v>84</v>
      </c>
    </row>
    <row r="217" spans="1:65" s="2" customFormat="1" ht="16.5" customHeight="1">
      <c r="A217" s="33"/>
      <c r="B217" s="149"/>
      <c r="C217" s="195" t="s">
        <v>672</v>
      </c>
      <c r="D217" s="195" t="s">
        <v>403</v>
      </c>
      <c r="E217" s="196" t="s">
        <v>3189</v>
      </c>
      <c r="F217" s="197" t="s">
        <v>3190</v>
      </c>
      <c r="G217" s="198" t="s">
        <v>330</v>
      </c>
      <c r="H217" s="199">
        <v>20</v>
      </c>
      <c r="I217" s="200"/>
      <c r="J217" s="201">
        <f>ROUND(I217*H217,2)</f>
        <v>0</v>
      </c>
      <c r="K217" s="197" t="s">
        <v>1</v>
      </c>
      <c r="L217" s="202"/>
      <c r="M217" s="203" t="s">
        <v>1</v>
      </c>
      <c r="N217" s="204" t="s">
        <v>41</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257</v>
      </c>
      <c r="AT217" s="161" t="s">
        <v>403</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1008</v>
      </c>
    </row>
    <row r="218" spans="1:65" s="2" customFormat="1" ht="11.25">
      <c r="A218" s="33"/>
      <c r="B218" s="34"/>
      <c r="C218" s="33"/>
      <c r="D218" s="163" t="s">
        <v>217</v>
      </c>
      <c r="E218" s="33"/>
      <c r="F218" s="164" t="s">
        <v>3190</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84</v>
      </c>
    </row>
    <row r="219" spans="1:65" s="2" customFormat="1" ht="21.75" customHeight="1">
      <c r="A219" s="33"/>
      <c r="B219" s="149"/>
      <c r="C219" s="150" t="s">
        <v>679</v>
      </c>
      <c r="D219" s="150" t="s">
        <v>210</v>
      </c>
      <c r="E219" s="151" t="s">
        <v>3191</v>
      </c>
      <c r="F219" s="152" t="s">
        <v>3192</v>
      </c>
      <c r="G219" s="153" t="s">
        <v>330</v>
      </c>
      <c r="H219" s="154">
        <v>25</v>
      </c>
      <c r="I219" s="155"/>
      <c r="J219" s="156">
        <f>ROUND(I219*H219,2)</f>
        <v>0</v>
      </c>
      <c r="K219" s="152" t="s">
        <v>1</v>
      </c>
      <c r="L219" s="34"/>
      <c r="M219" s="157" t="s">
        <v>1</v>
      </c>
      <c r="N219" s="158" t="s">
        <v>41</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215</v>
      </c>
      <c r="AT219" s="161" t="s">
        <v>210</v>
      </c>
      <c r="AU219" s="161" t="s">
        <v>84</v>
      </c>
      <c r="AY219" s="18" t="s">
        <v>208</v>
      </c>
      <c r="BE219" s="162">
        <f>IF(N219="základní",J219,0)</f>
        <v>0</v>
      </c>
      <c r="BF219" s="162">
        <f>IF(N219="snížená",J219,0)</f>
        <v>0</v>
      </c>
      <c r="BG219" s="162">
        <f>IF(N219="zákl. přenesená",J219,0)</f>
        <v>0</v>
      </c>
      <c r="BH219" s="162">
        <f>IF(N219="sníž. přenesená",J219,0)</f>
        <v>0</v>
      </c>
      <c r="BI219" s="162">
        <f>IF(N219="nulová",J219,0)</f>
        <v>0</v>
      </c>
      <c r="BJ219" s="18" t="s">
        <v>82</v>
      </c>
      <c r="BK219" s="162">
        <f>ROUND(I219*H219,2)</f>
        <v>0</v>
      </c>
      <c r="BL219" s="18" t="s">
        <v>215</v>
      </c>
      <c r="BM219" s="161" t="s">
        <v>1024</v>
      </c>
    </row>
    <row r="220" spans="1:65" s="2" customFormat="1" ht="11.25">
      <c r="A220" s="33"/>
      <c r="B220" s="34"/>
      <c r="C220" s="33"/>
      <c r="D220" s="163" t="s">
        <v>217</v>
      </c>
      <c r="E220" s="33"/>
      <c r="F220" s="164" t="s">
        <v>3192</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217</v>
      </c>
      <c r="AU220" s="18" t="s">
        <v>84</v>
      </c>
    </row>
    <row r="221" spans="1:65" s="2" customFormat="1" ht="21.75" customHeight="1">
      <c r="A221" s="33"/>
      <c r="B221" s="149"/>
      <c r="C221" s="195" t="s">
        <v>686</v>
      </c>
      <c r="D221" s="195" t="s">
        <v>403</v>
      </c>
      <c r="E221" s="196" t="s">
        <v>3193</v>
      </c>
      <c r="F221" s="197" t="s">
        <v>3194</v>
      </c>
      <c r="G221" s="198" t="s">
        <v>330</v>
      </c>
      <c r="H221" s="199">
        <v>25</v>
      </c>
      <c r="I221" s="200"/>
      <c r="J221" s="201">
        <f>ROUND(I221*H221,2)</f>
        <v>0</v>
      </c>
      <c r="K221" s="197" t="s">
        <v>1</v>
      </c>
      <c r="L221" s="202"/>
      <c r="M221" s="203" t="s">
        <v>1</v>
      </c>
      <c r="N221" s="204" t="s">
        <v>41</v>
      </c>
      <c r="O221" s="59"/>
      <c r="P221" s="159">
        <f>O221*H221</f>
        <v>0</v>
      </c>
      <c r="Q221" s="159">
        <v>0</v>
      </c>
      <c r="R221" s="159">
        <f>Q221*H221</f>
        <v>0</v>
      </c>
      <c r="S221" s="159">
        <v>0</v>
      </c>
      <c r="T221" s="160">
        <f>S221*H221</f>
        <v>0</v>
      </c>
      <c r="U221" s="33"/>
      <c r="V221" s="33"/>
      <c r="W221" s="33"/>
      <c r="X221" s="33"/>
      <c r="Y221" s="33"/>
      <c r="Z221" s="33"/>
      <c r="AA221" s="33"/>
      <c r="AB221" s="33"/>
      <c r="AC221" s="33"/>
      <c r="AD221" s="33"/>
      <c r="AE221" s="33"/>
      <c r="AR221" s="161" t="s">
        <v>257</v>
      </c>
      <c r="AT221" s="161" t="s">
        <v>403</v>
      </c>
      <c r="AU221" s="161" t="s">
        <v>84</v>
      </c>
      <c r="AY221" s="18" t="s">
        <v>208</v>
      </c>
      <c r="BE221" s="162">
        <f>IF(N221="základní",J221,0)</f>
        <v>0</v>
      </c>
      <c r="BF221" s="162">
        <f>IF(N221="snížená",J221,0)</f>
        <v>0</v>
      </c>
      <c r="BG221" s="162">
        <f>IF(N221="zákl. přenesená",J221,0)</f>
        <v>0</v>
      </c>
      <c r="BH221" s="162">
        <f>IF(N221="sníž. přenesená",J221,0)</f>
        <v>0</v>
      </c>
      <c r="BI221" s="162">
        <f>IF(N221="nulová",J221,0)</f>
        <v>0</v>
      </c>
      <c r="BJ221" s="18" t="s">
        <v>82</v>
      </c>
      <c r="BK221" s="162">
        <f>ROUND(I221*H221,2)</f>
        <v>0</v>
      </c>
      <c r="BL221" s="18" t="s">
        <v>215</v>
      </c>
      <c r="BM221" s="161" t="s">
        <v>1038</v>
      </c>
    </row>
    <row r="222" spans="1:65" s="2" customFormat="1" ht="11.25">
      <c r="A222" s="33"/>
      <c r="B222" s="34"/>
      <c r="C222" s="33"/>
      <c r="D222" s="163" t="s">
        <v>217</v>
      </c>
      <c r="E222" s="33"/>
      <c r="F222" s="164" t="s">
        <v>3194</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217</v>
      </c>
      <c r="AU222" s="18" t="s">
        <v>84</v>
      </c>
    </row>
    <row r="223" spans="1:65" s="2" customFormat="1" ht="24.2" customHeight="1">
      <c r="A223" s="33"/>
      <c r="B223" s="149"/>
      <c r="C223" s="150" t="s">
        <v>693</v>
      </c>
      <c r="D223" s="150" t="s">
        <v>210</v>
      </c>
      <c r="E223" s="151" t="s">
        <v>3195</v>
      </c>
      <c r="F223" s="152" t="s">
        <v>3196</v>
      </c>
      <c r="G223" s="153" t="s">
        <v>330</v>
      </c>
      <c r="H223" s="154">
        <v>1</v>
      </c>
      <c r="I223" s="155"/>
      <c r="J223" s="156">
        <f>ROUND(I223*H223,2)</f>
        <v>0</v>
      </c>
      <c r="K223" s="152" t="s">
        <v>1</v>
      </c>
      <c r="L223" s="34"/>
      <c r="M223" s="157" t="s">
        <v>1</v>
      </c>
      <c r="N223" s="158" t="s">
        <v>41</v>
      </c>
      <c r="O223" s="59"/>
      <c r="P223" s="159">
        <f>O223*H223</f>
        <v>0</v>
      </c>
      <c r="Q223" s="159">
        <v>0</v>
      </c>
      <c r="R223" s="159">
        <f>Q223*H223</f>
        <v>0</v>
      </c>
      <c r="S223" s="159">
        <v>0</v>
      </c>
      <c r="T223" s="160">
        <f>S223*H223</f>
        <v>0</v>
      </c>
      <c r="U223" s="33"/>
      <c r="V223" s="33"/>
      <c r="W223" s="33"/>
      <c r="X223" s="33"/>
      <c r="Y223" s="33"/>
      <c r="Z223" s="33"/>
      <c r="AA223" s="33"/>
      <c r="AB223" s="33"/>
      <c r="AC223" s="33"/>
      <c r="AD223" s="33"/>
      <c r="AE223" s="33"/>
      <c r="AR223" s="161" t="s">
        <v>215</v>
      </c>
      <c r="AT223" s="161" t="s">
        <v>210</v>
      </c>
      <c r="AU223" s="161" t="s">
        <v>84</v>
      </c>
      <c r="AY223" s="18" t="s">
        <v>208</v>
      </c>
      <c r="BE223" s="162">
        <f>IF(N223="základní",J223,0)</f>
        <v>0</v>
      </c>
      <c r="BF223" s="162">
        <f>IF(N223="snížená",J223,0)</f>
        <v>0</v>
      </c>
      <c r="BG223" s="162">
        <f>IF(N223="zákl. přenesená",J223,0)</f>
        <v>0</v>
      </c>
      <c r="BH223" s="162">
        <f>IF(N223="sníž. přenesená",J223,0)</f>
        <v>0</v>
      </c>
      <c r="BI223" s="162">
        <f>IF(N223="nulová",J223,0)</f>
        <v>0</v>
      </c>
      <c r="BJ223" s="18" t="s">
        <v>82</v>
      </c>
      <c r="BK223" s="162">
        <f>ROUND(I223*H223,2)</f>
        <v>0</v>
      </c>
      <c r="BL223" s="18" t="s">
        <v>215</v>
      </c>
      <c r="BM223" s="161" t="s">
        <v>1051</v>
      </c>
    </row>
    <row r="224" spans="1:65" s="2" customFormat="1" ht="19.5">
      <c r="A224" s="33"/>
      <c r="B224" s="34"/>
      <c r="C224" s="33"/>
      <c r="D224" s="163" t="s">
        <v>217</v>
      </c>
      <c r="E224" s="33"/>
      <c r="F224" s="164" t="s">
        <v>3196</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217</v>
      </c>
      <c r="AU224" s="18" t="s">
        <v>84</v>
      </c>
    </row>
    <row r="225" spans="1:65" s="2" customFormat="1" ht="24.2" customHeight="1">
      <c r="A225" s="33"/>
      <c r="B225" s="149"/>
      <c r="C225" s="195" t="s">
        <v>698</v>
      </c>
      <c r="D225" s="195" t="s">
        <v>403</v>
      </c>
      <c r="E225" s="196" t="s">
        <v>3197</v>
      </c>
      <c r="F225" s="197" t="s">
        <v>3198</v>
      </c>
      <c r="G225" s="198" t="s">
        <v>330</v>
      </c>
      <c r="H225" s="199">
        <v>1</v>
      </c>
      <c r="I225" s="200"/>
      <c r="J225" s="201">
        <f>ROUND(I225*H225,2)</f>
        <v>0</v>
      </c>
      <c r="K225" s="197" t="s">
        <v>1</v>
      </c>
      <c r="L225" s="202"/>
      <c r="M225" s="203" t="s">
        <v>1</v>
      </c>
      <c r="N225" s="204" t="s">
        <v>41</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257</v>
      </c>
      <c r="AT225" s="161" t="s">
        <v>403</v>
      </c>
      <c r="AU225" s="161" t="s">
        <v>84</v>
      </c>
      <c r="AY225" s="18" t="s">
        <v>208</v>
      </c>
      <c r="BE225" s="162">
        <f>IF(N225="základní",J225,0)</f>
        <v>0</v>
      </c>
      <c r="BF225" s="162">
        <f>IF(N225="snížená",J225,0)</f>
        <v>0</v>
      </c>
      <c r="BG225" s="162">
        <f>IF(N225="zákl. přenesená",J225,0)</f>
        <v>0</v>
      </c>
      <c r="BH225" s="162">
        <f>IF(N225="sníž. přenesená",J225,0)</f>
        <v>0</v>
      </c>
      <c r="BI225" s="162">
        <f>IF(N225="nulová",J225,0)</f>
        <v>0</v>
      </c>
      <c r="BJ225" s="18" t="s">
        <v>82</v>
      </c>
      <c r="BK225" s="162">
        <f>ROUND(I225*H225,2)</f>
        <v>0</v>
      </c>
      <c r="BL225" s="18" t="s">
        <v>215</v>
      </c>
      <c r="BM225" s="161" t="s">
        <v>1070</v>
      </c>
    </row>
    <row r="226" spans="1:65" s="2" customFormat="1" ht="11.25">
      <c r="A226" s="33"/>
      <c r="B226" s="34"/>
      <c r="C226" s="33"/>
      <c r="D226" s="163" t="s">
        <v>217</v>
      </c>
      <c r="E226" s="33"/>
      <c r="F226" s="164" t="s">
        <v>3198</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217</v>
      </c>
      <c r="AU226" s="18" t="s">
        <v>84</v>
      </c>
    </row>
    <row r="227" spans="1:65" s="2" customFormat="1" ht="24.2" customHeight="1">
      <c r="A227" s="33"/>
      <c r="B227" s="149"/>
      <c r="C227" s="150" t="s">
        <v>711</v>
      </c>
      <c r="D227" s="150" t="s">
        <v>210</v>
      </c>
      <c r="E227" s="151" t="s">
        <v>3199</v>
      </c>
      <c r="F227" s="152" t="s">
        <v>3200</v>
      </c>
      <c r="G227" s="153" t="s">
        <v>330</v>
      </c>
      <c r="H227" s="154">
        <v>2</v>
      </c>
      <c r="I227" s="155"/>
      <c r="J227" s="156">
        <f>ROUND(I227*H227,2)</f>
        <v>0</v>
      </c>
      <c r="K227" s="152" t="s">
        <v>1</v>
      </c>
      <c r="L227" s="34"/>
      <c r="M227" s="157" t="s">
        <v>1</v>
      </c>
      <c r="N227" s="158" t="s">
        <v>41</v>
      </c>
      <c r="O227" s="59"/>
      <c r="P227" s="159">
        <f>O227*H227</f>
        <v>0</v>
      </c>
      <c r="Q227" s="159">
        <v>0</v>
      </c>
      <c r="R227" s="159">
        <f>Q227*H227</f>
        <v>0</v>
      </c>
      <c r="S227" s="159">
        <v>0</v>
      </c>
      <c r="T227" s="160">
        <f>S227*H227</f>
        <v>0</v>
      </c>
      <c r="U227" s="33"/>
      <c r="V227" s="33"/>
      <c r="W227" s="33"/>
      <c r="X227" s="33"/>
      <c r="Y227" s="33"/>
      <c r="Z227" s="33"/>
      <c r="AA227" s="33"/>
      <c r="AB227" s="33"/>
      <c r="AC227" s="33"/>
      <c r="AD227" s="33"/>
      <c r="AE227" s="33"/>
      <c r="AR227" s="161" t="s">
        <v>215</v>
      </c>
      <c r="AT227" s="161" t="s">
        <v>210</v>
      </c>
      <c r="AU227" s="161" t="s">
        <v>84</v>
      </c>
      <c r="AY227" s="18" t="s">
        <v>208</v>
      </c>
      <c r="BE227" s="162">
        <f>IF(N227="základní",J227,0)</f>
        <v>0</v>
      </c>
      <c r="BF227" s="162">
        <f>IF(N227="snížená",J227,0)</f>
        <v>0</v>
      </c>
      <c r="BG227" s="162">
        <f>IF(N227="zákl. přenesená",J227,0)</f>
        <v>0</v>
      </c>
      <c r="BH227" s="162">
        <f>IF(N227="sníž. přenesená",J227,0)</f>
        <v>0</v>
      </c>
      <c r="BI227" s="162">
        <f>IF(N227="nulová",J227,0)</f>
        <v>0</v>
      </c>
      <c r="BJ227" s="18" t="s">
        <v>82</v>
      </c>
      <c r="BK227" s="162">
        <f>ROUND(I227*H227,2)</f>
        <v>0</v>
      </c>
      <c r="BL227" s="18" t="s">
        <v>215</v>
      </c>
      <c r="BM227" s="161" t="s">
        <v>1082</v>
      </c>
    </row>
    <row r="228" spans="1:65" s="2" customFormat="1" ht="19.5">
      <c r="A228" s="33"/>
      <c r="B228" s="34"/>
      <c r="C228" s="33"/>
      <c r="D228" s="163" t="s">
        <v>217</v>
      </c>
      <c r="E228" s="33"/>
      <c r="F228" s="164" t="s">
        <v>3200</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217</v>
      </c>
      <c r="AU228" s="18" t="s">
        <v>84</v>
      </c>
    </row>
    <row r="229" spans="1:65" s="2" customFormat="1" ht="16.5" customHeight="1">
      <c r="A229" s="33"/>
      <c r="B229" s="149"/>
      <c r="C229" s="195" t="s">
        <v>722</v>
      </c>
      <c r="D229" s="195" t="s">
        <v>403</v>
      </c>
      <c r="E229" s="196" t="s">
        <v>3201</v>
      </c>
      <c r="F229" s="197" t="s">
        <v>3202</v>
      </c>
      <c r="G229" s="198" t="s">
        <v>330</v>
      </c>
      <c r="H229" s="199">
        <v>2</v>
      </c>
      <c r="I229" s="200"/>
      <c r="J229" s="201">
        <f>ROUND(I229*H229,2)</f>
        <v>0</v>
      </c>
      <c r="K229" s="197" t="s">
        <v>1</v>
      </c>
      <c r="L229" s="202"/>
      <c r="M229" s="203" t="s">
        <v>1</v>
      </c>
      <c r="N229" s="204" t="s">
        <v>41</v>
      </c>
      <c r="O229" s="59"/>
      <c r="P229" s="159">
        <f>O229*H229</f>
        <v>0</v>
      </c>
      <c r="Q229" s="159">
        <v>0</v>
      </c>
      <c r="R229" s="159">
        <f>Q229*H229</f>
        <v>0</v>
      </c>
      <c r="S229" s="159">
        <v>0</v>
      </c>
      <c r="T229" s="160">
        <f>S229*H229</f>
        <v>0</v>
      </c>
      <c r="U229" s="33"/>
      <c r="V229" s="33"/>
      <c r="W229" s="33"/>
      <c r="X229" s="33"/>
      <c r="Y229" s="33"/>
      <c r="Z229" s="33"/>
      <c r="AA229" s="33"/>
      <c r="AB229" s="33"/>
      <c r="AC229" s="33"/>
      <c r="AD229" s="33"/>
      <c r="AE229" s="33"/>
      <c r="AR229" s="161" t="s">
        <v>257</v>
      </c>
      <c r="AT229" s="161" t="s">
        <v>403</v>
      </c>
      <c r="AU229" s="161" t="s">
        <v>84</v>
      </c>
      <c r="AY229" s="18" t="s">
        <v>208</v>
      </c>
      <c r="BE229" s="162">
        <f>IF(N229="základní",J229,0)</f>
        <v>0</v>
      </c>
      <c r="BF229" s="162">
        <f>IF(N229="snížená",J229,0)</f>
        <v>0</v>
      </c>
      <c r="BG229" s="162">
        <f>IF(N229="zákl. přenesená",J229,0)</f>
        <v>0</v>
      </c>
      <c r="BH229" s="162">
        <f>IF(N229="sníž. přenesená",J229,0)</f>
        <v>0</v>
      </c>
      <c r="BI229" s="162">
        <f>IF(N229="nulová",J229,0)</f>
        <v>0</v>
      </c>
      <c r="BJ229" s="18" t="s">
        <v>82</v>
      </c>
      <c r="BK229" s="162">
        <f>ROUND(I229*H229,2)</f>
        <v>0</v>
      </c>
      <c r="BL229" s="18" t="s">
        <v>215</v>
      </c>
      <c r="BM229" s="161" t="s">
        <v>1096</v>
      </c>
    </row>
    <row r="230" spans="1:65" s="2" customFormat="1" ht="11.25">
      <c r="A230" s="33"/>
      <c r="B230" s="34"/>
      <c r="C230" s="33"/>
      <c r="D230" s="163" t="s">
        <v>217</v>
      </c>
      <c r="E230" s="33"/>
      <c r="F230" s="164" t="s">
        <v>3202</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217</v>
      </c>
      <c r="AU230" s="18" t="s">
        <v>84</v>
      </c>
    </row>
    <row r="231" spans="1:65" s="2" customFormat="1" ht="24.2" customHeight="1">
      <c r="A231" s="33"/>
      <c r="B231" s="149"/>
      <c r="C231" s="150" t="s">
        <v>727</v>
      </c>
      <c r="D231" s="150" t="s">
        <v>210</v>
      </c>
      <c r="E231" s="151" t="s">
        <v>3203</v>
      </c>
      <c r="F231" s="152" t="s">
        <v>3204</v>
      </c>
      <c r="G231" s="153" t="s">
        <v>330</v>
      </c>
      <c r="H231" s="154">
        <v>1</v>
      </c>
      <c r="I231" s="155"/>
      <c r="J231" s="156">
        <f>ROUND(I231*H231,2)</f>
        <v>0</v>
      </c>
      <c r="K231" s="152" t="s">
        <v>1</v>
      </c>
      <c r="L231" s="34"/>
      <c r="M231" s="157" t="s">
        <v>1</v>
      </c>
      <c r="N231" s="158" t="s">
        <v>41</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215</v>
      </c>
      <c r="AT231" s="161" t="s">
        <v>210</v>
      </c>
      <c r="AU231" s="161" t="s">
        <v>84</v>
      </c>
      <c r="AY231" s="18" t="s">
        <v>208</v>
      </c>
      <c r="BE231" s="162">
        <f>IF(N231="základní",J231,0)</f>
        <v>0</v>
      </c>
      <c r="BF231" s="162">
        <f>IF(N231="snížená",J231,0)</f>
        <v>0</v>
      </c>
      <c r="BG231" s="162">
        <f>IF(N231="zákl. přenesená",J231,0)</f>
        <v>0</v>
      </c>
      <c r="BH231" s="162">
        <f>IF(N231="sníž. přenesená",J231,0)</f>
        <v>0</v>
      </c>
      <c r="BI231" s="162">
        <f>IF(N231="nulová",J231,0)</f>
        <v>0</v>
      </c>
      <c r="BJ231" s="18" t="s">
        <v>82</v>
      </c>
      <c r="BK231" s="162">
        <f>ROUND(I231*H231,2)</f>
        <v>0</v>
      </c>
      <c r="BL231" s="18" t="s">
        <v>215</v>
      </c>
      <c r="BM231" s="161" t="s">
        <v>1108</v>
      </c>
    </row>
    <row r="232" spans="1:65" s="2" customFormat="1" ht="19.5">
      <c r="A232" s="33"/>
      <c r="B232" s="34"/>
      <c r="C232" s="33"/>
      <c r="D232" s="163" t="s">
        <v>217</v>
      </c>
      <c r="E232" s="33"/>
      <c r="F232" s="164" t="s">
        <v>3204</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217</v>
      </c>
      <c r="AU232" s="18" t="s">
        <v>84</v>
      </c>
    </row>
    <row r="233" spans="1:65" s="2" customFormat="1" ht="16.5" customHeight="1">
      <c r="A233" s="33"/>
      <c r="B233" s="149"/>
      <c r="C233" s="195" t="s">
        <v>736</v>
      </c>
      <c r="D233" s="195" t="s">
        <v>403</v>
      </c>
      <c r="E233" s="196" t="s">
        <v>3205</v>
      </c>
      <c r="F233" s="197" t="s">
        <v>3206</v>
      </c>
      <c r="G233" s="198" t="s">
        <v>330</v>
      </c>
      <c r="H233" s="199">
        <v>1</v>
      </c>
      <c r="I233" s="200"/>
      <c r="J233" s="201">
        <f>ROUND(I233*H233,2)</f>
        <v>0</v>
      </c>
      <c r="K233" s="197" t="s">
        <v>1</v>
      </c>
      <c r="L233" s="202"/>
      <c r="M233" s="203" t="s">
        <v>1</v>
      </c>
      <c r="N233" s="204" t="s">
        <v>41</v>
      </c>
      <c r="O233" s="59"/>
      <c r="P233" s="159">
        <f>O233*H233</f>
        <v>0</v>
      </c>
      <c r="Q233" s="159">
        <v>0</v>
      </c>
      <c r="R233" s="159">
        <f>Q233*H233</f>
        <v>0</v>
      </c>
      <c r="S233" s="159">
        <v>0</v>
      </c>
      <c r="T233" s="160">
        <f>S233*H233</f>
        <v>0</v>
      </c>
      <c r="U233" s="33"/>
      <c r="V233" s="33"/>
      <c r="W233" s="33"/>
      <c r="X233" s="33"/>
      <c r="Y233" s="33"/>
      <c r="Z233" s="33"/>
      <c r="AA233" s="33"/>
      <c r="AB233" s="33"/>
      <c r="AC233" s="33"/>
      <c r="AD233" s="33"/>
      <c r="AE233" s="33"/>
      <c r="AR233" s="161" t="s">
        <v>257</v>
      </c>
      <c r="AT233" s="161" t="s">
        <v>403</v>
      </c>
      <c r="AU233" s="161" t="s">
        <v>84</v>
      </c>
      <c r="AY233" s="18" t="s">
        <v>208</v>
      </c>
      <c r="BE233" s="162">
        <f>IF(N233="základní",J233,0)</f>
        <v>0</v>
      </c>
      <c r="BF233" s="162">
        <f>IF(N233="snížená",J233,0)</f>
        <v>0</v>
      </c>
      <c r="BG233" s="162">
        <f>IF(N233="zákl. přenesená",J233,0)</f>
        <v>0</v>
      </c>
      <c r="BH233" s="162">
        <f>IF(N233="sníž. přenesená",J233,0)</f>
        <v>0</v>
      </c>
      <c r="BI233" s="162">
        <f>IF(N233="nulová",J233,0)</f>
        <v>0</v>
      </c>
      <c r="BJ233" s="18" t="s">
        <v>82</v>
      </c>
      <c r="BK233" s="162">
        <f>ROUND(I233*H233,2)</f>
        <v>0</v>
      </c>
      <c r="BL233" s="18" t="s">
        <v>215</v>
      </c>
      <c r="BM233" s="161" t="s">
        <v>1121</v>
      </c>
    </row>
    <row r="234" spans="1:65" s="2" customFormat="1" ht="11.25">
      <c r="A234" s="33"/>
      <c r="B234" s="34"/>
      <c r="C234" s="33"/>
      <c r="D234" s="163" t="s">
        <v>217</v>
      </c>
      <c r="E234" s="33"/>
      <c r="F234" s="164" t="s">
        <v>3206</v>
      </c>
      <c r="G234" s="33"/>
      <c r="H234" s="33"/>
      <c r="I234" s="165"/>
      <c r="J234" s="33"/>
      <c r="K234" s="33"/>
      <c r="L234" s="34"/>
      <c r="M234" s="166"/>
      <c r="N234" s="167"/>
      <c r="O234" s="59"/>
      <c r="P234" s="59"/>
      <c r="Q234" s="59"/>
      <c r="R234" s="59"/>
      <c r="S234" s="59"/>
      <c r="T234" s="60"/>
      <c r="U234" s="33"/>
      <c r="V234" s="33"/>
      <c r="W234" s="33"/>
      <c r="X234" s="33"/>
      <c r="Y234" s="33"/>
      <c r="Z234" s="33"/>
      <c r="AA234" s="33"/>
      <c r="AB234" s="33"/>
      <c r="AC234" s="33"/>
      <c r="AD234" s="33"/>
      <c r="AE234" s="33"/>
      <c r="AT234" s="18" t="s">
        <v>217</v>
      </c>
      <c r="AU234" s="18" t="s">
        <v>84</v>
      </c>
    </row>
    <row r="235" spans="1:65" s="2" customFormat="1" ht="24.2" customHeight="1">
      <c r="A235" s="33"/>
      <c r="B235" s="149"/>
      <c r="C235" s="150" t="s">
        <v>744</v>
      </c>
      <c r="D235" s="150" t="s">
        <v>210</v>
      </c>
      <c r="E235" s="151" t="s">
        <v>3207</v>
      </c>
      <c r="F235" s="152" t="s">
        <v>3208</v>
      </c>
      <c r="G235" s="153" t="s">
        <v>330</v>
      </c>
      <c r="H235" s="154">
        <v>11</v>
      </c>
      <c r="I235" s="155"/>
      <c r="J235" s="156">
        <f>ROUND(I235*H235,2)</f>
        <v>0</v>
      </c>
      <c r="K235" s="152" t="s">
        <v>1</v>
      </c>
      <c r="L235" s="34"/>
      <c r="M235" s="157" t="s">
        <v>1</v>
      </c>
      <c r="N235" s="158" t="s">
        <v>41</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215</v>
      </c>
      <c r="AT235" s="161" t="s">
        <v>210</v>
      </c>
      <c r="AU235" s="161" t="s">
        <v>84</v>
      </c>
      <c r="AY235" s="18" t="s">
        <v>208</v>
      </c>
      <c r="BE235" s="162">
        <f>IF(N235="základní",J235,0)</f>
        <v>0</v>
      </c>
      <c r="BF235" s="162">
        <f>IF(N235="snížená",J235,0)</f>
        <v>0</v>
      </c>
      <c r="BG235" s="162">
        <f>IF(N235="zákl. přenesená",J235,0)</f>
        <v>0</v>
      </c>
      <c r="BH235" s="162">
        <f>IF(N235="sníž. přenesená",J235,0)</f>
        <v>0</v>
      </c>
      <c r="BI235" s="162">
        <f>IF(N235="nulová",J235,0)</f>
        <v>0</v>
      </c>
      <c r="BJ235" s="18" t="s">
        <v>82</v>
      </c>
      <c r="BK235" s="162">
        <f>ROUND(I235*H235,2)</f>
        <v>0</v>
      </c>
      <c r="BL235" s="18" t="s">
        <v>215</v>
      </c>
      <c r="BM235" s="161" t="s">
        <v>1134</v>
      </c>
    </row>
    <row r="236" spans="1:65" s="2" customFormat="1" ht="19.5">
      <c r="A236" s="33"/>
      <c r="B236" s="34"/>
      <c r="C236" s="33"/>
      <c r="D236" s="163" t="s">
        <v>217</v>
      </c>
      <c r="E236" s="33"/>
      <c r="F236" s="164" t="s">
        <v>3208</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217</v>
      </c>
      <c r="AU236" s="18" t="s">
        <v>84</v>
      </c>
    </row>
    <row r="237" spans="1:65" s="2" customFormat="1" ht="16.5" customHeight="1">
      <c r="A237" s="33"/>
      <c r="B237" s="149"/>
      <c r="C237" s="195" t="s">
        <v>752</v>
      </c>
      <c r="D237" s="195" t="s">
        <v>403</v>
      </c>
      <c r="E237" s="196" t="s">
        <v>3209</v>
      </c>
      <c r="F237" s="197" t="s">
        <v>3210</v>
      </c>
      <c r="G237" s="198" t="s">
        <v>330</v>
      </c>
      <c r="H237" s="199">
        <v>11</v>
      </c>
      <c r="I237" s="200"/>
      <c r="J237" s="201">
        <f>ROUND(I237*H237,2)</f>
        <v>0</v>
      </c>
      <c r="K237" s="197" t="s">
        <v>1</v>
      </c>
      <c r="L237" s="202"/>
      <c r="M237" s="203" t="s">
        <v>1</v>
      </c>
      <c r="N237" s="204" t="s">
        <v>41</v>
      </c>
      <c r="O237" s="59"/>
      <c r="P237" s="159">
        <f>O237*H237</f>
        <v>0</v>
      </c>
      <c r="Q237" s="159">
        <v>0</v>
      </c>
      <c r="R237" s="159">
        <f>Q237*H237</f>
        <v>0</v>
      </c>
      <c r="S237" s="159">
        <v>0</v>
      </c>
      <c r="T237" s="160">
        <f>S237*H237</f>
        <v>0</v>
      </c>
      <c r="U237" s="33"/>
      <c r="V237" s="33"/>
      <c r="W237" s="33"/>
      <c r="X237" s="33"/>
      <c r="Y237" s="33"/>
      <c r="Z237" s="33"/>
      <c r="AA237" s="33"/>
      <c r="AB237" s="33"/>
      <c r="AC237" s="33"/>
      <c r="AD237" s="33"/>
      <c r="AE237" s="33"/>
      <c r="AR237" s="161" t="s">
        <v>257</v>
      </c>
      <c r="AT237" s="161" t="s">
        <v>403</v>
      </c>
      <c r="AU237" s="161" t="s">
        <v>84</v>
      </c>
      <c r="AY237" s="18" t="s">
        <v>208</v>
      </c>
      <c r="BE237" s="162">
        <f>IF(N237="základní",J237,0)</f>
        <v>0</v>
      </c>
      <c r="BF237" s="162">
        <f>IF(N237="snížená",J237,0)</f>
        <v>0</v>
      </c>
      <c r="BG237" s="162">
        <f>IF(N237="zákl. přenesená",J237,0)</f>
        <v>0</v>
      </c>
      <c r="BH237" s="162">
        <f>IF(N237="sníž. přenesená",J237,0)</f>
        <v>0</v>
      </c>
      <c r="BI237" s="162">
        <f>IF(N237="nulová",J237,0)</f>
        <v>0</v>
      </c>
      <c r="BJ237" s="18" t="s">
        <v>82</v>
      </c>
      <c r="BK237" s="162">
        <f>ROUND(I237*H237,2)</f>
        <v>0</v>
      </c>
      <c r="BL237" s="18" t="s">
        <v>215</v>
      </c>
      <c r="BM237" s="161" t="s">
        <v>1156</v>
      </c>
    </row>
    <row r="238" spans="1:65" s="2" customFormat="1" ht="11.25">
      <c r="A238" s="33"/>
      <c r="B238" s="34"/>
      <c r="C238" s="33"/>
      <c r="D238" s="163" t="s">
        <v>217</v>
      </c>
      <c r="E238" s="33"/>
      <c r="F238" s="164" t="s">
        <v>3210</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217</v>
      </c>
      <c r="AU238" s="18" t="s">
        <v>84</v>
      </c>
    </row>
    <row r="239" spans="1:65" s="2" customFormat="1" ht="37.9" customHeight="1">
      <c r="A239" s="33"/>
      <c r="B239" s="149"/>
      <c r="C239" s="150" t="s">
        <v>761</v>
      </c>
      <c r="D239" s="150" t="s">
        <v>210</v>
      </c>
      <c r="E239" s="151" t="s">
        <v>3211</v>
      </c>
      <c r="F239" s="152" t="s">
        <v>3212</v>
      </c>
      <c r="G239" s="153" t="s">
        <v>330</v>
      </c>
      <c r="H239" s="154">
        <v>16</v>
      </c>
      <c r="I239" s="155"/>
      <c r="J239" s="156">
        <f>ROUND(I239*H239,2)</f>
        <v>0</v>
      </c>
      <c r="K239" s="152" t="s">
        <v>1</v>
      </c>
      <c r="L239" s="34"/>
      <c r="M239" s="157" t="s">
        <v>1</v>
      </c>
      <c r="N239" s="158" t="s">
        <v>41</v>
      </c>
      <c r="O239" s="59"/>
      <c r="P239" s="159">
        <f>O239*H239</f>
        <v>0</v>
      </c>
      <c r="Q239" s="159">
        <v>0</v>
      </c>
      <c r="R239" s="159">
        <f>Q239*H239</f>
        <v>0</v>
      </c>
      <c r="S239" s="159">
        <v>0</v>
      </c>
      <c r="T239" s="160">
        <f>S239*H239</f>
        <v>0</v>
      </c>
      <c r="U239" s="33"/>
      <c r="V239" s="33"/>
      <c r="W239" s="33"/>
      <c r="X239" s="33"/>
      <c r="Y239" s="33"/>
      <c r="Z239" s="33"/>
      <c r="AA239" s="33"/>
      <c r="AB239" s="33"/>
      <c r="AC239" s="33"/>
      <c r="AD239" s="33"/>
      <c r="AE239" s="33"/>
      <c r="AR239" s="161" t="s">
        <v>215</v>
      </c>
      <c r="AT239" s="161" t="s">
        <v>210</v>
      </c>
      <c r="AU239" s="161" t="s">
        <v>84</v>
      </c>
      <c r="AY239" s="18" t="s">
        <v>208</v>
      </c>
      <c r="BE239" s="162">
        <f>IF(N239="základní",J239,0)</f>
        <v>0</v>
      </c>
      <c r="BF239" s="162">
        <f>IF(N239="snížená",J239,0)</f>
        <v>0</v>
      </c>
      <c r="BG239" s="162">
        <f>IF(N239="zákl. přenesená",J239,0)</f>
        <v>0</v>
      </c>
      <c r="BH239" s="162">
        <f>IF(N239="sníž. přenesená",J239,0)</f>
        <v>0</v>
      </c>
      <c r="BI239" s="162">
        <f>IF(N239="nulová",J239,0)</f>
        <v>0</v>
      </c>
      <c r="BJ239" s="18" t="s">
        <v>82</v>
      </c>
      <c r="BK239" s="162">
        <f>ROUND(I239*H239,2)</f>
        <v>0</v>
      </c>
      <c r="BL239" s="18" t="s">
        <v>215</v>
      </c>
      <c r="BM239" s="161" t="s">
        <v>1166</v>
      </c>
    </row>
    <row r="240" spans="1:65" s="2" customFormat="1" ht="19.5">
      <c r="A240" s="33"/>
      <c r="B240" s="34"/>
      <c r="C240" s="33"/>
      <c r="D240" s="163" t="s">
        <v>217</v>
      </c>
      <c r="E240" s="33"/>
      <c r="F240" s="164" t="s">
        <v>3212</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217</v>
      </c>
      <c r="AU240" s="18" t="s">
        <v>84</v>
      </c>
    </row>
    <row r="241" spans="1:65" s="2" customFormat="1" ht="21.75" customHeight="1">
      <c r="A241" s="33"/>
      <c r="B241" s="149"/>
      <c r="C241" s="195" t="s">
        <v>521</v>
      </c>
      <c r="D241" s="195" t="s">
        <v>403</v>
      </c>
      <c r="E241" s="196" t="s">
        <v>3213</v>
      </c>
      <c r="F241" s="197" t="s">
        <v>3214</v>
      </c>
      <c r="G241" s="198" t="s">
        <v>330</v>
      </c>
      <c r="H241" s="199">
        <v>16</v>
      </c>
      <c r="I241" s="200"/>
      <c r="J241" s="201">
        <f>ROUND(I241*H241,2)</f>
        <v>0</v>
      </c>
      <c r="K241" s="197" t="s">
        <v>1</v>
      </c>
      <c r="L241" s="202"/>
      <c r="M241" s="203" t="s">
        <v>1</v>
      </c>
      <c r="N241" s="204" t="s">
        <v>41</v>
      </c>
      <c r="O241" s="59"/>
      <c r="P241" s="159">
        <f>O241*H241</f>
        <v>0</v>
      </c>
      <c r="Q241" s="159">
        <v>0</v>
      </c>
      <c r="R241" s="159">
        <f>Q241*H241</f>
        <v>0</v>
      </c>
      <c r="S241" s="159">
        <v>0</v>
      </c>
      <c r="T241" s="160">
        <f>S241*H241</f>
        <v>0</v>
      </c>
      <c r="U241" s="33"/>
      <c r="V241" s="33"/>
      <c r="W241" s="33"/>
      <c r="X241" s="33"/>
      <c r="Y241" s="33"/>
      <c r="Z241" s="33"/>
      <c r="AA241" s="33"/>
      <c r="AB241" s="33"/>
      <c r="AC241" s="33"/>
      <c r="AD241" s="33"/>
      <c r="AE241" s="33"/>
      <c r="AR241" s="161" t="s">
        <v>257</v>
      </c>
      <c r="AT241" s="161" t="s">
        <v>403</v>
      </c>
      <c r="AU241" s="161" t="s">
        <v>84</v>
      </c>
      <c r="AY241" s="18" t="s">
        <v>208</v>
      </c>
      <c r="BE241" s="162">
        <f>IF(N241="základní",J241,0)</f>
        <v>0</v>
      </c>
      <c r="BF241" s="162">
        <f>IF(N241="snížená",J241,0)</f>
        <v>0</v>
      </c>
      <c r="BG241" s="162">
        <f>IF(N241="zákl. přenesená",J241,0)</f>
        <v>0</v>
      </c>
      <c r="BH241" s="162">
        <f>IF(N241="sníž. přenesená",J241,0)</f>
        <v>0</v>
      </c>
      <c r="BI241" s="162">
        <f>IF(N241="nulová",J241,0)</f>
        <v>0</v>
      </c>
      <c r="BJ241" s="18" t="s">
        <v>82</v>
      </c>
      <c r="BK241" s="162">
        <f>ROUND(I241*H241,2)</f>
        <v>0</v>
      </c>
      <c r="BL241" s="18" t="s">
        <v>215</v>
      </c>
      <c r="BM241" s="161" t="s">
        <v>1181</v>
      </c>
    </row>
    <row r="242" spans="1:65" s="2" customFormat="1" ht="11.25">
      <c r="A242" s="33"/>
      <c r="B242" s="34"/>
      <c r="C242" s="33"/>
      <c r="D242" s="163" t="s">
        <v>217</v>
      </c>
      <c r="E242" s="33"/>
      <c r="F242" s="164" t="s">
        <v>3214</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217</v>
      </c>
      <c r="AU242" s="18" t="s">
        <v>84</v>
      </c>
    </row>
    <row r="243" spans="1:65" s="2" customFormat="1" ht="24.2" customHeight="1">
      <c r="A243" s="33"/>
      <c r="B243" s="149"/>
      <c r="C243" s="150" t="s">
        <v>774</v>
      </c>
      <c r="D243" s="150" t="s">
        <v>210</v>
      </c>
      <c r="E243" s="151" t="s">
        <v>3215</v>
      </c>
      <c r="F243" s="152" t="s">
        <v>3216</v>
      </c>
      <c r="G243" s="153" t="s">
        <v>330</v>
      </c>
      <c r="H243" s="154">
        <v>1</v>
      </c>
      <c r="I243" s="155"/>
      <c r="J243" s="156">
        <f>ROUND(I243*H243,2)</f>
        <v>0</v>
      </c>
      <c r="K243" s="152" t="s">
        <v>1</v>
      </c>
      <c r="L243" s="34"/>
      <c r="M243" s="157" t="s">
        <v>1</v>
      </c>
      <c r="N243" s="158" t="s">
        <v>41</v>
      </c>
      <c r="O243" s="59"/>
      <c r="P243" s="159">
        <f>O243*H243</f>
        <v>0</v>
      </c>
      <c r="Q243" s="159">
        <v>0</v>
      </c>
      <c r="R243" s="159">
        <f>Q243*H243</f>
        <v>0</v>
      </c>
      <c r="S243" s="159">
        <v>0</v>
      </c>
      <c r="T243" s="160">
        <f>S243*H243</f>
        <v>0</v>
      </c>
      <c r="U243" s="33"/>
      <c r="V243" s="33"/>
      <c r="W243" s="33"/>
      <c r="X243" s="33"/>
      <c r="Y243" s="33"/>
      <c r="Z243" s="33"/>
      <c r="AA243" s="33"/>
      <c r="AB243" s="33"/>
      <c r="AC243" s="33"/>
      <c r="AD243" s="33"/>
      <c r="AE243" s="33"/>
      <c r="AR243" s="161" t="s">
        <v>215</v>
      </c>
      <c r="AT243" s="161" t="s">
        <v>210</v>
      </c>
      <c r="AU243" s="161" t="s">
        <v>84</v>
      </c>
      <c r="AY243" s="18" t="s">
        <v>208</v>
      </c>
      <c r="BE243" s="162">
        <f>IF(N243="základní",J243,0)</f>
        <v>0</v>
      </c>
      <c r="BF243" s="162">
        <f>IF(N243="snížená",J243,0)</f>
        <v>0</v>
      </c>
      <c r="BG243" s="162">
        <f>IF(N243="zákl. přenesená",J243,0)</f>
        <v>0</v>
      </c>
      <c r="BH243" s="162">
        <f>IF(N243="sníž. přenesená",J243,0)</f>
        <v>0</v>
      </c>
      <c r="BI243" s="162">
        <f>IF(N243="nulová",J243,0)</f>
        <v>0</v>
      </c>
      <c r="BJ243" s="18" t="s">
        <v>82</v>
      </c>
      <c r="BK243" s="162">
        <f>ROUND(I243*H243,2)</f>
        <v>0</v>
      </c>
      <c r="BL243" s="18" t="s">
        <v>215</v>
      </c>
      <c r="BM243" s="161" t="s">
        <v>1205</v>
      </c>
    </row>
    <row r="244" spans="1:65" s="2" customFormat="1" ht="11.25">
      <c r="A244" s="33"/>
      <c r="B244" s="34"/>
      <c r="C244" s="33"/>
      <c r="D244" s="163" t="s">
        <v>217</v>
      </c>
      <c r="E244" s="33"/>
      <c r="F244" s="164" t="s">
        <v>3216</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217</v>
      </c>
      <c r="AU244" s="18" t="s">
        <v>84</v>
      </c>
    </row>
    <row r="245" spans="1:65" s="2" customFormat="1" ht="16.5" customHeight="1">
      <c r="A245" s="33"/>
      <c r="B245" s="149"/>
      <c r="C245" s="195" t="s">
        <v>785</v>
      </c>
      <c r="D245" s="195" t="s">
        <v>403</v>
      </c>
      <c r="E245" s="196" t="s">
        <v>2796</v>
      </c>
      <c r="F245" s="197" t="s">
        <v>3217</v>
      </c>
      <c r="G245" s="198" t="s">
        <v>330</v>
      </c>
      <c r="H245" s="199">
        <v>1</v>
      </c>
      <c r="I245" s="200"/>
      <c r="J245" s="201">
        <f>ROUND(I245*H245,2)</f>
        <v>0</v>
      </c>
      <c r="K245" s="197" t="s">
        <v>1</v>
      </c>
      <c r="L245" s="202"/>
      <c r="M245" s="203" t="s">
        <v>1</v>
      </c>
      <c r="N245" s="204" t="s">
        <v>41</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257</v>
      </c>
      <c r="AT245" s="161" t="s">
        <v>403</v>
      </c>
      <c r="AU245" s="161" t="s">
        <v>84</v>
      </c>
      <c r="AY245" s="18" t="s">
        <v>208</v>
      </c>
      <c r="BE245" s="162">
        <f>IF(N245="základní",J245,0)</f>
        <v>0</v>
      </c>
      <c r="BF245" s="162">
        <f>IF(N245="snížená",J245,0)</f>
        <v>0</v>
      </c>
      <c r="BG245" s="162">
        <f>IF(N245="zákl. přenesená",J245,0)</f>
        <v>0</v>
      </c>
      <c r="BH245" s="162">
        <f>IF(N245="sníž. přenesená",J245,0)</f>
        <v>0</v>
      </c>
      <c r="BI245" s="162">
        <f>IF(N245="nulová",J245,0)</f>
        <v>0</v>
      </c>
      <c r="BJ245" s="18" t="s">
        <v>82</v>
      </c>
      <c r="BK245" s="162">
        <f>ROUND(I245*H245,2)</f>
        <v>0</v>
      </c>
      <c r="BL245" s="18" t="s">
        <v>215</v>
      </c>
      <c r="BM245" s="161" t="s">
        <v>1217</v>
      </c>
    </row>
    <row r="246" spans="1:65" s="2" customFormat="1" ht="11.25">
      <c r="A246" s="33"/>
      <c r="B246" s="34"/>
      <c r="C246" s="33"/>
      <c r="D246" s="163" t="s">
        <v>217</v>
      </c>
      <c r="E246" s="33"/>
      <c r="F246" s="164" t="s">
        <v>3217</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217</v>
      </c>
      <c r="AU246" s="18" t="s">
        <v>84</v>
      </c>
    </row>
    <row r="247" spans="1:65" s="2" customFormat="1" ht="24.2" customHeight="1">
      <c r="A247" s="33"/>
      <c r="B247" s="149"/>
      <c r="C247" s="150" t="s">
        <v>794</v>
      </c>
      <c r="D247" s="150" t="s">
        <v>210</v>
      </c>
      <c r="E247" s="151" t="s">
        <v>3218</v>
      </c>
      <c r="F247" s="152" t="s">
        <v>3219</v>
      </c>
      <c r="G247" s="153" t="s">
        <v>330</v>
      </c>
      <c r="H247" s="154">
        <v>1</v>
      </c>
      <c r="I247" s="155"/>
      <c r="J247" s="156">
        <f>ROUND(I247*H247,2)</f>
        <v>0</v>
      </c>
      <c r="K247" s="152" t="s">
        <v>1</v>
      </c>
      <c r="L247" s="34"/>
      <c r="M247" s="157" t="s">
        <v>1</v>
      </c>
      <c r="N247" s="158" t="s">
        <v>41</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215</v>
      </c>
      <c r="AT247" s="161" t="s">
        <v>210</v>
      </c>
      <c r="AU247" s="161" t="s">
        <v>84</v>
      </c>
      <c r="AY247" s="18" t="s">
        <v>208</v>
      </c>
      <c r="BE247" s="162">
        <f>IF(N247="základní",J247,0)</f>
        <v>0</v>
      </c>
      <c r="BF247" s="162">
        <f>IF(N247="snížená",J247,0)</f>
        <v>0</v>
      </c>
      <c r="BG247" s="162">
        <f>IF(N247="zákl. přenesená",J247,0)</f>
        <v>0</v>
      </c>
      <c r="BH247" s="162">
        <f>IF(N247="sníž. přenesená",J247,0)</f>
        <v>0</v>
      </c>
      <c r="BI247" s="162">
        <f>IF(N247="nulová",J247,0)</f>
        <v>0</v>
      </c>
      <c r="BJ247" s="18" t="s">
        <v>82</v>
      </c>
      <c r="BK247" s="162">
        <f>ROUND(I247*H247,2)</f>
        <v>0</v>
      </c>
      <c r="BL247" s="18" t="s">
        <v>215</v>
      </c>
      <c r="BM247" s="161" t="s">
        <v>1232</v>
      </c>
    </row>
    <row r="248" spans="1:65" s="2" customFormat="1" ht="19.5">
      <c r="A248" s="33"/>
      <c r="B248" s="34"/>
      <c r="C248" s="33"/>
      <c r="D248" s="163" t="s">
        <v>217</v>
      </c>
      <c r="E248" s="33"/>
      <c r="F248" s="164" t="s">
        <v>3219</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217</v>
      </c>
      <c r="AU248" s="18" t="s">
        <v>84</v>
      </c>
    </row>
    <row r="249" spans="1:65" s="2" customFormat="1" ht="37.9" customHeight="1">
      <c r="A249" s="33"/>
      <c r="B249" s="149"/>
      <c r="C249" s="195" t="s">
        <v>337</v>
      </c>
      <c r="D249" s="195" t="s">
        <v>403</v>
      </c>
      <c r="E249" s="196" t="s">
        <v>3220</v>
      </c>
      <c r="F249" s="197" t="s">
        <v>3221</v>
      </c>
      <c r="G249" s="198" t="s">
        <v>330</v>
      </c>
      <c r="H249" s="199">
        <v>1</v>
      </c>
      <c r="I249" s="200"/>
      <c r="J249" s="201">
        <f>ROUND(I249*H249,2)</f>
        <v>0</v>
      </c>
      <c r="K249" s="197" t="s">
        <v>1</v>
      </c>
      <c r="L249" s="202"/>
      <c r="M249" s="203" t="s">
        <v>1</v>
      </c>
      <c r="N249" s="204" t="s">
        <v>41</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257</v>
      </c>
      <c r="AT249" s="161" t="s">
        <v>403</v>
      </c>
      <c r="AU249" s="161" t="s">
        <v>84</v>
      </c>
      <c r="AY249" s="18" t="s">
        <v>208</v>
      </c>
      <c r="BE249" s="162">
        <f>IF(N249="základní",J249,0)</f>
        <v>0</v>
      </c>
      <c r="BF249" s="162">
        <f>IF(N249="snížená",J249,0)</f>
        <v>0</v>
      </c>
      <c r="BG249" s="162">
        <f>IF(N249="zákl. přenesená",J249,0)</f>
        <v>0</v>
      </c>
      <c r="BH249" s="162">
        <f>IF(N249="sníž. přenesená",J249,0)</f>
        <v>0</v>
      </c>
      <c r="BI249" s="162">
        <f>IF(N249="nulová",J249,0)</f>
        <v>0</v>
      </c>
      <c r="BJ249" s="18" t="s">
        <v>82</v>
      </c>
      <c r="BK249" s="162">
        <f>ROUND(I249*H249,2)</f>
        <v>0</v>
      </c>
      <c r="BL249" s="18" t="s">
        <v>215</v>
      </c>
      <c r="BM249" s="161" t="s">
        <v>1242</v>
      </c>
    </row>
    <row r="250" spans="1:65" s="2" customFormat="1" ht="19.5">
      <c r="A250" s="33"/>
      <c r="B250" s="34"/>
      <c r="C250" s="33"/>
      <c r="D250" s="163" t="s">
        <v>217</v>
      </c>
      <c r="E250" s="33"/>
      <c r="F250" s="164" t="s">
        <v>3221</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217</v>
      </c>
      <c r="AU250" s="18" t="s">
        <v>84</v>
      </c>
    </row>
    <row r="251" spans="1:65" s="2" customFormat="1" ht="37.9" customHeight="1">
      <c r="A251" s="33"/>
      <c r="B251" s="149"/>
      <c r="C251" s="150" t="s">
        <v>805</v>
      </c>
      <c r="D251" s="150" t="s">
        <v>210</v>
      </c>
      <c r="E251" s="151" t="s">
        <v>3222</v>
      </c>
      <c r="F251" s="152" t="s">
        <v>3223</v>
      </c>
      <c r="G251" s="153" t="s">
        <v>225</v>
      </c>
      <c r="H251" s="154">
        <v>222</v>
      </c>
      <c r="I251" s="155"/>
      <c r="J251" s="156">
        <f>ROUND(I251*H251,2)</f>
        <v>0</v>
      </c>
      <c r="K251" s="152" t="s">
        <v>1</v>
      </c>
      <c r="L251" s="34"/>
      <c r="M251" s="157" t="s">
        <v>1</v>
      </c>
      <c r="N251" s="158" t="s">
        <v>41</v>
      </c>
      <c r="O251" s="59"/>
      <c r="P251" s="159">
        <f>O251*H251</f>
        <v>0</v>
      </c>
      <c r="Q251" s="159">
        <v>0</v>
      </c>
      <c r="R251" s="159">
        <f>Q251*H251</f>
        <v>0</v>
      </c>
      <c r="S251" s="159">
        <v>0</v>
      </c>
      <c r="T251" s="160">
        <f>S251*H251</f>
        <v>0</v>
      </c>
      <c r="U251" s="33"/>
      <c r="V251" s="33"/>
      <c r="W251" s="33"/>
      <c r="X251" s="33"/>
      <c r="Y251" s="33"/>
      <c r="Z251" s="33"/>
      <c r="AA251" s="33"/>
      <c r="AB251" s="33"/>
      <c r="AC251" s="33"/>
      <c r="AD251" s="33"/>
      <c r="AE251" s="33"/>
      <c r="AR251" s="161" t="s">
        <v>215</v>
      </c>
      <c r="AT251" s="161" t="s">
        <v>210</v>
      </c>
      <c r="AU251" s="161" t="s">
        <v>84</v>
      </c>
      <c r="AY251" s="18" t="s">
        <v>208</v>
      </c>
      <c r="BE251" s="162">
        <f>IF(N251="základní",J251,0)</f>
        <v>0</v>
      </c>
      <c r="BF251" s="162">
        <f>IF(N251="snížená",J251,0)</f>
        <v>0</v>
      </c>
      <c r="BG251" s="162">
        <f>IF(N251="zákl. přenesená",J251,0)</f>
        <v>0</v>
      </c>
      <c r="BH251" s="162">
        <f>IF(N251="sníž. přenesená",J251,0)</f>
        <v>0</v>
      </c>
      <c r="BI251" s="162">
        <f>IF(N251="nulová",J251,0)</f>
        <v>0</v>
      </c>
      <c r="BJ251" s="18" t="s">
        <v>82</v>
      </c>
      <c r="BK251" s="162">
        <f>ROUND(I251*H251,2)</f>
        <v>0</v>
      </c>
      <c r="BL251" s="18" t="s">
        <v>215</v>
      </c>
      <c r="BM251" s="161" t="s">
        <v>1252</v>
      </c>
    </row>
    <row r="252" spans="1:65" s="2" customFormat="1" ht="19.5">
      <c r="A252" s="33"/>
      <c r="B252" s="34"/>
      <c r="C252" s="33"/>
      <c r="D252" s="163" t="s">
        <v>217</v>
      </c>
      <c r="E252" s="33"/>
      <c r="F252" s="164" t="s">
        <v>3223</v>
      </c>
      <c r="G252" s="33"/>
      <c r="H252" s="33"/>
      <c r="I252" s="165"/>
      <c r="J252" s="33"/>
      <c r="K252" s="33"/>
      <c r="L252" s="34"/>
      <c r="M252" s="166"/>
      <c r="N252" s="167"/>
      <c r="O252" s="59"/>
      <c r="P252" s="59"/>
      <c r="Q252" s="59"/>
      <c r="R252" s="59"/>
      <c r="S252" s="59"/>
      <c r="T252" s="60"/>
      <c r="U252" s="33"/>
      <c r="V252" s="33"/>
      <c r="W252" s="33"/>
      <c r="X252" s="33"/>
      <c r="Y252" s="33"/>
      <c r="Z252" s="33"/>
      <c r="AA252" s="33"/>
      <c r="AB252" s="33"/>
      <c r="AC252" s="33"/>
      <c r="AD252" s="33"/>
      <c r="AE252" s="33"/>
      <c r="AT252" s="18" t="s">
        <v>217</v>
      </c>
      <c r="AU252" s="18" t="s">
        <v>84</v>
      </c>
    </row>
    <row r="253" spans="1:65" s="2" customFormat="1" ht="37.9" customHeight="1">
      <c r="A253" s="33"/>
      <c r="B253" s="149"/>
      <c r="C253" s="150" t="s">
        <v>816</v>
      </c>
      <c r="D253" s="150" t="s">
        <v>210</v>
      </c>
      <c r="E253" s="151" t="s">
        <v>3224</v>
      </c>
      <c r="F253" s="152" t="s">
        <v>3225</v>
      </c>
      <c r="G253" s="153" t="s">
        <v>225</v>
      </c>
      <c r="H253" s="154">
        <v>222</v>
      </c>
      <c r="I253" s="155"/>
      <c r="J253" s="156">
        <f>ROUND(I253*H253,2)</f>
        <v>0</v>
      </c>
      <c r="K253" s="152" t="s">
        <v>1</v>
      </c>
      <c r="L253" s="34"/>
      <c r="M253" s="157" t="s">
        <v>1</v>
      </c>
      <c r="N253" s="158" t="s">
        <v>41</v>
      </c>
      <c r="O253" s="59"/>
      <c r="P253" s="159">
        <f>O253*H253</f>
        <v>0</v>
      </c>
      <c r="Q253" s="159">
        <v>0</v>
      </c>
      <c r="R253" s="159">
        <f>Q253*H253</f>
        <v>0</v>
      </c>
      <c r="S253" s="159">
        <v>0</v>
      </c>
      <c r="T253" s="160">
        <f>S253*H253</f>
        <v>0</v>
      </c>
      <c r="U253" s="33"/>
      <c r="V253" s="33"/>
      <c r="W253" s="33"/>
      <c r="X253" s="33"/>
      <c r="Y253" s="33"/>
      <c r="Z253" s="33"/>
      <c r="AA253" s="33"/>
      <c r="AB253" s="33"/>
      <c r="AC253" s="33"/>
      <c r="AD253" s="33"/>
      <c r="AE253" s="33"/>
      <c r="AR253" s="161" t="s">
        <v>215</v>
      </c>
      <c r="AT253" s="161" t="s">
        <v>210</v>
      </c>
      <c r="AU253" s="161" t="s">
        <v>84</v>
      </c>
      <c r="AY253" s="18" t="s">
        <v>208</v>
      </c>
      <c r="BE253" s="162">
        <f>IF(N253="základní",J253,0)</f>
        <v>0</v>
      </c>
      <c r="BF253" s="162">
        <f>IF(N253="snížená",J253,0)</f>
        <v>0</v>
      </c>
      <c r="BG253" s="162">
        <f>IF(N253="zákl. přenesená",J253,0)</f>
        <v>0</v>
      </c>
      <c r="BH253" s="162">
        <f>IF(N253="sníž. přenesená",J253,0)</f>
        <v>0</v>
      </c>
      <c r="BI253" s="162">
        <f>IF(N253="nulová",J253,0)</f>
        <v>0</v>
      </c>
      <c r="BJ253" s="18" t="s">
        <v>82</v>
      </c>
      <c r="BK253" s="162">
        <f>ROUND(I253*H253,2)</f>
        <v>0</v>
      </c>
      <c r="BL253" s="18" t="s">
        <v>215</v>
      </c>
      <c r="BM253" s="161" t="s">
        <v>1260</v>
      </c>
    </row>
    <row r="254" spans="1:65" s="2" customFormat="1" ht="19.5">
      <c r="A254" s="33"/>
      <c r="B254" s="34"/>
      <c r="C254" s="33"/>
      <c r="D254" s="163" t="s">
        <v>217</v>
      </c>
      <c r="E254" s="33"/>
      <c r="F254" s="164" t="s">
        <v>3225</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217</v>
      </c>
      <c r="AU254" s="18" t="s">
        <v>84</v>
      </c>
    </row>
    <row r="255" spans="1:65" s="2" customFormat="1" ht="44.25" customHeight="1">
      <c r="A255" s="33"/>
      <c r="B255" s="149"/>
      <c r="C255" s="150" t="s">
        <v>823</v>
      </c>
      <c r="D255" s="150" t="s">
        <v>210</v>
      </c>
      <c r="E255" s="151" t="s">
        <v>3226</v>
      </c>
      <c r="F255" s="152" t="s">
        <v>3227</v>
      </c>
      <c r="G255" s="153" t="s">
        <v>225</v>
      </c>
      <c r="H255" s="154">
        <v>6</v>
      </c>
      <c r="I255" s="155"/>
      <c r="J255" s="156">
        <f>ROUND(I255*H255,2)</f>
        <v>0</v>
      </c>
      <c r="K255" s="152" t="s">
        <v>1</v>
      </c>
      <c r="L255" s="34"/>
      <c r="M255" s="157" t="s">
        <v>1</v>
      </c>
      <c r="N255" s="158" t="s">
        <v>41</v>
      </c>
      <c r="O255" s="59"/>
      <c r="P255" s="159">
        <f>O255*H255</f>
        <v>0</v>
      </c>
      <c r="Q255" s="159">
        <v>0</v>
      </c>
      <c r="R255" s="159">
        <f>Q255*H255</f>
        <v>0</v>
      </c>
      <c r="S255" s="159">
        <v>0</v>
      </c>
      <c r="T255" s="160">
        <f>S255*H255</f>
        <v>0</v>
      </c>
      <c r="U255" s="33"/>
      <c r="V255" s="33"/>
      <c r="W255" s="33"/>
      <c r="X255" s="33"/>
      <c r="Y255" s="33"/>
      <c r="Z255" s="33"/>
      <c r="AA255" s="33"/>
      <c r="AB255" s="33"/>
      <c r="AC255" s="33"/>
      <c r="AD255" s="33"/>
      <c r="AE255" s="33"/>
      <c r="AR255" s="161" t="s">
        <v>215</v>
      </c>
      <c r="AT255" s="161" t="s">
        <v>210</v>
      </c>
      <c r="AU255" s="161" t="s">
        <v>84</v>
      </c>
      <c r="AY255" s="18" t="s">
        <v>208</v>
      </c>
      <c r="BE255" s="162">
        <f>IF(N255="základní",J255,0)</f>
        <v>0</v>
      </c>
      <c r="BF255" s="162">
        <f>IF(N255="snížená",J255,0)</f>
        <v>0</v>
      </c>
      <c r="BG255" s="162">
        <f>IF(N255="zákl. přenesená",J255,0)</f>
        <v>0</v>
      </c>
      <c r="BH255" s="162">
        <f>IF(N255="sníž. přenesená",J255,0)</f>
        <v>0</v>
      </c>
      <c r="BI255" s="162">
        <f>IF(N255="nulová",J255,0)</f>
        <v>0</v>
      </c>
      <c r="BJ255" s="18" t="s">
        <v>82</v>
      </c>
      <c r="BK255" s="162">
        <f>ROUND(I255*H255,2)</f>
        <v>0</v>
      </c>
      <c r="BL255" s="18" t="s">
        <v>215</v>
      </c>
      <c r="BM255" s="161" t="s">
        <v>1271</v>
      </c>
    </row>
    <row r="256" spans="1:65" s="2" customFormat="1" ht="29.25">
      <c r="A256" s="33"/>
      <c r="B256" s="34"/>
      <c r="C256" s="33"/>
      <c r="D256" s="163" t="s">
        <v>217</v>
      </c>
      <c r="E256" s="33"/>
      <c r="F256" s="164" t="s">
        <v>3227</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217</v>
      </c>
      <c r="AU256" s="18" t="s">
        <v>84</v>
      </c>
    </row>
    <row r="257" spans="1:65" s="2" customFormat="1" ht="24.2" customHeight="1">
      <c r="A257" s="33"/>
      <c r="B257" s="149"/>
      <c r="C257" s="150" t="s">
        <v>832</v>
      </c>
      <c r="D257" s="150" t="s">
        <v>210</v>
      </c>
      <c r="E257" s="151" t="s">
        <v>3228</v>
      </c>
      <c r="F257" s="152" t="s">
        <v>3229</v>
      </c>
      <c r="G257" s="153" t="s">
        <v>225</v>
      </c>
      <c r="H257" s="154">
        <v>228</v>
      </c>
      <c r="I257" s="155"/>
      <c r="J257" s="156">
        <f>ROUND(I257*H257,2)</f>
        <v>0</v>
      </c>
      <c r="K257" s="152" t="s">
        <v>1</v>
      </c>
      <c r="L257" s="34"/>
      <c r="M257" s="157" t="s">
        <v>1</v>
      </c>
      <c r="N257" s="158" t="s">
        <v>41</v>
      </c>
      <c r="O257" s="59"/>
      <c r="P257" s="159">
        <f>O257*H257</f>
        <v>0</v>
      </c>
      <c r="Q257" s="159">
        <v>0</v>
      </c>
      <c r="R257" s="159">
        <f>Q257*H257</f>
        <v>0</v>
      </c>
      <c r="S257" s="159">
        <v>0</v>
      </c>
      <c r="T257" s="160">
        <f>S257*H257</f>
        <v>0</v>
      </c>
      <c r="U257" s="33"/>
      <c r="V257" s="33"/>
      <c r="W257" s="33"/>
      <c r="X257" s="33"/>
      <c r="Y257" s="33"/>
      <c r="Z257" s="33"/>
      <c r="AA257" s="33"/>
      <c r="AB257" s="33"/>
      <c r="AC257" s="33"/>
      <c r="AD257" s="33"/>
      <c r="AE257" s="33"/>
      <c r="AR257" s="161" t="s">
        <v>215</v>
      </c>
      <c r="AT257" s="161" t="s">
        <v>210</v>
      </c>
      <c r="AU257" s="161" t="s">
        <v>84</v>
      </c>
      <c r="AY257" s="18" t="s">
        <v>208</v>
      </c>
      <c r="BE257" s="162">
        <f>IF(N257="základní",J257,0)</f>
        <v>0</v>
      </c>
      <c r="BF257" s="162">
        <f>IF(N257="snížená",J257,0)</f>
        <v>0</v>
      </c>
      <c r="BG257" s="162">
        <f>IF(N257="zákl. přenesená",J257,0)</f>
        <v>0</v>
      </c>
      <c r="BH257" s="162">
        <f>IF(N257="sníž. přenesená",J257,0)</f>
        <v>0</v>
      </c>
      <c r="BI257" s="162">
        <f>IF(N257="nulová",J257,0)</f>
        <v>0</v>
      </c>
      <c r="BJ257" s="18" t="s">
        <v>82</v>
      </c>
      <c r="BK257" s="162">
        <f>ROUND(I257*H257,2)</f>
        <v>0</v>
      </c>
      <c r="BL257" s="18" t="s">
        <v>215</v>
      </c>
      <c r="BM257" s="161" t="s">
        <v>1281</v>
      </c>
    </row>
    <row r="258" spans="1:65" s="2" customFormat="1" ht="19.5">
      <c r="A258" s="33"/>
      <c r="B258" s="34"/>
      <c r="C258" s="33"/>
      <c r="D258" s="163" t="s">
        <v>217</v>
      </c>
      <c r="E258" s="33"/>
      <c r="F258" s="164" t="s">
        <v>3229</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217</v>
      </c>
      <c r="AU258" s="18" t="s">
        <v>84</v>
      </c>
    </row>
    <row r="259" spans="1:65" s="2" customFormat="1" ht="24.2" customHeight="1">
      <c r="A259" s="33"/>
      <c r="B259" s="149"/>
      <c r="C259" s="150" t="s">
        <v>838</v>
      </c>
      <c r="D259" s="150" t="s">
        <v>210</v>
      </c>
      <c r="E259" s="151" t="s">
        <v>3230</v>
      </c>
      <c r="F259" s="152" t="s">
        <v>3231</v>
      </c>
      <c r="G259" s="153" t="s">
        <v>262</v>
      </c>
      <c r="H259" s="154">
        <v>480</v>
      </c>
      <c r="I259" s="155"/>
      <c r="J259" s="156">
        <f>ROUND(I259*H259,2)</f>
        <v>0</v>
      </c>
      <c r="K259" s="152" t="s">
        <v>1</v>
      </c>
      <c r="L259" s="34"/>
      <c r="M259" s="157" t="s">
        <v>1</v>
      </c>
      <c r="N259" s="158" t="s">
        <v>41</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215</v>
      </c>
      <c r="AT259" s="161" t="s">
        <v>210</v>
      </c>
      <c r="AU259" s="161" t="s">
        <v>84</v>
      </c>
      <c r="AY259" s="18" t="s">
        <v>208</v>
      </c>
      <c r="BE259" s="162">
        <f>IF(N259="základní",J259,0)</f>
        <v>0</v>
      </c>
      <c r="BF259" s="162">
        <f>IF(N259="snížená",J259,0)</f>
        <v>0</v>
      </c>
      <c r="BG259" s="162">
        <f>IF(N259="zákl. přenesená",J259,0)</f>
        <v>0</v>
      </c>
      <c r="BH259" s="162">
        <f>IF(N259="sníž. přenesená",J259,0)</f>
        <v>0</v>
      </c>
      <c r="BI259" s="162">
        <f>IF(N259="nulová",J259,0)</f>
        <v>0</v>
      </c>
      <c r="BJ259" s="18" t="s">
        <v>82</v>
      </c>
      <c r="BK259" s="162">
        <f>ROUND(I259*H259,2)</f>
        <v>0</v>
      </c>
      <c r="BL259" s="18" t="s">
        <v>215</v>
      </c>
      <c r="BM259" s="161" t="s">
        <v>1290</v>
      </c>
    </row>
    <row r="260" spans="1:65" s="2" customFormat="1" ht="19.5">
      <c r="A260" s="33"/>
      <c r="B260" s="34"/>
      <c r="C260" s="33"/>
      <c r="D260" s="163" t="s">
        <v>217</v>
      </c>
      <c r="E260" s="33"/>
      <c r="F260" s="164" t="s">
        <v>3231</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217</v>
      </c>
      <c r="AU260" s="18" t="s">
        <v>84</v>
      </c>
    </row>
    <row r="261" spans="1:65" s="2" customFormat="1" ht="24.2" customHeight="1">
      <c r="A261" s="33"/>
      <c r="B261" s="149"/>
      <c r="C261" s="277" t="s">
        <v>852</v>
      </c>
      <c r="D261" s="277" t="s">
        <v>210</v>
      </c>
      <c r="E261" s="278" t="s">
        <v>3232</v>
      </c>
      <c r="F261" s="279" t="s">
        <v>3233</v>
      </c>
      <c r="G261" s="280" t="s">
        <v>262</v>
      </c>
      <c r="H261" s="281">
        <v>435</v>
      </c>
      <c r="I261" s="282"/>
      <c r="J261" s="282">
        <f>ROUND(I261*H261,2)</f>
        <v>0</v>
      </c>
      <c r="K261" s="279" t="s">
        <v>1</v>
      </c>
      <c r="L261" s="34"/>
      <c r="M261" s="157" t="s">
        <v>1</v>
      </c>
      <c r="N261" s="158" t="s">
        <v>41</v>
      </c>
      <c r="O261" s="59"/>
      <c r="P261" s="159">
        <f>O261*H261</f>
        <v>0</v>
      </c>
      <c r="Q261" s="159">
        <v>0</v>
      </c>
      <c r="R261" s="159">
        <f>Q261*H261</f>
        <v>0</v>
      </c>
      <c r="S261" s="159">
        <v>0</v>
      </c>
      <c r="T261" s="160">
        <f>S261*H261</f>
        <v>0</v>
      </c>
      <c r="U261" s="33"/>
      <c r="V261" s="33"/>
      <c r="W261" s="33"/>
      <c r="X261" s="33"/>
      <c r="Y261" s="33"/>
      <c r="Z261" s="33"/>
      <c r="AA261" s="33"/>
      <c r="AB261" s="33"/>
      <c r="AC261" s="33"/>
      <c r="AD261" s="33"/>
      <c r="AE261" s="33"/>
      <c r="AR261" s="161" t="s">
        <v>215</v>
      </c>
      <c r="AT261" s="161" t="s">
        <v>210</v>
      </c>
      <c r="AU261" s="161" t="s">
        <v>84</v>
      </c>
      <c r="AY261" s="18" t="s">
        <v>208</v>
      </c>
      <c r="BE261" s="162">
        <f>IF(N261="základní",J261,0)</f>
        <v>0</v>
      </c>
      <c r="BF261" s="162">
        <f>IF(N261="snížená",J261,0)</f>
        <v>0</v>
      </c>
      <c r="BG261" s="162">
        <f>IF(N261="zákl. přenesená",J261,0)</f>
        <v>0</v>
      </c>
      <c r="BH261" s="162">
        <f>IF(N261="sníž. přenesená",J261,0)</f>
        <v>0</v>
      </c>
      <c r="BI261" s="162">
        <f>IF(N261="nulová",J261,0)</f>
        <v>0</v>
      </c>
      <c r="BJ261" s="18" t="s">
        <v>82</v>
      </c>
      <c r="BK261" s="162">
        <f>ROUND(I261*H261,2)</f>
        <v>0</v>
      </c>
      <c r="BL261" s="18" t="s">
        <v>215</v>
      </c>
      <c r="BM261" s="161" t="s">
        <v>1301</v>
      </c>
    </row>
    <row r="262" spans="1:65" s="2" customFormat="1" ht="19.5">
      <c r="A262" s="33"/>
      <c r="B262" s="34"/>
      <c r="C262" s="33"/>
      <c r="D262" s="163" t="s">
        <v>217</v>
      </c>
      <c r="E262" s="33"/>
      <c r="F262" s="164" t="s">
        <v>3233</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217</v>
      </c>
      <c r="AU262" s="18" t="s">
        <v>84</v>
      </c>
    </row>
    <row r="263" spans="1:65" s="2" customFormat="1" ht="24.2" customHeight="1">
      <c r="A263" s="33"/>
      <c r="B263" s="149"/>
      <c r="C263" s="277" t="s">
        <v>862</v>
      </c>
      <c r="D263" s="277" t="s">
        <v>210</v>
      </c>
      <c r="E263" s="278" t="s">
        <v>3234</v>
      </c>
      <c r="F263" s="279" t="s">
        <v>3235</v>
      </c>
      <c r="G263" s="280" t="s">
        <v>262</v>
      </c>
      <c r="H263" s="281">
        <v>240</v>
      </c>
      <c r="I263" s="282"/>
      <c r="J263" s="282">
        <f>ROUND(I263*H263,2)</f>
        <v>0</v>
      </c>
      <c r="K263" s="279" t="s">
        <v>1</v>
      </c>
      <c r="L263" s="34"/>
      <c r="M263" s="157" t="s">
        <v>1</v>
      </c>
      <c r="N263" s="158" t="s">
        <v>41</v>
      </c>
      <c r="O263" s="59"/>
      <c r="P263" s="159">
        <f>O263*H263</f>
        <v>0</v>
      </c>
      <c r="Q263" s="159">
        <v>0</v>
      </c>
      <c r="R263" s="159">
        <f>Q263*H263</f>
        <v>0</v>
      </c>
      <c r="S263" s="159">
        <v>0</v>
      </c>
      <c r="T263" s="160">
        <f>S263*H263</f>
        <v>0</v>
      </c>
      <c r="U263" s="33"/>
      <c r="V263" s="33"/>
      <c r="W263" s="33"/>
      <c r="X263" s="33"/>
      <c r="Y263" s="33"/>
      <c r="Z263" s="33"/>
      <c r="AA263" s="33"/>
      <c r="AB263" s="33"/>
      <c r="AC263" s="33"/>
      <c r="AD263" s="33"/>
      <c r="AE263" s="33"/>
      <c r="AR263" s="161" t="s">
        <v>215</v>
      </c>
      <c r="AT263" s="161" t="s">
        <v>210</v>
      </c>
      <c r="AU263" s="161" t="s">
        <v>84</v>
      </c>
      <c r="AY263" s="18" t="s">
        <v>208</v>
      </c>
      <c r="BE263" s="162">
        <f>IF(N263="základní",J263,0)</f>
        <v>0</v>
      </c>
      <c r="BF263" s="162">
        <f>IF(N263="snížená",J263,0)</f>
        <v>0</v>
      </c>
      <c r="BG263" s="162">
        <f>IF(N263="zákl. přenesená",J263,0)</f>
        <v>0</v>
      </c>
      <c r="BH263" s="162">
        <f>IF(N263="sníž. přenesená",J263,0)</f>
        <v>0</v>
      </c>
      <c r="BI263" s="162">
        <f>IF(N263="nulová",J263,0)</f>
        <v>0</v>
      </c>
      <c r="BJ263" s="18" t="s">
        <v>82</v>
      </c>
      <c r="BK263" s="162">
        <f>ROUND(I263*H263,2)</f>
        <v>0</v>
      </c>
      <c r="BL263" s="18" t="s">
        <v>215</v>
      </c>
      <c r="BM263" s="161" t="s">
        <v>1314</v>
      </c>
    </row>
    <row r="264" spans="1:65" s="2" customFormat="1" ht="19.5">
      <c r="A264" s="33"/>
      <c r="B264" s="34"/>
      <c r="C264" s="33"/>
      <c r="D264" s="163" t="s">
        <v>217</v>
      </c>
      <c r="E264" s="33"/>
      <c r="F264" s="164" t="s">
        <v>3235</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217</v>
      </c>
      <c r="AU264" s="18" t="s">
        <v>84</v>
      </c>
    </row>
    <row r="265" spans="1:65" s="2" customFormat="1" ht="16.5" customHeight="1">
      <c r="A265" s="33"/>
      <c r="B265" s="149"/>
      <c r="C265" s="195" t="s">
        <v>875</v>
      </c>
      <c r="D265" s="195" t="s">
        <v>403</v>
      </c>
      <c r="E265" s="196" t="s">
        <v>2043</v>
      </c>
      <c r="F265" s="197" t="s">
        <v>2044</v>
      </c>
      <c r="G265" s="198" t="s">
        <v>2045</v>
      </c>
      <c r="H265" s="199">
        <v>480</v>
      </c>
      <c r="I265" s="200"/>
      <c r="J265" s="201">
        <f>ROUND(I265*H265,2)</f>
        <v>0</v>
      </c>
      <c r="K265" s="197" t="s">
        <v>1</v>
      </c>
      <c r="L265" s="202"/>
      <c r="M265" s="203" t="s">
        <v>1</v>
      </c>
      <c r="N265" s="204" t="s">
        <v>41</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257</v>
      </c>
      <c r="AT265" s="161" t="s">
        <v>403</v>
      </c>
      <c r="AU265" s="161" t="s">
        <v>84</v>
      </c>
      <c r="AY265" s="18" t="s">
        <v>208</v>
      </c>
      <c r="BE265" s="162">
        <f>IF(N265="základní",J265,0)</f>
        <v>0</v>
      </c>
      <c r="BF265" s="162">
        <f>IF(N265="snížená",J265,0)</f>
        <v>0</v>
      </c>
      <c r="BG265" s="162">
        <f>IF(N265="zákl. přenesená",J265,0)</f>
        <v>0</v>
      </c>
      <c r="BH265" s="162">
        <f>IF(N265="sníž. přenesená",J265,0)</f>
        <v>0</v>
      </c>
      <c r="BI265" s="162">
        <f>IF(N265="nulová",J265,0)</f>
        <v>0</v>
      </c>
      <c r="BJ265" s="18" t="s">
        <v>82</v>
      </c>
      <c r="BK265" s="162">
        <f>ROUND(I265*H265,2)</f>
        <v>0</v>
      </c>
      <c r="BL265" s="18" t="s">
        <v>215</v>
      </c>
      <c r="BM265" s="161" t="s">
        <v>1326</v>
      </c>
    </row>
    <row r="266" spans="1:65" s="2" customFormat="1" ht="11.25">
      <c r="A266" s="33"/>
      <c r="B266" s="34"/>
      <c r="C266" s="33"/>
      <c r="D266" s="163" t="s">
        <v>217</v>
      </c>
      <c r="E266" s="33"/>
      <c r="F266" s="164" t="s">
        <v>2044</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217</v>
      </c>
      <c r="AU266" s="18" t="s">
        <v>84</v>
      </c>
    </row>
    <row r="267" spans="1:65" s="2" customFormat="1" ht="16.5" customHeight="1">
      <c r="A267" s="33"/>
      <c r="B267" s="149"/>
      <c r="C267" s="195" t="s">
        <v>899</v>
      </c>
      <c r="D267" s="195" t="s">
        <v>403</v>
      </c>
      <c r="E267" s="196" t="s">
        <v>3236</v>
      </c>
      <c r="F267" s="197" t="s">
        <v>3237</v>
      </c>
      <c r="G267" s="198" t="s">
        <v>330</v>
      </c>
      <c r="H267" s="199">
        <v>180</v>
      </c>
      <c r="I267" s="200"/>
      <c r="J267" s="201">
        <f>ROUND(I267*H267,2)</f>
        <v>0</v>
      </c>
      <c r="K267" s="197" t="s">
        <v>1</v>
      </c>
      <c r="L267" s="202"/>
      <c r="M267" s="203" t="s">
        <v>1</v>
      </c>
      <c r="N267" s="204" t="s">
        <v>41</v>
      </c>
      <c r="O267" s="59"/>
      <c r="P267" s="159">
        <f>O267*H267</f>
        <v>0</v>
      </c>
      <c r="Q267" s="159">
        <v>0</v>
      </c>
      <c r="R267" s="159">
        <f>Q267*H267</f>
        <v>0</v>
      </c>
      <c r="S267" s="159">
        <v>0</v>
      </c>
      <c r="T267" s="160">
        <f>S267*H267</f>
        <v>0</v>
      </c>
      <c r="U267" s="33"/>
      <c r="V267" s="33"/>
      <c r="W267" s="33"/>
      <c r="X267" s="33"/>
      <c r="Y267" s="33"/>
      <c r="Z267" s="33"/>
      <c r="AA267" s="33"/>
      <c r="AB267" s="33"/>
      <c r="AC267" s="33"/>
      <c r="AD267" s="33"/>
      <c r="AE267" s="33"/>
      <c r="AR267" s="161" t="s">
        <v>257</v>
      </c>
      <c r="AT267" s="161" t="s">
        <v>403</v>
      </c>
      <c r="AU267" s="161" t="s">
        <v>84</v>
      </c>
      <c r="AY267" s="18" t="s">
        <v>208</v>
      </c>
      <c r="BE267" s="162">
        <f>IF(N267="základní",J267,0)</f>
        <v>0</v>
      </c>
      <c r="BF267" s="162">
        <f>IF(N267="snížená",J267,0)</f>
        <v>0</v>
      </c>
      <c r="BG267" s="162">
        <f>IF(N267="zákl. přenesená",J267,0)</f>
        <v>0</v>
      </c>
      <c r="BH267" s="162">
        <f>IF(N267="sníž. přenesená",J267,0)</f>
        <v>0</v>
      </c>
      <c r="BI267" s="162">
        <f>IF(N267="nulová",J267,0)</f>
        <v>0</v>
      </c>
      <c r="BJ267" s="18" t="s">
        <v>82</v>
      </c>
      <c r="BK267" s="162">
        <f>ROUND(I267*H267,2)</f>
        <v>0</v>
      </c>
      <c r="BL267" s="18" t="s">
        <v>215</v>
      </c>
      <c r="BM267" s="161" t="s">
        <v>1338</v>
      </c>
    </row>
    <row r="268" spans="1:65" s="2" customFormat="1" ht="11.25">
      <c r="A268" s="33"/>
      <c r="B268" s="34"/>
      <c r="C268" s="33"/>
      <c r="D268" s="163" t="s">
        <v>217</v>
      </c>
      <c r="E268" s="33"/>
      <c r="F268" s="164" t="s">
        <v>3237</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217</v>
      </c>
      <c r="AU268" s="18" t="s">
        <v>84</v>
      </c>
    </row>
    <row r="269" spans="1:65" s="2" customFormat="1" ht="16.5" customHeight="1">
      <c r="A269" s="33"/>
      <c r="B269" s="149"/>
      <c r="C269" s="195" t="s">
        <v>904</v>
      </c>
      <c r="D269" s="195" t="s">
        <v>403</v>
      </c>
      <c r="E269" s="196" t="s">
        <v>3238</v>
      </c>
      <c r="F269" s="197" t="s">
        <v>3239</v>
      </c>
      <c r="G269" s="198" t="s">
        <v>2045</v>
      </c>
      <c r="H269" s="199">
        <v>260</v>
      </c>
      <c r="I269" s="200"/>
      <c r="J269" s="201">
        <f>ROUND(I269*H269,2)</f>
        <v>0</v>
      </c>
      <c r="K269" s="197" t="s">
        <v>1</v>
      </c>
      <c r="L269" s="202"/>
      <c r="M269" s="203" t="s">
        <v>1</v>
      </c>
      <c r="N269" s="204" t="s">
        <v>41</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257</v>
      </c>
      <c r="AT269" s="161" t="s">
        <v>403</v>
      </c>
      <c r="AU269" s="161" t="s">
        <v>84</v>
      </c>
      <c r="AY269" s="18" t="s">
        <v>208</v>
      </c>
      <c r="BE269" s="162">
        <f>IF(N269="základní",J269,0)</f>
        <v>0</v>
      </c>
      <c r="BF269" s="162">
        <f>IF(N269="snížená",J269,0)</f>
        <v>0</v>
      </c>
      <c r="BG269" s="162">
        <f>IF(N269="zákl. přenesená",J269,0)</f>
        <v>0</v>
      </c>
      <c r="BH269" s="162">
        <f>IF(N269="sníž. přenesená",J269,0)</f>
        <v>0</v>
      </c>
      <c r="BI269" s="162">
        <f>IF(N269="nulová",J269,0)</f>
        <v>0</v>
      </c>
      <c r="BJ269" s="18" t="s">
        <v>82</v>
      </c>
      <c r="BK269" s="162">
        <f>ROUND(I269*H269,2)</f>
        <v>0</v>
      </c>
      <c r="BL269" s="18" t="s">
        <v>215</v>
      </c>
      <c r="BM269" s="161" t="s">
        <v>1348</v>
      </c>
    </row>
    <row r="270" spans="1:65" s="2" customFormat="1" ht="11.25">
      <c r="A270" s="33"/>
      <c r="B270" s="34"/>
      <c r="C270" s="33"/>
      <c r="D270" s="163" t="s">
        <v>217</v>
      </c>
      <c r="E270" s="33"/>
      <c r="F270" s="164" t="s">
        <v>3239</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217</v>
      </c>
      <c r="AU270" s="18" t="s">
        <v>84</v>
      </c>
    </row>
    <row r="271" spans="1:65" s="2" customFormat="1" ht="16.5" customHeight="1">
      <c r="A271" s="33"/>
      <c r="B271" s="149"/>
      <c r="C271" s="195" t="s">
        <v>915</v>
      </c>
      <c r="D271" s="195" t="s">
        <v>403</v>
      </c>
      <c r="E271" s="196" t="s">
        <v>3240</v>
      </c>
      <c r="F271" s="197" t="s">
        <v>3241</v>
      </c>
      <c r="G271" s="198" t="s">
        <v>2045</v>
      </c>
      <c r="H271" s="199">
        <v>175</v>
      </c>
      <c r="I271" s="200"/>
      <c r="J271" s="201">
        <f>ROUND(I271*H271,2)</f>
        <v>0</v>
      </c>
      <c r="K271" s="197" t="s">
        <v>1</v>
      </c>
      <c r="L271" s="202"/>
      <c r="M271" s="203" t="s">
        <v>1</v>
      </c>
      <c r="N271" s="204" t="s">
        <v>41</v>
      </c>
      <c r="O271" s="59"/>
      <c r="P271" s="159">
        <f>O271*H271</f>
        <v>0</v>
      </c>
      <c r="Q271" s="159">
        <v>0</v>
      </c>
      <c r="R271" s="159">
        <f>Q271*H271</f>
        <v>0</v>
      </c>
      <c r="S271" s="159">
        <v>0</v>
      </c>
      <c r="T271" s="160">
        <f>S271*H271</f>
        <v>0</v>
      </c>
      <c r="U271" s="33"/>
      <c r="V271" s="33"/>
      <c r="W271" s="33"/>
      <c r="X271" s="33"/>
      <c r="Y271" s="33"/>
      <c r="Z271" s="33"/>
      <c r="AA271" s="33"/>
      <c r="AB271" s="33"/>
      <c r="AC271" s="33"/>
      <c r="AD271" s="33"/>
      <c r="AE271" s="33"/>
      <c r="AR271" s="161" t="s">
        <v>257</v>
      </c>
      <c r="AT271" s="161" t="s">
        <v>403</v>
      </c>
      <c r="AU271" s="161" t="s">
        <v>84</v>
      </c>
      <c r="AY271" s="18" t="s">
        <v>208</v>
      </c>
      <c r="BE271" s="162">
        <f>IF(N271="základní",J271,0)</f>
        <v>0</v>
      </c>
      <c r="BF271" s="162">
        <f>IF(N271="snížená",J271,0)</f>
        <v>0</v>
      </c>
      <c r="BG271" s="162">
        <f>IF(N271="zákl. přenesená",J271,0)</f>
        <v>0</v>
      </c>
      <c r="BH271" s="162">
        <f>IF(N271="sníž. přenesená",J271,0)</f>
        <v>0</v>
      </c>
      <c r="BI271" s="162">
        <f>IF(N271="nulová",J271,0)</f>
        <v>0</v>
      </c>
      <c r="BJ271" s="18" t="s">
        <v>82</v>
      </c>
      <c r="BK271" s="162">
        <f>ROUND(I271*H271,2)</f>
        <v>0</v>
      </c>
      <c r="BL271" s="18" t="s">
        <v>215</v>
      </c>
      <c r="BM271" s="161" t="s">
        <v>1359</v>
      </c>
    </row>
    <row r="272" spans="1:65" s="2" customFormat="1" ht="11.25">
      <c r="A272" s="33"/>
      <c r="B272" s="34"/>
      <c r="C272" s="33"/>
      <c r="D272" s="163" t="s">
        <v>217</v>
      </c>
      <c r="E272" s="33"/>
      <c r="F272" s="164" t="s">
        <v>3241</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217</v>
      </c>
      <c r="AU272" s="18" t="s">
        <v>84</v>
      </c>
    </row>
    <row r="273" spans="1:65" s="2" customFormat="1" ht="16.5" customHeight="1">
      <c r="A273" s="33"/>
      <c r="B273" s="149"/>
      <c r="C273" s="195" t="s">
        <v>921</v>
      </c>
      <c r="D273" s="195" t="s">
        <v>403</v>
      </c>
      <c r="E273" s="196" t="s">
        <v>3242</v>
      </c>
      <c r="F273" s="197" t="s">
        <v>3243</v>
      </c>
      <c r="G273" s="198" t="s">
        <v>2045</v>
      </c>
      <c r="H273" s="199">
        <v>240</v>
      </c>
      <c r="I273" s="200"/>
      <c r="J273" s="201">
        <f>ROUND(I273*H273,2)</f>
        <v>0</v>
      </c>
      <c r="K273" s="197" t="s">
        <v>1</v>
      </c>
      <c r="L273" s="202"/>
      <c r="M273" s="203" t="s">
        <v>1</v>
      </c>
      <c r="N273" s="204" t="s">
        <v>41</v>
      </c>
      <c r="O273" s="59"/>
      <c r="P273" s="159">
        <f>O273*H273</f>
        <v>0</v>
      </c>
      <c r="Q273" s="159">
        <v>0</v>
      </c>
      <c r="R273" s="159">
        <f>Q273*H273</f>
        <v>0</v>
      </c>
      <c r="S273" s="159">
        <v>0</v>
      </c>
      <c r="T273" s="160">
        <f>S273*H273</f>
        <v>0</v>
      </c>
      <c r="U273" s="33"/>
      <c r="V273" s="33"/>
      <c r="W273" s="33"/>
      <c r="X273" s="33"/>
      <c r="Y273" s="33"/>
      <c r="Z273" s="33"/>
      <c r="AA273" s="33"/>
      <c r="AB273" s="33"/>
      <c r="AC273" s="33"/>
      <c r="AD273" s="33"/>
      <c r="AE273" s="33"/>
      <c r="AR273" s="161" t="s">
        <v>257</v>
      </c>
      <c r="AT273" s="161" t="s">
        <v>403</v>
      </c>
      <c r="AU273" s="161" t="s">
        <v>84</v>
      </c>
      <c r="AY273" s="18" t="s">
        <v>208</v>
      </c>
      <c r="BE273" s="162">
        <f>IF(N273="základní",J273,0)</f>
        <v>0</v>
      </c>
      <c r="BF273" s="162">
        <f>IF(N273="snížená",J273,0)</f>
        <v>0</v>
      </c>
      <c r="BG273" s="162">
        <f>IF(N273="zákl. přenesená",J273,0)</f>
        <v>0</v>
      </c>
      <c r="BH273" s="162">
        <f>IF(N273="sníž. přenesená",J273,0)</f>
        <v>0</v>
      </c>
      <c r="BI273" s="162">
        <f>IF(N273="nulová",J273,0)</f>
        <v>0</v>
      </c>
      <c r="BJ273" s="18" t="s">
        <v>82</v>
      </c>
      <c r="BK273" s="162">
        <f>ROUND(I273*H273,2)</f>
        <v>0</v>
      </c>
      <c r="BL273" s="18" t="s">
        <v>215</v>
      </c>
      <c r="BM273" s="161" t="s">
        <v>1370</v>
      </c>
    </row>
    <row r="274" spans="1:65" s="2" customFormat="1" ht="11.25">
      <c r="A274" s="33"/>
      <c r="B274" s="34"/>
      <c r="C274" s="33"/>
      <c r="D274" s="163" t="s">
        <v>217</v>
      </c>
      <c r="E274" s="33"/>
      <c r="F274" s="164" t="s">
        <v>3243</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217</v>
      </c>
      <c r="AU274" s="18" t="s">
        <v>84</v>
      </c>
    </row>
    <row r="275" spans="1:65" s="2" customFormat="1" ht="16.5" customHeight="1">
      <c r="A275" s="33"/>
      <c r="B275" s="149"/>
      <c r="C275" s="150" t="s">
        <v>925</v>
      </c>
      <c r="D275" s="150" t="s">
        <v>210</v>
      </c>
      <c r="E275" s="151" t="s">
        <v>3244</v>
      </c>
      <c r="F275" s="152" t="s">
        <v>3245</v>
      </c>
      <c r="G275" s="153" t="s">
        <v>330</v>
      </c>
      <c r="H275" s="154">
        <v>660</v>
      </c>
      <c r="I275" s="155"/>
      <c r="J275" s="156">
        <f>ROUND(I275*H275,2)</f>
        <v>0</v>
      </c>
      <c r="K275" s="152" t="s">
        <v>1</v>
      </c>
      <c r="L275" s="34"/>
      <c r="M275" s="157" t="s">
        <v>1</v>
      </c>
      <c r="N275" s="158" t="s">
        <v>41</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215</v>
      </c>
      <c r="AT275" s="161" t="s">
        <v>210</v>
      </c>
      <c r="AU275" s="161" t="s">
        <v>84</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1387</v>
      </c>
    </row>
    <row r="276" spans="1:65" s="2" customFormat="1" ht="11.25">
      <c r="A276" s="33"/>
      <c r="B276" s="34"/>
      <c r="C276" s="33"/>
      <c r="D276" s="163" t="s">
        <v>217</v>
      </c>
      <c r="E276" s="33"/>
      <c r="F276" s="164" t="s">
        <v>3245</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84</v>
      </c>
    </row>
    <row r="277" spans="1:65" s="2" customFormat="1" ht="24.2" customHeight="1">
      <c r="A277" s="33"/>
      <c r="B277" s="149"/>
      <c r="C277" s="195" t="s">
        <v>931</v>
      </c>
      <c r="D277" s="195" t="s">
        <v>403</v>
      </c>
      <c r="E277" s="196" t="s">
        <v>3246</v>
      </c>
      <c r="F277" s="197" t="s">
        <v>3247</v>
      </c>
      <c r="G277" s="198" t="s">
        <v>330</v>
      </c>
      <c r="H277" s="199">
        <v>48</v>
      </c>
      <c r="I277" s="200"/>
      <c r="J277" s="201">
        <f>ROUND(I277*H277,2)</f>
        <v>0</v>
      </c>
      <c r="K277" s="197" t="s">
        <v>1</v>
      </c>
      <c r="L277" s="202"/>
      <c r="M277" s="203" t="s">
        <v>1</v>
      </c>
      <c r="N277" s="204" t="s">
        <v>41</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257</v>
      </c>
      <c r="AT277" s="161" t="s">
        <v>403</v>
      </c>
      <c r="AU277" s="161" t="s">
        <v>84</v>
      </c>
      <c r="AY277" s="18" t="s">
        <v>208</v>
      </c>
      <c r="BE277" s="162">
        <f>IF(N277="základní",J277,0)</f>
        <v>0</v>
      </c>
      <c r="BF277" s="162">
        <f>IF(N277="snížená",J277,0)</f>
        <v>0</v>
      </c>
      <c r="BG277" s="162">
        <f>IF(N277="zákl. přenesená",J277,0)</f>
        <v>0</v>
      </c>
      <c r="BH277" s="162">
        <f>IF(N277="sníž. přenesená",J277,0)</f>
        <v>0</v>
      </c>
      <c r="BI277" s="162">
        <f>IF(N277="nulová",J277,0)</f>
        <v>0</v>
      </c>
      <c r="BJ277" s="18" t="s">
        <v>82</v>
      </c>
      <c r="BK277" s="162">
        <f>ROUND(I277*H277,2)</f>
        <v>0</v>
      </c>
      <c r="BL277" s="18" t="s">
        <v>215</v>
      </c>
      <c r="BM277" s="161" t="s">
        <v>1402</v>
      </c>
    </row>
    <row r="278" spans="1:65" s="2" customFormat="1" ht="19.5">
      <c r="A278" s="33"/>
      <c r="B278" s="34"/>
      <c r="C278" s="33"/>
      <c r="D278" s="163" t="s">
        <v>217</v>
      </c>
      <c r="E278" s="33"/>
      <c r="F278" s="164" t="s">
        <v>3247</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217</v>
      </c>
      <c r="AU278" s="18" t="s">
        <v>84</v>
      </c>
    </row>
    <row r="279" spans="1:65" s="2" customFormat="1" ht="21.75" customHeight="1">
      <c r="A279" s="33"/>
      <c r="B279" s="149"/>
      <c r="C279" s="195" t="s">
        <v>936</v>
      </c>
      <c r="D279" s="195" t="s">
        <v>403</v>
      </c>
      <c r="E279" s="196" t="s">
        <v>3248</v>
      </c>
      <c r="F279" s="197" t="s">
        <v>3249</v>
      </c>
      <c r="G279" s="198" t="s">
        <v>330</v>
      </c>
      <c r="H279" s="199">
        <v>50</v>
      </c>
      <c r="I279" s="200"/>
      <c r="J279" s="201">
        <f>ROUND(I279*H279,2)</f>
        <v>0</v>
      </c>
      <c r="K279" s="197" t="s">
        <v>1</v>
      </c>
      <c r="L279" s="202"/>
      <c r="M279" s="203" t="s">
        <v>1</v>
      </c>
      <c r="N279" s="204" t="s">
        <v>41</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257</v>
      </c>
      <c r="AT279" s="161" t="s">
        <v>403</v>
      </c>
      <c r="AU279" s="161" t="s">
        <v>84</v>
      </c>
      <c r="AY279" s="18" t="s">
        <v>208</v>
      </c>
      <c r="BE279" s="162">
        <f>IF(N279="základní",J279,0)</f>
        <v>0</v>
      </c>
      <c r="BF279" s="162">
        <f>IF(N279="snížená",J279,0)</f>
        <v>0</v>
      </c>
      <c r="BG279" s="162">
        <f>IF(N279="zákl. přenesená",J279,0)</f>
        <v>0</v>
      </c>
      <c r="BH279" s="162">
        <f>IF(N279="sníž. přenesená",J279,0)</f>
        <v>0</v>
      </c>
      <c r="BI279" s="162">
        <f>IF(N279="nulová",J279,0)</f>
        <v>0</v>
      </c>
      <c r="BJ279" s="18" t="s">
        <v>82</v>
      </c>
      <c r="BK279" s="162">
        <f>ROUND(I279*H279,2)</f>
        <v>0</v>
      </c>
      <c r="BL279" s="18" t="s">
        <v>215</v>
      </c>
      <c r="BM279" s="161" t="s">
        <v>1417</v>
      </c>
    </row>
    <row r="280" spans="1:65" s="2" customFormat="1" ht="11.25">
      <c r="A280" s="33"/>
      <c r="B280" s="34"/>
      <c r="C280" s="33"/>
      <c r="D280" s="163" t="s">
        <v>217</v>
      </c>
      <c r="E280" s="33"/>
      <c r="F280" s="164" t="s">
        <v>3249</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217</v>
      </c>
      <c r="AU280" s="18" t="s">
        <v>84</v>
      </c>
    </row>
    <row r="281" spans="1:65" s="2" customFormat="1" ht="16.5" customHeight="1">
      <c r="A281" s="33"/>
      <c r="B281" s="149"/>
      <c r="C281" s="195" t="s">
        <v>940</v>
      </c>
      <c r="D281" s="195" t="s">
        <v>403</v>
      </c>
      <c r="E281" s="196" t="s">
        <v>2049</v>
      </c>
      <c r="F281" s="197" t="s">
        <v>2050</v>
      </c>
      <c r="G281" s="198" t="s">
        <v>330</v>
      </c>
      <c r="H281" s="199">
        <v>200</v>
      </c>
      <c r="I281" s="200"/>
      <c r="J281" s="201">
        <f>ROUND(I281*H281,2)</f>
        <v>0</v>
      </c>
      <c r="K281" s="197" t="s">
        <v>1</v>
      </c>
      <c r="L281" s="202"/>
      <c r="M281" s="203" t="s">
        <v>1</v>
      </c>
      <c r="N281" s="204" t="s">
        <v>41</v>
      </c>
      <c r="O281" s="59"/>
      <c r="P281" s="159">
        <f>O281*H281</f>
        <v>0</v>
      </c>
      <c r="Q281" s="159">
        <v>0</v>
      </c>
      <c r="R281" s="159">
        <f>Q281*H281</f>
        <v>0</v>
      </c>
      <c r="S281" s="159">
        <v>0</v>
      </c>
      <c r="T281" s="160">
        <f>S281*H281</f>
        <v>0</v>
      </c>
      <c r="U281" s="33"/>
      <c r="V281" s="33"/>
      <c r="W281" s="33"/>
      <c r="X281" s="33"/>
      <c r="Y281" s="33"/>
      <c r="Z281" s="33"/>
      <c r="AA281" s="33"/>
      <c r="AB281" s="33"/>
      <c r="AC281" s="33"/>
      <c r="AD281" s="33"/>
      <c r="AE281" s="33"/>
      <c r="AR281" s="161" t="s">
        <v>257</v>
      </c>
      <c r="AT281" s="161" t="s">
        <v>403</v>
      </c>
      <c r="AU281" s="161" t="s">
        <v>84</v>
      </c>
      <c r="AY281" s="18" t="s">
        <v>208</v>
      </c>
      <c r="BE281" s="162">
        <f>IF(N281="základní",J281,0)</f>
        <v>0</v>
      </c>
      <c r="BF281" s="162">
        <f>IF(N281="snížená",J281,0)</f>
        <v>0</v>
      </c>
      <c r="BG281" s="162">
        <f>IF(N281="zákl. přenesená",J281,0)</f>
        <v>0</v>
      </c>
      <c r="BH281" s="162">
        <f>IF(N281="sníž. přenesená",J281,0)</f>
        <v>0</v>
      </c>
      <c r="BI281" s="162">
        <f>IF(N281="nulová",J281,0)</f>
        <v>0</v>
      </c>
      <c r="BJ281" s="18" t="s">
        <v>82</v>
      </c>
      <c r="BK281" s="162">
        <f>ROUND(I281*H281,2)</f>
        <v>0</v>
      </c>
      <c r="BL281" s="18" t="s">
        <v>215</v>
      </c>
      <c r="BM281" s="161" t="s">
        <v>1432</v>
      </c>
    </row>
    <row r="282" spans="1:65" s="2" customFormat="1" ht="11.25">
      <c r="A282" s="33"/>
      <c r="B282" s="34"/>
      <c r="C282" s="33"/>
      <c r="D282" s="163" t="s">
        <v>217</v>
      </c>
      <c r="E282" s="33"/>
      <c r="F282" s="164" t="s">
        <v>2050</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217</v>
      </c>
      <c r="AU282" s="18" t="s">
        <v>84</v>
      </c>
    </row>
    <row r="283" spans="1:65" s="2" customFormat="1" ht="16.5" customHeight="1">
      <c r="A283" s="33"/>
      <c r="B283" s="149"/>
      <c r="C283" s="195" t="s">
        <v>946</v>
      </c>
      <c r="D283" s="195" t="s">
        <v>403</v>
      </c>
      <c r="E283" s="196" t="s">
        <v>3250</v>
      </c>
      <c r="F283" s="197" t="s">
        <v>3251</v>
      </c>
      <c r="G283" s="198" t="s">
        <v>330</v>
      </c>
      <c r="H283" s="199">
        <v>25</v>
      </c>
      <c r="I283" s="200"/>
      <c r="J283" s="201">
        <f>ROUND(I283*H283,2)</f>
        <v>0</v>
      </c>
      <c r="K283" s="197" t="s">
        <v>1</v>
      </c>
      <c r="L283" s="202"/>
      <c r="M283" s="203" t="s">
        <v>1</v>
      </c>
      <c r="N283" s="204" t="s">
        <v>41</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257</v>
      </c>
      <c r="AT283" s="161" t="s">
        <v>403</v>
      </c>
      <c r="AU283" s="161" t="s">
        <v>84</v>
      </c>
      <c r="AY283" s="18" t="s">
        <v>208</v>
      </c>
      <c r="BE283" s="162">
        <f>IF(N283="základní",J283,0)</f>
        <v>0</v>
      </c>
      <c r="BF283" s="162">
        <f>IF(N283="snížená",J283,0)</f>
        <v>0</v>
      </c>
      <c r="BG283" s="162">
        <f>IF(N283="zákl. přenesená",J283,0)</f>
        <v>0</v>
      </c>
      <c r="BH283" s="162">
        <f>IF(N283="sníž. přenesená",J283,0)</f>
        <v>0</v>
      </c>
      <c r="BI283" s="162">
        <f>IF(N283="nulová",J283,0)</f>
        <v>0</v>
      </c>
      <c r="BJ283" s="18" t="s">
        <v>82</v>
      </c>
      <c r="BK283" s="162">
        <f>ROUND(I283*H283,2)</f>
        <v>0</v>
      </c>
      <c r="BL283" s="18" t="s">
        <v>215</v>
      </c>
      <c r="BM283" s="161" t="s">
        <v>1443</v>
      </c>
    </row>
    <row r="284" spans="1:65" s="2" customFormat="1" ht="11.25">
      <c r="A284" s="33"/>
      <c r="B284" s="34"/>
      <c r="C284" s="33"/>
      <c r="D284" s="163" t="s">
        <v>217</v>
      </c>
      <c r="E284" s="33"/>
      <c r="F284" s="164" t="s">
        <v>3251</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217</v>
      </c>
      <c r="AU284" s="18" t="s">
        <v>84</v>
      </c>
    </row>
    <row r="285" spans="1:65" s="2" customFormat="1" ht="24.2" customHeight="1">
      <c r="A285" s="33"/>
      <c r="B285" s="149"/>
      <c r="C285" s="195" t="s">
        <v>951</v>
      </c>
      <c r="D285" s="195" t="s">
        <v>403</v>
      </c>
      <c r="E285" s="196" t="s">
        <v>3252</v>
      </c>
      <c r="F285" s="197" t="s">
        <v>3253</v>
      </c>
      <c r="G285" s="198" t="s">
        <v>330</v>
      </c>
      <c r="H285" s="199">
        <v>17</v>
      </c>
      <c r="I285" s="200"/>
      <c r="J285" s="201">
        <f>ROUND(I285*H285,2)</f>
        <v>0</v>
      </c>
      <c r="K285" s="197" t="s">
        <v>1</v>
      </c>
      <c r="L285" s="202"/>
      <c r="M285" s="203" t="s">
        <v>1</v>
      </c>
      <c r="N285" s="204" t="s">
        <v>41</v>
      </c>
      <c r="O285" s="59"/>
      <c r="P285" s="159">
        <f>O285*H285</f>
        <v>0</v>
      </c>
      <c r="Q285" s="159">
        <v>0</v>
      </c>
      <c r="R285" s="159">
        <f>Q285*H285</f>
        <v>0</v>
      </c>
      <c r="S285" s="159">
        <v>0</v>
      </c>
      <c r="T285" s="160">
        <f>S285*H285</f>
        <v>0</v>
      </c>
      <c r="U285" s="33"/>
      <c r="V285" s="33"/>
      <c r="W285" s="33"/>
      <c r="X285" s="33"/>
      <c r="Y285" s="33"/>
      <c r="Z285" s="33"/>
      <c r="AA285" s="33"/>
      <c r="AB285" s="33"/>
      <c r="AC285" s="33"/>
      <c r="AD285" s="33"/>
      <c r="AE285" s="33"/>
      <c r="AR285" s="161" t="s">
        <v>257</v>
      </c>
      <c r="AT285" s="161" t="s">
        <v>403</v>
      </c>
      <c r="AU285" s="161" t="s">
        <v>84</v>
      </c>
      <c r="AY285" s="18" t="s">
        <v>208</v>
      </c>
      <c r="BE285" s="162">
        <f>IF(N285="základní",J285,0)</f>
        <v>0</v>
      </c>
      <c r="BF285" s="162">
        <f>IF(N285="snížená",J285,0)</f>
        <v>0</v>
      </c>
      <c r="BG285" s="162">
        <f>IF(N285="zákl. přenesená",J285,0)</f>
        <v>0</v>
      </c>
      <c r="BH285" s="162">
        <f>IF(N285="sníž. přenesená",J285,0)</f>
        <v>0</v>
      </c>
      <c r="BI285" s="162">
        <f>IF(N285="nulová",J285,0)</f>
        <v>0</v>
      </c>
      <c r="BJ285" s="18" t="s">
        <v>82</v>
      </c>
      <c r="BK285" s="162">
        <f>ROUND(I285*H285,2)</f>
        <v>0</v>
      </c>
      <c r="BL285" s="18" t="s">
        <v>215</v>
      </c>
      <c r="BM285" s="161" t="s">
        <v>1453</v>
      </c>
    </row>
    <row r="286" spans="1:65" s="2" customFormat="1" ht="11.25">
      <c r="A286" s="33"/>
      <c r="B286" s="34"/>
      <c r="C286" s="33"/>
      <c r="D286" s="163" t="s">
        <v>217</v>
      </c>
      <c r="E286" s="33"/>
      <c r="F286" s="164" t="s">
        <v>3253</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217</v>
      </c>
      <c r="AU286" s="18" t="s">
        <v>84</v>
      </c>
    </row>
    <row r="287" spans="1:65" s="2" customFormat="1" ht="24.2" customHeight="1">
      <c r="A287" s="33"/>
      <c r="B287" s="149"/>
      <c r="C287" s="195" t="s">
        <v>955</v>
      </c>
      <c r="D287" s="195" t="s">
        <v>403</v>
      </c>
      <c r="E287" s="196" t="s">
        <v>2053</v>
      </c>
      <c r="F287" s="197" t="s">
        <v>2054</v>
      </c>
      <c r="G287" s="198" t="s">
        <v>330</v>
      </c>
      <c r="H287" s="199">
        <v>140</v>
      </c>
      <c r="I287" s="200"/>
      <c r="J287" s="201">
        <f>ROUND(I287*H287,2)</f>
        <v>0</v>
      </c>
      <c r="K287" s="197" t="s">
        <v>1</v>
      </c>
      <c r="L287" s="202"/>
      <c r="M287" s="203" t="s">
        <v>1</v>
      </c>
      <c r="N287" s="204" t="s">
        <v>41</v>
      </c>
      <c r="O287" s="59"/>
      <c r="P287" s="159">
        <f>O287*H287</f>
        <v>0</v>
      </c>
      <c r="Q287" s="159">
        <v>0</v>
      </c>
      <c r="R287" s="159">
        <f>Q287*H287</f>
        <v>0</v>
      </c>
      <c r="S287" s="159">
        <v>0</v>
      </c>
      <c r="T287" s="160">
        <f>S287*H287</f>
        <v>0</v>
      </c>
      <c r="U287" s="33"/>
      <c r="V287" s="33"/>
      <c r="W287" s="33"/>
      <c r="X287" s="33"/>
      <c r="Y287" s="33"/>
      <c r="Z287" s="33"/>
      <c r="AA287" s="33"/>
      <c r="AB287" s="33"/>
      <c r="AC287" s="33"/>
      <c r="AD287" s="33"/>
      <c r="AE287" s="33"/>
      <c r="AR287" s="161" t="s">
        <v>257</v>
      </c>
      <c r="AT287" s="161" t="s">
        <v>403</v>
      </c>
      <c r="AU287" s="161" t="s">
        <v>84</v>
      </c>
      <c r="AY287" s="18" t="s">
        <v>208</v>
      </c>
      <c r="BE287" s="162">
        <f>IF(N287="základní",J287,0)</f>
        <v>0</v>
      </c>
      <c r="BF287" s="162">
        <f>IF(N287="snížená",J287,0)</f>
        <v>0</v>
      </c>
      <c r="BG287" s="162">
        <f>IF(N287="zákl. přenesená",J287,0)</f>
        <v>0</v>
      </c>
      <c r="BH287" s="162">
        <f>IF(N287="sníž. přenesená",J287,0)</f>
        <v>0</v>
      </c>
      <c r="BI287" s="162">
        <f>IF(N287="nulová",J287,0)</f>
        <v>0</v>
      </c>
      <c r="BJ287" s="18" t="s">
        <v>82</v>
      </c>
      <c r="BK287" s="162">
        <f>ROUND(I287*H287,2)</f>
        <v>0</v>
      </c>
      <c r="BL287" s="18" t="s">
        <v>215</v>
      </c>
      <c r="BM287" s="161" t="s">
        <v>1464</v>
      </c>
    </row>
    <row r="288" spans="1:65" s="2" customFormat="1" ht="19.5">
      <c r="A288" s="33"/>
      <c r="B288" s="34"/>
      <c r="C288" s="33"/>
      <c r="D288" s="163" t="s">
        <v>217</v>
      </c>
      <c r="E288" s="33"/>
      <c r="F288" s="164" t="s">
        <v>2054</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217</v>
      </c>
      <c r="AU288" s="18" t="s">
        <v>84</v>
      </c>
    </row>
    <row r="289" spans="1:65" s="2" customFormat="1" ht="24.2" customHeight="1">
      <c r="A289" s="33"/>
      <c r="B289" s="149"/>
      <c r="C289" s="195" t="s">
        <v>961</v>
      </c>
      <c r="D289" s="195" t="s">
        <v>403</v>
      </c>
      <c r="E289" s="196" t="s">
        <v>3254</v>
      </c>
      <c r="F289" s="197" t="s">
        <v>3255</v>
      </c>
      <c r="G289" s="198" t="s">
        <v>330</v>
      </c>
      <c r="H289" s="199">
        <v>180</v>
      </c>
      <c r="I289" s="200"/>
      <c r="J289" s="201">
        <f>ROUND(I289*H289,2)</f>
        <v>0</v>
      </c>
      <c r="K289" s="197" t="s">
        <v>1</v>
      </c>
      <c r="L289" s="202"/>
      <c r="M289" s="203" t="s">
        <v>1</v>
      </c>
      <c r="N289" s="204" t="s">
        <v>41</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257</v>
      </c>
      <c r="AT289" s="161" t="s">
        <v>403</v>
      </c>
      <c r="AU289" s="161" t="s">
        <v>84</v>
      </c>
      <c r="AY289" s="18" t="s">
        <v>208</v>
      </c>
      <c r="BE289" s="162">
        <f>IF(N289="základní",J289,0)</f>
        <v>0</v>
      </c>
      <c r="BF289" s="162">
        <f>IF(N289="snížená",J289,0)</f>
        <v>0</v>
      </c>
      <c r="BG289" s="162">
        <f>IF(N289="zákl. přenesená",J289,0)</f>
        <v>0</v>
      </c>
      <c r="BH289" s="162">
        <f>IF(N289="sníž. přenesená",J289,0)</f>
        <v>0</v>
      </c>
      <c r="BI289" s="162">
        <f>IF(N289="nulová",J289,0)</f>
        <v>0</v>
      </c>
      <c r="BJ289" s="18" t="s">
        <v>82</v>
      </c>
      <c r="BK289" s="162">
        <f>ROUND(I289*H289,2)</f>
        <v>0</v>
      </c>
      <c r="BL289" s="18" t="s">
        <v>215</v>
      </c>
      <c r="BM289" s="161" t="s">
        <v>1473</v>
      </c>
    </row>
    <row r="290" spans="1:65" s="2" customFormat="1" ht="11.25">
      <c r="A290" s="33"/>
      <c r="B290" s="34"/>
      <c r="C290" s="33"/>
      <c r="D290" s="163" t="s">
        <v>217</v>
      </c>
      <c r="E290" s="33"/>
      <c r="F290" s="164" t="s">
        <v>3255</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217</v>
      </c>
      <c r="AU290" s="18" t="s">
        <v>84</v>
      </c>
    </row>
    <row r="291" spans="1:65" s="2" customFormat="1" ht="16.5" customHeight="1">
      <c r="A291" s="33"/>
      <c r="B291" s="149"/>
      <c r="C291" s="277" t="s">
        <v>964</v>
      </c>
      <c r="D291" s="277" t="s">
        <v>210</v>
      </c>
      <c r="E291" s="278" t="s">
        <v>3256</v>
      </c>
      <c r="F291" s="279" t="s">
        <v>3257</v>
      </c>
      <c r="G291" s="280" t="s">
        <v>330</v>
      </c>
      <c r="H291" s="281">
        <v>184</v>
      </c>
      <c r="I291" s="282"/>
      <c r="J291" s="282">
        <f>ROUND(I291*H291,2)</f>
        <v>0</v>
      </c>
      <c r="K291" s="279" t="s">
        <v>1</v>
      </c>
      <c r="L291" s="34"/>
      <c r="M291" s="157" t="s">
        <v>1</v>
      </c>
      <c r="N291" s="158" t="s">
        <v>41</v>
      </c>
      <c r="O291" s="59"/>
      <c r="P291" s="159">
        <f>O291*H291</f>
        <v>0</v>
      </c>
      <c r="Q291" s="159">
        <v>0</v>
      </c>
      <c r="R291" s="159">
        <f>Q291*H291</f>
        <v>0</v>
      </c>
      <c r="S291" s="159">
        <v>0</v>
      </c>
      <c r="T291" s="160">
        <f>S291*H291</f>
        <v>0</v>
      </c>
      <c r="U291" s="33"/>
      <c r="V291" s="33"/>
      <c r="W291" s="33"/>
      <c r="X291" s="33"/>
      <c r="Y291" s="33"/>
      <c r="Z291" s="33"/>
      <c r="AA291" s="33"/>
      <c r="AB291" s="33"/>
      <c r="AC291" s="33"/>
      <c r="AD291" s="33"/>
      <c r="AE291" s="33"/>
      <c r="AR291" s="161" t="s">
        <v>215</v>
      </c>
      <c r="AT291" s="161" t="s">
        <v>210</v>
      </c>
      <c r="AU291" s="161" t="s">
        <v>84</v>
      </c>
      <c r="AY291" s="18" t="s">
        <v>208</v>
      </c>
      <c r="BE291" s="162">
        <f>IF(N291="základní",J291,0)</f>
        <v>0</v>
      </c>
      <c r="BF291" s="162">
        <f>IF(N291="snížená",J291,0)</f>
        <v>0</v>
      </c>
      <c r="BG291" s="162">
        <f>IF(N291="zákl. přenesená",J291,0)</f>
        <v>0</v>
      </c>
      <c r="BH291" s="162">
        <f>IF(N291="sníž. přenesená",J291,0)</f>
        <v>0</v>
      </c>
      <c r="BI291" s="162">
        <f>IF(N291="nulová",J291,0)</f>
        <v>0</v>
      </c>
      <c r="BJ291" s="18" t="s">
        <v>82</v>
      </c>
      <c r="BK291" s="162">
        <f>ROUND(I291*H291,2)</f>
        <v>0</v>
      </c>
      <c r="BL291" s="18" t="s">
        <v>215</v>
      </c>
      <c r="BM291" s="161" t="s">
        <v>1489</v>
      </c>
    </row>
    <row r="292" spans="1:65" s="2" customFormat="1" ht="11.25">
      <c r="A292" s="33"/>
      <c r="B292" s="34"/>
      <c r="C292" s="33"/>
      <c r="D292" s="163" t="s">
        <v>217</v>
      </c>
      <c r="E292" s="33"/>
      <c r="F292" s="164" t="s">
        <v>3257</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217</v>
      </c>
      <c r="AU292" s="18" t="s">
        <v>84</v>
      </c>
    </row>
    <row r="293" spans="1:65" s="13" customFormat="1" ht="11.25">
      <c r="B293" s="169"/>
      <c r="D293" s="163" t="s">
        <v>221</v>
      </c>
      <c r="E293" s="170" t="s">
        <v>1</v>
      </c>
      <c r="F293" s="171" t="s">
        <v>3258</v>
      </c>
      <c r="H293" s="172">
        <v>184</v>
      </c>
      <c r="I293" s="173"/>
      <c r="L293" s="169"/>
      <c r="M293" s="174"/>
      <c r="N293" s="175"/>
      <c r="O293" s="175"/>
      <c r="P293" s="175"/>
      <c r="Q293" s="175"/>
      <c r="R293" s="175"/>
      <c r="S293" s="175"/>
      <c r="T293" s="176"/>
      <c r="AT293" s="170" t="s">
        <v>221</v>
      </c>
      <c r="AU293" s="170" t="s">
        <v>84</v>
      </c>
      <c r="AV293" s="13" t="s">
        <v>84</v>
      </c>
      <c r="AW293" s="13" t="s">
        <v>32</v>
      </c>
      <c r="AX293" s="13" t="s">
        <v>82</v>
      </c>
      <c r="AY293" s="170" t="s">
        <v>208</v>
      </c>
    </row>
    <row r="294" spans="1:65" s="2" customFormat="1" ht="21.75" customHeight="1">
      <c r="A294" s="33"/>
      <c r="B294" s="149"/>
      <c r="C294" s="195" t="s">
        <v>967</v>
      </c>
      <c r="D294" s="195" t="s">
        <v>403</v>
      </c>
      <c r="E294" s="196" t="s">
        <v>3259</v>
      </c>
      <c r="F294" s="197" t="s">
        <v>3260</v>
      </c>
      <c r="G294" s="198" t="s">
        <v>330</v>
      </c>
      <c r="H294" s="199">
        <v>120</v>
      </c>
      <c r="I294" s="200"/>
      <c r="J294" s="201">
        <f>ROUND(I294*H294,2)</f>
        <v>0</v>
      </c>
      <c r="K294" s="197" t="s">
        <v>1</v>
      </c>
      <c r="L294" s="202"/>
      <c r="M294" s="203" t="s">
        <v>1</v>
      </c>
      <c r="N294" s="204" t="s">
        <v>41</v>
      </c>
      <c r="O294" s="59"/>
      <c r="P294" s="159">
        <f>O294*H294</f>
        <v>0</v>
      </c>
      <c r="Q294" s="159">
        <v>0</v>
      </c>
      <c r="R294" s="159">
        <f>Q294*H294</f>
        <v>0</v>
      </c>
      <c r="S294" s="159">
        <v>0</v>
      </c>
      <c r="T294" s="160">
        <f>S294*H294</f>
        <v>0</v>
      </c>
      <c r="U294" s="33"/>
      <c r="V294" s="33"/>
      <c r="W294" s="33"/>
      <c r="X294" s="33"/>
      <c r="Y294" s="33"/>
      <c r="Z294" s="33"/>
      <c r="AA294" s="33"/>
      <c r="AB294" s="33"/>
      <c r="AC294" s="33"/>
      <c r="AD294" s="33"/>
      <c r="AE294" s="33"/>
      <c r="AR294" s="161" t="s">
        <v>257</v>
      </c>
      <c r="AT294" s="161" t="s">
        <v>403</v>
      </c>
      <c r="AU294" s="161" t="s">
        <v>84</v>
      </c>
      <c r="AY294" s="18" t="s">
        <v>208</v>
      </c>
      <c r="BE294" s="162">
        <f>IF(N294="základní",J294,0)</f>
        <v>0</v>
      </c>
      <c r="BF294" s="162">
        <f>IF(N294="snížená",J294,0)</f>
        <v>0</v>
      </c>
      <c r="BG294" s="162">
        <f>IF(N294="zákl. přenesená",J294,0)</f>
        <v>0</v>
      </c>
      <c r="BH294" s="162">
        <f>IF(N294="sníž. přenesená",J294,0)</f>
        <v>0</v>
      </c>
      <c r="BI294" s="162">
        <f>IF(N294="nulová",J294,0)</f>
        <v>0</v>
      </c>
      <c r="BJ294" s="18" t="s">
        <v>82</v>
      </c>
      <c r="BK294" s="162">
        <f>ROUND(I294*H294,2)</f>
        <v>0</v>
      </c>
      <c r="BL294" s="18" t="s">
        <v>215</v>
      </c>
      <c r="BM294" s="161" t="s">
        <v>1500</v>
      </c>
    </row>
    <row r="295" spans="1:65" s="2" customFormat="1" ht="11.25">
      <c r="A295" s="33"/>
      <c r="B295" s="34"/>
      <c r="C295" s="33"/>
      <c r="D295" s="163" t="s">
        <v>217</v>
      </c>
      <c r="E295" s="33"/>
      <c r="F295" s="164" t="s">
        <v>3260</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217</v>
      </c>
      <c r="AU295" s="18" t="s">
        <v>84</v>
      </c>
    </row>
    <row r="296" spans="1:65" s="2" customFormat="1" ht="16.5" customHeight="1">
      <c r="A296" s="33"/>
      <c r="B296" s="149"/>
      <c r="C296" s="195" t="s">
        <v>974</v>
      </c>
      <c r="D296" s="195" t="s">
        <v>403</v>
      </c>
      <c r="E296" s="196" t="s">
        <v>3261</v>
      </c>
      <c r="F296" s="197" t="s">
        <v>3262</v>
      </c>
      <c r="G296" s="198" t="s">
        <v>330</v>
      </c>
      <c r="H296" s="199">
        <v>64</v>
      </c>
      <c r="I296" s="200"/>
      <c r="J296" s="201">
        <f>ROUND(I296*H296,2)</f>
        <v>0</v>
      </c>
      <c r="K296" s="197" t="s">
        <v>1</v>
      </c>
      <c r="L296" s="202"/>
      <c r="M296" s="203" t="s">
        <v>1</v>
      </c>
      <c r="N296" s="204" t="s">
        <v>41</v>
      </c>
      <c r="O296" s="59"/>
      <c r="P296" s="159">
        <f>O296*H296</f>
        <v>0</v>
      </c>
      <c r="Q296" s="159">
        <v>0</v>
      </c>
      <c r="R296" s="159">
        <f>Q296*H296</f>
        <v>0</v>
      </c>
      <c r="S296" s="159">
        <v>0</v>
      </c>
      <c r="T296" s="160">
        <f>S296*H296</f>
        <v>0</v>
      </c>
      <c r="U296" s="33"/>
      <c r="V296" s="33"/>
      <c r="W296" s="33"/>
      <c r="X296" s="33"/>
      <c r="Y296" s="33"/>
      <c r="Z296" s="33"/>
      <c r="AA296" s="33"/>
      <c r="AB296" s="33"/>
      <c r="AC296" s="33"/>
      <c r="AD296" s="33"/>
      <c r="AE296" s="33"/>
      <c r="AR296" s="161" t="s">
        <v>257</v>
      </c>
      <c r="AT296" s="161" t="s">
        <v>403</v>
      </c>
      <c r="AU296" s="161" t="s">
        <v>84</v>
      </c>
      <c r="AY296" s="18" t="s">
        <v>208</v>
      </c>
      <c r="BE296" s="162">
        <f>IF(N296="základní",J296,0)</f>
        <v>0</v>
      </c>
      <c r="BF296" s="162">
        <f>IF(N296="snížená",J296,0)</f>
        <v>0</v>
      </c>
      <c r="BG296" s="162">
        <f>IF(N296="zákl. přenesená",J296,0)</f>
        <v>0</v>
      </c>
      <c r="BH296" s="162">
        <f>IF(N296="sníž. přenesená",J296,0)</f>
        <v>0</v>
      </c>
      <c r="BI296" s="162">
        <f>IF(N296="nulová",J296,0)</f>
        <v>0</v>
      </c>
      <c r="BJ296" s="18" t="s">
        <v>82</v>
      </c>
      <c r="BK296" s="162">
        <f>ROUND(I296*H296,2)</f>
        <v>0</v>
      </c>
      <c r="BL296" s="18" t="s">
        <v>215</v>
      </c>
      <c r="BM296" s="161" t="s">
        <v>1508</v>
      </c>
    </row>
    <row r="297" spans="1:65" s="2" customFormat="1" ht="11.25">
      <c r="A297" s="33"/>
      <c r="B297" s="34"/>
      <c r="C297" s="33"/>
      <c r="D297" s="163" t="s">
        <v>217</v>
      </c>
      <c r="E297" s="33"/>
      <c r="F297" s="164" t="s">
        <v>3262</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217</v>
      </c>
      <c r="AU297" s="18" t="s">
        <v>84</v>
      </c>
    </row>
    <row r="298" spans="1:65" s="2" customFormat="1" ht="24.2" customHeight="1">
      <c r="A298" s="33"/>
      <c r="B298" s="149"/>
      <c r="C298" s="150" t="s">
        <v>982</v>
      </c>
      <c r="D298" s="150" t="s">
        <v>210</v>
      </c>
      <c r="E298" s="151" t="s">
        <v>3263</v>
      </c>
      <c r="F298" s="152" t="s">
        <v>3264</v>
      </c>
      <c r="G298" s="153" t="s">
        <v>330</v>
      </c>
      <c r="H298" s="154">
        <v>25</v>
      </c>
      <c r="I298" s="155"/>
      <c r="J298" s="156">
        <f>ROUND(I298*H298,2)</f>
        <v>0</v>
      </c>
      <c r="K298" s="152" t="s">
        <v>1</v>
      </c>
      <c r="L298" s="34"/>
      <c r="M298" s="157" t="s">
        <v>1</v>
      </c>
      <c r="N298" s="158" t="s">
        <v>41</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215</v>
      </c>
      <c r="AT298" s="161" t="s">
        <v>210</v>
      </c>
      <c r="AU298" s="161" t="s">
        <v>84</v>
      </c>
      <c r="AY298" s="18" t="s">
        <v>208</v>
      </c>
      <c r="BE298" s="162">
        <f>IF(N298="základní",J298,0)</f>
        <v>0</v>
      </c>
      <c r="BF298" s="162">
        <f>IF(N298="snížená",J298,0)</f>
        <v>0</v>
      </c>
      <c r="BG298" s="162">
        <f>IF(N298="zákl. přenesená",J298,0)</f>
        <v>0</v>
      </c>
      <c r="BH298" s="162">
        <f>IF(N298="sníž. přenesená",J298,0)</f>
        <v>0</v>
      </c>
      <c r="BI298" s="162">
        <f>IF(N298="nulová",J298,0)</f>
        <v>0</v>
      </c>
      <c r="BJ298" s="18" t="s">
        <v>82</v>
      </c>
      <c r="BK298" s="162">
        <f>ROUND(I298*H298,2)</f>
        <v>0</v>
      </c>
      <c r="BL298" s="18" t="s">
        <v>215</v>
      </c>
      <c r="BM298" s="161" t="s">
        <v>1517</v>
      </c>
    </row>
    <row r="299" spans="1:65" s="2" customFormat="1" ht="11.25">
      <c r="A299" s="33"/>
      <c r="B299" s="34"/>
      <c r="C299" s="33"/>
      <c r="D299" s="163" t="s">
        <v>217</v>
      </c>
      <c r="E299" s="33"/>
      <c r="F299" s="164" t="s">
        <v>3264</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217</v>
      </c>
      <c r="AU299" s="18" t="s">
        <v>84</v>
      </c>
    </row>
    <row r="300" spans="1:65" s="2" customFormat="1" ht="21.75" customHeight="1">
      <c r="A300" s="33"/>
      <c r="B300" s="149"/>
      <c r="C300" s="195" t="s">
        <v>987</v>
      </c>
      <c r="D300" s="195" t="s">
        <v>403</v>
      </c>
      <c r="E300" s="196" t="s">
        <v>3265</v>
      </c>
      <c r="F300" s="197" t="s">
        <v>3266</v>
      </c>
      <c r="G300" s="198" t="s">
        <v>330</v>
      </c>
      <c r="H300" s="199">
        <v>25</v>
      </c>
      <c r="I300" s="200"/>
      <c r="J300" s="201">
        <f>ROUND(I300*H300,2)</f>
        <v>0</v>
      </c>
      <c r="K300" s="197" t="s">
        <v>1</v>
      </c>
      <c r="L300" s="202"/>
      <c r="M300" s="203" t="s">
        <v>1</v>
      </c>
      <c r="N300" s="204" t="s">
        <v>41</v>
      </c>
      <c r="O300" s="59"/>
      <c r="P300" s="159">
        <f>O300*H300</f>
        <v>0</v>
      </c>
      <c r="Q300" s="159">
        <v>0</v>
      </c>
      <c r="R300" s="159">
        <f>Q300*H300</f>
        <v>0</v>
      </c>
      <c r="S300" s="159">
        <v>0</v>
      </c>
      <c r="T300" s="160">
        <f>S300*H300</f>
        <v>0</v>
      </c>
      <c r="U300" s="33"/>
      <c r="V300" s="33"/>
      <c r="W300" s="33"/>
      <c r="X300" s="33"/>
      <c r="Y300" s="33"/>
      <c r="Z300" s="33"/>
      <c r="AA300" s="33"/>
      <c r="AB300" s="33"/>
      <c r="AC300" s="33"/>
      <c r="AD300" s="33"/>
      <c r="AE300" s="33"/>
      <c r="AR300" s="161" t="s">
        <v>257</v>
      </c>
      <c r="AT300" s="161" t="s">
        <v>403</v>
      </c>
      <c r="AU300" s="161" t="s">
        <v>84</v>
      </c>
      <c r="AY300" s="18" t="s">
        <v>208</v>
      </c>
      <c r="BE300" s="162">
        <f>IF(N300="základní",J300,0)</f>
        <v>0</v>
      </c>
      <c r="BF300" s="162">
        <f>IF(N300="snížená",J300,0)</f>
        <v>0</v>
      </c>
      <c r="BG300" s="162">
        <f>IF(N300="zákl. přenesená",J300,0)</f>
        <v>0</v>
      </c>
      <c r="BH300" s="162">
        <f>IF(N300="sníž. přenesená",J300,0)</f>
        <v>0</v>
      </c>
      <c r="BI300" s="162">
        <f>IF(N300="nulová",J300,0)</f>
        <v>0</v>
      </c>
      <c r="BJ300" s="18" t="s">
        <v>82</v>
      </c>
      <c r="BK300" s="162">
        <f>ROUND(I300*H300,2)</f>
        <v>0</v>
      </c>
      <c r="BL300" s="18" t="s">
        <v>215</v>
      </c>
      <c r="BM300" s="161" t="s">
        <v>1527</v>
      </c>
    </row>
    <row r="301" spans="1:65" s="2" customFormat="1" ht="11.25">
      <c r="A301" s="33"/>
      <c r="B301" s="34"/>
      <c r="C301" s="33"/>
      <c r="D301" s="163" t="s">
        <v>217</v>
      </c>
      <c r="E301" s="33"/>
      <c r="F301" s="164" t="s">
        <v>3266</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217</v>
      </c>
      <c r="AU301" s="18" t="s">
        <v>84</v>
      </c>
    </row>
    <row r="302" spans="1:65" s="2" customFormat="1" ht="16.5" customHeight="1">
      <c r="A302" s="33"/>
      <c r="B302" s="149"/>
      <c r="C302" s="195" t="s">
        <v>996</v>
      </c>
      <c r="D302" s="195" t="s">
        <v>403</v>
      </c>
      <c r="E302" s="196" t="s">
        <v>3267</v>
      </c>
      <c r="F302" s="197" t="s">
        <v>3268</v>
      </c>
      <c r="G302" s="198" t="s">
        <v>330</v>
      </c>
      <c r="H302" s="199">
        <v>50</v>
      </c>
      <c r="I302" s="200"/>
      <c r="J302" s="201">
        <f>ROUND(I302*H302,2)</f>
        <v>0</v>
      </c>
      <c r="K302" s="197" t="s">
        <v>1</v>
      </c>
      <c r="L302" s="202"/>
      <c r="M302" s="203" t="s">
        <v>1</v>
      </c>
      <c r="N302" s="204" t="s">
        <v>41</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257</v>
      </c>
      <c r="AT302" s="161" t="s">
        <v>403</v>
      </c>
      <c r="AU302" s="161" t="s">
        <v>84</v>
      </c>
      <c r="AY302" s="18" t="s">
        <v>208</v>
      </c>
      <c r="BE302" s="162">
        <f>IF(N302="základní",J302,0)</f>
        <v>0</v>
      </c>
      <c r="BF302" s="162">
        <f>IF(N302="snížená",J302,0)</f>
        <v>0</v>
      </c>
      <c r="BG302" s="162">
        <f>IF(N302="zákl. přenesená",J302,0)</f>
        <v>0</v>
      </c>
      <c r="BH302" s="162">
        <f>IF(N302="sníž. přenesená",J302,0)</f>
        <v>0</v>
      </c>
      <c r="BI302" s="162">
        <f>IF(N302="nulová",J302,0)</f>
        <v>0</v>
      </c>
      <c r="BJ302" s="18" t="s">
        <v>82</v>
      </c>
      <c r="BK302" s="162">
        <f>ROUND(I302*H302,2)</f>
        <v>0</v>
      </c>
      <c r="BL302" s="18" t="s">
        <v>215</v>
      </c>
      <c r="BM302" s="161" t="s">
        <v>1532</v>
      </c>
    </row>
    <row r="303" spans="1:65" s="2" customFormat="1" ht="11.25">
      <c r="A303" s="33"/>
      <c r="B303" s="34"/>
      <c r="C303" s="33"/>
      <c r="D303" s="163" t="s">
        <v>217</v>
      </c>
      <c r="E303" s="33"/>
      <c r="F303" s="164" t="s">
        <v>3268</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217</v>
      </c>
      <c r="AU303" s="18" t="s">
        <v>84</v>
      </c>
    </row>
    <row r="304" spans="1:65" s="2" customFormat="1" ht="16.5" customHeight="1">
      <c r="A304" s="33"/>
      <c r="B304" s="149"/>
      <c r="C304" s="195" t="s">
        <v>1001</v>
      </c>
      <c r="D304" s="195" t="s">
        <v>403</v>
      </c>
      <c r="E304" s="196" t="s">
        <v>3269</v>
      </c>
      <c r="F304" s="197" t="s">
        <v>3270</v>
      </c>
      <c r="G304" s="198" t="s">
        <v>330</v>
      </c>
      <c r="H304" s="199">
        <v>25</v>
      </c>
      <c r="I304" s="200"/>
      <c r="J304" s="201">
        <f>ROUND(I304*H304,2)</f>
        <v>0</v>
      </c>
      <c r="K304" s="197" t="s">
        <v>1</v>
      </c>
      <c r="L304" s="202"/>
      <c r="M304" s="203" t="s">
        <v>1</v>
      </c>
      <c r="N304" s="204" t="s">
        <v>41</v>
      </c>
      <c r="O304" s="59"/>
      <c r="P304" s="159">
        <f>O304*H304</f>
        <v>0</v>
      </c>
      <c r="Q304" s="159">
        <v>0</v>
      </c>
      <c r="R304" s="159">
        <f>Q304*H304</f>
        <v>0</v>
      </c>
      <c r="S304" s="159">
        <v>0</v>
      </c>
      <c r="T304" s="160">
        <f>S304*H304</f>
        <v>0</v>
      </c>
      <c r="U304" s="33"/>
      <c r="V304" s="33"/>
      <c r="W304" s="33"/>
      <c r="X304" s="33"/>
      <c r="Y304" s="33"/>
      <c r="Z304" s="33"/>
      <c r="AA304" s="33"/>
      <c r="AB304" s="33"/>
      <c r="AC304" s="33"/>
      <c r="AD304" s="33"/>
      <c r="AE304" s="33"/>
      <c r="AR304" s="161" t="s">
        <v>257</v>
      </c>
      <c r="AT304" s="161" t="s">
        <v>403</v>
      </c>
      <c r="AU304" s="161" t="s">
        <v>84</v>
      </c>
      <c r="AY304" s="18" t="s">
        <v>208</v>
      </c>
      <c r="BE304" s="162">
        <f>IF(N304="základní",J304,0)</f>
        <v>0</v>
      </c>
      <c r="BF304" s="162">
        <f>IF(N304="snížená",J304,0)</f>
        <v>0</v>
      </c>
      <c r="BG304" s="162">
        <f>IF(N304="zákl. přenesená",J304,0)</f>
        <v>0</v>
      </c>
      <c r="BH304" s="162">
        <f>IF(N304="sníž. přenesená",J304,0)</f>
        <v>0</v>
      </c>
      <c r="BI304" s="162">
        <f>IF(N304="nulová",J304,0)</f>
        <v>0</v>
      </c>
      <c r="BJ304" s="18" t="s">
        <v>82</v>
      </c>
      <c r="BK304" s="162">
        <f>ROUND(I304*H304,2)</f>
        <v>0</v>
      </c>
      <c r="BL304" s="18" t="s">
        <v>215</v>
      </c>
      <c r="BM304" s="161" t="s">
        <v>1542</v>
      </c>
    </row>
    <row r="305" spans="1:65" s="2" customFormat="1" ht="11.25">
      <c r="A305" s="33"/>
      <c r="B305" s="34"/>
      <c r="C305" s="33"/>
      <c r="D305" s="163" t="s">
        <v>217</v>
      </c>
      <c r="E305" s="33"/>
      <c r="F305" s="164" t="s">
        <v>3270</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217</v>
      </c>
      <c r="AU305" s="18" t="s">
        <v>84</v>
      </c>
    </row>
    <row r="306" spans="1:65" s="2" customFormat="1" ht="16.5" customHeight="1">
      <c r="A306" s="33"/>
      <c r="B306" s="149"/>
      <c r="C306" s="195" t="s">
        <v>1008</v>
      </c>
      <c r="D306" s="195" t="s">
        <v>403</v>
      </c>
      <c r="E306" s="196" t="s">
        <v>3271</v>
      </c>
      <c r="F306" s="197" t="s">
        <v>3272</v>
      </c>
      <c r="G306" s="198" t="s">
        <v>330</v>
      </c>
      <c r="H306" s="199">
        <v>25</v>
      </c>
      <c r="I306" s="200"/>
      <c r="J306" s="201">
        <f>ROUND(I306*H306,2)</f>
        <v>0</v>
      </c>
      <c r="K306" s="197" t="s">
        <v>1</v>
      </c>
      <c r="L306" s="202"/>
      <c r="M306" s="203" t="s">
        <v>1</v>
      </c>
      <c r="N306" s="204" t="s">
        <v>41</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257</v>
      </c>
      <c r="AT306" s="161" t="s">
        <v>403</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1555</v>
      </c>
    </row>
    <row r="307" spans="1:65" s="2" customFormat="1" ht="11.25">
      <c r="A307" s="33"/>
      <c r="B307" s="34"/>
      <c r="C307" s="33"/>
      <c r="D307" s="163" t="s">
        <v>217</v>
      </c>
      <c r="E307" s="33"/>
      <c r="F307" s="164" t="s">
        <v>3272</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2" customFormat="1" ht="16.5" customHeight="1">
      <c r="A308" s="33"/>
      <c r="B308" s="149"/>
      <c r="C308" s="195" t="s">
        <v>1016</v>
      </c>
      <c r="D308" s="195" t="s">
        <v>403</v>
      </c>
      <c r="E308" s="196" t="s">
        <v>3273</v>
      </c>
      <c r="F308" s="197" t="s">
        <v>3274</v>
      </c>
      <c r="G308" s="198" t="s">
        <v>2045</v>
      </c>
      <c r="H308" s="199">
        <v>2</v>
      </c>
      <c r="I308" s="200"/>
      <c r="J308" s="201">
        <f>ROUND(I308*H308,2)</f>
        <v>0</v>
      </c>
      <c r="K308" s="197" t="s">
        <v>1</v>
      </c>
      <c r="L308" s="202"/>
      <c r="M308" s="203" t="s">
        <v>1</v>
      </c>
      <c r="N308" s="204" t="s">
        <v>41</v>
      </c>
      <c r="O308" s="59"/>
      <c r="P308" s="159">
        <f>O308*H308</f>
        <v>0</v>
      </c>
      <c r="Q308" s="159">
        <v>0</v>
      </c>
      <c r="R308" s="159">
        <f>Q308*H308</f>
        <v>0</v>
      </c>
      <c r="S308" s="159">
        <v>0</v>
      </c>
      <c r="T308" s="160">
        <f>S308*H308</f>
        <v>0</v>
      </c>
      <c r="U308" s="33"/>
      <c r="V308" s="33"/>
      <c r="W308" s="33"/>
      <c r="X308" s="33"/>
      <c r="Y308" s="33"/>
      <c r="Z308" s="33"/>
      <c r="AA308" s="33"/>
      <c r="AB308" s="33"/>
      <c r="AC308" s="33"/>
      <c r="AD308" s="33"/>
      <c r="AE308" s="33"/>
      <c r="AR308" s="161" t="s">
        <v>257</v>
      </c>
      <c r="AT308" s="161" t="s">
        <v>403</v>
      </c>
      <c r="AU308" s="161" t="s">
        <v>84</v>
      </c>
      <c r="AY308" s="18" t="s">
        <v>208</v>
      </c>
      <c r="BE308" s="162">
        <f>IF(N308="základní",J308,0)</f>
        <v>0</v>
      </c>
      <c r="BF308" s="162">
        <f>IF(N308="snížená",J308,0)</f>
        <v>0</v>
      </c>
      <c r="BG308" s="162">
        <f>IF(N308="zákl. přenesená",J308,0)</f>
        <v>0</v>
      </c>
      <c r="BH308" s="162">
        <f>IF(N308="sníž. přenesená",J308,0)</f>
        <v>0</v>
      </c>
      <c r="BI308" s="162">
        <f>IF(N308="nulová",J308,0)</f>
        <v>0</v>
      </c>
      <c r="BJ308" s="18" t="s">
        <v>82</v>
      </c>
      <c r="BK308" s="162">
        <f>ROUND(I308*H308,2)</f>
        <v>0</v>
      </c>
      <c r="BL308" s="18" t="s">
        <v>215</v>
      </c>
      <c r="BM308" s="161" t="s">
        <v>1567</v>
      </c>
    </row>
    <row r="309" spans="1:65" s="2" customFormat="1" ht="11.25">
      <c r="A309" s="33"/>
      <c r="B309" s="34"/>
      <c r="C309" s="33"/>
      <c r="D309" s="163" t="s">
        <v>217</v>
      </c>
      <c r="E309" s="33"/>
      <c r="F309" s="164" t="s">
        <v>3274</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217</v>
      </c>
      <c r="AU309" s="18" t="s">
        <v>84</v>
      </c>
    </row>
    <row r="310" spans="1:65" s="2" customFormat="1" ht="24.2" customHeight="1">
      <c r="A310" s="33"/>
      <c r="B310" s="149"/>
      <c r="C310" s="277" t="s">
        <v>1024</v>
      </c>
      <c r="D310" s="277" t="s">
        <v>210</v>
      </c>
      <c r="E310" s="278" t="s">
        <v>3275</v>
      </c>
      <c r="F310" s="279" t="s">
        <v>3276</v>
      </c>
      <c r="G310" s="280" t="s">
        <v>262</v>
      </c>
      <c r="H310" s="281">
        <v>220</v>
      </c>
      <c r="I310" s="282"/>
      <c r="J310" s="282">
        <f>ROUND(I310*H310,2)</f>
        <v>0</v>
      </c>
      <c r="K310" s="279" t="s">
        <v>1</v>
      </c>
      <c r="L310" s="34"/>
      <c r="M310" s="157" t="s">
        <v>1</v>
      </c>
      <c r="N310" s="158" t="s">
        <v>41</v>
      </c>
      <c r="O310" s="59"/>
      <c r="P310" s="159">
        <f>O310*H310</f>
        <v>0</v>
      </c>
      <c r="Q310" s="159">
        <v>0</v>
      </c>
      <c r="R310" s="159">
        <f>Q310*H310</f>
        <v>0</v>
      </c>
      <c r="S310" s="159">
        <v>0</v>
      </c>
      <c r="T310" s="160">
        <f>S310*H310</f>
        <v>0</v>
      </c>
      <c r="U310" s="33"/>
      <c r="V310" s="33"/>
      <c r="W310" s="33"/>
      <c r="X310" s="33"/>
      <c r="Y310" s="33"/>
      <c r="Z310" s="33"/>
      <c r="AA310" s="33"/>
      <c r="AB310" s="33"/>
      <c r="AC310" s="33"/>
      <c r="AD310" s="33"/>
      <c r="AE310" s="33"/>
      <c r="AR310" s="161" t="s">
        <v>215</v>
      </c>
      <c r="AT310" s="161" t="s">
        <v>210</v>
      </c>
      <c r="AU310" s="161" t="s">
        <v>84</v>
      </c>
      <c r="AY310" s="18" t="s">
        <v>208</v>
      </c>
      <c r="BE310" s="162">
        <f>IF(N310="základní",J310,0)</f>
        <v>0</v>
      </c>
      <c r="BF310" s="162">
        <f>IF(N310="snížená",J310,0)</f>
        <v>0</v>
      </c>
      <c r="BG310" s="162">
        <f>IF(N310="zákl. přenesená",J310,0)</f>
        <v>0</v>
      </c>
      <c r="BH310" s="162">
        <f>IF(N310="sníž. přenesená",J310,0)</f>
        <v>0</v>
      </c>
      <c r="BI310" s="162">
        <f>IF(N310="nulová",J310,0)</f>
        <v>0</v>
      </c>
      <c r="BJ310" s="18" t="s">
        <v>82</v>
      </c>
      <c r="BK310" s="162">
        <f>ROUND(I310*H310,2)</f>
        <v>0</v>
      </c>
      <c r="BL310" s="18" t="s">
        <v>215</v>
      </c>
      <c r="BM310" s="161" t="s">
        <v>1583</v>
      </c>
    </row>
    <row r="311" spans="1:65" s="2" customFormat="1" ht="19.5">
      <c r="A311" s="33"/>
      <c r="B311" s="34"/>
      <c r="C311" s="33"/>
      <c r="D311" s="163" t="s">
        <v>217</v>
      </c>
      <c r="E311" s="33"/>
      <c r="F311" s="164" t="s">
        <v>3276</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217</v>
      </c>
      <c r="AU311" s="18" t="s">
        <v>84</v>
      </c>
    </row>
    <row r="312" spans="1:65" s="13" customFormat="1" ht="11.25">
      <c r="B312" s="169"/>
      <c r="D312" s="163" t="s">
        <v>221</v>
      </c>
      <c r="E312" s="170" t="s">
        <v>1</v>
      </c>
      <c r="F312" s="171" t="s">
        <v>3277</v>
      </c>
      <c r="H312" s="172">
        <v>220</v>
      </c>
      <c r="I312" s="173"/>
      <c r="L312" s="169"/>
      <c r="M312" s="174"/>
      <c r="N312" s="175"/>
      <c r="O312" s="175"/>
      <c r="P312" s="175"/>
      <c r="Q312" s="175"/>
      <c r="R312" s="175"/>
      <c r="S312" s="175"/>
      <c r="T312" s="176"/>
      <c r="AT312" s="170" t="s">
        <v>221</v>
      </c>
      <c r="AU312" s="170" t="s">
        <v>84</v>
      </c>
      <c r="AV312" s="13" t="s">
        <v>84</v>
      </c>
      <c r="AW312" s="13" t="s">
        <v>32</v>
      </c>
      <c r="AX312" s="13" t="s">
        <v>82</v>
      </c>
      <c r="AY312" s="170" t="s">
        <v>208</v>
      </c>
    </row>
    <row r="313" spans="1:65" s="2" customFormat="1" ht="24.2" customHeight="1">
      <c r="A313" s="33"/>
      <c r="B313" s="149"/>
      <c r="C313" s="195" t="s">
        <v>1029</v>
      </c>
      <c r="D313" s="195" t="s">
        <v>403</v>
      </c>
      <c r="E313" s="196" t="s">
        <v>3278</v>
      </c>
      <c r="F313" s="197" t="s">
        <v>3279</v>
      </c>
      <c r="G313" s="198" t="s">
        <v>262</v>
      </c>
      <c r="H313" s="199">
        <v>130</v>
      </c>
      <c r="I313" s="200"/>
      <c r="J313" s="201">
        <f>ROUND(I313*H313,2)</f>
        <v>0</v>
      </c>
      <c r="K313" s="197" t="s">
        <v>1</v>
      </c>
      <c r="L313" s="202"/>
      <c r="M313" s="203" t="s">
        <v>1</v>
      </c>
      <c r="N313" s="204" t="s">
        <v>41</v>
      </c>
      <c r="O313" s="59"/>
      <c r="P313" s="159">
        <f>O313*H313</f>
        <v>0</v>
      </c>
      <c r="Q313" s="159">
        <v>0</v>
      </c>
      <c r="R313" s="159">
        <f>Q313*H313</f>
        <v>0</v>
      </c>
      <c r="S313" s="159">
        <v>0</v>
      </c>
      <c r="T313" s="160">
        <f>S313*H313</f>
        <v>0</v>
      </c>
      <c r="U313" s="33"/>
      <c r="V313" s="33"/>
      <c r="W313" s="33"/>
      <c r="X313" s="33"/>
      <c r="Y313" s="33"/>
      <c r="Z313" s="33"/>
      <c r="AA313" s="33"/>
      <c r="AB313" s="33"/>
      <c r="AC313" s="33"/>
      <c r="AD313" s="33"/>
      <c r="AE313" s="33"/>
      <c r="AR313" s="161" t="s">
        <v>257</v>
      </c>
      <c r="AT313" s="161" t="s">
        <v>403</v>
      </c>
      <c r="AU313" s="161" t="s">
        <v>84</v>
      </c>
      <c r="AY313" s="18" t="s">
        <v>208</v>
      </c>
      <c r="BE313" s="162">
        <f>IF(N313="základní",J313,0)</f>
        <v>0</v>
      </c>
      <c r="BF313" s="162">
        <f>IF(N313="snížená",J313,0)</f>
        <v>0</v>
      </c>
      <c r="BG313" s="162">
        <f>IF(N313="zákl. přenesená",J313,0)</f>
        <v>0</v>
      </c>
      <c r="BH313" s="162">
        <f>IF(N313="sníž. přenesená",J313,0)</f>
        <v>0</v>
      </c>
      <c r="BI313" s="162">
        <f>IF(N313="nulová",J313,0)</f>
        <v>0</v>
      </c>
      <c r="BJ313" s="18" t="s">
        <v>82</v>
      </c>
      <c r="BK313" s="162">
        <f>ROUND(I313*H313,2)</f>
        <v>0</v>
      </c>
      <c r="BL313" s="18" t="s">
        <v>215</v>
      </c>
      <c r="BM313" s="161" t="s">
        <v>1593</v>
      </c>
    </row>
    <row r="314" spans="1:65" s="2" customFormat="1" ht="19.5">
      <c r="A314" s="33"/>
      <c r="B314" s="34"/>
      <c r="C314" s="33"/>
      <c r="D314" s="163" t="s">
        <v>217</v>
      </c>
      <c r="E314" s="33"/>
      <c r="F314" s="164" t="s">
        <v>3279</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217</v>
      </c>
      <c r="AU314" s="18" t="s">
        <v>84</v>
      </c>
    </row>
    <row r="315" spans="1:65" s="2" customFormat="1" ht="24.2" customHeight="1">
      <c r="A315" s="33"/>
      <c r="B315" s="149"/>
      <c r="C315" s="195" t="s">
        <v>1038</v>
      </c>
      <c r="D315" s="195" t="s">
        <v>403</v>
      </c>
      <c r="E315" s="196" t="s">
        <v>3280</v>
      </c>
      <c r="F315" s="197" t="s">
        <v>3281</v>
      </c>
      <c r="G315" s="198" t="s">
        <v>262</v>
      </c>
      <c r="H315" s="199">
        <v>90</v>
      </c>
      <c r="I315" s="200"/>
      <c r="J315" s="201">
        <f>ROUND(I315*H315,2)</f>
        <v>0</v>
      </c>
      <c r="K315" s="197" t="s">
        <v>1</v>
      </c>
      <c r="L315" s="202"/>
      <c r="M315" s="203" t="s">
        <v>1</v>
      </c>
      <c r="N315" s="204" t="s">
        <v>41</v>
      </c>
      <c r="O315" s="59"/>
      <c r="P315" s="159">
        <f>O315*H315</f>
        <v>0</v>
      </c>
      <c r="Q315" s="159">
        <v>0</v>
      </c>
      <c r="R315" s="159">
        <f>Q315*H315</f>
        <v>0</v>
      </c>
      <c r="S315" s="159">
        <v>0</v>
      </c>
      <c r="T315" s="160">
        <f>S315*H315</f>
        <v>0</v>
      </c>
      <c r="U315" s="33"/>
      <c r="V315" s="33"/>
      <c r="W315" s="33"/>
      <c r="X315" s="33"/>
      <c r="Y315" s="33"/>
      <c r="Z315" s="33"/>
      <c r="AA315" s="33"/>
      <c r="AB315" s="33"/>
      <c r="AC315" s="33"/>
      <c r="AD315" s="33"/>
      <c r="AE315" s="33"/>
      <c r="AR315" s="161" t="s">
        <v>257</v>
      </c>
      <c r="AT315" s="161" t="s">
        <v>403</v>
      </c>
      <c r="AU315" s="161" t="s">
        <v>84</v>
      </c>
      <c r="AY315" s="18" t="s">
        <v>208</v>
      </c>
      <c r="BE315" s="162">
        <f>IF(N315="základní",J315,0)</f>
        <v>0</v>
      </c>
      <c r="BF315" s="162">
        <f>IF(N315="snížená",J315,0)</f>
        <v>0</v>
      </c>
      <c r="BG315" s="162">
        <f>IF(N315="zákl. přenesená",J315,0)</f>
        <v>0</v>
      </c>
      <c r="BH315" s="162">
        <f>IF(N315="sníž. přenesená",J315,0)</f>
        <v>0</v>
      </c>
      <c r="BI315" s="162">
        <f>IF(N315="nulová",J315,0)</f>
        <v>0</v>
      </c>
      <c r="BJ315" s="18" t="s">
        <v>82</v>
      </c>
      <c r="BK315" s="162">
        <f>ROUND(I315*H315,2)</f>
        <v>0</v>
      </c>
      <c r="BL315" s="18" t="s">
        <v>215</v>
      </c>
      <c r="BM315" s="161" t="s">
        <v>1611</v>
      </c>
    </row>
    <row r="316" spans="1:65" s="2" customFormat="1" ht="19.5">
      <c r="A316" s="33"/>
      <c r="B316" s="34"/>
      <c r="C316" s="33"/>
      <c r="D316" s="163" t="s">
        <v>217</v>
      </c>
      <c r="E316" s="33"/>
      <c r="F316" s="164" t="s">
        <v>3281</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217</v>
      </c>
      <c r="AU316" s="18" t="s">
        <v>84</v>
      </c>
    </row>
    <row r="317" spans="1:65" s="2" customFormat="1" ht="24.2" customHeight="1">
      <c r="A317" s="33"/>
      <c r="B317" s="149"/>
      <c r="C317" s="195" t="s">
        <v>1046</v>
      </c>
      <c r="D317" s="195" t="s">
        <v>403</v>
      </c>
      <c r="E317" s="196" t="s">
        <v>3282</v>
      </c>
      <c r="F317" s="197" t="s">
        <v>3283</v>
      </c>
      <c r="G317" s="198" t="s">
        <v>2814</v>
      </c>
      <c r="H317" s="199">
        <v>1</v>
      </c>
      <c r="I317" s="200"/>
      <c r="J317" s="201">
        <f>ROUND(I317*H317,2)</f>
        <v>0</v>
      </c>
      <c r="K317" s="197" t="s">
        <v>1</v>
      </c>
      <c r="L317" s="202"/>
      <c r="M317" s="203" t="s">
        <v>1</v>
      </c>
      <c r="N317" s="204" t="s">
        <v>41</v>
      </c>
      <c r="O317" s="59"/>
      <c r="P317" s="159">
        <f>O317*H317</f>
        <v>0</v>
      </c>
      <c r="Q317" s="159">
        <v>0</v>
      </c>
      <c r="R317" s="159">
        <f>Q317*H317</f>
        <v>0</v>
      </c>
      <c r="S317" s="159">
        <v>0</v>
      </c>
      <c r="T317" s="160">
        <f>S317*H317</f>
        <v>0</v>
      </c>
      <c r="U317" s="33"/>
      <c r="V317" s="33"/>
      <c r="W317" s="33"/>
      <c r="X317" s="33"/>
      <c r="Y317" s="33"/>
      <c r="Z317" s="33"/>
      <c r="AA317" s="33"/>
      <c r="AB317" s="33"/>
      <c r="AC317" s="33"/>
      <c r="AD317" s="33"/>
      <c r="AE317" s="33"/>
      <c r="AR317" s="161" t="s">
        <v>257</v>
      </c>
      <c r="AT317" s="161" t="s">
        <v>403</v>
      </c>
      <c r="AU317" s="161" t="s">
        <v>84</v>
      </c>
      <c r="AY317" s="18" t="s">
        <v>208</v>
      </c>
      <c r="BE317" s="162">
        <f>IF(N317="základní",J317,0)</f>
        <v>0</v>
      </c>
      <c r="BF317" s="162">
        <f>IF(N317="snížená",J317,0)</f>
        <v>0</v>
      </c>
      <c r="BG317" s="162">
        <f>IF(N317="zákl. přenesená",J317,0)</f>
        <v>0</v>
      </c>
      <c r="BH317" s="162">
        <f>IF(N317="sníž. přenesená",J317,0)</f>
        <v>0</v>
      </c>
      <c r="BI317" s="162">
        <f>IF(N317="nulová",J317,0)</f>
        <v>0</v>
      </c>
      <c r="BJ317" s="18" t="s">
        <v>82</v>
      </c>
      <c r="BK317" s="162">
        <f>ROUND(I317*H317,2)</f>
        <v>0</v>
      </c>
      <c r="BL317" s="18" t="s">
        <v>215</v>
      </c>
      <c r="BM317" s="161" t="s">
        <v>1620</v>
      </c>
    </row>
    <row r="318" spans="1:65" s="2" customFormat="1" ht="19.5">
      <c r="A318" s="33"/>
      <c r="B318" s="34"/>
      <c r="C318" s="33"/>
      <c r="D318" s="163" t="s">
        <v>217</v>
      </c>
      <c r="E318" s="33"/>
      <c r="F318" s="164" t="s">
        <v>3283</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217</v>
      </c>
      <c r="AU318" s="18" t="s">
        <v>84</v>
      </c>
    </row>
    <row r="319" spans="1:65" s="2" customFormat="1" ht="24.2" customHeight="1">
      <c r="A319" s="33"/>
      <c r="B319" s="149"/>
      <c r="C319" s="150" t="s">
        <v>1051</v>
      </c>
      <c r="D319" s="150" t="s">
        <v>210</v>
      </c>
      <c r="E319" s="151" t="s">
        <v>3284</v>
      </c>
      <c r="F319" s="152" t="s">
        <v>3285</v>
      </c>
      <c r="G319" s="153" t="s">
        <v>262</v>
      </c>
      <c r="H319" s="154">
        <v>135</v>
      </c>
      <c r="I319" s="155"/>
      <c r="J319" s="156">
        <f>ROUND(I319*H319,2)</f>
        <v>0</v>
      </c>
      <c r="K319" s="152" t="s">
        <v>1</v>
      </c>
      <c r="L319" s="34"/>
      <c r="M319" s="157" t="s">
        <v>1</v>
      </c>
      <c r="N319" s="158" t="s">
        <v>41</v>
      </c>
      <c r="O319" s="59"/>
      <c r="P319" s="159">
        <f>O319*H319</f>
        <v>0</v>
      </c>
      <c r="Q319" s="159">
        <v>0</v>
      </c>
      <c r="R319" s="159">
        <f>Q319*H319</f>
        <v>0</v>
      </c>
      <c r="S319" s="159">
        <v>0</v>
      </c>
      <c r="T319" s="160">
        <f>S319*H319</f>
        <v>0</v>
      </c>
      <c r="U319" s="33"/>
      <c r="V319" s="33"/>
      <c r="W319" s="33"/>
      <c r="X319" s="33"/>
      <c r="Y319" s="33"/>
      <c r="Z319" s="33"/>
      <c r="AA319" s="33"/>
      <c r="AB319" s="33"/>
      <c r="AC319" s="33"/>
      <c r="AD319" s="33"/>
      <c r="AE319" s="33"/>
      <c r="AR319" s="161" t="s">
        <v>215</v>
      </c>
      <c r="AT319" s="161" t="s">
        <v>210</v>
      </c>
      <c r="AU319" s="161" t="s">
        <v>84</v>
      </c>
      <c r="AY319" s="18" t="s">
        <v>208</v>
      </c>
      <c r="BE319" s="162">
        <f>IF(N319="základní",J319,0)</f>
        <v>0</v>
      </c>
      <c r="BF319" s="162">
        <f>IF(N319="snížená",J319,0)</f>
        <v>0</v>
      </c>
      <c r="BG319" s="162">
        <f>IF(N319="zákl. přenesená",J319,0)</f>
        <v>0</v>
      </c>
      <c r="BH319" s="162">
        <f>IF(N319="sníž. přenesená",J319,0)</f>
        <v>0</v>
      </c>
      <c r="BI319" s="162">
        <f>IF(N319="nulová",J319,0)</f>
        <v>0</v>
      </c>
      <c r="BJ319" s="18" t="s">
        <v>82</v>
      </c>
      <c r="BK319" s="162">
        <f>ROUND(I319*H319,2)</f>
        <v>0</v>
      </c>
      <c r="BL319" s="18" t="s">
        <v>215</v>
      </c>
      <c r="BM319" s="161" t="s">
        <v>1631</v>
      </c>
    </row>
    <row r="320" spans="1:65" s="2" customFormat="1" ht="19.5">
      <c r="A320" s="33"/>
      <c r="B320" s="34"/>
      <c r="C320" s="33"/>
      <c r="D320" s="163" t="s">
        <v>217</v>
      </c>
      <c r="E320" s="33"/>
      <c r="F320" s="164" t="s">
        <v>3285</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217</v>
      </c>
      <c r="AU320" s="18" t="s">
        <v>84</v>
      </c>
    </row>
    <row r="321" spans="1:65" s="2" customFormat="1" ht="24.2" customHeight="1">
      <c r="A321" s="33"/>
      <c r="B321" s="149"/>
      <c r="C321" s="195" t="s">
        <v>1057</v>
      </c>
      <c r="D321" s="195" t="s">
        <v>403</v>
      </c>
      <c r="E321" s="196" t="s">
        <v>3286</v>
      </c>
      <c r="F321" s="197" t="s">
        <v>3287</v>
      </c>
      <c r="G321" s="198" t="s">
        <v>262</v>
      </c>
      <c r="H321" s="199">
        <v>135</v>
      </c>
      <c r="I321" s="200"/>
      <c r="J321" s="201">
        <f>ROUND(I321*H321,2)</f>
        <v>0</v>
      </c>
      <c r="K321" s="197" t="s">
        <v>1</v>
      </c>
      <c r="L321" s="202"/>
      <c r="M321" s="203" t="s">
        <v>1</v>
      </c>
      <c r="N321" s="204" t="s">
        <v>41</v>
      </c>
      <c r="O321" s="59"/>
      <c r="P321" s="159">
        <f>O321*H321</f>
        <v>0</v>
      </c>
      <c r="Q321" s="159">
        <v>0</v>
      </c>
      <c r="R321" s="159">
        <f>Q321*H321</f>
        <v>0</v>
      </c>
      <c r="S321" s="159">
        <v>0</v>
      </c>
      <c r="T321" s="160">
        <f>S321*H321</f>
        <v>0</v>
      </c>
      <c r="U321" s="33"/>
      <c r="V321" s="33"/>
      <c r="W321" s="33"/>
      <c r="X321" s="33"/>
      <c r="Y321" s="33"/>
      <c r="Z321" s="33"/>
      <c r="AA321" s="33"/>
      <c r="AB321" s="33"/>
      <c r="AC321" s="33"/>
      <c r="AD321" s="33"/>
      <c r="AE321" s="33"/>
      <c r="AR321" s="161" t="s">
        <v>257</v>
      </c>
      <c r="AT321" s="161" t="s">
        <v>403</v>
      </c>
      <c r="AU321" s="161" t="s">
        <v>84</v>
      </c>
      <c r="AY321" s="18" t="s">
        <v>208</v>
      </c>
      <c r="BE321" s="162">
        <f>IF(N321="základní",J321,0)</f>
        <v>0</v>
      </c>
      <c r="BF321" s="162">
        <f>IF(N321="snížená",J321,0)</f>
        <v>0</v>
      </c>
      <c r="BG321" s="162">
        <f>IF(N321="zákl. přenesená",J321,0)</f>
        <v>0</v>
      </c>
      <c r="BH321" s="162">
        <f>IF(N321="sníž. přenesená",J321,0)</f>
        <v>0</v>
      </c>
      <c r="BI321" s="162">
        <f>IF(N321="nulová",J321,0)</f>
        <v>0</v>
      </c>
      <c r="BJ321" s="18" t="s">
        <v>82</v>
      </c>
      <c r="BK321" s="162">
        <f>ROUND(I321*H321,2)</f>
        <v>0</v>
      </c>
      <c r="BL321" s="18" t="s">
        <v>215</v>
      </c>
      <c r="BM321" s="161" t="s">
        <v>1642</v>
      </c>
    </row>
    <row r="322" spans="1:65" s="2" customFormat="1" ht="19.5">
      <c r="A322" s="33"/>
      <c r="B322" s="34"/>
      <c r="C322" s="33"/>
      <c r="D322" s="163" t="s">
        <v>217</v>
      </c>
      <c r="E322" s="33"/>
      <c r="F322" s="164" t="s">
        <v>3287</v>
      </c>
      <c r="G322" s="33"/>
      <c r="H322" s="33"/>
      <c r="I322" s="165"/>
      <c r="J322" s="33"/>
      <c r="K322" s="33"/>
      <c r="L322" s="34"/>
      <c r="M322" s="166"/>
      <c r="N322" s="167"/>
      <c r="O322" s="59"/>
      <c r="P322" s="59"/>
      <c r="Q322" s="59"/>
      <c r="R322" s="59"/>
      <c r="S322" s="59"/>
      <c r="T322" s="60"/>
      <c r="U322" s="33"/>
      <c r="V322" s="33"/>
      <c r="W322" s="33"/>
      <c r="X322" s="33"/>
      <c r="Y322" s="33"/>
      <c r="Z322" s="33"/>
      <c r="AA322" s="33"/>
      <c r="AB322" s="33"/>
      <c r="AC322" s="33"/>
      <c r="AD322" s="33"/>
      <c r="AE322" s="33"/>
      <c r="AT322" s="18" t="s">
        <v>217</v>
      </c>
      <c r="AU322" s="18" t="s">
        <v>84</v>
      </c>
    </row>
    <row r="323" spans="1:65" s="2" customFormat="1" ht="24.2" customHeight="1">
      <c r="A323" s="33"/>
      <c r="B323" s="149"/>
      <c r="C323" s="150" t="s">
        <v>1070</v>
      </c>
      <c r="D323" s="150" t="s">
        <v>210</v>
      </c>
      <c r="E323" s="151" t="s">
        <v>2864</v>
      </c>
      <c r="F323" s="152" t="s">
        <v>2865</v>
      </c>
      <c r="G323" s="153" t="s">
        <v>262</v>
      </c>
      <c r="H323" s="154">
        <v>4353</v>
      </c>
      <c r="I323" s="155"/>
      <c r="J323" s="156">
        <f>ROUND(I323*H323,2)</f>
        <v>0</v>
      </c>
      <c r="K323" s="152" t="s">
        <v>1</v>
      </c>
      <c r="L323" s="34"/>
      <c r="M323" s="157" t="s">
        <v>1</v>
      </c>
      <c r="N323" s="158" t="s">
        <v>41</v>
      </c>
      <c r="O323" s="59"/>
      <c r="P323" s="159">
        <f>O323*H323</f>
        <v>0</v>
      </c>
      <c r="Q323" s="159">
        <v>0</v>
      </c>
      <c r="R323" s="159">
        <f>Q323*H323</f>
        <v>0</v>
      </c>
      <c r="S323" s="159">
        <v>0</v>
      </c>
      <c r="T323" s="160">
        <f>S323*H323</f>
        <v>0</v>
      </c>
      <c r="U323" s="33"/>
      <c r="V323" s="33"/>
      <c r="W323" s="33"/>
      <c r="X323" s="33"/>
      <c r="Y323" s="33"/>
      <c r="Z323" s="33"/>
      <c r="AA323" s="33"/>
      <c r="AB323" s="33"/>
      <c r="AC323" s="33"/>
      <c r="AD323" s="33"/>
      <c r="AE323" s="33"/>
      <c r="AR323" s="161" t="s">
        <v>215</v>
      </c>
      <c r="AT323" s="161" t="s">
        <v>210</v>
      </c>
      <c r="AU323" s="161" t="s">
        <v>84</v>
      </c>
      <c r="AY323" s="18" t="s">
        <v>208</v>
      </c>
      <c r="BE323" s="162">
        <f>IF(N323="základní",J323,0)</f>
        <v>0</v>
      </c>
      <c r="BF323" s="162">
        <f>IF(N323="snížená",J323,0)</f>
        <v>0</v>
      </c>
      <c r="BG323" s="162">
        <f>IF(N323="zákl. přenesená",J323,0)</f>
        <v>0</v>
      </c>
      <c r="BH323" s="162">
        <f>IF(N323="sníž. přenesená",J323,0)</f>
        <v>0</v>
      </c>
      <c r="BI323" s="162">
        <f>IF(N323="nulová",J323,0)</f>
        <v>0</v>
      </c>
      <c r="BJ323" s="18" t="s">
        <v>82</v>
      </c>
      <c r="BK323" s="162">
        <f>ROUND(I323*H323,2)</f>
        <v>0</v>
      </c>
      <c r="BL323" s="18" t="s">
        <v>215</v>
      </c>
      <c r="BM323" s="161" t="s">
        <v>1654</v>
      </c>
    </row>
    <row r="324" spans="1:65" s="2" customFormat="1" ht="19.5">
      <c r="A324" s="33"/>
      <c r="B324" s="34"/>
      <c r="C324" s="33"/>
      <c r="D324" s="163" t="s">
        <v>217</v>
      </c>
      <c r="E324" s="33"/>
      <c r="F324" s="164" t="s">
        <v>2865</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217</v>
      </c>
      <c r="AU324" s="18" t="s">
        <v>84</v>
      </c>
    </row>
    <row r="325" spans="1:65" s="2" customFormat="1" ht="24.2" customHeight="1">
      <c r="A325" s="33"/>
      <c r="B325" s="149"/>
      <c r="C325" s="195" t="s">
        <v>1076</v>
      </c>
      <c r="D325" s="195" t="s">
        <v>403</v>
      </c>
      <c r="E325" s="196" t="s">
        <v>2867</v>
      </c>
      <c r="F325" s="197" t="s">
        <v>2868</v>
      </c>
      <c r="G325" s="198" t="s">
        <v>262</v>
      </c>
      <c r="H325" s="199">
        <v>280</v>
      </c>
      <c r="I325" s="200"/>
      <c r="J325" s="201">
        <f>ROUND(I325*H325,2)</f>
        <v>0</v>
      </c>
      <c r="K325" s="197" t="s">
        <v>1</v>
      </c>
      <c r="L325" s="202"/>
      <c r="M325" s="203" t="s">
        <v>1</v>
      </c>
      <c r="N325" s="204" t="s">
        <v>41</v>
      </c>
      <c r="O325" s="59"/>
      <c r="P325" s="159">
        <f>O325*H325</f>
        <v>0</v>
      </c>
      <c r="Q325" s="159">
        <v>0</v>
      </c>
      <c r="R325" s="159">
        <f>Q325*H325</f>
        <v>0</v>
      </c>
      <c r="S325" s="159">
        <v>0</v>
      </c>
      <c r="T325" s="160">
        <f>S325*H325</f>
        <v>0</v>
      </c>
      <c r="U325" s="33"/>
      <c r="V325" s="33"/>
      <c r="W325" s="33"/>
      <c r="X325" s="33"/>
      <c r="Y325" s="33"/>
      <c r="Z325" s="33"/>
      <c r="AA325" s="33"/>
      <c r="AB325" s="33"/>
      <c r="AC325" s="33"/>
      <c r="AD325" s="33"/>
      <c r="AE325" s="33"/>
      <c r="AR325" s="161" t="s">
        <v>257</v>
      </c>
      <c r="AT325" s="161" t="s">
        <v>403</v>
      </c>
      <c r="AU325" s="161" t="s">
        <v>84</v>
      </c>
      <c r="AY325" s="18" t="s">
        <v>208</v>
      </c>
      <c r="BE325" s="162">
        <f>IF(N325="základní",J325,0)</f>
        <v>0</v>
      </c>
      <c r="BF325" s="162">
        <f>IF(N325="snížená",J325,0)</f>
        <v>0</v>
      </c>
      <c r="BG325" s="162">
        <f>IF(N325="zákl. přenesená",J325,0)</f>
        <v>0</v>
      </c>
      <c r="BH325" s="162">
        <f>IF(N325="sníž. přenesená",J325,0)</f>
        <v>0</v>
      </c>
      <c r="BI325" s="162">
        <f>IF(N325="nulová",J325,0)</f>
        <v>0</v>
      </c>
      <c r="BJ325" s="18" t="s">
        <v>82</v>
      </c>
      <c r="BK325" s="162">
        <f>ROUND(I325*H325,2)</f>
        <v>0</v>
      </c>
      <c r="BL325" s="18" t="s">
        <v>215</v>
      </c>
      <c r="BM325" s="161" t="s">
        <v>1681</v>
      </c>
    </row>
    <row r="326" spans="1:65" s="2" customFormat="1" ht="19.5">
      <c r="A326" s="33"/>
      <c r="B326" s="34"/>
      <c r="C326" s="33"/>
      <c r="D326" s="163" t="s">
        <v>217</v>
      </c>
      <c r="E326" s="33"/>
      <c r="F326" s="164" t="s">
        <v>2868</v>
      </c>
      <c r="G326" s="33"/>
      <c r="H326" s="33"/>
      <c r="I326" s="165"/>
      <c r="J326" s="33"/>
      <c r="K326" s="33"/>
      <c r="L326" s="34"/>
      <c r="M326" s="166"/>
      <c r="N326" s="167"/>
      <c r="O326" s="59"/>
      <c r="P326" s="59"/>
      <c r="Q326" s="59"/>
      <c r="R326" s="59"/>
      <c r="S326" s="59"/>
      <c r="T326" s="60"/>
      <c r="U326" s="33"/>
      <c r="V326" s="33"/>
      <c r="W326" s="33"/>
      <c r="X326" s="33"/>
      <c r="Y326" s="33"/>
      <c r="Z326" s="33"/>
      <c r="AA326" s="33"/>
      <c r="AB326" s="33"/>
      <c r="AC326" s="33"/>
      <c r="AD326" s="33"/>
      <c r="AE326" s="33"/>
      <c r="AT326" s="18" t="s">
        <v>217</v>
      </c>
      <c r="AU326" s="18" t="s">
        <v>84</v>
      </c>
    </row>
    <row r="327" spans="1:65" s="2" customFormat="1" ht="24.2" customHeight="1">
      <c r="A327" s="33"/>
      <c r="B327" s="149"/>
      <c r="C327" s="195" t="s">
        <v>1082</v>
      </c>
      <c r="D327" s="195" t="s">
        <v>403</v>
      </c>
      <c r="E327" s="196" t="s">
        <v>2869</v>
      </c>
      <c r="F327" s="197" t="s">
        <v>2870</v>
      </c>
      <c r="G327" s="198" t="s">
        <v>262</v>
      </c>
      <c r="H327" s="199">
        <v>3603</v>
      </c>
      <c r="I327" s="200"/>
      <c r="J327" s="201">
        <f>ROUND(I327*H327,2)</f>
        <v>0</v>
      </c>
      <c r="K327" s="197" t="s">
        <v>1</v>
      </c>
      <c r="L327" s="202"/>
      <c r="M327" s="203" t="s">
        <v>1</v>
      </c>
      <c r="N327" s="204" t="s">
        <v>41</v>
      </c>
      <c r="O327" s="59"/>
      <c r="P327" s="159">
        <f>O327*H327</f>
        <v>0</v>
      </c>
      <c r="Q327" s="159">
        <v>0</v>
      </c>
      <c r="R327" s="159">
        <f>Q327*H327</f>
        <v>0</v>
      </c>
      <c r="S327" s="159">
        <v>0</v>
      </c>
      <c r="T327" s="160">
        <f>S327*H327</f>
        <v>0</v>
      </c>
      <c r="U327" s="33"/>
      <c r="V327" s="33"/>
      <c r="W327" s="33"/>
      <c r="X327" s="33"/>
      <c r="Y327" s="33"/>
      <c r="Z327" s="33"/>
      <c r="AA327" s="33"/>
      <c r="AB327" s="33"/>
      <c r="AC327" s="33"/>
      <c r="AD327" s="33"/>
      <c r="AE327" s="33"/>
      <c r="AR327" s="161" t="s">
        <v>257</v>
      </c>
      <c r="AT327" s="161" t="s">
        <v>403</v>
      </c>
      <c r="AU327" s="161" t="s">
        <v>84</v>
      </c>
      <c r="AY327" s="18" t="s">
        <v>208</v>
      </c>
      <c r="BE327" s="162">
        <f>IF(N327="základní",J327,0)</f>
        <v>0</v>
      </c>
      <c r="BF327" s="162">
        <f>IF(N327="snížená",J327,0)</f>
        <v>0</v>
      </c>
      <c r="BG327" s="162">
        <f>IF(N327="zákl. přenesená",J327,0)</f>
        <v>0</v>
      </c>
      <c r="BH327" s="162">
        <f>IF(N327="sníž. přenesená",J327,0)</f>
        <v>0</v>
      </c>
      <c r="BI327" s="162">
        <f>IF(N327="nulová",J327,0)</f>
        <v>0</v>
      </c>
      <c r="BJ327" s="18" t="s">
        <v>82</v>
      </c>
      <c r="BK327" s="162">
        <f>ROUND(I327*H327,2)</f>
        <v>0</v>
      </c>
      <c r="BL327" s="18" t="s">
        <v>215</v>
      </c>
      <c r="BM327" s="161" t="s">
        <v>1693</v>
      </c>
    </row>
    <row r="328" spans="1:65" s="2" customFormat="1" ht="19.5">
      <c r="A328" s="33"/>
      <c r="B328" s="34"/>
      <c r="C328" s="33"/>
      <c r="D328" s="163" t="s">
        <v>217</v>
      </c>
      <c r="E328" s="33"/>
      <c r="F328" s="164" t="s">
        <v>2870</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217</v>
      </c>
      <c r="AU328" s="18" t="s">
        <v>84</v>
      </c>
    </row>
    <row r="329" spans="1:65" s="2" customFormat="1" ht="24.2" customHeight="1">
      <c r="A329" s="33"/>
      <c r="B329" s="149"/>
      <c r="C329" s="195" t="s">
        <v>1089</v>
      </c>
      <c r="D329" s="195" t="s">
        <v>403</v>
      </c>
      <c r="E329" s="196" t="s">
        <v>2871</v>
      </c>
      <c r="F329" s="197" t="s">
        <v>2872</v>
      </c>
      <c r="G329" s="198" t="s">
        <v>262</v>
      </c>
      <c r="H329" s="199">
        <v>170</v>
      </c>
      <c r="I329" s="200"/>
      <c r="J329" s="201">
        <f>ROUND(I329*H329,2)</f>
        <v>0</v>
      </c>
      <c r="K329" s="197" t="s">
        <v>1</v>
      </c>
      <c r="L329" s="202"/>
      <c r="M329" s="203" t="s">
        <v>1</v>
      </c>
      <c r="N329" s="204" t="s">
        <v>41</v>
      </c>
      <c r="O329" s="59"/>
      <c r="P329" s="159">
        <f>O329*H329</f>
        <v>0</v>
      </c>
      <c r="Q329" s="159">
        <v>0</v>
      </c>
      <c r="R329" s="159">
        <f>Q329*H329</f>
        <v>0</v>
      </c>
      <c r="S329" s="159">
        <v>0</v>
      </c>
      <c r="T329" s="160">
        <f>S329*H329</f>
        <v>0</v>
      </c>
      <c r="U329" s="33"/>
      <c r="V329" s="33"/>
      <c r="W329" s="33"/>
      <c r="X329" s="33"/>
      <c r="Y329" s="33"/>
      <c r="Z329" s="33"/>
      <c r="AA329" s="33"/>
      <c r="AB329" s="33"/>
      <c r="AC329" s="33"/>
      <c r="AD329" s="33"/>
      <c r="AE329" s="33"/>
      <c r="AR329" s="161" t="s">
        <v>257</v>
      </c>
      <c r="AT329" s="161" t="s">
        <v>403</v>
      </c>
      <c r="AU329" s="161" t="s">
        <v>84</v>
      </c>
      <c r="AY329" s="18" t="s">
        <v>208</v>
      </c>
      <c r="BE329" s="162">
        <f>IF(N329="základní",J329,0)</f>
        <v>0</v>
      </c>
      <c r="BF329" s="162">
        <f>IF(N329="snížená",J329,0)</f>
        <v>0</v>
      </c>
      <c r="BG329" s="162">
        <f>IF(N329="zákl. přenesená",J329,0)</f>
        <v>0</v>
      </c>
      <c r="BH329" s="162">
        <f>IF(N329="sníž. přenesená",J329,0)</f>
        <v>0</v>
      </c>
      <c r="BI329" s="162">
        <f>IF(N329="nulová",J329,0)</f>
        <v>0</v>
      </c>
      <c r="BJ329" s="18" t="s">
        <v>82</v>
      </c>
      <c r="BK329" s="162">
        <f>ROUND(I329*H329,2)</f>
        <v>0</v>
      </c>
      <c r="BL329" s="18" t="s">
        <v>215</v>
      </c>
      <c r="BM329" s="161" t="s">
        <v>1706</v>
      </c>
    </row>
    <row r="330" spans="1:65" s="2" customFormat="1" ht="19.5">
      <c r="A330" s="33"/>
      <c r="B330" s="34"/>
      <c r="C330" s="33"/>
      <c r="D330" s="163" t="s">
        <v>217</v>
      </c>
      <c r="E330" s="33"/>
      <c r="F330" s="164" t="s">
        <v>2872</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217</v>
      </c>
      <c r="AU330" s="18" t="s">
        <v>84</v>
      </c>
    </row>
    <row r="331" spans="1:65" s="2" customFormat="1" ht="16.5" customHeight="1">
      <c r="A331" s="33"/>
      <c r="B331" s="149"/>
      <c r="C331" s="195" t="s">
        <v>1096</v>
      </c>
      <c r="D331" s="195" t="s">
        <v>403</v>
      </c>
      <c r="E331" s="196" t="s">
        <v>2873</v>
      </c>
      <c r="F331" s="197" t="s">
        <v>2874</v>
      </c>
      <c r="G331" s="198" t="s">
        <v>262</v>
      </c>
      <c r="H331" s="199">
        <v>300</v>
      </c>
      <c r="I331" s="200"/>
      <c r="J331" s="201">
        <f>ROUND(I331*H331,2)</f>
        <v>0</v>
      </c>
      <c r="K331" s="197" t="s">
        <v>1</v>
      </c>
      <c r="L331" s="202"/>
      <c r="M331" s="203" t="s">
        <v>1</v>
      </c>
      <c r="N331" s="204" t="s">
        <v>41</v>
      </c>
      <c r="O331" s="59"/>
      <c r="P331" s="159">
        <f>O331*H331</f>
        <v>0</v>
      </c>
      <c r="Q331" s="159">
        <v>0</v>
      </c>
      <c r="R331" s="159">
        <f>Q331*H331</f>
        <v>0</v>
      </c>
      <c r="S331" s="159">
        <v>0</v>
      </c>
      <c r="T331" s="160">
        <f>S331*H331</f>
        <v>0</v>
      </c>
      <c r="U331" s="33"/>
      <c r="V331" s="33"/>
      <c r="W331" s="33"/>
      <c r="X331" s="33"/>
      <c r="Y331" s="33"/>
      <c r="Z331" s="33"/>
      <c r="AA331" s="33"/>
      <c r="AB331" s="33"/>
      <c r="AC331" s="33"/>
      <c r="AD331" s="33"/>
      <c r="AE331" s="33"/>
      <c r="AR331" s="161" t="s">
        <v>257</v>
      </c>
      <c r="AT331" s="161" t="s">
        <v>403</v>
      </c>
      <c r="AU331" s="161" t="s">
        <v>84</v>
      </c>
      <c r="AY331" s="18" t="s">
        <v>208</v>
      </c>
      <c r="BE331" s="162">
        <f>IF(N331="základní",J331,0)</f>
        <v>0</v>
      </c>
      <c r="BF331" s="162">
        <f>IF(N331="snížená",J331,0)</f>
        <v>0</v>
      </c>
      <c r="BG331" s="162">
        <f>IF(N331="zákl. přenesená",J331,0)</f>
        <v>0</v>
      </c>
      <c r="BH331" s="162">
        <f>IF(N331="sníž. přenesená",J331,0)</f>
        <v>0</v>
      </c>
      <c r="BI331" s="162">
        <f>IF(N331="nulová",J331,0)</f>
        <v>0</v>
      </c>
      <c r="BJ331" s="18" t="s">
        <v>82</v>
      </c>
      <c r="BK331" s="162">
        <f>ROUND(I331*H331,2)</f>
        <v>0</v>
      </c>
      <c r="BL331" s="18" t="s">
        <v>215</v>
      </c>
      <c r="BM331" s="161" t="s">
        <v>1718</v>
      </c>
    </row>
    <row r="332" spans="1:65" s="2" customFormat="1" ht="11.25">
      <c r="A332" s="33"/>
      <c r="B332" s="34"/>
      <c r="C332" s="33"/>
      <c r="D332" s="163" t="s">
        <v>217</v>
      </c>
      <c r="E332" s="33"/>
      <c r="F332" s="164" t="s">
        <v>2874</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217</v>
      </c>
      <c r="AU332" s="18" t="s">
        <v>84</v>
      </c>
    </row>
    <row r="333" spans="1:65" s="2" customFormat="1" ht="24.2" customHeight="1">
      <c r="A333" s="33"/>
      <c r="B333" s="149"/>
      <c r="C333" s="150" t="s">
        <v>1101</v>
      </c>
      <c r="D333" s="150" t="s">
        <v>210</v>
      </c>
      <c r="E333" s="151" t="s">
        <v>3288</v>
      </c>
      <c r="F333" s="152" t="s">
        <v>3289</v>
      </c>
      <c r="G333" s="153" t="s">
        <v>262</v>
      </c>
      <c r="H333" s="154">
        <v>180</v>
      </c>
      <c r="I333" s="155"/>
      <c r="J333" s="156">
        <f>ROUND(I333*H333,2)</f>
        <v>0</v>
      </c>
      <c r="K333" s="152" t="s">
        <v>1</v>
      </c>
      <c r="L333" s="34"/>
      <c r="M333" s="157" t="s">
        <v>1</v>
      </c>
      <c r="N333" s="158" t="s">
        <v>41</v>
      </c>
      <c r="O333" s="59"/>
      <c r="P333" s="159">
        <f>O333*H333</f>
        <v>0</v>
      </c>
      <c r="Q333" s="159">
        <v>0</v>
      </c>
      <c r="R333" s="159">
        <f>Q333*H333</f>
        <v>0</v>
      </c>
      <c r="S333" s="159">
        <v>0</v>
      </c>
      <c r="T333" s="160">
        <f>S333*H333</f>
        <v>0</v>
      </c>
      <c r="U333" s="33"/>
      <c r="V333" s="33"/>
      <c r="W333" s="33"/>
      <c r="X333" s="33"/>
      <c r="Y333" s="33"/>
      <c r="Z333" s="33"/>
      <c r="AA333" s="33"/>
      <c r="AB333" s="33"/>
      <c r="AC333" s="33"/>
      <c r="AD333" s="33"/>
      <c r="AE333" s="33"/>
      <c r="AR333" s="161" t="s">
        <v>215</v>
      </c>
      <c r="AT333" s="161" t="s">
        <v>210</v>
      </c>
      <c r="AU333" s="161" t="s">
        <v>84</v>
      </c>
      <c r="AY333" s="18" t="s">
        <v>208</v>
      </c>
      <c r="BE333" s="162">
        <f>IF(N333="základní",J333,0)</f>
        <v>0</v>
      </c>
      <c r="BF333" s="162">
        <f>IF(N333="snížená",J333,0)</f>
        <v>0</v>
      </c>
      <c r="BG333" s="162">
        <f>IF(N333="zákl. přenesená",J333,0)</f>
        <v>0</v>
      </c>
      <c r="BH333" s="162">
        <f>IF(N333="sníž. přenesená",J333,0)</f>
        <v>0</v>
      </c>
      <c r="BI333" s="162">
        <f>IF(N333="nulová",J333,0)</f>
        <v>0</v>
      </c>
      <c r="BJ333" s="18" t="s">
        <v>82</v>
      </c>
      <c r="BK333" s="162">
        <f>ROUND(I333*H333,2)</f>
        <v>0</v>
      </c>
      <c r="BL333" s="18" t="s">
        <v>215</v>
      </c>
      <c r="BM333" s="161" t="s">
        <v>1728</v>
      </c>
    </row>
    <row r="334" spans="1:65" s="2" customFormat="1" ht="19.5">
      <c r="A334" s="33"/>
      <c r="B334" s="34"/>
      <c r="C334" s="33"/>
      <c r="D334" s="163" t="s">
        <v>217</v>
      </c>
      <c r="E334" s="33"/>
      <c r="F334" s="164" t="s">
        <v>3289</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217</v>
      </c>
      <c r="AU334" s="18" t="s">
        <v>84</v>
      </c>
    </row>
    <row r="335" spans="1:65" s="2" customFormat="1" ht="24.2" customHeight="1">
      <c r="A335" s="33"/>
      <c r="B335" s="149"/>
      <c r="C335" s="195" t="s">
        <v>1108</v>
      </c>
      <c r="D335" s="195" t="s">
        <v>403</v>
      </c>
      <c r="E335" s="196" t="s">
        <v>3290</v>
      </c>
      <c r="F335" s="197" t="s">
        <v>3291</v>
      </c>
      <c r="G335" s="198" t="s">
        <v>262</v>
      </c>
      <c r="H335" s="199">
        <v>180</v>
      </c>
      <c r="I335" s="200"/>
      <c r="J335" s="201">
        <f>ROUND(I335*H335,2)</f>
        <v>0</v>
      </c>
      <c r="K335" s="197" t="s">
        <v>1</v>
      </c>
      <c r="L335" s="202"/>
      <c r="M335" s="203" t="s">
        <v>1</v>
      </c>
      <c r="N335" s="204" t="s">
        <v>41</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257</v>
      </c>
      <c r="AT335" s="161" t="s">
        <v>403</v>
      </c>
      <c r="AU335" s="161" t="s">
        <v>84</v>
      </c>
      <c r="AY335" s="18" t="s">
        <v>208</v>
      </c>
      <c r="BE335" s="162">
        <f>IF(N335="základní",J335,0)</f>
        <v>0</v>
      </c>
      <c r="BF335" s="162">
        <f>IF(N335="snížená",J335,0)</f>
        <v>0</v>
      </c>
      <c r="BG335" s="162">
        <f>IF(N335="zákl. přenesená",J335,0)</f>
        <v>0</v>
      </c>
      <c r="BH335" s="162">
        <f>IF(N335="sníž. přenesená",J335,0)</f>
        <v>0</v>
      </c>
      <c r="BI335" s="162">
        <f>IF(N335="nulová",J335,0)</f>
        <v>0</v>
      </c>
      <c r="BJ335" s="18" t="s">
        <v>82</v>
      </c>
      <c r="BK335" s="162">
        <f>ROUND(I335*H335,2)</f>
        <v>0</v>
      </c>
      <c r="BL335" s="18" t="s">
        <v>215</v>
      </c>
      <c r="BM335" s="161" t="s">
        <v>1740</v>
      </c>
    </row>
    <row r="336" spans="1:65" s="2" customFormat="1" ht="19.5">
      <c r="A336" s="33"/>
      <c r="B336" s="34"/>
      <c r="C336" s="33"/>
      <c r="D336" s="163" t="s">
        <v>217</v>
      </c>
      <c r="E336" s="33"/>
      <c r="F336" s="164" t="s">
        <v>3291</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217</v>
      </c>
      <c r="AU336" s="18" t="s">
        <v>84</v>
      </c>
    </row>
    <row r="337" spans="1:65" s="2" customFormat="1" ht="24.2" customHeight="1">
      <c r="A337" s="33"/>
      <c r="B337" s="149"/>
      <c r="C337" s="150" t="s">
        <v>1114</v>
      </c>
      <c r="D337" s="150" t="s">
        <v>210</v>
      </c>
      <c r="E337" s="151" t="s">
        <v>2875</v>
      </c>
      <c r="F337" s="152" t="s">
        <v>2876</v>
      </c>
      <c r="G337" s="153" t="s">
        <v>262</v>
      </c>
      <c r="H337" s="154">
        <v>1015</v>
      </c>
      <c r="I337" s="155"/>
      <c r="J337" s="156">
        <f>ROUND(I337*H337,2)</f>
        <v>0</v>
      </c>
      <c r="K337" s="152" t="s">
        <v>1</v>
      </c>
      <c r="L337" s="34"/>
      <c r="M337" s="157" t="s">
        <v>1</v>
      </c>
      <c r="N337" s="158" t="s">
        <v>41</v>
      </c>
      <c r="O337" s="59"/>
      <c r="P337" s="159">
        <f>O337*H337</f>
        <v>0</v>
      </c>
      <c r="Q337" s="159">
        <v>0</v>
      </c>
      <c r="R337" s="159">
        <f>Q337*H337</f>
        <v>0</v>
      </c>
      <c r="S337" s="159">
        <v>0</v>
      </c>
      <c r="T337" s="160">
        <f>S337*H337</f>
        <v>0</v>
      </c>
      <c r="U337" s="33"/>
      <c r="V337" s="33"/>
      <c r="W337" s="33"/>
      <c r="X337" s="33"/>
      <c r="Y337" s="33"/>
      <c r="Z337" s="33"/>
      <c r="AA337" s="33"/>
      <c r="AB337" s="33"/>
      <c r="AC337" s="33"/>
      <c r="AD337" s="33"/>
      <c r="AE337" s="33"/>
      <c r="AR337" s="161" t="s">
        <v>215</v>
      </c>
      <c r="AT337" s="161" t="s">
        <v>210</v>
      </c>
      <c r="AU337" s="161" t="s">
        <v>84</v>
      </c>
      <c r="AY337" s="18" t="s">
        <v>208</v>
      </c>
      <c r="BE337" s="162">
        <f>IF(N337="základní",J337,0)</f>
        <v>0</v>
      </c>
      <c r="BF337" s="162">
        <f>IF(N337="snížená",J337,0)</f>
        <v>0</v>
      </c>
      <c r="BG337" s="162">
        <f>IF(N337="zákl. přenesená",J337,0)</f>
        <v>0</v>
      </c>
      <c r="BH337" s="162">
        <f>IF(N337="sníž. přenesená",J337,0)</f>
        <v>0</v>
      </c>
      <c r="BI337" s="162">
        <f>IF(N337="nulová",J337,0)</f>
        <v>0</v>
      </c>
      <c r="BJ337" s="18" t="s">
        <v>82</v>
      </c>
      <c r="BK337" s="162">
        <f>ROUND(I337*H337,2)</f>
        <v>0</v>
      </c>
      <c r="BL337" s="18" t="s">
        <v>215</v>
      </c>
      <c r="BM337" s="161" t="s">
        <v>1751</v>
      </c>
    </row>
    <row r="338" spans="1:65" s="2" customFormat="1" ht="19.5">
      <c r="A338" s="33"/>
      <c r="B338" s="34"/>
      <c r="C338" s="33"/>
      <c r="D338" s="163" t="s">
        <v>217</v>
      </c>
      <c r="E338" s="33"/>
      <c r="F338" s="164" t="s">
        <v>2876</v>
      </c>
      <c r="G338" s="33"/>
      <c r="H338" s="33"/>
      <c r="I338" s="165"/>
      <c r="J338" s="33"/>
      <c r="K338" s="33"/>
      <c r="L338" s="34"/>
      <c r="M338" s="166"/>
      <c r="N338" s="167"/>
      <c r="O338" s="59"/>
      <c r="P338" s="59"/>
      <c r="Q338" s="59"/>
      <c r="R338" s="59"/>
      <c r="S338" s="59"/>
      <c r="T338" s="60"/>
      <c r="U338" s="33"/>
      <c r="V338" s="33"/>
      <c r="W338" s="33"/>
      <c r="X338" s="33"/>
      <c r="Y338" s="33"/>
      <c r="Z338" s="33"/>
      <c r="AA338" s="33"/>
      <c r="AB338" s="33"/>
      <c r="AC338" s="33"/>
      <c r="AD338" s="33"/>
      <c r="AE338" s="33"/>
      <c r="AT338" s="18" t="s">
        <v>217</v>
      </c>
      <c r="AU338" s="18" t="s">
        <v>84</v>
      </c>
    </row>
    <row r="339" spans="1:65" s="2" customFormat="1" ht="24.2" customHeight="1">
      <c r="A339" s="33"/>
      <c r="B339" s="149"/>
      <c r="C339" s="195" t="s">
        <v>1121</v>
      </c>
      <c r="D339" s="195" t="s">
        <v>403</v>
      </c>
      <c r="E339" s="196" t="s">
        <v>2877</v>
      </c>
      <c r="F339" s="197" t="s">
        <v>2878</v>
      </c>
      <c r="G339" s="198" t="s">
        <v>262</v>
      </c>
      <c r="H339" s="199">
        <v>110</v>
      </c>
      <c r="I339" s="200"/>
      <c r="J339" s="201">
        <f>ROUND(I339*H339,2)</f>
        <v>0</v>
      </c>
      <c r="K339" s="197" t="s">
        <v>1</v>
      </c>
      <c r="L339" s="202"/>
      <c r="M339" s="203" t="s">
        <v>1</v>
      </c>
      <c r="N339" s="204" t="s">
        <v>41</v>
      </c>
      <c r="O339" s="59"/>
      <c r="P339" s="159">
        <f>O339*H339</f>
        <v>0</v>
      </c>
      <c r="Q339" s="159">
        <v>0</v>
      </c>
      <c r="R339" s="159">
        <f>Q339*H339</f>
        <v>0</v>
      </c>
      <c r="S339" s="159">
        <v>0</v>
      </c>
      <c r="T339" s="160">
        <f>S339*H339</f>
        <v>0</v>
      </c>
      <c r="U339" s="33"/>
      <c r="V339" s="33"/>
      <c r="W339" s="33"/>
      <c r="X339" s="33"/>
      <c r="Y339" s="33"/>
      <c r="Z339" s="33"/>
      <c r="AA339" s="33"/>
      <c r="AB339" s="33"/>
      <c r="AC339" s="33"/>
      <c r="AD339" s="33"/>
      <c r="AE339" s="33"/>
      <c r="AR339" s="161" t="s">
        <v>257</v>
      </c>
      <c r="AT339" s="161" t="s">
        <v>403</v>
      </c>
      <c r="AU339" s="161" t="s">
        <v>84</v>
      </c>
      <c r="AY339" s="18" t="s">
        <v>208</v>
      </c>
      <c r="BE339" s="162">
        <f>IF(N339="základní",J339,0)</f>
        <v>0</v>
      </c>
      <c r="BF339" s="162">
        <f>IF(N339="snížená",J339,0)</f>
        <v>0</v>
      </c>
      <c r="BG339" s="162">
        <f>IF(N339="zákl. přenesená",J339,0)</f>
        <v>0</v>
      </c>
      <c r="BH339" s="162">
        <f>IF(N339="sníž. přenesená",J339,0)</f>
        <v>0</v>
      </c>
      <c r="BI339" s="162">
        <f>IF(N339="nulová",J339,0)</f>
        <v>0</v>
      </c>
      <c r="BJ339" s="18" t="s">
        <v>82</v>
      </c>
      <c r="BK339" s="162">
        <f>ROUND(I339*H339,2)</f>
        <v>0</v>
      </c>
      <c r="BL339" s="18" t="s">
        <v>215</v>
      </c>
      <c r="BM339" s="161" t="s">
        <v>1761</v>
      </c>
    </row>
    <row r="340" spans="1:65" s="2" customFormat="1" ht="19.5">
      <c r="A340" s="33"/>
      <c r="B340" s="34"/>
      <c r="C340" s="33"/>
      <c r="D340" s="163" t="s">
        <v>217</v>
      </c>
      <c r="E340" s="33"/>
      <c r="F340" s="164" t="s">
        <v>2878</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217</v>
      </c>
      <c r="AU340" s="18" t="s">
        <v>84</v>
      </c>
    </row>
    <row r="341" spans="1:65" s="2" customFormat="1" ht="24.2" customHeight="1">
      <c r="A341" s="33"/>
      <c r="B341" s="149"/>
      <c r="C341" s="195" t="s">
        <v>1126</v>
      </c>
      <c r="D341" s="195" t="s">
        <v>403</v>
      </c>
      <c r="E341" s="196" t="s">
        <v>3292</v>
      </c>
      <c r="F341" s="197" t="s">
        <v>3293</v>
      </c>
      <c r="G341" s="198" t="s">
        <v>262</v>
      </c>
      <c r="H341" s="199">
        <v>255</v>
      </c>
      <c r="I341" s="200"/>
      <c r="J341" s="201">
        <f>ROUND(I341*H341,2)</f>
        <v>0</v>
      </c>
      <c r="K341" s="197" t="s">
        <v>1</v>
      </c>
      <c r="L341" s="202"/>
      <c r="M341" s="203" t="s">
        <v>1</v>
      </c>
      <c r="N341" s="204" t="s">
        <v>41</v>
      </c>
      <c r="O341" s="59"/>
      <c r="P341" s="159">
        <f>O341*H341</f>
        <v>0</v>
      </c>
      <c r="Q341" s="159">
        <v>0</v>
      </c>
      <c r="R341" s="159">
        <f>Q341*H341</f>
        <v>0</v>
      </c>
      <c r="S341" s="159">
        <v>0</v>
      </c>
      <c r="T341" s="160">
        <f>S341*H341</f>
        <v>0</v>
      </c>
      <c r="U341" s="33"/>
      <c r="V341" s="33"/>
      <c r="W341" s="33"/>
      <c r="X341" s="33"/>
      <c r="Y341" s="33"/>
      <c r="Z341" s="33"/>
      <c r="AA341" s="33"/>
      <c r="AB341" s="33"/>
      <c r="AC341" s="33"/>
      <c r="AD341" s="33"/>
      <c r="AE341" s="33"/>
      <c r="AR341" s="161" t="s">
        <v>257</v>
      </c>
      <c r="AT341" s="161" t="s">
        <v>403</v>
      </c>
      <c r="AU341" s="161" t="s">
        <v>84</v>
      </c>
      <c r="AY341" s="18" t="s">
        <v>208</v>
      </c>
      <c r="BE341" s="162">
        <f>IF(N341="základní",J341,0)</f>
        <v>0</v>
      </c>
      <c r="BF341" s="162">
        <f>IF(N341="snížená",J341,0)</f>
        <v>0</v>
      </c>
      <c r="BG341" s="162">
        <f>IF(N341="zákl. přenesená",J341,0)</f>
        <v>0</v>
      </c>
      <c r="BH341" s="162">
        <f>IF(N341="sníž. přenesená",J341,0)</f>
        <v>0</v>
      </c>
      <c r="BI341" s="162">
        <f>IF(N341="nulová",J341,0)</f>
        <v>0</v>
      </c>
      <c r="BJ341" s="18" t="s">
        <v>82</v>
      </c>
      <c r="BK341" s="162">
        <f>ROUND(I341*H341,2)</f>
        <v>0</v>
      </c>
      <c r="BL341" s="18" t="s">
        <v>215</v>
      </c>
      <c r="BM341" s="161" t="s">
        <v>1771</v>
      </c>
    </row>
    <row r="342" spans="1:65" s="2" customFormat="1" ht="19.5">
      <c r="A342" s="33"/>
      <c r="B342" s="34"/>
      <c r="C342" s="33"/>
      <c r="D342" s="163" t="s">
        <v>217</v>
      </c>
      <c r="E342" s="33"/>
      <c r="F342" s="164" t="s">
        <v>3293</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217</v>
      </c>
      <c r="AU342" s="18" t="s">
        <v>84</v>
      </c>
    </row>
    <row r="343" spans="1:65" s="2" customFormat="1" ht="24.2" customHeight="1">
      <c r="A343" s="33"/>
      <c r="B343" s="149"/>
      <c r="C343" s="195" t="s">
        <v>1134</v>
      </c>
      <c r="D343" s="195" t="s">
        <v>403</v>
      </c>
      <c r="E343" s="196" t="s">
        <v>3294</v>
      </c>
      <c r="F343" s="197" t="s">
        <v>3295</v>
      </c>
      <c r="G343" s="198" t="s">
        <v>262</v>
      </c>
      <c r="H343" s="199">
        <v>650</v>
      </c>
      <c r="I343" s="200"/>
      <c r="J343" s="201">
        <f>ROUND(I343*H343,2)</f>
        <v>0</v>
      </c>
      <c r="K343" s="197" t="s">
        <v>1</v>
      </c>
      <c r="L343" s="202"/>
      <c r="M343" s="203" t="s">
        <v>1</v>
      </c>
      <c r="N343" s="204" t="s">
        <v>41</v>
      </c>
      <c r="O343" s="59"/>
      <c r="P343" s="159">
        <f>O343*H343</f>
        <v>0</v>
      </c>
      <c r="Q343" s="159">
        <v>0</v>
      </c>
      <c r="R343" s="159">
        <f>Q343*H343</f>
        <v>0</v>
      </c>
      <c r="S343" s="159">
        <v>0</v>
      </c>
      <c r="T343" s="160">
        <f>S343*H343</f>
        <v>0</v>
      </c>
      <c r="U343" s="33"/>
      <c r="V343" s="33"/>
      <c r="W343" s="33"/>
      <c r="X343" s="33"/>
      <c r="Y343" s="33"/>
      <c r="Z343" s="33"/>
      <c r="AA343" s="33"/>
      <c r="AB343" s="33"/>
      <c r="AC343" s="33"/>
      <c r="AD343" s="33"/>
      <c r="AE343" s="33"/>
      <c r="AR343" s="161" t="s">
        <v>257</v>
      </c>
      <c r="AT343" s="161" t="s">
        <v>403</v>
      </c>
      <c r="AU343" s="161" t="s">
        <v>84</v>
      </c>
      <c r="AY343" s="18" t="s">
        <v>208</v>
      </c>
      <c r="BE343" s="162">
        <f>IF(N343="základní",J343,0)</f>
        <v>0</v>
      </c>
      <c r="BF343" s="162">
        <f>IF(N343="snížená",J343,0)</f>
        <v>0</v>
      </c>
      <c r="BG343" s="162">
        <f>IF(N343="zákl. přenesená",J343,0)</f>
        <v>0</v>
      </c>
      <c r="BH343" s="162">
        <f>IF(N343="sníž. přenesená",J343,0)</f>
        <v>0</v>
      </c>
      <c r="BI343" s="162">
        <f>IF(N343="nulová",J343,0)</f>
        <v>0</v>
      </c>
      <c r="BJ343" s="18" t="s">
        <v>82</v>
      </c>
      <c r="BK343" s="162">
        <f>ROUND(I343*H343,2)</f>
        <v>0</v>
      </c>
      <c r="BL343" s="18" t="s">
        <v>215</v>
      </c>
      <c r="BM343" s="161" t="s">
        <v>1781</v>
      </c>
    </row>
    <row r="344" spans="1:65" s="2" customFormat="1" ht="19.5">
      <c r="A344" s="33"/>
      <c r="B344" s="34"/>
      <c r="C344" s="33"/>
      <c r="D344" s="163" t="s">
        <v>217</v>
      </c>
      <c r="E344" s="33"/>
      <c r="F344" s="164" t="s">
        <v>3295</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217</v>
      </c>
      <c r="AU344" s="18" t="s">
        <v>84</v>
      </c>
    </row>
    <row r="345" spans="1:65" s="2" customFormat="1" ht="24.2" customHeight="1">
      <c r="A345" s="33"/>
      <c r="B345" s="149"/>
      <c r="C345" s="150" t="s">
        <v>1139</v>
      </c>
      <c r="D345" s="150" t="s">
        <v>210</v>
      </c>
      <c r="E345" s="151" t="s">
        <v>2879</v>
      </c>
      <c r="F345" s="152" t="s">
        <v>2880</v>
      </c>
      <c r="G345" s="153" t="s">
        <v>262</v>
      </c>
      <c r="H345" s="154">
        <v>720</v>
      </c>
      <c r="I345" s="155"/>
      <c r="J345" s="156">
        <f>ROUND(I345*H345,2)</f>
        <v>0</v>
      </c>
      <c r="K345" s="152" t="s">
        <v>1</v>
      </c>
      <c r="L345" s="34"/>
      <c r="M345" s="157" t="s">
        <v>1</v>
      </c>
      <c r="N345" s="158" t="s">
        <v>41</v>
      </c>
      <c r="O345" s="59"/>
      <c r="P345" s="159">
        <f>O345*H345</f>
        <v>0</v>
      </c>
      <c r="Q345" s="159">
        <v>0</v>
      </c>
      <c r="R345" s="159">
        <f>Q345*H345</f>
        <v>0</v>
      </c>
      <c r="S345" s="159">
        <v>0</v>
      </c>
      <c r="T345" s="160">
        <f>S345*H345</f>
        <v>0</v>
      </c>
      <c r="U345" s="33"/>
      <c r="V345" s="33"/>
      <c r="W345" s="33"/>
      <c r="X345" s="33"/>
      <c r="Y345" s="33"/>
      <c r="Z345" s="33"/>
      <c r="AA345" s="33"/>
      <c r="AB345" s="33"/>
      <c r="AC345" s="33"/>
      <c r="AD345" s="33"/>
      <c r="AE345" s="33"/>
      <c r="AR345" s="161" t="s">
        <v>215</v>
      </c>
      <c r="AT345" s="161" t="s">
        <v>210</v>
      </c>
      <c r="AU345" s="161" t="s">
        <v>84</v>
      </c>
      <c r="AY345" s="18" t="s">
        <v>208</v>
      </c>
      <c r="BE345" s="162">
        <f>IF(N345="základní",J345,0)</f>
        <v>0</v>
      </c>
      <c r="BF345" s="162">
        <f>IF(N345="snížená",J345,0)</f>
        <v>0</v>
      </c>
      <c r="BG345" s="162">
        <f>IF(N345="zákl. přenesená",J345,0)</f>
        <v>0</v>
      </c>
      <c r="BH345" s="162">
        <f>IF(N345="sníž. přenesená",J345,0)</f>
        <v>0</v>
      </c>
      <c r="BI345" s="162">
        <f>IF(N345="nulová",J345,0)</f>
        <v>0</v>
      </c>
      <c r="BJ345" s="18" t="s">
        <v>82</v>
      </c>
      <c r="BK345" s="162">
        <f>ROUND(I345*H345,2)</f>
        <v>0</v>
      </c>
      <c r="BL345" s="18" t="s">
        <v>215</v>
      </c>
      <c r="BM345" s="161" t="s">
        <v>1792</v>
      </c>
    </row>
    <row r="346" spans="1:65" s="2" customFormat="1" ht="19.5">
      <c r="A346" s="33"/>
      <c r="B346" s="34"/>
      <c r="C346" s="33"/>
      <c r="D346" s="163" t="s">
        <v>217</v>
      </c>
      <c r="E346" s="33"/>
      <c r="F346" s="164" t="s">
        <v>2880</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217</v>
      </c>
      <c r="AU346" s="18" t="s">
        <v>84</v>
      </c>
    </row>
    <row r="347" spans="1:65" s="2" customFormat="1" ht="24.2" customHeight="1">
      <c r="A347" s="33"/>
      <c r="B347" s="149"/>
      <c r="C347" s="195" t="s">
        <v>1156</v>
      </c>
      <c r="D347" s="195" t="s">
        <v>403</v>
      </c>
      <c r="E347" s="196" t="s">
        <v>2881</v>
      </c>
      <c r="F347" s="197" t="s">
        <v>2882</v>
      </c>
      <c r="G347" s="198" t="s">
        <v>262</v>
      </c>
      <c r="H347" s="199">
        <v>720</v>
      </c>
      <c r="I347" s="200"/>
      <c r="J347" s="201">
        <f>ROUND(I347*H347,2)</f>
        <v>0</v>
      </c>
      <c r="K347" s="197" t="s">
        <v>1</v>
      </c>
      <c r="L347" s="202"/>
      <c r="M347" s="203" t="s">
        <v>1</v>
      </c>
      <c r="N347" s="204" t="s">
        <v>41</v>
      </c>
      <c r="O347" s="59"/>
      <c r="P347" s="159">
        <f>O347*H347</f>
        <v>0</v>
      </c>
      <c r="Q347" s="159">
        <v>0</v>
      </c>
      <c r="R347" s="159">
        <f>Q347*H347</f>
        <v>0</v>
      </c>
      <c r="S347" s="159">
        <v>0</v>
      </c>
      <c r="T347" s="160">
        <f>S347*H347</f>
        <v>0</v>
      </c>
      <c r="U347" s="33"/>
      <c r="V347" s="33"/>
      <c r="W347" s="33"/>
      <c r="X347" s="33"/>
      <c r="Y347" s="33"/>
      <c r="Z347" s="33"/>
      <c r="AA347" s="33"/>
      <c r="AB347" s="33"/>
      <c r="AC347" s="33"/>
      <c r="AD347" s="33"/>
      <c r="AE347" s="33"/>
      <c r="AR347" s="161" t="s">
        <v>257</v>
      </c>
      <c r="AT347" s="161" t="s">
        <v>403</v>
      </c>
      <c r="AU347" s="161" t="s">
        <v>84</v>
      </c>
      <c r="AY347" s="18" t="s">
        <v>208</v>
      </c>
      <c r="BE347" s="162">
        <f>IF(N347="základní",J347,0)</f>
        <v>0</v>
      </c>
      <c r="BF347" s="162">
        <f>IF(N347="snížená",J347,0)</f>
        <v>0</v>
      </c>
      <c r="BG347" s="162">
        <f>IF(N347="zákl. přenesená",J347,0)</f>
        <v>0</v>
      </c>
      <c r="BH347" s="162">
        <f>IF(N347="sníž. přenesená",J347,0)</f>
        <v>0</v>
      </c>
      <c r="BI347" s="162">
        <f>IF(N347="nulová",J347,0)</f>
        <v>0</v>
      </c>
      <c r="BJ347" s="18" t="s">
        <v>82</v>
      </c>
      <c r="BK347" s="162">
        <f>ROUND(I347*H347,2)</f>
        <v>0</v>
      </c>
      <c r="BL347" s="18" t="s">
        <v>215</v>
      </c>
      <c r="BM347" s="161" t="s">
        <v>1802</v>
      </c>
    </row>
    <row r="348" spans="1:65" s="2" customFormat="1" ht="19.5">
      <c r="A348" s="33"/>
      <c r="B348" s="34"/>
      <c r="C348" s="33"/>
      <c r="D348" s="163" t="s">
        <v>217</v>
      </c>
      <c r="E348" s="33"/>
      <c r="F348" s="164" t="s">
        <v>2882</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217</v>
      </c>
      <c r="AU348" s="18" t="s">
        <v>84</v>
      </c>
    </row>
    <row r="349" spans="1:65" s="2" customFormat="1" ht="24.2" customHeight="1">
      <c r="A349" s="33"/>
      <c r="B349" s="149"/>
      <c r="C349" s="150" t="s">
        <v>1161</v>
      </c>
      <c r="D349" s="150" t="s">
        <v>210</v>
      </c>
      <c r="E349" s="151" t="s">
        <v>2883</v>
      </c>
      <c r="F349" s="152" t="s">
        <v>2884</v>
      </c>
      <c r="G349" s="153" t="s">
        <v>262</v>
      </c>
      <c r="H349" s="154">
        <v>340</v>
      </c>
      <c r="I349" s="155"/>
      <c r="J349" s="156">
        <f>ROUND(I349*H349,2)</f>
        <v>0</v>
      </c>
      <c r="K349" s="152" t="s">
        <v>1</v>
      </c>
      <c r="L349" s="34"/>
      <c r="M349" s="157" t="s">
        <v>1</v>
      </c>
      <c r="N349" s="158" t="s">
        <v>41</v>
      </c>
      <c r="O349" s="59"/>
      <c r="P349" s="159">
        <f>O349*H349</f>
        <v>0</v>
      </c>
      <c r="Q349" s="159">
        <v>0</v>
      </c>
      <c r="R349" s="159">
        <f>Q349*H349</f>
        <v>0</v>
      </c>
      <c r="S349" s="159">
        <v>0</v>
      </c>
      <c r="T349" s="160">
        <f>S349*H349</f>
        <v>0</v>
      </c>
      <c r="U349" s="33"/>
      <c r="V349" s="33"/>
      <c r="W349" s="33"/>
      <c r="X349" s="33"/>
      <c r="Y349" s="33"/>
      <c r="Z349" s="33"/>
      <c r="AA349" s="33"/>
      <c r="AB349" s="33"/>
      <c r="AC349" s="33"/>
      <c r="AD349" s="33"/>
      <c r="AE349" s="33"/>
      <c r="AR349" s="161" t="s">
        <v>215</v>
      </c>
      <c r="AT349" s="161" t="s">
        <v>210</v>
      </c>
      <c r="AU349" s="161" t="s">
        <v>84</v>
      </c>
      <c r="AY349" s="18" t="s">
        <v>208</v>
      </c>
      <c r="BE349" s="162">
        <f>IF(N349="základní",J349,0)</f>
        <v>0</v>
      </c>
      <c r="BF349" s="162">
        <f>IF(N349="snížená",J349,0)</f>
        <v>0</v>
      </c>
      <c r="BG349" s="162">
        <f>IF(N349="zákl. přenesená",J349,0)</f>
        <v>0</v>
      </c>
      <c r="BH349" s="162">
        <f>IF(N349="sníž. přenesená",J349,0)</f>
        <v>0</v>
      </c>
      <c r="BI349" s="162">
        <f>IF(N349="nulová",J349,0)</f>
        <v>0</v>
      </c>
      <c r="BJ349" s="18" t="s">
        <v>82</v>
      </c>
      <c r="BK349" s="162">
        <f>ROUND(I349*H349,2)</f>
        <v>0</v>
      </c>
      <c r="BL349" s="18" t="s">
        <v>215</v>
      </c>
      <c r="BM349" s="161" t="s">
        <v>1812</v>
      </c>
    </row>
    <row r="350" spans="1:65" s="2" customFormat="1" ht="19.5">
      <c r="A350" s="33"/>
      <c r="B350" s="34"/>
      <c r="C350" s="33"/>
      <c r="D350" s="163" t="s">
        <v>217</v>
      </c>
      <c r="E350" s="33"/>
      <c r="F350" s="164" t="s">
        <v>2884</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217</v>
      </c>
      <c r="AU350" s="18" t="s">
        <v>84</v>
      </c>
    </row>
    <row r="351" spans="1:65" s="2" customFormat="1" ht="24.2" customHeight="1">
      <c r="A351" s="33"/>
      <c r="B351" s="149"/>
      <c r="C351" s="195" t="s">
        <v>1166</v>
      </c>
      <c r="D351" s="195" t="s">
        <v>403</v>
      </c>
      <c r="E351" s="196" t="s">
        <v>2885</v>
      </c>
      <c r="F351" s="197" t="s">
        <v>2886</v>
      </c>
      <c r="G351" s="198" t="s">
        <v>262</v>
      </c>
      <c r="H351" s="199">
        <v>340</v>
      </c>
      <c r="I351" s="200"/>
      <c r="J351" s="201">
        <f>ROUND(I351*H351,2)</f>
        <v>0</v>
      </c>
      <c r="K351" s="197" t="s">
        <v>1</v>
      </c>
      <c r="L351" s="202"/>
      <c r="M351" s="203" t="s">
        <v>1</v>
      </c>
      <c r="N351" s="204" t="s">
        <v>41</v>
      </c>
      <c r="O351" s="59"/>
      <c r="P351" s="159">
        <f>O351*H351</f>
        <v>0</v>
      </c>
      <c r="Q351" s="159">
        <v>0</v>
      </c>
      <c r="R351" s="159">
        <f>Q351*H351</f>
        <v>0</v>
      </c>
      <c r="S351" s="159">
        <v>0</v>
      </c>
      <c r="T351" s="160">
        <f>S351*H351</f>
        <v>0</v>
      </c>
      <c r="U351" s="33"/>
      <c r="V351" s="33"/>
      <c r="W351" s="33"/>
      <c r="X351" s="33"/>
      <c r="Y351" s="33"/>
      <c r="Z351" s="33"/>
      <c r="AA351" s="33"/>
      <c r="AB351" s="33"/>
      <c r="AC351" s="33"/>
      <c r="AD351" s="33"/>
      <c r="AE351" s="33"/>
      <c r="AR351" s="161" t="s">
        <v>257</v>
      </c>
      <c r="AT351" s="161" t="s">
        <v>403</v>
      </c>
      <c r="AU351" s="161" t="s">
        <v>84</v>
      </c>
      <c r="AY351" s="18" t="s">
        <v>208</v>
      </c>
      <c r="BE351" s="162">
        <f>IF(N351="základní",J351,0)</f>
        <v>0</v>
      </c>
      <c r="BF351" s="162">
        <f>IF(N351="snížená",J351,0)</f>
        <v>0</v>
      </c>
      <c r="BG351" s="162">
        <f>IF(N351="zákl. přenesená",J351,0)</f>
        <v>0</v>
      </c>
      <c r="BH351" s="162">
        <f>IF(N351="sníž. přenesená",J351,0)</f>
        <v>0</v>
      </c>
      <c r="BI351" s="162">
        <f>IF(N351="nulová",J351,0)</f>
        <v>0</v>
      </c>
      <c r="BJ351" s="18" t="s">
        <v>82</v>
      </c>
      <c r="BK351" s="162">
        <f>ROUND(I351*H351,2)</f>
        <v>0</v>
      </c>
      <c r="BL351" s="18" t="s">
        <v>215</v>
      </c>
      <c r="BM351" s="161" t="s">
        <v>1823</v>
      </c>
    </row>
    <row r="352" spans="1:65" s="2" customFormat="1" ht="19.5">
      <c r="A352" s="33"/>
      <c r="B352" s="34"/>
      <c r="C352" s="33"/>
      <c r="D352" s="163" t="s">
        <v>217</v>
      </c>
      <c r="E352" s="33"/>
      <c r="F352" s="164" t="s">
        <v>2886</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217</v>
      </c>
      <c r="AU352" s="18" t="s">
        <v>84</v>
      </c>
    </row>
    <row r="353" spans="1:65" s="2" customFormat="1" ht="21.75" customHeight="1">
      <c r="A353" s="33"/>
      <c r="B353" s="149"/>
      <c r="C353" s="150" t="s">
        <v>1171</v>
      </c>
      <c r="D353" s="150" t="s">
        <v>210</v>
      </c>
      <c r="E353" s="151" t="s">
        <v>2887</v>
      </c>
      <c r="F353" s="152" t="s">
        <v>2888</v>
      </c>
      <c r="G353" s="153" t="s">
        <v>262</v>
      </c>
      <c r="H353" s="154">
        <v>150</v>
      </c>
      <c r="I353" s="155"/>
      <c r="J353" s="156">
        <f>ROUND(I353*H353,2)</f>
        <v>0</v>
      </c>
      <c r="K353" s="152" t="s">
        <v>1</v>
      </c>
      <c r="L353" s="34"/>
      <c r="M353" s="157" t="s">
        <v>1</v>
      </c>
      <c r="N353" s="158" t="s">
        <v>41</v>
      </c>
      <c r="O353" s="59"/>
      <c r="P353" s="159">
        <f>O353*H353</f>
        <v>0</v>
      </c>
      <c r="Q353" s="159">
        <v>0</v>
      </c>
      <c r="R353" s="159">
        <f>Q353*H353</f>
        <v>0</v>
      </c>
      <c r="S353" s="159">
        <v>0</v>
      </c>
      <c r="T353" s="160">
        <f>S353*H353</f>
        <v>0</v>
      </c>
      <c r="U353" s="33"/>
      <c r="V353" s="33"/>
      <c r="W353" s="33"/>
      <c r="X353" s="33"/>
      <c r="Y353" s="33"/>
      <c r="Z353" s="33"/>
      <c r="AA353" s="33"/>
      <c r="AB353" s="33"/>
      <c r="AC353" s="33"/>
      <c r="AD353" s="33"/>
      <c r="AE353" s="33"/>
      <c r="AR353" s="161" t="s">
        <v>215</v>
      </c>
      <c r="AT353" s="161" t="s">
        <v>210</v>
      </c>
      <c r="AU353" s="161" t="s">
        <v>84</v>
      </c>
      <c r="AY353" s="18" t="s">
        <v>208</v>
      </c>
      <c r="BE353" s="162">
        <f>IF(N353="základní",J353,0)</f>
        <v>0</v>
      </c>
      <c r="BF353" s="162">
        <f>IF(N353="snížená",J353,0)</f>
        <v>0</v>
      </c>
      <c r="BG353" s="162">
        <f>IF(N353="zákl. přenesená",J353,0)</f>
        <v>0</v>
      </c>
      <c r="BH353" s="162">
        <f>IF(N353="sníž. přenesená",J353,0)</f>
        <v>0</v>
      </c>
      <c r="BI353" s="162">
        <f>IF(N353="nulová",J353,0)</f>
        <v>0</v>
      </c>
      <c r="BJ353" s="18" t="s">
        <v>82</v>
      </c>
      <c r="BK353" s="162">
        <f>ROUND(I353*H353,2)</f>
        <v>0</v>
      </c>
      <c r="BL353" s="18" t="s">
        <v>215</v>
      </c>
      <c r="BM353" s="161" t="s">
        <v>1833</v>
      </c>
    </row>
    <row r="354" spans="1:65" s="2" customFormat="1" ht="11.25">
      <c r="A354" s="33"/>
      <c r="B354" s="34"/>
      <c r="C354" s="33"/>
      <c r="D354" s="163" t="s">
        <v>217</v>
      </c>
      <c r="E354" s="33"/>
      <c r="F354" s="164" t="s">
        <v>2888</v>
      </c>
      <c r="G354" s="33"/>
      <c r="H354" s="33"/>
      <c r="I354" s="165"/>
      <c r="J354" s="33"/>
      <c r="K354" s="33"/>
      <c r="L354" s="34"/>
      <c r="M354" s="166"/>
      <c r="N354" s="167"/>
      <c r="O354" s="59"/>
      <c r="P354" s="59"/>
      <c r="Q354" s="59"/>
      <c r="R354" s="59"/>
      <c r="S354" s="59"/>
      <c r="T354" s="60"/>
      <c r="U354" s="33"/>
      <c r="V354" s="33"/>
      <c r="W354" s="33"/>
      <c r="X354" s="33"/>
      <c r="Y354" s="33"/>
      <c r="Z354" s="33"/>
      <c r="AA354" s="33"/>
      <c r="AB354" s="33"/>
      <c r="AC354" s="33"/>
      <c r="AD354" s="33"/>
      <c r="AE354" s="33"/>
      <c r="AT354" s="18" t="s">
        <v>217</v>
      </c>
      <c r="AU354" s="18" t="s">
        <v>84</v>
      </c>
    </row>
    <row r="355" spans="1:65" s="2" customFormat="1" ht="21.75" customHeight="1">
      <c r="A355" s="33"/>
      <c r="B355" s="149"/>
      <c r="C355" s="195" t="s">
        <v>1181</v>
      </c>
      <c r="D355" s="195" t="s">
        <v>403</v>
      </c>
      <c r="E355" s="196" t="s">
        <v>2890</v>
      </c>
      <c r="F355" s="197" t="s">
        <v>2891</v>
      </c>
      <c r="G355" s="198" t="s">
        <v>262</v>
      </c>
      <c r="H355" s="199">
        <v>150</v>
      </c>
      <c r="I355" s="200"/>
      <c r="J355" s="201">
        <f>ROUND(I355*H355,2)</f>
        <v>0</v>
      </c>
      <c r="K355" s="197" t="s">
        <v>1</v>
      </c>
      <c r="L355" s="202"/>
      <c r="M355" s="203" t="s">
        <v>1</v>
      </c>
      <c r="N355" s="204" t="s">
        <v>41</v>
      </c>
      <c r="O355" s="59"/>
      <c r="P355" s="159">
        <f>O355*H355</f>
        <v>0</v>
      </c>
      <c r="Q355" s="159">
        <v>0</v>
      </c>
      <c r="R355" s="159">
        <f>Q355*H355</f>
        <v>0</v>
      </c>
      <c r="S355" s="159">
        <v>0</v>
      </c>
      <c r="T355" s="160">
        <f>S355*H355</f>
        <v>0</v>
      </c>
      <c r="U355" s="33"/>
      <c r="V355" s="33"/>
      <c r="W355" s="33"/>
      <c r="X355" s="33"/>
      <c r="Y355" s="33"/>
      <c r="Z355" s="33"/>
      <c r="AA355" s="33"/>
      <c r="AB355" s="33"/>
      <c r="AC355" s="33"/>
      <c r="AD355" s="33"/>
      <c r="AE355" s="33"/>
      <c r="AR355" s="161" t="s">
        <v>257</v>
      </c>
      <c r="AT355" s="161" t="s">
        <v>403</v>
      </c>
      <c r="AU355" s="161" t="s">
        <v>84</v>
      </c>
      <c r="AY355" s="18" t="s">
        <v>208</v>
      </c>
      <c r="BE355" s="162">
        <f>IF(N355="základní",J355,0)</f>
        <v>0</v>
      </c>
      <c r="BF355" s="162">
        <f>IF(N355="snížená",J355,0)</f>
        <v>0</v>
      </c>
      <c r="BG355" s="162">
        <f>IF(N355="zákl. přenesená",J355,0)</f>
        <v>0</v>
      </c>
      <c r="BH355" s="162">
        <f>IF(N355="sníž. přenesená",J355,0)</f>
        <v>0</v>
      </c>
      <c r="BI355" s="162">
        <f>IF(N355="nulová",J355,0)</f>
        <v>0</v>
      </c>
      <c r="BJ355" s="18" t="s">
        <v>82</v>
      </c>
      <c r="BK355" s="162">
        <f>ROUND(I355*H355,2)</f>
        <v>0</v>
      </c>
      <c r="BL355" s="18" t="s">
        <v>215</v>
      </c>
      <c r="BM355" s="161" t="s">
        <v>1843</v>
      </c>
    </row>
    <row r="356" spans="1:65" s="2" customFormat="1" ht="11.25">
      <c r="A356" s="33"/>
      <c r="B356" s="34"/>
      <c r="C356" s="33"/>
      <c r="D356" s="163" t="s">
        <v>217</v>
      </c>
      <c r="E356" s="33"/>
      <c r="F356" s="164" t="s">
        <v>2891</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217</v>
      </c>
      <c r="AU356" s="18" t="s">
        <v>84</v>
      </c>
    </row>
    <row r="357" spans="1:65" s="2" customFormat="1" ht="16.5" customHeight="1">
      <c r="A357" s="33"/>
      <c r="B357" s="149"/>
      <c r="C357" s="150" t="s">
        <v>1196</v>
      </c>
      <c r="D357" s="150" t="s">
        <v>210</v>
      </c>
      <c r="E357" s="151" t="s">
        <v>2894</v>
      </c>
      <c r="F357" s="152" t="s">
        <v>2895</v>
      </c>
      <c r="G357" s="153" t="s">
        <v>262</v>
      </c>
      <c r="H357" s="154">
        <v>305</v>
      </c>
      <c r="I357" s="155"/>
      <c r="J357" s="156">
        <f>ROUND(I357*H357,2)</f>
        <v>0</v>
      </c>
      <c r="K357" s="152" t="s">
        <v>1</v>
      </c>
      <c r="L357" s="34"/>
      <c r="M357" s="157" t="s">
        <v>1</v>
      </c>
      <c r="N357" s="158" t="s">
        <v>41</v>
      </c>
      <c r="O357" s="59"/>
      <c r="P357" s="159">
        <f>O357*H357</f>
        <v>0</v>
      </c>
      <c r="Q357" s="159">
        <v>0</v>
      </c>
      <c r="R357" s="159">
        <f>Q357*H357</f>
        <v>0</v>
      </c>
      <c r="S357" s="159">
        <v>0</v>
      </c>
      <c r="T357" s="160">
        <f>S357*H357</f>
        <v>0</v>
      </c>
      <c r="U357" s="33"/>
      <c r="V357" s="33"/>
      <c r="W357" s="33"/>
      <c r="X357" s="33"/>
      <c r="Y357" s="33"/>
      <c r="Z357" s="33"/>
      <c r="AA357" s="33"/>
      <c r="AB357" s="33"/>
      <c r="AC357" s="33"/>
      <c r="AD357" s="33"/>
      <c r="AE357" s="33"/>
      <c r="AR357" s="161" t="s">
        <v>215</v>
      </c>
      <c r="AT357" s="161" t="s">
        <v>210</v>
      </c>
      <c r="AU357" s="161" t="s">
        <v>84</v>
      </c>
      <c r="AY357" s="18" t="s">
        <v>208</v>
      </c>
      <c r="BE357" s="162">
        <f>IF(N357="základní",J357,0)</f>
        <v>0</v>
      </c>
      <c r="BF357" s="162">
        <f>IF(N357="snížená",J357,0)</f>
        <v>0</v>
      </c>
      <c r="BG357" s="162">
        <f>IF(N357="zákl. přenesená",J357,0)</f>
        <v>0</v>
      </c>
      <c r="BH357" s="162">
        <f>IF(N357="sníž. přenesená",J357,0)</f>
        <v>0</v>
      </c>
      <c r="BI357" s="162">
        <f>IF(N357="nulová",J357,0)</f>
        <v>0</v>
      </c>
      <c r="BJ357" s="18" t="s">
        <v>82</v>
      </c>
      <c r="BK357" s="162">
        <f>ROUND(I357*H357,2)</f>
        <v>0</v>
      </c>
      <c r="BL357" s="18" t="s">
        <v>215</v>
      </c>
      <c r="BM357" s="161" t="s">
        <v>1855</v>
      </c>
    </row>
    <row r="358" spans="1:65" s="2" customFormat="1" ht="11.25">
      <c r="A358" s="33"/>
      <c r="B358" s="34"/>
      <c r="C358" s="33"/>
      <c r="D358" s="163" t="s">
        <v>217</v>
      </c>
      <c r="E358" s="33"/>
      <c r="F358" s="164" t="s">
        <v>2895</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217</v>
      </c>
      <c r="AU358" s="18" t="s">
        <v>84</v>
      </c>
    </row>
    <row r="359" spans="1:65" s="2" customFormat="1" ht="33" customHeight="1">
      <c r="A359" s="33"/>
      <c r="B359" s="149"/>
      <c r="C359" s="195" t="s">
        <v>1205</v>
      </c>
      <c r="D359" s="195" t="s">
        <v>403</v>
      </c>
      <c r="E359" s="196" t="s">
        <v>2896</v>
      </c>
      <c r="F359" s="197" t="s">
        <v>2897</v>
      </c>
      <c r="G359" s="198" t="s">
        <v>262</v>
      </c>
      <c r="H359" s="199">
        <v>180</v>
      </c>
      <c r="I359" s="200"/>
      <c r="J359" s="201">
        <f>ROUND(I359*H359,2)</f>
        <v>0</v>
      </c>
      <c r="K359" s="197" t="s">
        <v>1</v>
      </c>
      <c r="L359" s="202"/>
      <c r="M359" s="203" t="s">
        <v>1</v>
      </c>
      <c r="N359" s="204" t="s">
        <v>41</v>
      </c>
      <c r="O359" s="59"/>
      <c r="P359" s="159">
        <f>O359*H359</f>
        <v>0</v>
      </c>
      <c r="Q359" s="159">
        <v>0</v>
      </c>
      <c r="R359" s="159">
        <f>Q359*H359</f>
        <v>0</v>
      </c>
      <c r="S359" s="159">
        <v>0</v>
      </c>
      <c r="T359" s="160">
        <f>S359*H359</f>
        <v>0</v>
      </c>
      <c r="U359" s="33"/>
      <c r="V359" s="33"/>
      <c r="W359" s="33"/>
      <c r="X359" s="33"/>
      <c r="Y359" s="33"/>
      <c r="Z359" s="33"/>
      <c r="AA359" s="33"/>
      <c r="AB359" s="33"/>
      <c r="AC359" s="33"/>
      <c r="AD359" s="33"/>
      <c r="AE359" s="33"/>
      <c r="AR359" s="161" t="s">
        <v>257</v>
      </c>
      <c r="AT359" s="161" t="s">
        <v>403</v>
      </c>
      <c r="AU359" s="161" t="s">
        <v>84</v>
      </c>
      <c r="AY359" s="18" t="s">
        <v>208</v>
      </c>
      <c r="BE359" s="162">
        <f>IF(N359="základní",J359,0)</f>
        <v>0</v>
      </c>
      <c r="BF359" s="162">
        <f>IF(N359="snížená",J359,0)</f>
        <v>0</v>
      </c>
      <c r="BG359" s="162">
        <f>IF(N359="zákl. přenesená",J359,0)</f>
        <v>0</v>
      </c>
      <c r="BH359" s="162">
        <f>IF(N359="sníž. přenesená",J359,0)</f>
        <v>0</v>
      </c>
      <c r="BI359" s="162">
        <f>IF(N359="nulová",J359,0)</f>
        <v>0</v>
      </c>
      <c r="BJ359" s="18" t="s">
        <v>82</v>
      </c>
      <c r="BK359" s="162">
        <f>ROUND(I359*H359,2)</f>
        <v>0</v>
      </c>
      <c r="BL359" s="18" t="s">
        <v>215</v>
      </c>
      <c r="BM359" s="161" t="s">
        <v>1872</v>
      </c>
    </row>
    <row r="360" spans="1:65" s="2" customFormat="1" ht="19.5">
      <c r="A360" s="33"/>
      <c r="B360" s="34"/>
      <c r="C360" s="33"/>
      <c r="D360" s="163" t="s">
        <v>217</v>
      </c>
      <c r="E360" s="33"/>
      <c r="F360" s="164" t="s">
        <v>2897</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217</v>
      </c>
      <c r="AU360" s="18" t="s">
        <v>84</v>
      </c>
    </row>
    <row r="361" spans="1:65" s="2" customFormat="1" ht="33" customHeight="1">
      <c r="A361" s="33"/>
      <c r="B361" s="149"/>
      <c r="C361" s="195" t="s">
        <v>1211</v>
      </c>
      <c r="D361" s="195" t="s">
        <v>403</v>
      </c>
      <c r="E361" s="196" t="s">
        <v>3296</v>
      </c>
      <c r="F361" s="197" t="s">
        <v>3297</v>
      </c>
      <c r="G361" s="198" t="s">
        <v>262</v>
      </c>
      <c r="H361" s="199">
        <v>50</v>
      </c>
      <c r="I361" s="200"/>
      <c r="J361" s="201">
        <f>ROUND(I361*H361,2)</f>
        <v>0</v>
      </c>
      <c r="K361" s="197" t="s">
        <v>1</v>
      </c>
      <c r="L361" s="202"/>
      <c r="M361" s="203" t="s">
        <v>1</v>
      </c>
      <c r="N361" s="204" t="s">
        <v>41</v>
      </c>
      <c r="O361" s="59"/>
      <c r="P361" s="159">
        <f>O361*H361</f>
        <v>0</v>
      </c>
      <c r="Q361" s="159">
        <v>0</v>
      </c>
      <c r="R361" s="159">
        <f>Q361*H361</f>
        <v>0</v>
      </c>
      <c r="S361" s="159">
        <v>0</v>
      </c>
      <c r="T361" s="160">
        <f>S361*H361</f>
        <v>0</v>
      </c>
      <c r="U361" s="33"/>
      <c r="V361" s="33"/>
      <c r="W361" s="33"/>
      <c r="X361" s="33"/>
      <c r="Y361" s="33"/>
      <c r="Z361" s="33"/>
      <c r="AA361" s="33"/>
      <c r="AB361" s="33"/>
      <c r="AC361" s="33"/>
      <c r="AD361" s="33"/>
      <c r="AE361" s="33"/>
      <c r="AR361" s="161" t="s">
        <v>257</v>
      </c>
      <c r="AT361" s="161" t="s">
        <v>403</v>
      </c>
      <c r="AU361" s="161" t="s">
        <v>84</v>
      </c>
      <c r="AY361" s="18" t="s">
        <v>208</v>
      </c>
      <c r="BE361" s="162">
        <f>IF(N361="základní",J361,0)</f>
        <v>0</v>
      </c>
      <c r="BF361" s="162">
        <f>IF(N361="snížená",J361,0)</f>
        <v>0</v>
      </c>
      <c r="BG361" s="162">
        <f>IF(N361="zákl. přenesená",J361,0)</f>
        <v>0</v>
      </c>
      <c r="BH361" s="162">
        <f>IF(N361="sníž. přenesená",J361,0)</f>
        <v>0</v>
      </c>
      <c r="BI361" s="162">
        <f>IF(N361="nulová",J361,0)</f>
        <v>0</v>
      </c>
      <c r="BJ361" s="18" t="s">
        <v>82</v>
      </c>
      <c r="BK361" s="162">
        <f>ROUND(I361*H361,2)</f>
        <v>0</v>
      </c>
      <c r="BL361" s="18" t="s">
        <v>215</v>
      </c>
      <c r="BM361" s="161" t="s">
        <v>1884</v>
      </c>
    </row>
    <row r="362" spans="1:65" s="2" customFormat="1" ht="19.5">
      <c r="A362" s="33"/>
      <c r="B362" s="34"/>
      <c r="C362" s="33"/>
      <c r="D362" s="163" t="s">
        <v>217</v>
      </c>
      <c r="E362" s="33"/>
      <c r="F362" s="164" t="s">
        <v>3297</v>
      </c>
      <c r="G362" s="33"/>
      <c r="H362" s="33"/>
      <c r="I362" s="165"/>
      <c r="J362" s="33"/>
      <c r="K362" s="33"/>
      <c r="L362" s="34"/>
      <c r="M362" s="166"/>
      <c r="N362" s="167"/>
      <c r="O362" s="59"/>
      <c r="P362" s="59"/>
      <c r="Q362" s="59"/>
      <c r="R362" s="59"/>
      <c r="S362" s="59"/>
      <c r="T362" s="60"/>
      <c r="U362" s="33"/>
      <c r="V362" s="33"/>
      <c r="W362" s="33"/>
      <c r="X362" s="33"/>
      <c r="Y362" s="33"/>
      <c r="Z362" s="33"/>
      <c r="AA362" s="33"/>
      <c r="AB362" s="33"/>
      <c r="AC362" s="33"/>
      <c r="AD362" s="33"/>
      <c r="AE362" s="33"/>
      <c r="AT362" s="18" t="s">
        <v>217</v>
      </c>
      <c r="AU362" s="18" t="s">
        <v>84</v>
      </c>
    </row>
    <row r="363" spans="1:65" s="2" customFormat="1" ht="33" customHeight="1">
      <c r="A363" s="33"/>
      <c r="B363" s="149"/>
      <c r="C363" s="195" t="s">
        <v>1217</v>
      </c>
      <c r="D363" s="195" t="s">
        <v>403</v>
      </c>
      <c r="E363" s="196" t="s">
        <v>2898</v>
      </c>
      <c r="F363" s="197" t="s">
        <v>2899</v>
      </c>
      <c r="G363" s="198" t="s">
        <v>262</v>
      </c>
      <c r="H363" s="199">
        <v>40</v>
      </c>
      <c r="I363" s="200"/>
      <c r="J363" s="201">
        <f>ROUND(I363*H363,2)</f>
        <v>0</v>
      </c>
      <c r="K363" s="197" t="s">
        <v>1</v>
      </c>
      <c r="L363" s="202"/>
      <c r="M363" s="203" t="s">
        <v>1</v>
      </c>
      <c r="N363" s="204" t="s">
        <v>41</v>
      </c>
      <c r="O363" s="59"/>
      <c r="P363" s="159">
        <f>O363*H363</f>
        <v>0</v>
      </c>
      <c r="Q363" s="159">
        <v>0</v>
      </c>
      <c r="R363" s="159">
        <f>Q363*H363</f>
        <v>0</v>
      </c>
      <c r="S363" s="159">
        <v>0</v>
      </c>
      <c r="T363" s="160">
        <f>S363*H363</f>
        <v>0</v>
      </c>
      <c r="U363" s="33"/>
      <c r="V363" s="33"/>
      <c r="W363" s="33"/>
      <c r="X363" s="33"/>
      <c r="Y363" s="33"/>
      <c r="Z363" s="33"/>
      <c r="AA363" s="33"/>
      <c r="AB363" s="33"/>
      <c r="AC363" s="33"/>
      <c r="AD363" s="33"/>
      <c r="AE363" s="33"/>
      <c r="AR363" s="161" t="s">
        <v>257</v>
      </c>
      <c r="AT363" s="161" t="s">
        <v>403</v>
      </c>
      <c r="AU363" s="161" t="s">
        <v>84</v>
      </c>
      <c r="AY363" s="18" t="s">
        <v>208</v>
      </c>
      <c r="BE363" s="162">
        <f>IF(N363="základní",J363,0)</f>
        <v>0</v>
      </c>
      <c r="BF363" s="162">
        <f>IF(N363="snížená",J363,0)</f>
        <v>0</v>
      </c>
      <c r="BG363" s="162">
        <f>IF(N363="zákl. přenesená",J363,0)</f>
        <v>0</v>
      </c>
      <c r="BH363" s="162">
        <f>IF(N363="sníž. přenesená",J363,0)</f>
        <v>0</v>
      </c>
      <c r="BI363" s="162">
        <f>IF(N363="nulová",J363,0)</f>
        <v>0</v>
      </c>
      <c r="BJ363" s="18" t="s">
        <v>82</v>
      </c>
      <c r="BK363" s="162">
        <f>ROUND(I363*H363,2)</f>
        <v>0</v>
      </c>
      <c r="BL363" s="18" t="s">
        <v>215</v>
      </c>
      <c r="BM363" s="161" t="s">
        <v>1896</v>
      </c>
    </row>
    <row r="364" spans="1:65" s="2" customFormat="1" ht="19.5">
      <c r="A364" s="33"/>
      <c r="B364" s="34"/>
      <c r="C364" s="33"/>
      <c r="D364" s="163" t="s">
        <v>217</v>
      </c>
      <c r="E364" s="33"/>
      <c r="F364" s="164" t="s">
        <v>2899</v>
      </c>
      <c r="G364" s="33"/>
      <c r="H364" s="33"/>
      <c r="I364" s="165"/>
      <c r="J364" s="33"/>
      <c r="K364" s="33"/>
      <c r="L364" s="34"/>
      <c r="M364" s="166"/>
      <c r="N364" s="167"/>
      <c r="O364" s="59"/>
      <c r="P364" s="59"/>
      <c r="Q364" s="59"/>
      <c r="R364" s="59"/>
      <c r="S364" s="59"/>
      <c r="T364" s="60"/>
      <c r="U364" s="33"/>
      <c r="V364" s="33"/>
      <c r="W364" s="33"/>
      <c r="X364" s="33"/>
      <c r="Y364" s="33"/>
      <c r="Z364" s="33"/>
      <c r="AA364" s="33"/>
      <c r="AB364" s="33"/>
      <c r="AC364" s="33"/>
      <c r="AD364" s="33"/>
      <c r="AE364" s="33"/>
      <c r="AT364" s="18" t="s">
        <v>217</v>
      </c>
      <c r="AU364" s="18" t="s">
        <v>84</v>
      </c>
    </row>
    <row r="365" spans="1:65" s="2" customFormat="1" ht="33" customHeight="1">
      <c r="A365" s="33"/>
      <c r="B365" s="149"/>
      <c r="C365" s="195" t="s">
        <v>1225</v>
      </c>
      <c r="D365" s="195" t="s">
        <v>403</v>
      </c>
      <c r="E365" s="196" t="s">
        <v>3298</v>
      </c>
      <c r="F365" s="197" t="s">
        <v>3299</v>
      </c>
      <c r="G365" s="198" t="s">
        <v>262</v>
      </c>
      <c r="H365" s="199">
        <v>25</v>
      </c>
      <c r="I365" s="200"/>
      <c r="J365" s="201">
        <f>ROUND(I365*H365,2)</f>
        <v>0</v>
      </c>
      <c r="K365" s="197" t="s">
        <v>1</v>
      </c>
      <c r="L365" s="202"/>
      <c r="M365" s="203" t="s">
        <v>1</v>
      </c>
      <c r="N365" s="204" t="s">
        <v>41</v>
      </c>
      <c r="O365" s="59"/>
      <c r="P365" s="159">
        <f>O365*H365</f>
        <v>0</v>
      </c>
      <c r="Q365" s="159">
        <v>0</v>
      </c>
      <c r="R365" s="159">
        <f>Q365*H365</f>
        <v>0</v>
      </c>
      <c r="S365" s="159">
        <v>0</v>
      </c>
      <c r="T365" s="160">
        <f>S365*H365</f>
        <v>0</v>
      </c>
      <c r="U365" s="33"/>
      <c r="V365" s="33"/>
      <c r="W365" s="33"/>
      <c r="X365" s="33"/>
      <c r="Y365" s="33"/>
      <c r="Z365" s="33"/>
      <c r="AA365" s="33"/>
      <c r="AB365" s="33"/>
      <c r="AC365" s="33"/>
      <c r="AD365" s="33"/>
      <c r="AE365" s="33"/>
      <c r="AR365" s="161" t="s">
        <v>257</v>
      </c>
      <c r="AT365" s="161" t="s">
        <v>403</v>
      </c>
      <c r="AU365" s="161" t="s">
        <v>84</v>
      </c>
      <c r="AY365" s="18" t="s">
        <v>208</v>
      </c>
      <c r="BE365" s="162">
        <f>IF(N365="základní",J365,0)</f>
        <v>0</v>
      </c>
      <c r="BF365" s="162">
        <f>IF(N365="snížená",J365,0)</f>
        <v>0</v>
      </c>
      <c r="BG365" s="162">
        <f>IF(N365="zákl. přenesená",J365,0)</f>
        <v>0</v>
      </c>
      <c r="BH365" s="162">
        <f>IF(N365="sníž. přenesená",J365,0)</f>
        <v>0</v>
      </c>
      <c r="BI365" s="162">
        <f>IF(N365="nulová",J365,0)</f>
        <v>0</v>
      </c>
      <c r="BJ365" s="18" t="s">
        <v>82</v>
      </c>
      <c r="BK365" s="162">
        <f>ROUND(I365*H365,2)</f>
        <v>0</v>
      </c>
      <c r="BL365" s="18" t="s">
        <v>215</v>
      </c>
      <c r="BM365" s="161" t="s">
        <v>1912</v>
      </c>
    </row>
    <row r="366" spans="1:65" s="2" customFormat="1" ht="19.5">
      <c r="A366" s="33"/>
      <c r="B366" s="34"/>
      <c r="C366" s="33"/>
      <c r="D366" s="163" t="s">
        <v>217</v>
      </c>
      <c r="E366" s="33"/>
      <c r="F366" s="164" t="s">
        <v>3299</v>
      </c>
      <c r="G366" s="33"/>
      <c r="H366" s="33"/>
      <c r="I366" s="165"/>
      <c r="J366" s="33"/>
      <c r="K366" s="33"/>
      <c r="L366" s="34"/>
      <c r="M366" s="166"/>
      <c r="N366" s="167"/>
      <c r="O366" s="59"/>
      <c r="P366" s="59"/>
      <c r="Q366" s="59"/>
      <c r="R366" s="59"/>
      <c r="S366" s="59"/>
      <c r="T366" s="60"/>
      <c r="U366" s="33"/>
      <c r="V366" s="33"/>
      <c r="W366" s="33"/>
      <c r="X366" s="33"/>
      <c r="Y366" s="33"/>
      <c r="Z366" s="33"/>
      <c r="AA366" s="33"/>
      <c r="AB366" s="33"/>
      <c r="AC366" s="33"/>
      <c r="AD366" s="33"/>
      <c r="AE366" s="33"/>
      <c r="AT366" s="18" t="s">
        <v>217</v>
      </c>
      <c r="AU366" s="18" t="s">
        <v>84</v>
      </c>
    </row>
    <row r="367" spans="1:65" s="2" customFormat="1" ht="33" customHeight="1">
      <c r="A367" s="33"/>
      <c r="B367" s="149"/>
      <c r="C367" s="195" t="s">
        <v>1232</v>
      </c>
      <c r="D367" s="195" t="s">
        <v>403</v>
      </c>
      <c r="E367" s="196" t="s">
        <v>3300</v>
      </c>
      <c r="F367" s="197" t="s">
        <v>3301</v>
      </c>
      <c r="G367" s="198" t="s">
        <v>262</v>
      </c>
      <c r="H367" s="199">
        <v>10</v>
      </c>
      <c r="I367" s="200"/>
      <c r="J367" s="201">
        <f>ROUND(I367*H367,2)</f>
        <v>0</v>
      </c>
      <c r="K367" s="197" t="s">
        <v>1</v>
      </c>
      <c r="L367" s="202"/>
      <c r="M367" s="203" t="s">
        <v>1</v>
      </c>
      <c r="N367" s="204" t="s">
        <v>41</v>
      </c>
      <c r="O367" s="59"/>
      <c r="P367" s="159">
        <f>O367*H367</f>
        <v>0</v>
      </c>
      <c r="Q367" s="159">
        <v>0</v>
      </c>
      <c r="R367" s="159">
        <f>Q367*H367</f>
        <v>0</v>
      </c>
      <c r="S367" s="159">
        <v>0</v>
      </c>
      <c r="T367" s="160">
        <f>S367*H367</f>
        <v>0</v>
      </c>
      <c r="U367" s="33"/>
      <c r="V367" s="33"/>
      <c r="W367" s="33"/>
      <c r="X367" s="33"/>
      <c r="Y367" s="33"/>
      <c r="Z367" s="33"/>
      <c r="AA367" s="33"/>
      <c r="AB367" s="33"/>
      <c r="AC367" s="33"/>
      <c r="AD367" s="33"/>
      <c r="AE367" s="33"/>
      <c r="AR367" s="161" t="s">
        <v>257</v>
      </c>
      <c r="AT367" s="161" t="s">
        <v>403</v>
      </c>
      <c r="AU367" s="161" t="s">
        <v>84</v>
      </c>
      <c r="AY367" s="18" t="s">
        <v>208</v>
      </c>
      <c r="BE367" s="162">
        <f>IF(N367="základní",J367,0)</f>
        <v>0</v>
      </c>
      <c r="BF367" s="162">
        <f>IF(N367="snížená",J367,0)</f>
        <v>0</v>
      </c>
      <c r="BG367" s="162">
        <f>IF(N367="zákl. přenesená",J367,0)</f>
        <v>0</v>
      </c>
      <c r="BH367" s="162">
        <f>IF(N367="sníž. přenesená",J367,0)</f>
        <v>0</v>
      </c>
      <c r="BI367" s="162">
        <f>IF(N367="nulová",J367,0)</f>
        <v>0</v>
      </c>
      <c r="BJ367" s="18" t="s">
        <v>82</v>
      </c>
      <c r="BK367" s="162">
        <f>ROUND(I367*H367,2)</f>
        <v>0</v>
      </c>
      <c r="BL367" s="18" t="s">
        <v>215</v>
      </c>
      <c r="BM367" s="161" t="s">
        <v>1926</v>
      </c>
    </row>
    <row r="368" spans="1:65" s="2" customFormat="1" ht="19.5">
      <c r="A368" s="33"/>
      <c r="B368" s="34"/>
      <c r="C368" s="33"/>
      <c r="D368" s="163" t="s">
        <v>217</v>
      </c>
      <c r="E368" s="33"/>
      <c r="F368" s="164" t="s">
        <v>3301</v>
      </c>
      <c r="G368" s="33"/>
      <c r="H368" s="33"/>
      <c r="I368" s="165"/>
      <c r="J368" s="33"/>
      <c r="K368" s="33"/>
      <c r="L368" s="34"/>
      <c r="M368" s="166"/>
      <c r="N368" s="167"/>
      <c r="O368" s="59"/>
      <c r="P368" s="59"/>
      <c r="Q368" s="59"/>
      <c r="R368" s="59"/>
      <c r="S368" s="59"/>
      <c r="T368" s="60"/>
      <c r="U368" s="33"/>
      <c r="V368" s="33"/>
      <c r="W368" s="33"/>
      <c r="X368" s="33"/>
      <c r="Y368" s="33"/>
      <c r="Z368" s="33"/>
      <c r="AA368" s="33"/>
      <c r="AB368" s="33"/>
      <c r="AC368" s="33"/>
      <c r="AD368" s="33"/>
      <c r="AE368" s="33"/>
      <c r="AT368" s="18" t="s">
        <v>217</v>
      </c>
      <c r="AU368" s="18" t="s">
        <v>84</v>
      </c>
    </row>
    <row r="369" spans="1:65" s="2" customFormat="1" ht="24.2" customHeight="1">
      <c r="A369" s="33"/>
      <c r="B369" s="149"/>
      <c r="C369" s="150" t="s">
        <v>1237</v>
      </c>
      <c r="D369" s="150" t="s">
        <v>210</v>
      </c>
      <c r="E369" s="151" t="s">
        <v>2900</v>
      </c>
      <c r="F369" s="152" t="s">
        <v>2901</v>
      </c>
      <c r="G369" s="153" t="s">
        <v>330</v>
      </c>
      <c r="H369" s="154">
        <v>1070</v>
      </c>
      <c r="I369" s="155"/>
      <c r="J369" s="156">
        <f>ROUND(I369*H369,2)</f>
        <v>0</v>
      </c>
      <c r="K369" s="152" t="s">
        <v>1</v>
      </c>
      <c r="L369" s="34"/>
      <c r="M369" s="157" t="s">
        <v>1</v>
      </c>
      <c r="N369" s="158" t="s">
        <v>41</v>
      </c>
      <c r="O369" s="59"/>
      <c r="P369" s="159">
        <f>O369*H369</f>
        <v>0</v>
      </c>
      <c r="Q369" s="159">
        <v>0</v>
      </c>
      <c r="R369" s="159">
        <f>Q369*H369</f>
        <v>0</v>
      </c>
      <c r="S369" s="159">
        <v>0</v>
      </c>
      <c r="T369" s="160">
        <f>S369*H369</f>
        <v>0</v>
      </c>
      <c r="U369" s="33"/>
      <c r="V369" s="33"/>
      <c r="W369" s="33"/>
      <c r="X369" s="33"/>
      <c r="Y369" s="33"/>
      <c r="Z369" s="33"/>
      <c r="AA369" s="33"/>
      <c r="AB369" s="33"/>
      <c r="AC369" s="33"/>
      <c r="AD369" s="33"/>
      <c r="AE369" s="33"/>
      <c r="AR369" s="161" t="s">
        <v>215</v>
      </c>
      <c r="AT369" s="161" t="s">
        <v>210</v>
      </c>
      <c r="AU369" s="161" t="s">
        <v>84</v>
      </c>
      <c r="AY369" s="18" t="s">
        <v>208</v>
      </c>
      <c r="BE369" s="162">
        <f>IF(N369="základní",J369,0)</f>
        <v>0</v>
      </c>
      <c r="BF369" s="162">
        <f>IF(N369="snížená",J369,0)</f>
        <v>0</v>
      </c>
      <c r="BG369" s="162">
        <f>IF(N369="zákl. přenesená",J369,0)</f>
        <v>0</v>
      </c>
      <c r="BH369" s="162">
        <f>IF(N369="sníž. přenesená",J369,0)</f>
        <v>0</v>
      </c>
      <c r="BI369" s="162">
        <f>IF(N369="nulová",J369,0)</f>
        <v>0</v>
      </c>
      <c r="BJ369" s="18" t="s">
        <v>82</v>
      </c>
      <c r="BK369" s="162">
        <f>ROUND(I369*H369,2)</f>
        <v>0</v>
      </c>
      <c r="BL369" s="18" t="s">
        <v>215</v>
      </c>
      <c r="BM369" s="161" t="s">
        <v>1936</v>
      </c>
    </row>
    <row r="370" spans="1:65" s="2" customFormat="1" ht="19.5">
      <c r="A370" s="33"/>
      <c r="B370" s="34"/>
      <c r="C370" s="33"/>
      <c r="D370" s="163" t="s">
        <v>217</v>
      </c>
      <c r="E370" s="33"/>
      <c r="F370" s="164" t="s">
        <v>2901</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217</v>
      </c>
      <c r="AU370" s="18" t="s">
        <v>84</v>
      </c>
    </row>
    <row r="371" spans="1:65" s="2" customFormat="1" ht="37.9" customHeight="1">
      <c r="A371" s="33"/>
      <c r="B371" s="149"/>
      <c r="C371" s="195" t="s">
        <v>1242</v>
      </c>
      <c r="D371" s="195" t="s">
        <v>403</v>
      </c>
      <c r="E371" s="196" t="s">
        <v>3302</v>
      </c>
      <c r="F371" s="197" t="s">
        <v>3303</v>
      </c>
      <c r="G371" s="198" t="s">
        <v>262</v>
      </c>
      <c r="H371" s="199">
        <v>150</v>
      </c>
      <c r="I371" s="200"/>
      <c r="J371" s="201">
        <f>ROUND(I371*H371,2)</f>
        <v>0</v>
      </c>
      <c r="K371" s="197" t="s">
        <v>1</v>
      </c>
      <c r="L371" s="202"/>
      <c r="M371" s="203" t="s">
        <v>1</v>
      </c>
      <c r="N371" s="204" t="s">
        <v>41</v>
      </c>
      <c r="O371" s="59"/>
      <c r="P371" s="159">
        <f>O371*H371</f>
        <v>0</v>
      </c>
      <c r="Q371" s="159">
        <v>0</v>
      </c>
      <c r="R371" s="159">
        <f>Q371*H371</f>
        <v>0</v>
      </c>
      <c r="S371" s="159">
        <v>0</v>
      </c>
      <c r="T371" s="160">
        <f>S371*H371</f>
        <v>0</v>
      </c>
      <c r="U371" s="33"/>
      <c r="V371" s="33"/>
      <c r="W371" s="33"/>
      <c r="X371" s="33"/>
      <c r="Y371" s="33"/>
      <c r="Z371" s="33"/>
      <c r="AA371" s="33"/>
      <c r="AB371" s="33"/>
      <c r="AC371" s="33"/>
      <c r="AD371" s="33"/>
      <c r="AE371" s="33"/>
      <c r="AR371" s="161" t="s">
        <v>257</v>
      </c>
      <c r="AT371" s="161" t="s">
        <v>403</v>
      </c>
      <c r="AU371" s="161" t="s">
        <v>84</v>
      </c>
      <c r="AY371" s="18" t="s">
        <v>208</v>
      </c>
      <c r="BE371" s="162">
        <f>IF(N371="základní",J371,0)</f>
        <v>0</v>
      </c>
      <c r="BF371" s="162">
        <f>IF(N371="snížená",J371,0)</f>
        <v>0</v>
      </c>
      <c r="BG371" s="162">
        <f>IF(N371="zákl. přenesená",J371,0)</f>
        <v>0</v>
      </c>
      <c r="BH371" s="162">
        <f>IF(N371="sníž. přenesená",J371,0)</f>
        <v>0</v>
      </c>
      <c r="BI371" s="162">
        <f>IF(N371="nulová",J371,0)</f>
        <v>0</v>
      </c>
      <c r="BJ371" s="18" t="s">
        <v>82</v>
      </c>
      <c r="BK371" s="162">
        <f>ROUND(I371*H371,2)</f>
        <v>0</v>
      </c>
      <c r="BL371" s="18" t="s">
        <v>215</v>
      </c>
      <c r="BM371" s="161" t="s">
        <v>1956</v>
      </c>
    </row>
    <row r="372" spans="1:65" s="2" customFormat="1" ht="29.25">
      <c r="A372" s="33"/>
      <c r="B372" s="34"/>
      <c r="C372" s="33"/>
      <c r="D372" s="163" t="s">
        <v>217</v>
      </c>
      <c r="E372" s="33"/>
      <c r="F372" s="164" t="s">
        <v>3303</v>
      </c>
      <c r="G372" s="33"/>
      <c r="H372" s="33"/>
      <c r="I372" s="165"/>
      <c r="J372" s="33"/>
      <c r="K372" s="33"/>
      <c r="L372" s="34"/>
      <c r="M372" s="166"/>
      <c r="N372" s="167"/>
      <c r="O372" s="59"/>
      <c r="P372" s="59"/>
      <c r="Q372" s="59"/>
      <c r="R372" s="59"/>
      <c r="S372" s="59"/>
      <c r="T372" s="60"/>
      <c r="U372" s="33"/>
      <c r="V372" s="33"/>
      <c r="W372" s="33"/>
      <c r="X372" s="33"/>
      <c r="Y372" s="33"/>
      <c r="Z372" s="33"/>
      <c r="AA372" s="33"/>
      <c r="AB372" s="33"/>
      <c r="AC372" s="33"/>
      <c r="AD372" s="33"/>
      <c r="AE372" s="33"/>
      <c r="AT372" s="18" t="s">
        <v>217</v>
      </c>
      <c r="AU372" s="18" t="s">
        <v>84</v>
      </c>
    </row>
    <row r="373" spans="1:65" s="2" customFormat="1" ht="37.9" customHeight="1">
      <c r="A373" s="33"/>
      <c r="B373" s="149"/>
      <c r="C373" s="195" t="s">
        <v>1246</v>
      </c>
      <c r="D373" s="195" t="s">
        <v>403</v>
      </c>
      <c r="E373" s="196" t="s">
        <v>2905</v>
      </c>
      <c r="F373" s="197" t="s">
        <v>2906</v>
      </c>
      <c r="G373" s="198" t="s">
        <v>262</v>
      </c>
      <c r="H373" s="199">
        <v>120</v>
      </c>
      <c r="I373" s="200"/>
      <c r="J373" s="201">
        <f>ROUND(I373*H373,2)</f>
        <v>0</v>
      </c>
      <c r="K373" s="197" t="s">
        <v>1</v>
      </c>
      <c r="L373" s="202"/>
      <c r="M373" s="203" t="s">
        <v>1</v>
      </c>
      <c r="N373" s="204" t="s">
        <v>41</v>
      </c>
      <c r="O373" s="59"/>
      <c r="P373" s="159">
        <f>O373*H373</f>
        <v>0</v>
      </c>
      <c r="Q373" s="159">
        <v>0</v>
      </c>
      <c r="R373" s="159">
        <f>Q373*H373</f>
        <v>0</v>
      </c>
      <c r="S373" s="159">
        <v>0</v>
      </c>
      <c r="T373" s="160">
        <f>S373*H373</f>
        <v>0</v>
      </c>
      <c r="U373" s="33"/>
      <c r="V373" s="33"/>
      <c r="W373" s="33"/>
      <c r="X373" s="33"/>
      <c r="Y373" s="33"/>
      <c r="Z373" s="33"/>
      <c r="AA373" s="33"/>
      <c r="AB373" s="33"/>
      <c r="AC373" s="33"/>
      <c r="AD373" s="33"/>
      <c r="AE373" s="33"/>
      <c r="AR373" s="161" t="s">
        <v>257</v>
      </c>
      <c r="AT373" s="161" t="s">
        <v>403</v>
      </c>
      <c r="AU373" s="161" t="s">
        <v>84</v>
      </c>
      <c r="AY373" s="18" t="s">
        <v>208</v>
      </c>
      <c r="BE373" s="162">
        <f>IF(N373="základní",J373,0)</f>
        <v>0</v>
      </c>
      <c r="BF373" s="162">
        <f>IF(N373="snížená",J373,0)</f>
        <v>0</v>
      </c>
      <c r="BG373" s="162">
        <f>IF(N373="zákl. přenesená",J373,0)</f>
        <v>0</v>
      </c>
      <c r="BH373" s="162">
        <f>IF(N373="sníž. přenesená",J373,0)</f>
        <v>0</v>
      </c>
      <c r="BI373" s="162">
        <f>IF(N373="nulová",J373,0)</f>
        <v>0</v>
      </c>
      <c r="BJ373" s="18" t="s">
        <v>82</v>
      </c>
      <c r="BK373" s="162">
        <f>ROUND(I373*H373,2)</f>
        <v>0</v>
      </c>
      <c r="BL373" s="18" t="s">
        <v>215</v>
      </c>
      <c r="BM373" s="161" t="s">
        <v>1968</v>
      </c>
    </row>
    <row r="374" spans="1:65" s="2" customFormat="1" ht="29.25">
      <c r="A374" s="33"/>
      <c r="B374" s="34"/>
      <c r="C374" s="33"/>
      <c r="D374" s="163" t="s">
        <v>217</v>
      </c>
      <c r="E374" s="33"/>
      <c r="F374" s="164" t="s">
        <v>2906</v>
      </c>
      <c r="G374" s="33"/>
      <c r="H374" s="33"/>
      <c r="I374" s="165"/>
      <c r="J374" s="33"/>
      <c r="K374" s="33"/>
      <c r="L374" s="34"/>
      <c r="M374" s="166"/>
      <c r="N374" s="167"/>
      <c r="O374" s="59"/>
      <c r="P374" s="59"/>
      <c r="Q374" s="59"/>
      <c r="R374" s="59"/>
      <c r="S374" s="59"/>
      <c r="T374" s="60"/>
      <c r="U374" s="33"/>
      <c r="V374" s="33"/>
      <c r="W374" s="33"/>
      <c r="X374" s="33"/>
      <c r="Y374" s="33"/>
      <c r="Z374" s="33"/>
      <c r="AA374" s="33"/>
      <c r="AB374" s="33"/>
      <c r="AC374" s="33"/>
      <c r="AD374" s="33"/>
      <c r="AE374" s="33"/>
      <c r="AT374" s="18" t="s">
        <v>217</v>
      </c>
      <c r="AU374" s="18" t="s">
        <v>84</v>
      </c>
    </row>
    <row r="375" spans="1:65" s="2" customFormat="1" ht="37.9" customHeight="1">
      <c r="A375" s="33"/>
      <c r="B375" s="149"/>
      <c r="C375" s="195" t="s">
        <v>1252</v>
      </c>
      <c r="D375" s="195" t="s">
        <v>403</v>
      </c>
      <c r="E375" s="196" t="s">
        <v>3304</v>
      </c>
      <c r="F375" s="197" t="s">
        <v>3305</v>
      </c>
      <c r="G375" s="198" t="s">
        <v>262</v>
      </c>
      <c r="H375" s="199">
        <v>250</v>
      </c>
      <c r="I375" s="200"/>
      <c r="J375" s="201">
        <f>ROUND(I375*H375,2)</f>
        <v>0</v>
      </c>
      <c r="K375" s="197" t="s">
        <v>1</v>
      </c>
      <c r="L375" s="202"/>
      <c r="M375" s="203" t="s">
        <v>1</v>
      </c>
      <c r="N375" s="204" t="s">
        <v>41</v>
      </c>
      <c r="O375" s="59"/>
      <c r="P375" s="159">
        <f>O375*H375</f>
        <v>0</v>
      </c>
      <c r="Q375" s="159">
        <v>0</v>
      </c>
      <c r="R375" s="159">
        <f>Q375*H375</f>
        <v>0</v>
      </c>
      <c r="S375" s="159">
        <v>0</v>
      </c>
      <c r="T375" s="160">
        <f>S375*H375</f>
        <v>0</v>
      </c>
      <c r="U375" s="33"/>
      <c r="V375" s="33"/>
      <c r="W375" s="33"/>
      <c r="X375" s="33"/>
      <c r="Y375" s="33"/>
      <c r="Z375" s="33"/>
      <c r="AA375" s="33"/>
      <c r="AB375" s="33"/>
      <c r="AC375" s="33"/>
      <c r="AD375" s="33"/>
      <c r="AE375" s="33"/>
      <c r="AR375" s="161" t="s">
        <v>257</v>
      </c>
      <c r="AT375" s="161" t="s">
        <v>403</v>
      </c>
      <c r="AU375" s="161" t="s">
        <v>84</v>
      </c>
      <c r="AY375" s="18" t="s">
        <v>208</v>
      </c>
      <c r="BE375" s="162">
        <f>IF(N375="základní",J375,0)</f>
        <v>0</v>
      </c>
      <c r="BF375" s="162">
        <f>IF(N375="snížená",J375,0)</f>
        <v>0</v>
      </c>
      <c r="BG375" s="162">
        <f>IF(N375="zákl. přenesená",J375,0)</f>
        <v>0</v>
      </c>
      <c r="BH375" s="162">
        <f>IF(N375="sníž. přenesená",J375,0)</f>
        <v>0</v>
      </c>
      <c r="BI375" s="162">
        <f>IF(N375="nulová",J375,0)</f>
        <v>0</v>
      </c>
      <c r="BJ375" s="18" t="s">
        <v>82</v>
      </c>
      <c r="BK375" s="162">
        <f>ROUND(I375*H375,2)</f>
        <v>0</v>
      </c>
      <c r="BL375" s="18" t="s">
        <v>215</v>
      </c>
      <c r="BM375" s="161" t="s">
        <v>1980</v>
      </c>
    </row>
    <row r="376" spans="1:65" s="2" customFormat="1" ht="29.25">
      <c r="A376" s="33"/>
      <c r="B376" s="34"/>
      <c r="C376" s="33"/>
      <c r="D376" s="163" t="s">
        <v>217</v>
      </c>
      <c r="E376" s="33"/>
      <c r="F376" s="164" t="s">
        <v>3305</v>
      </c>
      <c r="G376" s="33"/>
      <c r="H376" s="33"/>
      <c r="I376" s="165"/>
      <c r="J376" s="33"/>
      <c r="K376" s="33"/>
      <c r="L376" s="34"/>
      <c r="M376" s="166"/>
      <c r="N376" s="167"/>
      <c r="O376" s="59"/>
      <c r="P376" s="59"/>
      <c r="Q376" s="59"/>
      <c r="R376" s="59"/>
      <c r="S376" s="59"/>
      <c r="T376" s="60"/>
      <c r="U376" s="33"/>
      <c r="V376" s="33"/>
      <c r="W376" s="33"/>
      <c r="X376" s="33"/>
      <c r="Y376" s="33"/>
      <c r="Z376" s="33"/>
      <c r="AA376" s="33"/>
      <c r="AB376" s="33"/>
      <c r="AC376" s="33"/>
      <c r="AD376" s="33"/>
      <c r="AE376" s="33"/>
      <c r="AT376" s="18" t="s">
        <v>217</v>
      </c>
      <c r="AU376" s="18" t="s">
        <v>84</v>
      </c>
    </row>
    <row r="377" spans="1:65" s="2" customFormat="1" ht="37.9" customHeight="1">
      <c r="A377" s="33"/>
      <c r="B377" s="149"/>
      <c r="C377" s="195" t="s">
        <v>1256</v>
      </c>
      <c r="D377" s="195" t="s">
        <v>403</v>
      </c>
      <c r="E377" s="196" t="s">
        <v>2907</v>
      </c>
      <c r="F377" s="197" t="s">
        <v>2908</v>
      </c>
      <c r="G377" s="198" t="s">
        <v>262</v>
      </c>
      <c r="H377" s="199">
        <v>200</v>
      </c>
      <c r="I377" s="200"/>
      <c r="J377" s="201">
        <f>ROUND(I377*H377,2)</f>
        <v>0</v>
      </c>
      <c r="K377" s="197" t="s">
        <v>1</v>
      </c>
      <c r="L377" s="202"/>
      <c r="M377" s="203" t="s">
        <v>1</v>
      </c>
      <c r="N377" s="204" t="s">
        <v>41</v>
      </c>
      <c r="O377" s="59"/>
      <c r="P377" s="159">
        <f>O377*H377</f>
        <v>0</v>
      </c>
      <c r="Q377" s="159">
        <v>0</v>
      </c>
      <c r="R377" s="159">
        <f>Q377*H377</f>
        <v>0</v>
      </c>
      <c r="S377" s="159">
        <v>0</v>
      </c>
      <c r="T377" s="160">
        <f>S377*H377</f>
        <v>0</v>
      </c>
      <c r="U377" s="33"/>
      <c r="V377" s="33"/>
      <c r="W377" s="33"/>
      <c r="X377" s="33"/>
      <c r="Y377" s="33"/>
      <c r="Z377" s="33"/>
      <c r="AA377" s="33"/>
      <c r="AB377" s="33"/>
      <c r="AC377" s="33"/>
      <c r="AD377" s="33"/>
      <c r="AE377" s="33"/>
      <c r="AR377" s="161" t="s">
        <v>257</v>
      </c>
      <c r="AT377" s="161" t="s">
        <v>403</v>
      </c>
      <c r="AU377" s="161" t="s">
        <v>84</v>
      </c>
      <c r="AY377" s="18" t="s">
        <v>208</v>
      </c>
      <c r="BE377" s="162">
        <f>IF(N377="základní",J377,0)</f>
        <v>0</v>
      </c>
      <c r="BF377" s="162">
        <f>IF(N377="snížená",J377,0)</f>
        <v>0</v>
      </c>
      <c r="BG377" s="162">
        <f>IF(N377="zákl. přenesená",J377,0)</f>
        <v>0</v>
      </c>
      <c r="BH377" s="162">
        <f>IF(N377="sníž. přenesená",J377,0)</f>
        <v>0</v>
      </c>
      <c r="BI377" s="162">
        <f>IF(N377="nulová",J377,0)</f>
        <v>0</v>
      </c>
      <c r="BJ377" s="18" t="s">
        <v>82</v>
      </c>
      <c r="BK377" s="162">
        <f>ROUND(I377*H377,2)</f>
        <v>0</v>
      </c>
      <c r="BL377" s="18" t="s">
        <v>215</v>
      </c>
      <c r="BM377" s="161" t="s">
        <v>2008</v>
      </c>
    </row>
    <row r="378" spans="1:65" s="2" customFormat="1" ht="29.25">
      <c r="A378" s="33"/>
      <c r="B378" s="34"/>
      <c r="C378" s="33"/>
      <c r="D378" s="163" t="s">
        <v>217</v>
      </c>
      <c r="E378" s="33"/>
      <c r="F378" s="164" t="s">
        <v>2908</v>
      </c>
      <c r="G378" s="33"/>
      <c r="H378" s="33"/>
      <c r="I378" s="165"/>
      <c r="J378" s="33"/>
      <c r="K378" s="33"/>
      <c r="L378" s="34"/>
      <c r="M378" s="166"/>
      <c r="N378" s="167"/>
      <c r="O378" s="59"/>
      <c r="P378" s="59"/>
      <c r="Q378" s="59"/>
      <c r="R378" s="59"/>
      <c r="S378" s="59"/>
      <c r="T378" s="60"/>
      <c r="U378" s="33"/>
      <c r="V378" s="33"/>
      <c r="W378" s="33"/>
      <c r="X378" s="33"/>
      <c r="Y378" s="33"/>
      <c r="Z378" s="33"/>
      <c r="AA378" s="33"/>
      <c r="AB378" s="33"/>
      <c r="AC378" s="33"/>
      <c r="AD378" s="33"/>
      <c r="AE378" s="33"/>
      <c r="AT378" s="18" t="s">
        <v>217</v>
      </c>
      <c r="AU378" s="18" t="s">
        <v>84</v>
      </c>
    </row>
    <row r="379" spans="1:65" s="2" customFormat="1" ht="44.25" customHeight="1">
      <c r="A379" s="33"/>
      <c r="B379" s="149"/>
      <c r="C379" s="195" t="s">
        <v>1260</v>
      </c>
      <c r="D379" s="195" t="s">
        <v>403</v>
      </c>
      <c r="E379" s="196" t="s">
        <v>3306</v>
      </c>
      <c r="F379" s="197" t="s">
        <v>3307</v>
      </c>
      <c r="G379" s="198" t="s">
        <v>262</v>
      </c>
      <c r="H379" s="199">
        <v>150</v>
      </c>
      <c r="I379" s="200"/>
      <c r="J379" s="201">
        <f>ROUND(I379*H379,2)</f>
        <v>0</v>
      </c>
      <c r="K379" s="197" t="s">
        <v>1</v>
      </c>
      <c r="L379" s="202"/>
      <c r="M379" s="203" t="s">
        <v>1</v>
      </c>
      <c r="N379" s="204" t="s">
        <v>41</v>
      </c>
      <c r="O379" s="59"/>
      <c r="P379" s="159">
        <f>O379*H379</f>
        <v>0</v>
      </c>
      <c r="Q379" s="159">
        <v>0</v>
      </c>
      <c r="R379" s="159">
        <f>Q379*H379</f>
        <v>0</v>
      </c>
      <c r="S379" s="159">
        <v>0</v>
      </c>
      <c r="T379" s="160">
        <f>S379*H379</f>
        <v>0</v>
      </c>
      <c r="U379" s="33"/>
      <c r="V379" s="33"/>
      <c r="W379" s="33"/>
      <c r="X379" s="33"/>
      <c r="Y379" s="33"/>
      <c r="Z379" s="33"/>
      <c r="AA379" s="33"/>
      <c r="AB379" s="33"/>
      <c r="AC379" s="33"/>
      <c r="AD379" s="33"/>
      <c r="AE379" s="33"/>
      <c r="AR379" s="161" t="s">
        <v>257</v>
      </c>
      <c r="AT379" s="161" t="s">
        <v>403</v>
      </c>
      <c r="AU379" s="161" t="s">
        <v>84</v>
      </c>
      <c r="AY379" s="18" t="s">
        <v>208</v>
      </c>
      <c r="BE379" s="162">
        <f>IF(N379="základní",J379,0)</f>
        <v>0</v>
      </c>
      <c r="BF379" s="162">
        <f>IF(N379="snížená",J379,0)</f>
        <v>0</v>
      </c>
      <c r="BG379" s="162">
        <f>IF(N379="zákl. přenesená",J379,0)</f>
        <v>0</v>
      </c>
      <c r="BH379" s="162">
        <f>IF(N379="sníž. přenesená",J379,0)</f>
        <v>0</v>
      </c>
      <c r="BI379" s="162">
        <f>IF(N379="nulová",J379,0)</f>
        <v>0</v>
      </c>
      <c r="BJ379" s="18" t="s">
        <v>82</v>
      </c>
      <c r="BK379" s="162">
        <f>ROUND(I379*H379,2)</f>
        <v>0</v>
      </c>
      <c r="BL379" s="18" t="s">
        <v>215</v>
      </c>
      <c r="BM379" s="161" t="s">
        <v>2026</v>
      </c>
    </row>
    <row r="380" spans="1:65" s="2" customFormat="1" ht="29.25">
      <c r="A380" s="33"/>
      <c r="B380" s="34"/>
      <c r="C380" s="33"/>
      <c r="D380" s="163" t="s">
        <v>217</v>
      </c>
      <c r="E380" s="33"/>
      <c r="F380" s="164" t="s">
        <v>3307</v>
      </c>
      <c r="G380" s="33"/>
      <c r="H380" s="33"/>
      <c r="I380" s="165"/>
      <c r="J380" s="33"/>
      <c r="K380" s="33"/>
      <c r="L380" s="34"/>
      <c r="M380" s="166"/>
      <c r="N380" s="167"/>
      <c r="O380" s="59"/>
      <c r="P380" s="59"/>
      <c r="Q380" s="59"/>
      <c r="R380" s="59"/>
      <c r="S380" s="59"/>
      <c r="T380" s="60"/>
      <c r="U380" s="33"/>
      <c r="V380" s="33"/>
      <c r="W380" s="33"/>
      <c r="X380" s="33"/>
      <c r="Y380" s="33"/>
      <c r="Z380" s="33"/>
      <c r="AA380" s="33"/>
      <c r="AB380" s="33"/>
      <c r="AC380" s="33"/>
      <c r="AD380" s="33"/>
      <c r="AE380" s="33"/>
      <c r="AT380" s="18" t="s">
        <v>217</v>
      </c>
      <c r="AU380" s="18" t="s">
        <v>84</v>
      </c>
    </row>
    <row r="381" spans="1:65" s="2" customFormat="1" ht="44.25" customHeight="1">
      <c r="A381" s="33"/>
      <c r="B381" s="149"/>
      <c r="C381" s="195" t="s">
        <v>1266</v>
      </c>
      <c r="D381" s="195" t="s">
        <v>403</v>
      </c>
      <c r="E381" s="196" t="s">
        <v>3308</v>
      </c>
      <c r="F381" s="197" t="s">
        <v>3309</v>
      </c>
      <c r="G381" s="198" t="s">
        <v>262</v>
      </c>
      <c r="H381" s="199">
        <v>200</v>
      </c>
      <c r="I381" s="200"/>
      <c r="J381" s="201">
        <f>ROUND(I381*H381,2)</f>
        <v>0</v>
      </c>
      <c r="K381" s="197" t="s">
        <v>1</v>
      </c>
      <c r="L381" s="202"/>
      <c r="M381" s="203" t="s">
        <v>1</v>
      </c>
      <c r="N381" s="204" t="s">
        <v>41</v>
      </c>
      <c r="O381" s="59"/>
      <c r="P381" s="159">
        <f>O381*H381</f>
        <v>0</v>
      </c>
      <c r="Q381" s="159">
        <v>0</v>
      </c>
      <c r="R381" s="159">
        <f>Q381*H381</f>
        <v>0</v>
      </c>
      <c r="S381" s="159">
        <v>0</v>
      </c>
      <c r="T381" s="160">
        <f>S381*H381</f>
        <v>0</v>
      </c>
      <c r="U381" s="33"/>
      <c r="V381" s="33"/>
      <c r="W381" s="33"/>
      <c r="X381" s="33"/>
      <c r="Y381" s="33"/>
      <c r="Z381" s="33"/>
      <c r="AA381" s="33"/>
      <c r="AB381" s="33"/>
      <c r="AC381" s="33"/>
      <c r="AD381" s="33"/>
      <c r="AE381" s="33"/>
      <c r="AR381" s="161" t="s">
        <v>257</v>
      </c>
      <c r="AT381" s="161" t="s">
        <v>403</v>
      </c>
      <c r="AU381" s="161" t="s">
        <v>84</v>
      </c>
      <c r="AY381" s="18" t="s">
        <v>208</v>
      </c>
      <c r="BE381" s="162">
        <f>IF(N381="základní",J381,0)</f>
        <v>0</v>
      </c>
      <c r="BF381" s="162">
        <f>IF(N381="snížená",J381,0)</f>
        <v>0</v>
      </c>
      <c r="BG381" s="162">
        <f>IF(N381="zákl. přenesená",J381,0)</f>
        <v>0</v>
      </c>
      <c r="BH381" s="162">
        <f>IF(N381="sníž. přenesená",J381,0)</f>
        <v>0</v>
      </c>
      <c r="BI381" s="162">
        <f>IF(N381="nulová",J381,0)</f>
        <v>0</v>
      </c>
      <c r="BJ381" s="18" t="s">
        <v>82</v>
      </c>
      <c r="BK381" s="162">
        <f>ROUND(I381*H381,2)</f>
        <v>0</v>
      </c>
      <c r="BL381" s="18" t="s">
        <v>215</v>
      </c>
      <c r="BM381" s="161" t="s">
        <v>2042</v>
      </c>
    </row>
    <row r="382" spans="1:65" s="2" customFormat="1" ht="29.25">
      <c r="A382" s="33"/>
      <c r="B382" s="34"/>
      <c r="C382" s="33"/>
      <c r="D382" s="163" t="s">
        <v>217</v>
      </c>
      <c r="E382" s="33"/>
      <c r="F382" s="164" t="s">
        <v>3309</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217</v>
      </c>
      <c r="AU382" s="18" t="s">
        <v>84</v>
      </c>
    </row>
    <row r="383" spans="1:65" s="2" customFormat="1" ht="21.75" customHeight="1">
      <c r="A383" s="33"/>
      <c r="B383" s="149"/>
      <c r="C383" s="195" t="s">
        <v>1271</v>
      </c>
      <c r="D383" s="195" t="s">
        <v>403</v>
      </c>
      <c r="E383" s="196" t="s">
        <v>3310</v>
      </c>
      <c r="F383" s="197" t="s">
        <v>2914</v>
      </c>
      <c r="G383" s="198" t="s">
        <v>2814</v>
      </c>
      <c r="H383" s="199">
        <v>1</v>
      </c>
      <c r="I383" s="200"/>
      <c r="J383" s="201">
        <f>ROUND(I383*H383,2)</f>
        <v>0</v>
      </c>
      <c r="K383" s="197" t="s">
        <v>1</v>
      </c>
      <c r="L383" s="202"/>
      <c r="M383" s="203" t="s">
        <v>1</v>
      </c>
      <c r="N383" s="204" t="s">
        <v>41</v>
      </c>
      <c r="O383" s="59"/>
      <c r="P383" s="159">
        <f>O383*H383</f>
        <v>0</v>
      </c>
      <c r="Q383" s="159">
        <v>0</v>
      </c>
      <c r="R383" s="159">
        <f>Q383*H383</f>
        <v>0</v>
      </c>
      <c r="S383" s="159">
        <v>0</v>
      </c>
      <c r="T383" s="160">
        <f>S383*H383</f>
        <v>0</v>
      </c>
      <c r="U383" s="33"/>
      <c r="V383" s="33"/>
      <c r="W383" s="33"/>
      <c r="X383" s="33"/>
      <c r="Y383" s="33"/>
      <c r="Z383" s="33"/>
      <c r="AA383" s="33"/>
      <c r="AB383" s="33"/>
      <c r="AC383" s="33"/>
      <c r="AD383" s="33"/>
      <c r="AE383" s="33"/>
      <c r="AR383" s="161" t="s">
        <v>257</v>
      </c>
      <c r="AT383" s="161" t="s">
        <v>403</v>
      </c>
      <c r="AU383" s="161" t="s">
        <v>84</v>
      </c>
      <c r="AY383" s="18" t="s">
        <v>208</v>
      </c>
      <c r="BE383" s="162">
        <f>IF(N383="základní",J383,0)</f>
        <v>0</v>
      </c>
      <c r="BF383" s="162">
        <f>IF(N383="snížená",J383,0)</f>
        <v>0</v>
      </c>
      <c r="BG383" s="162">
        <f>IF(N383="zákl. přenesená",J383,0)</f>
        <v>0</v>
      </c>
      <c r="BH383" s="162">
        <f>IF(N383="sníž. přenesená",J383,0)</f>
        <v>0</v>
      </c>
      <c r="BI383" s="162">
        <f>IF(N383="nulová",J383,0)</f>
        <v>0</v>
      </c>
      <c r="BJ383" s="18" t="s">
        <v>82</v>
      </c>
      <c r="BK383" s="162">
        <f>ROUND(I383*H383,2)</f>
        <v>0</v>
      </c>
      <c r="BL383" s="18" t="s">
        <v>215</v>
      </c>
      <c r="BM383" s="161" t="s">
        <v>2052</v>
      </c>
    </row>
    <row r="384" spans="1:65" s="2" customFormat="1" ht="11.25">
      <c r="A384" s="33"/>
      <c r="B384" s="34"/>
      <c r="C384" s="33"/>
      <c r="D384" s="163" t="s">
        <v>217</v>
      </c>
      <c r="E384" s="33"/>
      <c r="F384" s="164" t="s">
        <v>2914</v>
      </c>
      <c r="G384" s="33"/>
      <c r="H384" s="33"/>
      <c r="I384" s="165"/>
      <c r="J384" s="33"/>
      <c r="K384" s="33"/>
      <c r="L384" s="34"/>
      <c r="M384" s="166"/>
      <c r="N384" s="167"/>
      <c r="O384" s="59"/>
      <c r="P384" s="59"/>
      <c r="Q384" s="59"/>
      <c r="R384" s="59"/>
      <c r="S384" s="59"/>
      <c r="T384" s="60"/>
      <c r="U384" s="33"/>
      <c r="V384" s="33"/>
      <c r="W384" s="33"/>
      <c r="X384" s="33"/>
      <c r="Y384" s="33"/>
      <c r="Z384" s="33"/>
      <c r="AA384" s="33"/>
      <c r="AB384" s="33"/>
      <c r="AC384" s="33"/>
      <c r="AD384" s="33"/>
      <c r="AE384" s="33"/>
      <c r="AT384" s="18" t="s">
        <v>217</v>
      </c>
      <c r="AU384" s="18" t="s">
        <v>84</v>
      </c>
    </row>
    <row r="385" spans="1:65" s="2" customFormat="1" ht="24.2" customHeight="1">
      <c r="A385" s="33"/>
      <c r="B385" s="149"/>
      <c r="C385" s="150" t="s">
        <v>1277</v>
      </c>
      <c r="D385" s="150" t="s">
        <v>210</v>
      </c>
      <c r="E385" s="151" t="s">
        <v>2915</v>
      </c>
      <c r="F385" s="152" t="s">
        <v>2916</v>
      </c>
      <c r="G385" s="153" t="s">
        <v>262</v>
      </c>
      <c r="H385" s="154">
        <v>780</v>
      </c>
      <c r="I385" s="155"/>
      <c r="J385" s="156">
        <f>ROUND(I385*H385,2)</f>
        <v>0</v>
      </c>
      <c r="K385" s="152" t="s">
        <v>1</v>
      </c>
      <c r="L385" s="34"/>
      <c r="M385" s="157" t="s">
        <v>1</v>
      </c>
      <c r="N385" s="158" t="s">
        <v>41</v>
      </c>
      <c r="O385" s="59"/>
      <c r="P385" s="159">
        <f>O385*H385</f>
        <v>0</v>
      </c>
      <c r="Q385" s="159">
        <v>0</v>
      </c>
      <c r="R385" s="159">
        <f>Q385*H385</f>
        <v>0</v>
      </c>
      <c r="S385" s="159">
        <v>0</v>
      </c>
      <c r="T385" s="160">
        <f>S385*H385</f>
        <v>0</v>
      </c>
      <c r="U385" s="33"/>
      <c r="V385" s="33"/>
      <c r="W385" s="33"/>
      <c r="X385" s="33"/>
      <c r="Y385" s="33"/>
      <c r="Z385" s="33"/>
      <c r="AA385" s="33"/>
      <c r="AB385" s="33"/>
      <c r="AC385" s="33"/>
      <c r="AD385" s="33"/>
      <c r="AE385" s="33"/>
      <c r="AR385" s="161" t="s">
        <v>215</v>
      </c>
      <c r="AT385" s="161" t="s">
        <v>210</v>
      </c>
      <c r="AU385" s="161" t="s">
        <v>84</v>
      </c>
      <c r="AY385" s="18" t="s">
        <v>208</v>
      </c>
      <c r="BE385" s="162">
        <f>IF(N385="základní",J385,0)</f>
        <v>0</v>
      </c>
      <c r="BF385" s="162">
        <f>IF(N385="snížená",J385,0)</f>
        <v>0</v>
      </c>
      <c r="BG385" s="162">
        <f>IF(N385="zákl. přenesená",J385,0)</f>
        <v>0</v>
      </c>
      <c r="BH385" s="162">
        <f>IF(N385="sníž. přenesená",J385,0)</f>
        <v>0</v>
      </c>
      <c r="BI385" s="162">
        <f>IF(N385="nulová",J385,0)</f>
        <v>0</v>
      </c>
      <c r="BJ385" s="18" t="s">
        <v>82</v>
      </c>
      <c r="BK385" s="162">
        <f>ROUND(I385*H385,2)</f>
        <v>0</v>
      </c>
      <c r="BL385" s="18" t="s">
        <v>215</v>
      </c>
      <c r="BM385" s="161" t="s">
        <v>2064</v>
      </c>
    </row>
    <row r="386" spans="1:65" s="2" customFormat="1" ht="19.5">
      <c r="A386" s="33"/>
      <c r="B386" s="34"/>
      <c r="C386" s="33"/>
      <c r="D386" s="163" t="s">
        <v>217</v>
      </c>
      <c r="E386" s="33"/>
      <c r="F386" s="164" t="s">
        <v>2916</v>
      </c>
      <c r="G386" s="33"/>
      <c r="H386" s="33"/>
      <c r="I386" s="165"/>
      <c r="J386" s="33"/>
      <c r="K386" s="33"/>
      <c r="L386" s="34"/>
      <c r="M386" s="166"/>
      <c r="N386" s="167"/>
      <c r="O386" s="59"/>
      <c r="P386" s="59"/>
      <c r="Q386" s="59"/>
      <c r="R386" s="59"/>
      <c r="S386" s="59"/>
      <c r="T386" s="60"/>
      <c r="U386" s="33"/>
      <c r="V386" s="33"/>
      <c r="W386" s="33"/>
      <c r="X386" s="33"/>
      <c r="Y386" s="33"/>
      <c r="Z386" s="33"/>
      <c r="AA386" s="33"/>
      <c r="AB386" s="33"/>
      <c r="AC386" s="33"/>
      <c r="AD386" s="33"/>
      <c r="AE386" s="33"/>
      <c r="AT386" s="18" t="s">
        <v>217</v>
      </c>
      <c r="AU386" s="18" t="s">
        <v>84</v>
      </c>
    </row>
    <row r="387" spans="1:65" s="2" customFormat="1" ht="21.75" customHeight="1">
      <c r="A387" s="33"/>
      <c r="B387" s="149"/>
      <c r="C387" s="195" t="s">
        <v>1281</v>
      </c>
      <c r="D387" s="195" t="s">
        <v>403</v>
      </c>
      <c r="E387" s="196" t="s">
        <v>2917</v>
      </c>
      <c r="F387" s="197" t="s">
        <v>2918</v>
      </c>
      <c r="G387" s="198" t="s">
        <v>330</v>
      </c>
      <c r="H387" s="199">
        <v>160</v>
      </c>
      <c r="I387" s="200"/>
      <c r="J387" s="201">
        <f>ROUND(I387*H387,2)</f>
        <v>0</v>
      </c>
      <c r="K387" s="197" t="s">
        <v>1</v>
      </c>
      <c r="L387" s="202"/>
      <c r="M387" s="203" t="s">
        <v>1</v>
      </c>
      <c r="N387" s="204" t="s">
        <v>41</v>
      </c>
      <c r="O387" s="59"/>
      <c r="P387" s="159">
        <f>O387*H387</f>
        <v>0</v>
      </c>
      <c r="Q387" s="159">
        <v>0</v>
      </c>
      <c r="R387" s="159">
        <f>Q387*H387</f>
        <v>0</v>
      </c>
      <c r="S387" s="159">
        <v>0</v>
      </c>
      <c r="T387" s="160">
        <f>S387*H387</f>
        <v>0</v>
      </c>
      <c r="U387" s="33"/>
      <c r="V387" s="33"/>
      <c r="W387" s="33"/>
      <c r="X387" s="33"/>
      <c r="Y387" s="33"/>
      <c r="Z387" s="33"/>
      <c r="AA387" s="33"/>
      <c r="AB387" s="33"/>
      <c r="AC387" s="33"/>
      <c r="AD387" s="33"/>
      <c r="AE387" s="33"/>
      <c r="AR387" s="161" t="s">
        <v>257</v>
      </c>
      <c r="AT387" s="161" t="s">
        <v>403</v>
      </c>
      <c r="AU387" s="161" t="s">
        <v>84</v>
      </c>
      <c r="AY387" s="18" t="s">
        <v>208</v>
      </c>
      <c r="BE387" s="162">
        <f>IF(N387="základní",J387,0)</f>
        <v>0</v>
      </c>
      <c r="BF387" s="162">
        <f>IF(N387="snížená",J387,0)</f>
        <v>0</v>
      </c>
      <c r="BG387" s="162">
        <f>IF(N387="zákl. přenesená",J387,0)</f>
        <v>0</v>
      </c>
      <c r="BH387" s="162">
        <f>IF(N387="sníž. přenesená",J387,0)</f>
        <v>0</v>
      </c>
      <c r="BI387" s="162">
        <f>IF(N387="nulová",J387,0)</f>
        <v>0</v>
      </c>
      <c r="BJ387" s="18" t="s">
        <v>82</v>
      </c>
      <c r="BK387" s="162">
        <f>ROUND(I387*H387,2)</f>
        <v>0</v>
      </c>
      <c r="BL387" s="18" t="s">
        <v>215</v>
      </c>
      <c r="BM387" s="161" t="s">
        <v>2046</v>
      </c>
    </row>
    <row r="388" spans="1:65" s="2" customFormat="1" ht="11.25">
      <c r="A388" s="33"/>
      <c r="B388" s="34"/>
      <c r="C388" s="33"/>
      <c r="D388" s="163" t="s">
        <v>217</v>
      </c>
      <c r="E388" s="33"/>
      <c r="F388" s="164" t="s">
        <v>2918</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217</v>
      </c>
      <c r="AU388" s="18" t="s">
        <v>84</v>
      </c>
    </row>
    <row r="389" spans="1:65" s="2" customFormat="1" ht="24.2" customHeight="1">
      <c r="A389" s="33"/>
      <c r="B389" s="149"/>
      <c r="C389" s="195" t="s">
        <v>1285</v>
      </c>
      <c r="D389" s="195" t="s">
        <v>403</v>
      </c>
      <c r="E389" s="196" t="s">
        <v>2919</v>
      </c>
      <c r="F389" s="197" t="s">
        <v>2920</v>
      </c>
      <c r="G389" s="198" t="s">
        <v>262</v>
      </c>
      <c r="H389" s="199">
        <v>190</v>
      </c>
      <c r="I389" s="200"/>
      <c r="J389" s="201">
        <f>ROUND(I389*H389,2)</f>
        <v>0</v>
      </c>
      <c r="K389" s="197" t="s">
        <v>1</v>
      </c>
      <c r="L389" s="202"/>
      <c r="M389" s="203" t="s">
        <v>1</v>
      </c>
      <c r="N389" s="204" t="s">
        <v>41</v>
      </c>
      <c r="O389" s="59"/>
      <c r="P389" s="159">
        <f>O389*H389</f>
        <v>0</v>
      </c>
      <c r="Q389" s="159">
        <v>0</v>
      </c>
      <c r="R389" s="159">
        <f>Q389*H389</f>
        <v>0</v>
      </c>
      <c r="S389" s="159">
        <v>0</v>
      </c>
      <c r="T389" s="160">
        <f>S389*H389</f>
        <v>0</v>
      </c>
      <c r="U389" s="33"/>
      <c r="V389" s="33"/>
      <c r="W389" s="33"/>
      <c r="X389" s="33"/>
      <c r="Y389" s="33"/>
      <c r="Z389" s="33"/>
      <c r="AA389" s="33"/>
      <c r="AB389" s="33"/>
      <c r="AC389" s="33"/>
      <c r="AD389" s="33"/>
      <c r="AE389" s="33"/>
      <c r="AR389" s="161" t="s">
        <v>257</v>
      </c>
      <c r="AT389" s="161" t="s">
        <v>403</v>
      </c>
      <c r="AU389" s="161" t="s">
        <v>84</v>
      </c>
      <c r="AY389" s="18" t="s">
        <v>208</v>
      </c>
      <c r="BE389" s="162">
        <f>IF(N389="základní",J389,0)</f>
        <v>0</v>
      </c>
      <c r="BF389" s="162">
        <f>IF(N389="snížená",J389,0)</f>
        <v>0</v>
      </c>
      <c r="BG389" s="162">
        <f>IF(N389="zákl. přenesená",J389,0)</f>
        <v>0</v>
      </c>
      <c r="BH389" s="162">
        <f>IF(N389="sníž. přenesená",J389,0)</f>
        <v>0</v>
      </c>
      <c r="BI389" s="162">
        <f>IF(N389="nulová",J389,0)</f>
        <v>0</v>
      </c>
      <c r="BJ389" s="18" t="s">
        <v>82</v>
      </c>
      <c r="BK389" s="162">
        <f>ROUND(I389*H389,2)</f>
        <v>0</v>
      </c>
      <c r="BL389" s="18" t="s">
        <v>215</v>
      </c>
      <c r="BM389" s="161" t="s">
        <v>3042</v>
      </c>
    </row>
    <row r="390" spans="1:65" s="2" customFormat="1" ht="19.5">
      <c r="A390" s="33"/>
      <c r="B390" s="34"/>
      <c r="C390" s="33"/>
      <c r="D390" s="163" t="s">
        <v>217</v>
      </c>
      <c r="E390" s="33"/>
      <c r="F390" s="164" t="s">
        <v>2920</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217</v>
      </c>
      <c r="AU390" s="18" t="s">
        <v>84</v>
      </c>
    </row>
    <row r="391" spans="1:65" s="2" customFormat="1" ht="21.75" customHeight="1">
      <c r="A391" s="33"/>
      <c r="B391" s="149"/>
      <c r="C391" s="195" t="s">
        <v>1290</v>
      </c>
      <c r="D391" s="195" t="s">
        <v>403</v>
      </c>
      <c r="E391" s="196" t="s">
        <v>2921</v>
      </c>
      <c r="F391" s="197" t="s">
        <v>2922</v>
      </c>
      <c r="G391" s="198" t="s">
        <v>330</v>
      </c>
      <c r="H391" s="199">
        <v>160</v>
      </c>
      <c r="I391" s="200"/>
      <c r="J391" s="201">
        <f>ROUND(I391*H391,2)</f>
        <v>0</v>
      </c>
      <c r="K391" s="197" t="s">
        <v>1</v>
      </c>
      <c r="L391" s="202"/>
      <c r="M391" s="203" t="s">
        <v>1</v>
      </c>
      <c r="N391" s="204" t="s">
        <v>41</v>
      </c>
      <c r="O391" s="59"/>
      <c r="P391" s="159">
        <f>O391*H391</f>
        <v>0</v>
      </c>
      <c r="Q391" s="159">
        <v>0</v>
      </c>
      <c r="R391" s="159">
        <f>Q391*H391</f>
        <v>0</v>
      </c>
      <c r="S391" s="159">
        <v>0</v>
      </c>
      <c r="T391" s="160">
        <f>S391*H391</f>
        <v>0</v>
      </c>
      <c r="U391" s="33"/>
      <c r="V391" s="33"/>
      <c r="W391" s="33"/>
      <c r="X391" s="33"/>
      <c r="Y391" s="33"/>
      <c r="Z391" s="33"/>
      <c r="AA391" s="33"/>
      <c r="AB391" s="33"/>
      <c r="AC391" s="33"/>
      <c r="AD391" s="33"/>
      <c r="AE391" s="33"/>
      <c r="AR391" s="161" t="s">
        <v>257</v>
      </c>
      <c r="AT391" s="161" t="s">
        <v>403</v>
      </c>
      <c r="AU391" s="161" t="s">
        <v>84</v>
      </c>
      <c r="AY391" s="18" t="s">
        <v>208</v>
      </c>
      <c r="BE391" s="162">
        <f>IF(N391="základní",J391,0)</f>
        <v>0</v>
      </c>
      <c r="BF391" s="162">
        <f>IF(N391="snížená",J391,0)</f>
        <v>0</v>
      </c>
      <c r="BG391" s="162">
        <f>IF(N391="zákl. přenesená",J391,0)</f>
        <v>0</v>
      </c>
      <c r="BH391" s="162">
        <f>IF(N391="sníž. přenesená",J391,0)</f>
        <v>0</v>
      </c>
      <c r="BI391" s="162">
        <f>IF(N391="nulová",J391,0)</f>
        <v>0</v>
      </c>
      <c r="BJ391" s="18" t="s">
        <v>82</v>
      </c>
      <c r="BK391" s="162">
        <f>ROUND(I391*H391,2)</f>
        <v>0</v>
      </c>
      <c r="BL391" s="18" t="s">
        <v>215</v>
      </c>
      <c r="BM391" s="161" t="s">
        <v>3045</v>
      </c>
    </row>
    <row r="392" spans="1:65" s="2" customFormat="1" ht="11.25">
      <c r="A392" s="33"/>
      <c r="B392" s="34"/>
      <c r="C392" s="33"/>
      <c r="D392" s="163" t="s">
        <v>217</v>
      </c>
      <c r="E392" s="33"/>
      <c r="F392" s="164" t="s">
        <v>2922</v>
      </c>
      <c r="G392" s="33"/>
      <c r="H392" s="33"/>
      <c r="I392" s="165"/>
      <c r="J392" s="33"/>
      <c r="K392" s="33"/>
      <c r="L392" s="34"/>
      <c r="M392" s="166"/>
      <c r="N392" s="167"/>
      <c r="O392" s="59"/>
      <c r="P392" s="59"/>
      <c r="Q392" s="59"/>
      <c r="R392" s="59"/>
      <c r="S392" s="59"/>
      <c r="T392" s="60"/>
      <c r="U392" s="33"/>
      <c r="V392" s="33"/>
      <c r="W392" s="33"/>
      <c r="X392" s="33"/>
      <c r="Y392" s="33"/>
      <c r="Z392" s="33"/>
      <c r="AA392" s="33"/>
      <c r="AB392" s="33"/>
      <c r="AC392" s="33"/>
      <c r="AD392" s="33"/>
      <c r="AE392" s="33"/>
      <c r="AT392" s="18" t="s">
        <v>217</v>
      </c>
      <c r="AU392" s="18" t="s">
        <v>84</v>
      </c>
    </row>
    <row r="393" spans="1:65" s="2" customFormat="1" ht="24.2" customHeight="1">
      <c r="A393" s="33"/>
      <c r="B393" s="149"/>
      <c r="C393" s="195" t="s">
        <v>1294</v>
      </c>
      <c r="D393" s="195" t="s">
        <v>403</v>
      </c>
      <c r="E393" s="196" t="s">
        <v>2923</v>
      </c>
      <c r="F393" s="197" t="s">
        <v>2924</v>
      </c>
      <c r="G393" s="198" t="s">
        <v>262</v>
      </c>
      <c r="H393" s="199">
        <v>180</v>
      </c>
      <c r="I393" s="200"/>
      <c r="J393" s="201">
        <f>ROUND(I393*H393,2)</f>
        <v>0</v>
      </c>
      <c r="K393" s="197" t="s">
        <v>1</v>
      </c>
      <c r="L393" s="202"/>
      <c r="M393" s="203" t="s">
        <v>1</v>
      </c>
      <c r="N393" s="204" t="s">
        <v>41</v>
      </c>
      <c r="O393" s="59"/>
      <c r="P393" s="159">
        <f>O393*H393</f>
        <v>0</v>
      </c>
      <c r="Q393" s="159">
        <v>0</v>
      </c>
      <c r="R393" s="159">
        <f>Q393*H393</f>
        <v>0</v>
      </c>
      <c r="S393" s="159">
        <v>0</v>
      </c>
      <c r="T393" s="160">
        <f>S393*H393</f>
        <v>0</v>
      </c>
      <c r="U393" s="33"/>
      <c r="V393" s="33"/>
      <c r="W393" s="33"/>
      <c r="X393" s="33"/>
      <c r="Y393" s="33"/>
      <c r="Z393" s="33"/>
      <c r="AA393" s="33"/>
      <c r="AB393" s="33"/>
      <c r="AC393" s="33"/>
      <c r="AD393" s="33"/>
      <c r="AE393" s="33"/>
      <c r="AR393" s="161" t="s">
        <v>257</v>
      </c>
      <c r="AT393" s="161" t="s">
        <v>403</v>
      </c>
      <c r="AU393" s="161" t="s">
        <v>84</v>
      </c>
      <c r="AY393" s="18" t="s">
        <v>208</v>
      </c>
      <c r="BE393" s="162">
        <f>IF(N393="základní",J393,0)</f>
        <v>0</v>
      </c>
      <c r="BF393" s="162">
        <f>IF(N393="snížená",J393,0)</f>
        <v>0</v>
      </c>
      <c r="BG393" s="162">
        <f>IF(N393="zákl. přenesená",J393,0)</f>
        <v>0</v>
      </c>
      <c r="BH393" s="162">
        <f>IF(N393="sníž. přenesená",J393,0)</f>
        <v>0</v>
      </c>
      <c r="BI393" s="162">
        <f>IF(N393="nulová",J393,0)</f>
        <v>0</v>
      </c>
      <c r="BJ393" s="18" t="s">
        <v>82</v>
      </c>
      <c r="BK393" s="162">
        <f>ROUND(I393*H393,2)</f>
        <v>0</v>
      </c>
      <c r="BL393" s="18" t="s">
        <v>215</v>
      </c>
      <c r="BM393" s="161" t="s">
        <v>3048</v>
      </c>
    </row>
    <row r="394" spans="1:65" s="2" customFormat="1" ht="19.5">
      <c r="A394" s="33"/>
      <c r="B394" s="34"/>
      <c r="C394" s="33"/>
      <c r="D394" s="163" t="s">
        <v>217</v>
      </c>
      <c r="E394" s="33"/>
      <c r="F394" s="164" t="s">
        <v>2924</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217</v>
      </c>
      <c r="AU394" s="18" t="s">
        <v>84</v>
      </c>
    </row>
    <row r="395" spans="1:65" s="2" customFormat="1" ht="24.2" customHeight="1">
      <c r="A395" s="33"/>
      <c r="B395" s="149"/>
      <c r="C395" s="195" t="s">
        <v>1301</v>
      </c>
      <c r="D395" s="195" t="s">
        <v>403</v>
      </c>
      <c r="E395" s="196" t="s">
        <v>2925</v>
      </c>
      <c r="F395" s="197" t="s">
        <v>2926</v>
      </c>
      <c r="G395" s="198" t="s">
        <v>262</v>
      </c>
      <c r="H395" s="199">
        <v>90</v>
      </c>
      <c r="I395" s="200"/>
      <c r="J395" s="201">
        <f>ROUND(I395*H395,2)</f>
        <v>0</v>
      </c>
      <c r="K395" s="197" t="s">
        <v>1</v>
      </c>
      <c r="L395" s="202"/>
      <c r="M395" s="203" t="s">
        <v>1</v>
      </c>
      <c r="N395" s="204" t="s">
        <v>41</v>
      </c>
      <c r="O395" s="59"/>
      <c r="P395" s="159">
        <f>O395*H395</f>
        <v>0</v>
      </c>
      <c r="Q395" s="159">
        <v>0</v>
      </c>
      <c r="R395" s="159">
        <f>Q395*H395</f>
        <v>0</v>
      </c>
      <c r="S395" s="159">
        <v>0</v>
      </c>
      <c r="T395" s="160">
        <f>S395*H395</f>
        <v>0</v>
      </c>
      <c r="U395" s="33"/>
      <c r="V395" s="33"/>
      <c r="W395" s="33"/>
      <c r="X395" s="33"/>
      <c r="Y395" s="33"/>
      <c r="Z395" s="33"/>
      <c r="AA395" s="33"/>
      <c r="AB395" s="33"/>
      <c r="AC395" s="33"/>
      <c r="AD395" s="33"/>
      <c r="AE395" s="33"/>
      <c r="AR395" s="161" t="s">
        <v>257</v>
      </c>
      <c r="AT395" s="161" t="s">
        <v>403</v>
      </c>
      <c r="AU395" s="161" t="s">
        <v>84</v>
      </c>
      <c r="AY395" s="18" t="s">
        <v>208</v>
      </c>
      <c r="BE395" s="162">
        <f>IF(N395="základní",J395,0)</f>
        <v>0</v>
      </c>
      <c r="BF395" s="162">
        <f>IF(N395="snížená",J395,0)</f>
        <v>0</v>
      </c>
      <c r="BG395" s="162">
        <f>IF(N395="zákl. přenesená",J395,0)</f>
        <v>0</v>
      </c>
      <c r="BH395" s="162">
        <f>IF(N395="sníž. přenesená",J395,0)</f>
        <v>0</v>
      </c>
      <c r="BI395" s="162">
        <f>IF(N395="nulová",J395,0)</f>
        <v>0</v>
      </c>
      <c r="BJ395" s="18" t="s">
        <v>82</v>
      </c>
      <c r="BK395" s="162">
        <f>ROUND(I395*H395,2)</f>
        <v>0</v>
      </c>
      <c r="BL395" s="18" t="s">
        <v>215</v>
      </c>
      <c r="BM395" s="161" t="s">
        <v>3051</v>
      </c>
    </row>
    <row r="396" spans="1:65" s="2" customFormat="1" ht="19.5">
      <c r="A396" s="33"/>
      <c r="B396" s="34"/>
      <c r="C396" s="33"/>
      <c r="D396" s="163" t="s">
        <v>217</v>
      </c>
      <c r="E396" s="33"/>
      <c r="F396" s="164" t="s">
        <v>2926</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217</v>
      </c>
      <c r="AU396" s="18" t="s">
        <v>84</v>
      </c>
    </row>
    <row r="397" spans="1:65" s="2" customFormat="1" ht="37.9" customHeight="1">
      <c r="A397" s="33"/>
      <c r="B397" s="149"/>
      <c r="C397" s="195" t="s">
        <v>1310</v>
      </c>
      <c r="D397" s="195" t="s">
        <v>403</v>
      </c>
      <c r="E397" s="196" t="s">
        <v>2927</v>
      </c>
      <c r="F397" s="197" t="s">
        <v>2928</v>
      </c>
      <c r="G397" s="198" t="s">
        <v>2814</v>
      </c>
      <c r="H397" s="199">
        <v>1</v>
      </c>
      <c r="I397" s="200"/>
      <c r="J397" s="201">
        <f>ROUND(I397*H397,2)</f>
        <v>0</v>
      </c>
      <c r="K397" s="197" t="s">
        <v>1</v>
      </c>
      <c r="L397" s="202"/>
      <c r="M397" s="203" t="s">
        <v>1</v>
      </c>
      <c r="N397" s="204" t="s">
        <v>41</v>
      </c>
      <c r="O397" s="59"/>
      <c r="P397" s="159">
        <f>O397*H397</f>
        <v>0</v>
      </c>
      <c r="Q397" s="159">
        <v>0</v>
      </c>
      <c r="R397" s="159">
        <f>Q397*H397</f>
        <v>0</v>
      </c>
      <c r="S397" s="159">
        <v>0</v>
      </c>
      <c r="T397" s="160">
        <f>S397*H397</f>
        <v>0</v>
      </c>
      <c r="U397" s="33"/>
      <c r="V397" s="33"/>
      <c r="W397" s="33"/>
      <c r="X397" s="33"/>
      <c r="Y397" s="33"/>
      <c r="Z397" s="33"/>
      <c r="AA397" s="33"/>
      <c r="AB397" s="33"/>
      <c r="AC397" s="33"/>
      <c r="AD397" s="33"/>
      <c r="AE397" s="33"/>
      <c r="AR397" s="161" t="s">
        <v>257</v>
      </c>
      <c r="AT397" s="161" t="s">
        <v>403</v>
      </c>
      <c r="AU397" s="161" t="s">
        <v>84</v>
      </c>
      <c r="AY397" s="18" t="s">
        <v>208</v>
      </c>
      <c r="BE397" s="162">
        <f>IF(N397="základní",J397,0)</f>
        <v>0</v>
      </c>
      <c r="BF397" s="162">
        <f>IF(N397="snížená",J397,0)</f>
        <v>0</v>
      </c>
      <c r="BG397" s="162">
        <f>IF(N397="zákl. přenesená",J397,0)</f>
        <v>0</v>
      </c>
      <c r="BH397" s="162">
        <f>IF(N397="sníž. přenesená",J397,0)</f>
        <v>0</v>
      </c>
      <c r="BI397" s="162">
        <f>IF(N397="nulová",J397,0)</f>
        <v>0</v>
      </c>
      <c r="BJ397" s="18" t="s">
        <v>82</v>
      </c>
      <c r="BK397" s="162">
        <f>ROUND(I397*H397,2)</f>
        <v>0</v>
      </c>
      <c r="BL397" s="18" t="s">
        <v>215</v>
      </c>
      <c r="BM397" s="161" t="s">
        <v>3054</v>
      </c>
    </row>
    <row r="398" spans="1:65" s="2" customFormat="1" ht="19.5">
      <c r="A398" s="33"/>
      <c r="B398" s="34"/>
      <c r="C398" s="33"/>
      <c r="D398" s="163" t="s">
        <v>217</v>
      </c>
      <c r="E398" s="33"/>
      <c r="F398" s="164" t="s">
        <v>2928</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217</v>
      </c>
      <c r="AU398" s="18" t="s">
        <v>84</v>
      </c>
    </row>
    <row r="399" spans="1:65" s="2" customFormat="1" ht="16.5" customHeight="1">
      <c r="A399" s="33"/>
      <c r="B399" s="149"/>
      <c r="C399" s="195" t="s">
        <v>1314</v>
      </c>
      <c r="D399" s="195" t="s">
        <v>403</v>
      </c>
      <c r="E399" s="196" t="s">
        <v>3311</v>
      </c>
      <c r="F399" s="197" t="s">
        <v>3312</v>
      </c>
      <c r="G399" s="198" t="s">
        <v>330</v>
      </c>
      <c r="H399" s="199">
        <v>90</v>
      </c>
      <c r="I399" s="200"/>
      <c r="J399" s="201">
        <f>ROUND(I399*H399,2)</f>
        <v>0</v>
      </c>
      <c r="K399" s="197" t="s">
        <v>1</v>
      </c>
      <c r="L399" s="202"/>
      <c r="M399" s="203" t="s">
        <v>1</v>
      </c>
      <c r="N399" s="204" t="s">
        <v>41</v>
      </c>
      <c r="O399" s="59"/>
      <c r="P399" s="159">
        <f>O399*H399</f>
        <v>0</v>
      </c>
      <c r="Q399" s="159">
        <v>0</v>
      </c>
      <c r="R399" s="159">
        <f>Q399*H399</f>
        <v>0</v>
      </c>
      <c r="S399" s="159">
        <v>0</v>
      </c>
      <c r="T399" s="160">
        <f>S399*H399</f>
        <v>0</v>
      </c>
      <c r="U399" s="33"/>
      <c r="V399" s="33"/>
      <c r="W399" s="33"/>
      <c r="X399" s="33"/>
      <c r="Y399" s="33"/>
      <c r="Z399" s="33"/>
      <c r="AA399" s="33"/>
      <c r="AB399" s="33"/>
      <c r="AC399" s="33"/>
      <c r="AD399" s="33"/>
      <c r="AE399" s="33"/>
      <c r="AR399" s="161" t="s">
        <v>257</v>
      </c>
      <c r="AT399" s="161" t="s">
        <v>403</v>
      </c>
      <c r="AU399" s="161" t="s">
        <v>84</v>
      </c>
      <c r="AY399" s="18" t="s">
        <v>208</v>
      </c>
      <c r="BE399" s="162">
        <f>IF(N399="základní",J399,0)</f>
        <v>0</v>
      </c>
      <c r="BF399" s="162">
        <f>IF(N399="snížená",J399,0)</f>
        <v>0</v>
      </c>
      <c r="BG399" s="162">
        <f>IF(N399="zákl. přenesená",J399,0)</f>
        <v>0</v>
      </c>
      <c r="BH399" s="162">
        <f>IF(N399="sníž. přenesená",J399,0)</f>
        <v>0</v>
      </c>
      <c r="BI399" s="162">
        <f>IF(N399="nulová",J399,0)</f>
        <v>0</v>
      </c>
      <c r="BJ399" s="18" t="s">
        <v>82</v>
      </c>
      <c r="BK399" s="162">
        <f>ROUND(I399*H399,2)</f>
        <v>0</v>
      </c>
      <c r="BL399" s="18" t="s">
        <v>215</v>
      </c>
      <c r="BM399" s="161" t="s">
        <v>3058</v>
      </c>
    </row>
    <row r="400" spans="1:65" s="2" customFormat="1" ht="11.25">
      <c r="A400" s="33"/>
      <c r="B400" s="34"/>
      <c r="C400" s="33"/>
      <c r="D400" s="163" t="s">
        <v>217</v>
      </c>
      <c r="E400" s="33"/>
      <c r="F400" s="164" t="s">
        <v>3312</v>
      </c>
      <c r="G400" s="33"/>
      <c r="H400" s="33"/>
      <c r="I400" s="165"/>
      <c r="J400" s="33"/>
      <c r="K400" s="33"/>
      <c r="L400" s="34"/>
      <c r="M400" s="166"/>
      <c r="N400" s="167"/>
      <c r="O400" s="59"/>
      <c r="P400" s="59"/>
      <c r="Q400" s="59"/>
      <c r="R400" s="59"/>
      <c r="S400" s="59"/>
      <c r="T400" s="60"/>
      <c r="U400" s="33"/>
      <c r="V400" s="33"/>
      <c r="W400" s="33"/>
      <c r="X400" s="33"/>
      <c r="Y400" s="33"/>
      <c r="Z400" s="33"/>
      <c r="AA400" s="33"/>
      <c r="AB400" s="33"/>
      <c r="AC400" s="33"/>
      <c r="AD400" s="33"/>
      <c r="AE400" s="33"/>
      <c r="AT400" s="18" t="s">
        <v>217</v>
      </c>
      <c r="AU400" s="18" t="s">
        <v>84</v>
      </c>
    </row>
    <row r="401" spans="1:65" s="2" customFormat="1" ht="16.5" customHeight="1">
      <c r="A401" s="33"/>
      <c r="B401" s="149"/>
      <c r="C401" s="195" t="s">
        <v>1320</v>
      </c>
      <c r="D401" s="195" t="s">
        <v>403</v>
      </c>
      <c r="E401" s="196" t="s">
        <v>3313</v>
      </c>
      <c r="F401" s="197" t="s">
        <v>3314</v>
      </c>
      <c r="G401" s="198" t="s">
        <v>330</v>
      </c>
      <c r="H401" s="199">
        <v>90</v>
      </c>
      <c r="I401" s="200"/>
      <c r="J401" s="201">
        <f>ROUND(I401*H401,2)</f>
        <v>0</v>
      </c>
      <c r="K401" s="197" t="s">
        <v>1</v>
      </c>
      <c r="L401" s="202"/>
      <c r="M401" s="203" t="s">
        <v>1</v>
      </c>
      <c r="N401" s="204" t="s">
        <v>41</v>
      </c>
      <c r="O401" s="59"/>
      <c r="P401" s="159">
        <f>O401*H401</f>
        <v>0</v>
      </c>
      <c r="Q401" s="159">
        <v>0</v>
      </c>
      <c r="R401" s="159">
        <f>Q401*H401</f>
        <v>0</v>
      </c>
      <c r="S401" s="159">
        <v>0</v>
      </c>
      <c r="T401" s="160">
        <f>S401*H401</f>
        <v>0</v>
      </c>
      <c r="U401" s="33"/>
      <c r="V401" s="33"/>
      <c r="W401" s="33"/>
      <c r="X401" s="33"/>
      <c r="Y401" s="33"/>
      <c r="Z401" s="33"/>
      <c r="AA401" s="33"/>
      <c r="AB401" s="33"/>
      <c r="AC401" s="33"/>
      <c r="AD401" s="33"/>
      <c r="AE401" s="33"/>
      <c r="AR401" s="161" t="s">
        <v>257</v>
      </c>
      <c r="AT401" s="161" t="s">
        <v>403</v>
      </c>
      <c r="AU401" s="161" t="s">
        <v>84</v>
      </c>
      <c r="AY401" s="18" t="s">
        <v>208</v>
      </c>
      <c r="BE401" s="162">
        <f>IF(N401="základní",J401,0)</f>
        <v>0</v>
      </c>
      <c r="BF401" s="162">
        <f>IF(N401="snížená",J401,0)</f>
        <v>0</v>
      </c>
      <c r="BG401" s="162">
        <f>IF(N401="zákl. přenesená",J401,0)</f>
        <v>0</v>
      </c>
      <c r="BH401" s="162">
        <f>IF(N401="sníž. přenesená",J401,0)</f>
        <v>0</v>
      </c>
      <c r="BI401" s="162">
        <f>IF(N401="nulová",J401,0)</f>
        <v>0</v>
      </c>
      <c r="BJ401" s="18" t="s">
        <v>82</v>
      </c>
      <c r="BK401" s="162">
        <f>ROUND(I401*H401,2)</f>
        <v>0</v>
      </c>
      <c r="BL401" s="18" t="s">
        <v>215</v>
      </c>
      <c r="BM401" s="161" t="s">
        <v>3062</v>
      </c>
    </row>
    <row r="402" spans="1:65" s="2" customFormat="1" ht="11.25">
      <c r="A402" s="33"/>
      <c r="B402" s="34"/>
      <c r="C402" s="33"/>
      <c r="D402" s="163" t="s">
        <v>217</v>
      </c>
      <c r="E402" s="33"/>
      <c r="F402" s="164" t="s">
        <v>3314</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217</v>
      </c>
      <c r="AU402" s="18" t="s">
        <v>84</v>
      </c>
    </row>
    <row r="403" spans="1:65" s="2" customFormat="1" ht="24.2" customHeight="1">
      <c r="A403" s="33"/>
      <c r="B403" s="149"/>
      <c r="C403" s="195" t="s">
        <v>1326</v>
      </c>
      <c r="D403" s="195" t="s">
        <v>403</v>
      </c>
      <c r="E403" s="196" t="s">
        <v>3315</v>
      </c>
      <c r="F403" s="197" t="s">
        <v>3316</v>
      </c>
      <c r="G403" s="198" t="s">
        <v>330</v>
      </c>
      <c r="H403" s="199">
        <v>90</v>
      </c>
      <c r="I403" s="200"/>
      <c r="J403" s="201">
        <f>ROUND(I403*H403,2)</f>
        <v>0</v>
      </c>
      <c r="K403" s="197" t="s">
        <v>1</v>
      </c>
      <c r="L403" s="202"/>
      <c r="M403" s="203" t="s">
        <v>1</v>
      </c>
      <c r="N403" s="204" t="s">
        <v>41</v>
      </c>
      <c r="O403" s="59"/>
      <c r="P403" s="159">
        <f>O403*H403</f>
        <v>0</v>
      </c>
      <c r="Q403" s="159">
        <v>0</v>
      </c>
      <c r="R403" s="159">
        <f>Q403*H403</f>
        <v>0</v>
      </c>
      <c r="S403" s="159">
        <v>0</v>
      </c>
      <c r="T403" s="160">
        <f>S403*H403</f>
        <v>0</v>
      </c>
      <c r="U403" s="33"/>
      <c r="V403" s="33"/>
      <c r="W403" s="33"/>
      <c r="X403" s="33"/>
      <c r="Y403" s="33"/>
      <c r="Z403" s="33"/>
      <c r="AA403" s="33"/>
      <c r="AB403" s="33"/>
      <c r="AC403" s="33"/>
      <c r="AD403" s="33"/>
      <c r="AE403" s="33"/>
      <c r="AR403" s="161" t="s">
        <v>257</v>
      </c>
      <c r="AT403" s="161" t="s">
        <v>403</v>
      </c>
      <c r="AU403" s="161" t="s">
        <v>84</v>
      </c>
      <c r="AY403" s="18" t="s">
        <v>208</v>
      </c>
      <c r="BE403" s="162">
        <f>IF(N403="základní",J403,0)</f>
        <v>0</v>
      </c>
      <c r="BF403" s="162">
        <f>IF(N403="snížená",J403,0)</f>
        <v>0</v>
      </c>
      <c r="BG403" s="162">
        <f>IF(N403="zákl. přenesená",J403,0)</f>
        <v>0</v>
      </c>
      <c r="BH403" s="162">
        <f>IF(N403="sníž. přenesená",J403,0)</f>
        <v>0</v>
      </c>
      <c r="BI403" s="162">
        <f>IF(N403="nulová",J403,0)</f>
        <v>0</v>
      </c>
      <c r="BJ403" s="18" t="s">
        <v>82</v>
      </c>
      <c r="BK403" s="162">
        <f>ROUND(I403*H403,2)</f>
        <v>0</v>
      </c>
      <c r="BL403" s="18" t="s">
        <v>215</v>
      </c>
      <c r="BM403" s="161" t="s">
        <v>3065</v>
      </c>
    </row>
    <row r="404" spans="1:65" s="2" customFormat="1" ht="11.25">
      <c r="A404" s="33"/>
      <c r="B404" s="34"/>
      <c r="C404" s="33"/>
      <c r="D404" s="163" t="s">
        <v>217</v>
      </c>
      <c r="E404" s="33"/>
      <c r="F404" s="164" t="s">
        <v>3316</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217</v>
      </c>
      <c r="AU404" s="18" t="s">
        <v>84</v>
      </c>
    </row>
    <row r="405" spans="1:65" s="2" customFormat="1" ht="16.5" customHeight="1">
      <c r="A405" s="33"/>
      <c r="B405" s="149"/>
      <c r="C405" s="150" t="s">
        <v>1331</v>
      </c>
      <c r="D405" s="150" t="s">
        <v>210</v>
      </c>
      <c r="E405" s="151" t="s">
        <v>3317</v>
      </c>
      <c r="F405" s="152" t="s">
        <v>2930</v>
      </c>
      <c r="G405" s="153" t="s">
        <v>253</v>
      </c>
      <c r="H405" s="154">
        <v>1.7</v>
      </c>
      <c r="I405" s="155"/>
      <c r="J405" s="156">
        <f>ROUND(I405*H405,2)</f>
        <v>0</v>
      </c>
      <c r="K405" s="152" t="s">
        <v>1</v>
      </c>
      <c r="L405" s="34"/>
      <c r="M405" s="157" t="s">
        <v>1</v>
      </c>
      <c r="N405" s="158" t="s">
        <v>41</v>
      </c>
      <c r="O405" s="59"/>
      <c r="P405" s="159">
        <f>O405*H405</f>
        <v>0</v>
      </c>
      <c r="Q405" s="159">
        <v>0</v>
      </c>
      <c r="R405" s="159">
        <f>Q405*H405</f>
        <v>0</v>
      </c>
      <c r="S405" s="159">
        <v>0</v>
      </c>
      <c r="T405" s="160">
        <f>S405*H405</f>
        <v>0</v>
      </c>
      <c r="U405" s="33"/>
      <c r="V405" s="33"/>
      <c r="W405" s="33"/>
      <c r="X405" s="33"/>
      <c r="Y405" s="33"/>
      <c r="Z405" s="33"/>
      <c r="AA405" s="33"/>
      <c r="AB405" s="33"/>
      <c r="AC405" s="33"/>
      <c r="AD405" s="33"/>
      <c r="AE405" s="33"/>
      <c r="AR405" s="161" t="s">
        <v>215</v>
      </c>
      <c r="AT405" s="161" t="s">
        <v>210</v>
      </c>
      <c r="AU405" s="161" t="s">
        <v>84</v>
      </c>
      <c r="AY405" s="18" t="s">
        <v>208</v>
      </c>
      <c r="BE405" s="162">
        <f>IF(N405="základní",J405,0)</f>
        <v>0</v>
      </c>
      <c r="BF405" s="162">
        <f>IF(N405="snížená",J405,0)</f>
        <v>0</v>
      </c>
      <c r="BG405" s="162">
        <f>IF(N405="zákl. přenesená",J405,0)</f>
        <v>0</v>
      </c>
      <c r="BH405" s="162">
        <f>IF(N405="sníž. přenesená",J405,0)</f>
        <v>0</v>
      </c>
      <c r="BI405" s="162">
        <f>IF(N405="nulová",J405,0)</f>
        <v>0</v>
      </c>
      <c r="BJ405" s="18" t="s">
        <v>82</v>
      </c>
      <c r="BK405" s="162">
        <f>ROUND(I405*H405,2)</f>
        <v>0</v>
      </c>
      <c r="BL405" s="18" t="s">
        <v>215</v>
      </c>
      <c r="BM405" s="161" t="s">
        <v>3068</v>
      </c>
    </row>
    <row r="406" spans="1:65" s="2" customFormat="1" ht="11.25">
      <c r="A406" s="33"/>
      <c r="B406" s="34"/>
      <c r="C406" s="33"/>
      <c r="D406" s="163" t="s">
        <v>217</v>
      </c>
      <c r="E406" s="33"/>
      <c r="F406" s="164" t="s">
        <v>2930</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217</v>
      </c>
      <c r="AU406" s="18" t="s">
        <v>84</v>
      </c>
    </row>
    <row r="407" spans="1:65" s="2" customFormat="1" ht="24.2" customHeight="1">
      <c r="A407" s="33"/>
      <c r="B407" s="149"/>
      <c r="C407" s="195" t="s">
        <v>1338</v>
      </c>
      <c r="D407" s="195" t="s">
        <v>403</v>
      </c>
      <c r="E407" s="196" t="s">
        <v>2931</v>
      </c>
      <c r="F407" s="197" t="s">
        <v>2932</v>
      </c>
      <c r="G407" s="198" t="s">
        <v>253</v>
      </c>
      <c r="H407" s="199">
        <v>1.2</v>
      </c>
      <c r="I407" s="200"/>
      <c r="J407" s="201">
        <f>ROUND(I407*H407,2)</f>
        <v>0</v>
      </c>
      <c r="K407" s="197" t="s">
        <v>1</v>
      </c>
      <c r="L407" s="202"/>
      <c r="M407" s="203" t="s">
        <v>1</v>
      </c>
      <c r="N407" s="204" t="s">
        <v>41</v>
      </c>
      <c r="O407" s="59"/>
      <c r="P407" s="159">
        <f>O407*H407</f>
        <v>0</v>
      </c>
      <c r="Q407" s="159">
        <v>0</v>
      </c>
      <c r="R407" s="159">
        <f>Q407*H407</f>
        <v>0</v>
      </c>
      <c r="S407" s="159">
        <v>0</v>
      </c>
      <c r="T407" s="160">
        <f>S407*H407</f>
        <v>0</v>
      </c>
      <c r="U407" s="33"/>
      <c r="V407" s="33"/>
      <c r="W407" s="33"/>
      <c r="X407" s="33"/>
      <c r="Y407" s="33"/>
      <c r="Z407" s="33"/>
      <c r="AA407" s="33"/>
      <c r="AB407" s="33"/>
      <c r="AC407" s="33"/>
      <c r="AD407" s="33"/>
      <c r="AE407" s="33"/>
      <c r="AR407" s="161" t="s">
        <v>257</v>
      </c>
      <c r="AT407" s="161" t="s">
        <v>403</v>
      </c>
      <c r="AU407" s="161" t="s">
        <v>84</v>
      </c>
      <c r="AY407" s="18" t="s">
        <v>208</v>
      </c>
      <c r="BE407" s="162">
        <f>IF(N407="základní",J407,0)</f>
        <v>0</v>
      </c>
      <c r="BF407" s="162">
        <f>IF(N407="snížená",J407,0)</f>
        <v>0</v>
      </c>
      <c r="BG407" s="162">
        <f>IF(N407="zákl. přenesená",J407,0)</f>
        <v>0</v>
      </c>
      <c r="BH407" s="162">
        <f>IF(N407="sníž. přenesená",J407,0)</f>
        <v>0</v>
      </c>
      <c r="BI407" s="162">
        <f>IF(N407="nulová",J407,0)</f>
        <v>0</v>
      </c>
      <c r="BJ407" s="18" t="s">
        <v>82</v>
      </c>
      <c r="BK407" s="162">
        <f>ROUND(I407*H407,2)</f>
        <v>0</v>
      </c>
      <c r="BL407" s="18" t="s">
        <v>215</v>
      </c>
      <c r="BM407" s="161" t="s">
        <v>3071</v>
      </c>
    </row>
    <row r="408" spans="1:65" s="2" customFormat="1" ht="11.25">
      <c r="A408" s="33"/>
      <c r="B408" s="34"/>
      <c r="C408" s="33"/>
      <c r="D408" s="163" t="s">
        <v>217</v>
      </c>
      <c r="E408" s="33"/>
      <c r="F408" s="164" t="s">
        <v>2932</v>
      </c>
      <c r="G408" s="33"/>
      <c r="H408" s="33"/>
      <c r="I408" s="165"/>
      <c r="J408" s="33"/>
      <c r="K408" s="33"/>
      <c r="L408" s="34"/>
      <c r="M408" s="166"/>
      <c r="N408" s="167"/>
      <c r="O408" s="59"/>
      <c r="P408" s="59"/>
      <c r="Q408" s="59"/>
      <c r="R408" s="59"/>
      <c r="S408" s="59"/>
      <c r="T408" s="60"/>
      <c r="U408" s="33"/>
      <c r="V408" s="33"/>
      <c r="W408" s="33"/>
      <c r="X408" s="33"/>
      <c r="Y408" s="33"/>
      <c r="Z408" s="33"/>
      <c r="AA408" s="33"/>
      <c r="AB408" s="33"/>
      <c r="AC408" s="33"/>
      <c r="AD408" s="33"/>
      <c r="AE408" s="33"/>
      <c r="AT408" s="18" t="s">
        <v>217</v>
      </c>
      <c r="AU408" s="18" t="s">
        <v>84</v>
      </c>
    </row>
    <row r="409" spans="1:65" s="2" customFormat="1" ht="24.2" customHeight="1">
      <c r="A409" s="33"/>
      <c r="B409" s="149"/>
      <c r="C409" s="195" t="s">
        <v>1343</v>
      </c>
      <c r="D409" s="195" t="s">
        <v>403</v>
      </c>
      <c r="E409" s="196" t="s">
        <v>2933</v>
      </c>
      <c r="F409" s="197" t="s">
        <v>2934</v>
      </c>
      <c r="G409" s="198" t="s">
        <v>253</v>
      </c>
      <c r="H409" s="199">
        <v>0.5</v>
      </c>
      <c r="I409" s="200"/>
      <c r="J409" s="201">
        <f>ROUND(I409*H409,2)</f>
        <v>0</v>
      </c>
      <c r="K409" s="197" t="s">
        <v>1</v>
      </c>
      <c r="L409" s="202"/>
      <c r="M409" s="203" t="s">
        <v>1</v>
      </c>
      <c r="N409" s="204" t="s">
        <v>41</v>
      </c>
      <c r="O409" s="59"/>
      <c r="P409" s="159">
        <f>O409*H409</f>
        <v>0</v>
      </c>
      <c r="Q409" s="159">
        <v>0</v>
      </c>
      <c r="R409" s="159">
        <f>Q409*H409</f>
        <v>0</v>
      </c>
      <c r="S409" s="159">
        <v>0</v>
      </c>
      <c r="T409" s="160">
        <f>S409*H409</f>
        <v>0</v>
      </c>
      <c r="U409" s="33"/>
      <c r="V409" s="33"/>
      <c r="W409" s="33"/>
      <c r="X409" s="33"/>
      <c r="Y409" s="33"/>
      <c r="Z409" s="33"/>
      <c r="AA409" s="33"/>
      <c r="AB409" s="33"/>
      <c r="AC409" s="33"/>
      <c r="AD409" s="33"/>
      <c r="AE409" s="33"/>
      <c r="AR409" s="161" t="s">
        <v>257</v>
      </c>
      <c r="AT409" s="161" t="s">
        <v>403</v>
      </c>
      <c r="AU409" s="161" t="s">
        <v>84</v>
      </c>
      <c r="AY409" s="18" t="s">
        <v>208</v>
      </c>
      <c r="BE409" s="162">
        <f>IF(N409="základní",J409,0)</f>
        <v>0</v>
      </c>
      <c r="BF409" s="162">
        <f>IF(N409="snížená",J409,0)</f>
        <v>0</v>
      </c>
      <c r="BG409" s="162">
        <f>IF(N409="zákl. přenesená",J409,0)</f>
        <v>0</v>
      </c>
      <c r="BH409" s="162">
        <f>IF(N409="sníž. přenesená",J409,0)</f>
        <v>0</v>
      </c>
      <c r="BI409" s="162">
        <f>IF(N409="nulová",J409,0)</f>
        <v>0</v>
      </c>
      <c r="BJ409" s="18" t="s">
        <v>82</v>
      </c>
      <c r="BK409" s="162">
        <f>ROUND(I409*H409,2)</f>
        <v>0</v>
      </c>
      <c r="BL409" s="18" t="s">
        <v>215</v>
      </c>
      <c r="BM409" s="161" t="s">
        <v>3074</v>
      </c>
    </row>
    <row r="410" spans="1:65" s="2" customFormat="1" ht="11.25">
      <c r="A410" s="33"/>
      <c r="B410" s="34"/>
      <c r="C410" s="33"/>
      <c r="D410" s="163" t="s">
        <v>217</v>
      </c>
      <c r="E410" s="33"/>
      <c r="F410" s="164" t="s">
        <v>2934</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217</v>
      </c>
      <c r="AU410" s="18" t="s">
        <v>84</v>
      </c>
    </row>
    <row r="411" spans="1:65" s="2" customFormat="1" ht="24.2" customHeight="1">
      <c r="A411" s="33"/>
      <c r="B411" s="149"/>
      <c r="C411" s="150" t="s">
        <v>1348</v>
      </c>
      <c r="D411" s="150" t="s">
        <v>210</v>
      </c>
      <c r="E411" s="151" t="s">
        <v>2935</v>
      </c>
      <c r="F411" s="152" t="s">
        <v>2936</v>
      </c>
      <c r="G411" s="153" t="s">
        <v>213</v>
      </c>
      <c r="H411" s="154">
        <v>30</v>
      </c>
      <c r="I411" s="155"/>
      <c r="J411" s="156">
        <f>ROUND(I411*H411,2)</f>
        <v>0</v>
      </c>
      <c r="K411" s="152" t="s">
        <v>1</v>
      </c>
      <c r="L411" s="34"/>
      <c r="M411" s="157" t="s">
        <v>1</v>
      </c>
      <c r="N411" s="158" t="s">
        <v>41</v>
      </c>
      <c r="O411" s="59"/>
      <c r="P411" s="159">
        <f>O411*H411</f>
        <v>0</v>
      </c>
      <c r="Q411" s="159">
        <v>0</v>
      </c>
      <c r="R411" s="159">
        <f>Q411*H411</f>
        <v>0</v>
      </c>
      <c r="S411" s="159">
        <v>0</v>
      </c>
      <c r="T411" s="160">
        <f>S411*H411</f>
        <v>0</v>
      </c>
      <c r="U411" s="33"/>
      <c r="V411" s="33"/>
      <c r="W411" s="33"/>
      <c r="X411" s="33"/>
      <c r="Y411" s="33"/>
      <c r="Z411" s="33"/>
      <c r="AA411" s="33"/>
      <c r="AB411" s="33"/>
      <c r="AC411" s="33"/>
      <c r="AD411" s="33"/>
      <c r="AE411" s="33"/>
      <c r="AR411" s="161" t="s">
        <v>215</v>
      </c>
      <c r="AT411" s="161" t="s">
        <v>210</v>
      </c>
      <c r="AU411" s="161" t="s">
        <v>84</v>
      </c>
      <c r="AY411" s="18" t="s">
        <v>208</v>
      </c>
      <c r="BE411" s="162">
        <f>IF(N411="základní",J411,0)</f>
        <v>0</v>
      </c>
      <c r="BF411" s="162">
        <f>IF(N411="snížená",J411,0)</f>
        <v>0</v>
      </c>
      <c r="BG411" s="162">
        <f>IF(N411="zákl. přenesená",J411,0)</f>
        <v>0</v>
      </c>
      <c r="BH411" s="162">
        <f>IF(N411="sníž. přenesená",J411,0)</f>
        <v>0</v>
      </c>
      <c r="BI411" s="162">
        <f>IF(N411="nulová",J411,0)</f>
        <v>0</v>
      </c>
      <c r="BJ411" s="18" t="s">
        <v>82</v>
      </c>
      <c r="BK411" s="162">
        <f>ROUND(I411*H411,2)</f>
        <v>0</v>
      </c>
      <c r="BL411" s="18" t="s">
        <v>215</v>
      </c>
      <c r="BM411" s="161" t="s">
        <v>3077</v>
      </c>
    </row>
    <row r="412" spans="1:65" s="2" customFormat="1" ht="19.5">
      <c r="A412" s="33"/>
      <c r="B412" s="34"/>
      <c r="C412" s="33"/>
      <c r="D412" s="163" t="s">
        <v>217</v>
      </c>
      <c r="E412" s="33"/>
      <c r="F412" s="164" t="s">
        <v>2936</v>
      </c>
      <c r="G412" s="33"/>
      <c r="H412" s="33"/>
      <c r="I412" s="165"/>
      <c r="J412" s="33"/>
      <c r="K412" s="33"/>
      <c r="L412" s="34"/>
      <c r="M412" s="166"/>
      <c r="N412" s="167"/>
      <c r="O412" s="59"/>
      <c r="P412" s="59"/>
      <c r="Q412" s="59"/>
      <c r="R412" s="59"/>
      <c r="S412" s="59"/>
      <c r="T412" s="60"/>
      <c r="U412" s="33"/>
      <c r="V412" s="33"/>
      <c r="W412" s="33"/>
      <c r="X412" s="33"/>
      <c r="Y412" s="33"/>
      <c r="Z412" s="33"/>
      <c r="AA412" s="33"/>
      <c r="AB412" s="33"/>
      <c r="AC412" s="33"/>
      <c r="AD412" s="33"/>
      <c r="AE412" s="33"/>
      <c r="AT412" s="18" t="s">
        <v>217</v>
      </c>
      <c r="AU412" s="18" t="s">
        <v>84</v>
      </c>
    </row>
    <row r="413" spans="1:65" s="2" customFormat="1" ht="21.75" customHeight="1">
      <c r="A413" s="33"/>
      <c r="B413" s="149"/>
      <c r="C413" s="195" t="s">
        <v>1353</v>
      </c>
      <c r="D413" s="195" t="s">
        <v>403</v>
      </c>
      <c r="E413" s="196" t="s">
        <v>2937</v>
      </c>
      <c r="F413" s="197" t="s">
        <v>2938</v>
      </c>
      <c r="G413" s="198" t="s">
        <v>2939</v>
      </c>
      <c r="H413" s="199">
        <v>3</v>
      </c>
      <c r="I413" s="200"/>
      <c r="J413" s="201">
        <f>ROUND(I413*H413,2)</f>
        <v>0</v>
      </c>
      <c r="K413" s="197" t="s">
        <v>1</v>
      </c>
      <c r="L413" s="202"/>
      <c r="M413" s="203" t="s">
        <v>1</v>
      </c>
      <c r="N413" s="204" t="s">
        <v>41</v>
      </c>
      <c r="O413" s="59"/>
      <c r="P413" s="159">
        <f>O413*H413</f>
        <v>0</v>
      </c>
      <c r="Q413" s="159">
        <v>0</v>
      </c>
      <c r="R413" s="159">
        <f>Q413*H413</f>
        <v>0</v>
      </c>
      <c r="S413" s="159">
        <v>0</v>
      </c>
      <c r="T413" s="160">
        <f>S413*H413</f>
        <v>0</v>
      </c>
      <c r="U413" s="33"/>
      <c r="V413" s="33"/>
      <c r="W413" s="33"/>
      <c r="X413" s="33"/>
      <c r="Y413" s="33"/>
      <c r="Z413" s="33"/>
      <c r="AA413" s="33"/>
      <c r="AB413" s="33"/>
      <c r="AC413" s="33"/>
      <c r="AD413" s="33"/>
      <c r="AE413" s="33"/>
      <c r="AR413" s="161" t="s">
        <v>257</v>
      </c>
      <c r="AT413" s="161" t="s">
        <v>403</v>
      </c>
      <c r="AU413" s="161" t="s">
        <v>84</v>
      </c>
      <c r="AY413" s="18" t="s">
        <v>208</v>
      </c>
      <c r="BE413" s="162">
        <f>IF(N413="základní",J413,0)</f>
        <v>0</v>
      </c>
      <c r="BF413" s="162">
        <f>IF(N413="snížená",J413,0)</f>
        <v>0</v>
      </c>
      <c r="BG413" s="162">
        <f>IF(N413="zákl. přenesená",J413,0)</f>
        <v>0</v>
      </c>
      <c r="BH413" s="162">
        <f>IF(N413="sníž. přenesená",J413,0)</f>
        <v>0</v>
      </c>
      <c r="BI413" s="162">
        <f>IF(N413="nulová",J413,0)</f>
        <v>0</v>
      </c>
      <c r="BJ413" s="18" t="s">
        <v>82</v>
      </c>
      <c r="BK413" s="162">
        <f>ROUND(I413*H413,2)</f>
        <v>0</v>
      </c>
      <c r="BL413" s="18" t="s">
        <v>215</v>
      </c>
      <c r="BM413" s="161" t="s">
        <v>3080</v>
      </c>
    </row>
    <row r="414" spans="1:65" s="2" customFormat="1" ht="11.25">
      <c r="A414" s="33"/>
      <c r="B414" s="34"/>
      <c r="C414" s="33"/>
      <c r="D414" s="163" t="s">
        <v>217</v>
      </c>
      <c r="E414" s="33"/>
      <c r="F414" s="164" t="s">
        <v>2938</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217</v>
      </c>
      <c r="AU414" s="18" t="s">
        <v>84</v>
      </c>
    </row>
    <row r="415" spans="1:65" s="2" customFormat="1" ht="24.2" customHeight="1">
      <c r="A415" s="33"/>
      <c r="B415" s="149"/>
      <c r="C415" s="150" t="s">
        <v>1359</v>
      </c>
      <c r="D415" s="150" t="s">
        <v>210</v>
      </c>
      <c r="E415" s="151" t="s">
        <v>2940</v>
      </c>
      <c r="F415" s="152" t="s">
        <v>2941</v>
      </c>
      <c r="G415" s="153" t="s">
        <v>213</v>
      </c>
      <c r="H415" s="154">
        <v>30</v>
      </c>
      <c r="I415" s="155"/>
      <c r="J415" s="156">
        <f>ROUND(I415*H415,2)</f>
        <v>0</v>
      </c>
      <c r="K415" s="152" t="s">
        <v>1</v>
      </c>
      <c r="L415" s="34"/>
      <c r="M415" s="157" t="s">
        <v>1</v>
      </c>
      <c r="N415" s="158" t="s">
        <v>41</v>
      </c>
      <c r="O415" s="59"/>
      <c r="P415" s="159">
        <f>O415*H415</f>
        <v>0</v>
      </c>
      <c r="Q415" s="159">
        <v>0</v>
      </c>
      <c r="R415" s="159">
        <f>Q415*H415</f>
        <v>0</v>
      </c>
      <c r="S415" s="159">
        <v>0</v>
      </c>
      <c r="T415" s="160">
        <f>S415*H415</f>
        <v>0</v>
      </c>
      <c r="U415" s="33"/>
      <c r="V415" s="33"/>
      <c r="W415" s="33"/>
      <c r="X415" s="33"/>
      <c r="Y415" s="33"/>
      <c r="Z415" s="33"/>
      <c r="AA415" s="33"/>
      <c r="AB415" s="33"/>
      <c r="AC415" s="33"/>
      <c r="AD415" s="33"/>
      <c r="AE415" s="33"/>
      <c r="AR415" s="161" t="s">
        <v>215</v>
      </c>
      <c r="AT415" s="161" t="s">
        <v>210</v>
      </c>
      <c r="AU415" s="161" t="s">
        <v>84</v>
      </c>
      <c r="AY415" s="18" t="s">
        <v>208</v>
      </c>
      <c r="BE415" s="162">
        <f>IF(N415="základní",J415,0)</f>
        <v>0</v>
      </c>
      <c r="BF415" s="162">
        <f>IF(N415="snížená",J415,0)</f>
        <v>0</v>
      </c>
      <c r="BG415" s="162">
        <f>IF(N415="zákl. přenesená",J415,0)</f>
        <v>0</v>
      </c>
      <c r="BH415" s="162">
        <f>IF(N415="sníž. přenesená",J415,0)</f>
        <v>0</v>
      </c>
      <c r="BI415" s="162">
        <f>IF(N415="nulová",J415,0)</f>
        <v>0</v>
      </c>
      <c r="BJ415" s="18" t="s">
        <v>82</v>
      </c>
      <c r="BK415" s="162">
        <f>ROUND(I415*H415,2)</f>
        <v>0</v>
      </c>
      <c r="BL415" s="18" t="s">
        <v>215</v>
      </c>
      <c r="BM415" s="161" t="s">
        <v>3083</v>
      </c>
    </row>
    <row r="416" spans="1:65" s="2" customFormat="1" ht="19.5">
      <c r="A416" s="33"/>
      <c r="B416" s="34"/>
      <c r="C416" s="33"/>
      <c r="D416" s="163" t="s">
        <v>217</v>
      </c>
      <c r="E416" s="33"/>
      <c r="F416" s="164" t="s">
        <v>2941</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217</v>
      </c>
      <c r="AU416" s="18" t="s">
        <v>84</v>
      </c>
    </row>
    <row r="417" spans="1:65" s="2" customFormat="1" ht="24.2" customHeight="1">
      <c r="A417" s="33"/>
      <c r="B417" s="149"/>
      <c r="C417" s="195" t="s">
        <v>1365</v>
      </c>
      <c r="D417" s="195" t="s">
        <v>403</v>
      </c>
      <c r="E417" s="196" t="s">
        <v>2942</v>
      </c>
      <c r="F417" s="197" t="s">
        <v>2943</v>
      </c>
      <c r="G417" s="198" t="s">
        <v>2939</v>
      </c>
      <c r="H417" s="199">
        <v>3</v>
      </c>
      <c r="I417" s="200"/>
      <c r="J417" s="201">
        <f>ROUND(I417*H417,2)</f>
        <v>0</v>
      </c>
      <c r="K417" s="197" t="s">
        <v>1</v>
      </c>
      <c r="L417" s="202"/>
      <c r="M417" s="203" t="s">
        <v>1</v>
      </c>
      <c r="N417" s="204" t="s">
        <v>41</v>
      </c>
      <c r="O417" s="59"/>
      <c r="P417" s="159">
        <f>O417*H417</f>
        <v>0</v>
      </c>
      <c r="Q417" s="159">
        <v>0</v>
      </c>
      <c r="R417" s="159">
        <f>Q417*H417</f>
        <v>0</v>
      </c>
      <c r="S417" s="159">
        <v>0</v>
      </c>
      <c r="T417" s="160">
        <f>S417*H417</f>
        <v>0</v>
      </c>
      <c r="U417" s="33"/>
      <c r="V417" s="33"/>
      <c r="W417" s="33"/>
      <c r="X417" s="33"/>
      <c r="Y417" s="33"/>
      <c r="Z417" s="33"/>
      <c r="AA417" s="33"/>
      <c r="AB417" s="33"/>
      <c r="AC417" s="33"/>
      <c r="AD417" s="33"/>
      <c r="AE417" s="33"/>
      <c r="AR417" s="161" t="s">
        <v>257</v>
      </c>
      <c r="AT417" s="161" t="s">
        <v>403</v>
      </c>
      <c r="AU417" s="161" t="s">
        <v>84</v>
      </c>
      <c r="AY417" s="18" t="s">
        <v>208</v>
      </c>
      <c r="BE417" s="162">
        <f>IF(N417="základní",J417,0)</f>
        <v>0</v>
      </c>
      <c r="BF417" s="162">
        <f>IF(N417="snížená",J417,0)</f>
        <v>0</v>
      </c>
      <c r="BG417" s="162">
        <f>IF(N417="zákl. přenesená",J417,0)</f>
        <v>0</v>
      </c>
      <c r="BH417" s="162">
        <f>IF(N417="sníž. přenesená",J417,0)</f>
        <v>0</v>
      </c>
      <c r="BI417" s="162">
        <f>IF(N417="nulová",J417,0)</f>
        <v>0</v>
      </c>
      <c r="BJ417" s="18" t="s">
        <v>82</v>
      </c>
      <c r="BK417" s="162">
        <f>ROUND(I417*H417,2)</f>
        <v>0</v>
      </c>
      <c r="BL417" s="18" t="s">
        <v>215</v>
      </c>
      <c r="BM417" s="161" t="s">
        <v>3086</v>
      </c>
    </row>
    <row r="418" spans="1:65" s="2" customFormat="1" ht="11.25">
      <c r="A418" s="33"/>
      <c r="B418" s="34"/>
      <c r="C418" s="33"/>
      <c r="D418" s="163" t="s">
        <v>217</v>
      </c>
      <c r="E418" s="33"/>
      <c r="F418" s="164" t="s">
        <v>2943</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217</v>
      </c>
      <c r="AU418" s="18" t="s">
        <v>84</v>
      </c>
    </row>
    <row r="419" spans="1:65" s="2" customFormat="1" ht="37.9" customHeight="1">
      <c r="A419" s="33"/>
      <c r="B419" s="149"/>
      <c r="C419" s="150" t="s">
        <v>1370</v>
      </c>
      <c r="D419" s="150" t="s">
        <v>210</v>
      </c>
      <c r="E419" s="151" t="s">
        <v>2944</v>
      </c>
      <c r="F419" s="152" t="s">
        <v>2945</v>
      </c>
      <c r="G419" s="153" t="s">
        <v>330</v>
      </c>
      <c r="H419" s="154">
        <v>4</v>
      </c>
      <c r="I419" s="155"/>
      <c r="J419" s="156">
        <f>ROUND(I419*H419,2)</f>
        <v>0</v>
      </c>
      <c r="K419" s="152" t="s">
        <v>1</v>
      </c>
      <c r="L419" s="34"/>
      <c r="M419" s="157" t="s">
        <v>1</v>
      </c>
      <c r="N419" s="158" t="s">
        <v>41</v>
      </c>
      <c r="O419" s="59"/>
      <c r="P419" s="159">
        <f>O419*H419</f>
        <v>0</v>
      </c>
      <c r="Q419" s="159">
        <v>0</v>
      </c>
      <c r="R419" s="159">
        <f>Q419*H419</f>
        <v>0</v>
      </c>
      <c r="S419" s="159">
        <v>0</v>
      </c>
      <c r="T419" s="160">
        <f>S419*H419</f>
        <v>0</v>
      </c>
      <c r="U419" s="33"/>
      <c r="V419" s="33"/>
      <c r="W419" s="33"/>
      <c r="X419" s="33"/>
      <c r="Y419" s="33"/>
      <c r="Z419" s="33"/>
      <c r="AA419" s="33"/>
      <c r="AB419" s="33"/>
      <c r="AC419" s="33"/>
      <c r="AD419" s="33"/>
      <c r="AE419" s="33"/>
      <c r="AR419" s="161" t="s">
        <v>215</v>
      </c>
      <c r="AT419" s="161" t="s">
        <v>210</v>
      </c>
      <c r="AU419" s="161" t="s">
        <v>84</v>
      </c>
      <c r="AY419" s="18" t="s">
        <v>208</v>
      </c>
      <c r="BE419" s="162">
        <f>IF(N419="základní",J419,0)</f>
        <v>0</v>
      </c>
      <c r="BF419" s="162">
        <f>IF(N419="snížená",J419,0)</f>
        <v>0</v>
      </c>
      <c r="BG419" s="162">
        <f>IF(N419="zákl. přenesená",J419,0)</f>
        <v>0</v>
      </c>
      <c r="BH419" s="162">
        <f>IF(N419="sníž. přenesená",J419,0)</f>
        <v>0</v>
      </c>
      <c r="BI419" s="162">
        <f>IF(N419="nulová",J419,0)</f>
        <v>0</v>
      </c>
      <c r="BJ419" s="18" t="s">
        <v>82</v>
      </c>
      <c r="BK419" s="162">
        <f>ROUND(I419*H419,2)</f>
        <v>0</v>
      </c>
      <c r="BL419" s="18" t="s">
        <v>215</v>
      </c>
      <c r="BM419" s="161" t="s">
        <v>3089</v>
      </c>
    </row>
    <row r="420" spans="1:65" s="2" customFormat="1" ht="29.25">
      <c r="A420" s="33"/>
      <c r="B420" s="34"/>
      <c r="C420" s="33"/>
      <c r="D420" s="163" t="s">
        <v>217</v>
      </c>
      <c r="E420" s="33"/>
      <c r="F420" s="164" t="s">
        <v>2945</v>
      </c>
      <c r="G420" s="33"/>
      <c r="H420" s="33"/>
      <c r="I420" s="165"/>
      <c r="J420" s="33"/>
      <c r="K420" s="33"/>
      <c r="L420" s="34"/>
      <c r="M420" s="166"/>
      <c r="N420" s="167"/>
      <c r="O420" s="59"/>
      <c r="P420" s="59"/>
      <c r="Q420" s="59"/>
      <c r="R420" s="59"/>
      <c r="S420" s="59"/>
      <c r="T420" s="60"/>
      <c r="U420" s="33"/>
      <c r="V420" s="33"/>
      <c r="W420" s="33"/>
      <c r="X420" s="33"/>
      <c r="Y420" s="33"/>
      <c r="Z420" s="33"/>
      <c r="AA420" s="33"/>
      <c r="AB420" s="33"/>
      <c r="AC420" s="33"/>
      <c r="AD420" s="33"/>
      <c r="AE420" s="33"/>
      <c r="AT420" s="18" t="s">
        <v>217</v>
      </c>
      <c r="AU420" s="18" t="s">
        <v>84</v>
      </c>
    </row>
    <row r="421" spans="1:65" s="2" customFormat="1" ht="16.5" customHeight="1">
      <c r="A421" s="33"/>
      <c r="B421" s="149"/>
      <c r="C421" s="195" t="s">
        <v>1377</v>
      </c>
      <c r="D421" s="195" t="s">
        <v>403</v>
      </c>
      <c r="E421" s="196" t="s">
        <v>2946</v>
      </c>
      <c r="F421" s="197" t="s">
        <v>2947</v>
      </c>
      <c r="G421" s="198" t="s">
        <v>2939</v>
      </c>
      <c r="H421" s="199">
        <v>1</v>
      </c>
      <c r="I421" s="200"/>
      <c r="J421" s="201">
        <f>ROUND(I421*H421,2)</f>
        <v>0</v>
      </c>
      <c r="K421" s="197" t="s">
        <v>1</v>
      </c>
      <c r="L421" s="202"/>
      <c r="M421" s="203" t="s">
        <v>1</v>
      </c>
      <c r="N421" s="204" t="s">
        <v>41</v>
      </c>
      <c r="O421" s="59"/>
      <c r="P421" s="159">
        <f>O421*H421</f>
        <v>0</v>
      </c>
      <c r="Q421" s="159">
        <v>0</v>
      </c>
      <c r="R421" s="159">
        <f>Q421*H421</f>
        <v>0</v>
      </c>
      <c r="S421" s="159">
        <v>0</v>
      </c>
      <c r="T421" s="160">
        <f>S421*H421</f>
        <v>0</v>
      </c>
      <c r="U421" s="33"/>
      <c r="V421" s="33"/>
      <c r="W421" s="33"/>
      <c r="X421" s="33"/>
      <c r="Y421" s="33"/>
      <c r="Z421" s="33"/>
      <c r="AA421" s="33"/>
      <c r="AB421" s="33"/>
      <c r="AC421" s="33"/>
      <c r="AD421" s="33"/>
      <c r="AE421" s="33"/>
      <c r="AR421" s="161" t="s">
        <v>257</v>
      </c>
      <c r="AT421" s="161" t="s">
        <v>403</v>
      </c>
      <c r="AU421" s="161" t="s">
        <v>84</v>
      </c>
      <c r="AY421" s="18" t="s">
        <v>208</v>
      </c>
      <c r="BE421" s="162">
        <f>IF(N421="základní",J421,0)</f>
        <v>0</v>
      </c>
      <c r="BF421" s="162">
        <f>IF(N421="snížená",J421,0)</f>
        <v>0</v>
      </c>
      <c r="BG421" s="162">
        <f>IF(N421="zákl. přenesená",J421,0)</f>
        <v>0</v>
      </c>
      <c r="BH421" s="162">
        <f>IF(N421="sníž. přenesená",J421,0)</f>
        <v>0</v>
      </c>
      <c r="BI421" s="162">
        <f>IF(N421="nulová",J421,0)</f>
        <v>0</v>
      </c>
      <c r="BJ421" s="18" t="s">
        <v>82</v>
      </c>
      <c r="BK421" s="162">
        <f>ROUND(I421*H421,2)</f>
        <v>0</v>
      </c>
      <c r="BL421" s="18" t="s">
        <v>215</v>
      </c>
      <c r="BM421" s="161" t="s">
        <v>3092</v>
      </c>
    </row>
    <row r="422" spans="1:65" s="2" customFormat="1" ht="11.25">
      <c r="A422" s="33"/>
      <c r="B422" s="34"/>
      <c r="C422" s="33"/>
      <c r="D422" s="163" t="s">
        <v>217</v>
      </c>
      <c r="E422" s="33"/>
      <c r="F422" s="164" t="s">
        <v>2947</v>
      </c>
      <c r="G422" s="33"/>
      <c r="H422" s="33"/>
      <c r="I422" s="165"/>
      <c r="J422" s="33"/>
      <c r="K422" s="33"/>
      <c r="L422" s="34"/>
      <c r="M422" s="166"/>
      <c r="N422" s="167"/>
      <c r="O422" s="59"/>
      <c r="P422" s="59"/>
      <c r="Q422" s="59"/>
      <c r="R422" s="59"/>
      <c r="S422" s="59"/>
      <c r="T422" s="60"/>
      <c r="U422" s="33"/>
      <c r="V422" s="33"/>
      <c r="W422" s="33"/>
      <c r="X422" s="33"/>
      <c r="Y422" s="33"/>
      <c r="Z422" s="33"/>
      <c r="AA422" s="33"/>
      <c r="AB422" s="33"/>
      <c r="AC422" s="33"/>
      <c r="AD422" s="33"/>
      <c r="AE422" s="33"/>
      <c r="AT422" s="18" t="s">
        <v>217</v>
      </c>
      <c r="AU422" s="18" t="s">
        <v>84</v>
      </c>
    </row>
    <row r="423" spans="1:65" s="2" customFormat="1" ht="24.2" customHeight="1">
      <c r="A423" s="33"/>
      <c r="B423" s="149"/>
      <c r="C423" s="150" t="s">
        <v>1387</v>
      </c>
      <c r="D423" s="150" t="s">
        <v>210</v>
      </c>
      <c r="E423" s="151" t="s">
        <v>3318</v>
      </c>
      <c r="F423" s="152" t="s">
        <v>2949</v>
      </c>
      <c r="G423" s="153" t="s">
        <v>213</v>
      </c>
      <c r="H423" s="154">
        <v>3</v>
      </c>
      <c r="I423" s="155"/>
      <c r="J423" s="156">
        <f>ROUND(I423*H423,2)</f>
        <v>0</v>
      </c>
      <c r="K423" s="152" t="s">
        <v>1</v>
      </c>
      <c r="L423" s="34"/>
      <c r="M423" s="157" t="s">
        <v>1</v>
      </c>
      <c r="N423" s="158" t="s">
        <v>41</v>
      </c>
      <c r="O423" s="59"/>
      <c r="P423" s="159">
        <f>O423*H423</f>
        <v>0</v>
      </c>
      <c r="Q423" s="159">
        <v>0</v>
      </c>
      <c r="R423" s="159">
        <f>Q423*H423</f>
        <v>0</v>
      </c>
      <c r="S423" s="159">
        <v>0</v>
      </c>
      <c r="T423" s="160">
        <f>S423*H423</f>
        <v>0</v>
      </c>
      <c r="U423" s="33"/>
      <c r="V423" s="33"/>
      <c r="W423" s="33"/>
      <c r="X423" s="33"/>
      <c r="Y423" s="33"/>
      <c r="Z423" s="33"/>
      <c r="AA423" s="33"/>
      <c r="AB423" s="33"/>
      <c r="AC423" s="33"/>
      <c r="AD423" s="33"/>
      <c r="AE423" s="33"/>
      <c r="AR423" s="161" t="s">
        <v>215</v>
      </c>
      <c r="AT423" s="161" t="s">
        <v>210</v>
      </c>
      <c r="AU423" s="161" t="s">
        <v>84</v>
      </c>
      <c r="AY423" s="18" t="s">
        <v>208</v>
      </c>
      <c r="BE423" s="162">
        <f>IF(N423="základní",J423,0)</f>
        <v>0</v>
      </c>
      <c r="BF423" s="162">
        <f>IF(N423="snížená",J423,0)</f>
        <v>0</v>
      </c>
      <c r="BG423" s="162">
        <f>IF(N423="zákl. přenesená",J423,0)</f>
        <v>0</v>
      </c>
      <c r="BH423" s="162">
        <f>IF(N423="sníž. přenesená",J423,0)</f>
        <v>0</v>
      </c>
      <c r="BI423" s="162">
        <f>IF(N423="nulová",J423,0)</f>
        <v>0</v>
      </c>
      <c r="BJ423" s="18" t="s">
        <v>82</v>
      </c>
      <c r="BK423" s="162">
        <f>ROUND(I423*H423,2)</f>
        <v>0</v>
      </c>
      <c r="BL423" s="18" t="s">
        <v>215</v>
      </c>
      <c r="BM423" s="161" t="s">
        <v>3095</v>
      </c>
    </row>
    <row r="424" spans="1:65" s="2" customFormat="1" ht="19.5">
      <c r="A424" s="33"/>
      <c r="B424" s="34"/>
      <c r="C424" s="33"/>
      <c r="D424" s="163" t="s">
        <v>217</v>
      </c>
      <c r="E424" s="33"/>
      <c r="F424" s="164" t="s">
        <v>2949</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217</v>
      </c>
      <c r="AU424" s="18" t="s">
        <v>84</v>
      </c>
    </row>
    <row r="425" spans="1:65" s="2" customFormat="1" ht="24.2" customHeight="1">
      <c r="A425" s="33"/>
      <c r="B425" s="149"/>
      <c r="C425" s="195" t="s">
        <v>1395</v>
      </c>
      <c r="D425" s="195" t="s">
        <v>403</v>
      </c>
      <c r="E425" s="196" t="s">
        <v>2950</v>
      </c>
      <c r="F425" s="197" t="s">
        <v>2951</v>
      </c>
      <c r="G425" s="198" t="s">
        <v>213</v>
      </c>
      <c r="H425" s="199">
        <v>3</v>
      </c>
      <c r="I425" s="200"/>
      <c r="J425" s="201">
        <f>ROUND(I425*H425,2)</f>
        <v>0</v>
      </c>
      <c r="K425" s="197" t="s">
        <v>1</v>
      </c>
      <c r="L425" s="202"/>
      <c r="M425" s="203" t="s">
        <v>1</v>
      </c>
      <c r="N425" s="204" t="s">
        <v>41</v>
      </c>
      <c r="O425" s="59"/>
      <c r="P425" s="159">
        <f>O425*H425</f>
        <v>0</v>
      </c>
      <c r="Q425" s="159">
        <v>0</v>
      </c>
      <c r="R425" s="159">
        <f>Q425*H425</f>
        <v>0</v>
      </c>
      <c r="S425" s="159">
        <v>0</v>
      </c>
      <c r="T425" s="160">
        <f>S425*H425</f>
        <v>0</v>
      </c>
      <c r="U425" s="33"/>
      <c r="V425" s="33"/>
      <c r="W425" s="33"/>
      <c r="X425" s="33"/>
      <c r="Y425" s="33"/>
      <c r="Z425" s="33"/>
      <c r="AA425" s="33"/>
      <c r="AB425" s="33"/>
      <c r="AC425" s="33"/>
      <c r="AD425" s="33"/>
      <c r="AE425" s="33"/>
      <c r="AR425" s="161" t="s">
        <v>257</v>
      </c>
      <c r="AT425" s="161" t="s">
        <v>403</v>
      </c>
      <c r="AU425" s="161" t="s">
        <v>84</v>
      </c>
      <c r="AY425" s="18" t="s">
        <v>208</v>
      </c>
      <c r="BE425" s="162">
        <f>IF(N425="základní",J425,0)</f>
        <v>0</v>
      </c>
      <c r="BF425" s="162">
        <f>IF(N425="snížená",J425,0)</f>
        <v>0</v>
      </c>
      <c r="BG425" s="162">
        <f>IF(N425="zákl. přenesená",J425,0)</f>
        <v>0</v>
      </c>
      <c r="BH425" s="162">
        <f>IF(N425="sníž. přenesená",J425,0)</f>
        <v>0</v>
      </c>
      <c r="BI425" s="162">
        <f>IF(N425="nulová",J425,0)</f>
        <v>0</v>
      </c>
      <c r="BJ425" s="18" t="s">
        <v>82</v>
      </c>
      <c r="BK425" s="162">
        <f>ROUND(I425*H425,2)</f>
        <v>0</v>
      </c>
      <c r="BL425" s="18" t="s">
        <v>215</v>
      </c>
      <c r="BM425" s="161" t="s">
        <v>3098</v>
      </c>
    </row>
    <row r="426" spans="1:65" s="2" customFormat="1" ht="11.25">
      <c r="A426" s="33"/>
      <c r="B426" s="34"/>
      <c r="C426" s="33"/>
      <c r="D426" s="163" t="s">
        <v>217</v>
      </c>
      <c r="E426" s="33"/>
      <c r="F426" s="164" t="s">
        <v>2951</v>
      </c>
      <c r="G426" s="33"/>
      <c r="H426" s="33"/>
      <c r="I426" s="165"/>
      <c r="J426" s="33"/>
      <c r="K426" s="33"/>
      <c r="L426" s="34"/>
      <c r="M426" s="166"/>
      <c r="N426" s="167"/>
      <c r="O426" s="59"/>
      <c r="P426" s="59"/>
      <c r="Q426" s="59"/>
      <c r="R426" s="59"/>
      <c r="S426" s="59"/>
      <c r="T426" s="60"/>
      <c r="U426" s="33"/>
      <c r="V426" s="33"/>
      <c r="W426" s="33"/>
      <c r="X426" s="33"/>
      <c r="Y426" s="33"/>
      <c r="Z426" s="33"/>
      <c r="AA426" s="33"/>
      <c r="AB426" s="33"/>
      <c r="AC426" s="33"/>
      <c r="AD426" s="33"/>
      <c r="AE426" s="33"/>
      <c r="AT426" s="18" t="s">
        <v>217</v>
      </c>
      <c r="AU426" s="18" t="s">
        <v>84</v>
      </c>
    </row>
    <row r="427" spans="1:65" s="2" customFormat="1" ht="24.2" customHeight="1">
      <c r="A427" s="33"/>
      <c r="B427" s="149"/>
      <c r="C427" s="195" t="s">
        <v>1402</v>
      </c>
      <c r="D427" s="195" t="s">
        <v>403</v>
      </c>
      <c r="E427" s="196" t="s">
        <v>2952</v>
      </c>
      <c r="F427" s="197" t="s">
        <v>2953</v>
      </c>
      <c r="G427" s="198" t="s">
        <v>2814</v>
      </c>
      <c r="H427" s="199">
        <v>1</v>
      </c>
      <c r="I427" s="200"/>
      <c r="J427" s="201">
        <f>ROUND(I427*H427,2)</f>
        <v>0</v>
      </c>
      <c r="K427" s="197" t="s">
        <v>1</v>
      </c>
      <c r="L427" s="202"/>
      <c r="M427" s="203" t="s">
        <v>1</v>
      </c>
      <c r="N427" s="204" t="s">
        <v>41</v>
      </c>
      <c r="O427" s="59"/>
      <c r="P427" s="159">
        <f>O427*H427</f>
        <v>0</v>
      </c>
      <c r="Q427" s="159">
        <v>0</v>
      </c>
      <c r="R427" s="159">
        <f>Q427*H427</f>
        <v>0</v>
      </c>
      <c r="S427" s="159">
        <v>0</v>
      </c>
      <c r="T427" s="160">
        <f>S427*H427</f>
        <v>0</v>
      </c>
      <c r="U427" s="33"/>
      <c r="V427" s="33"/>
      <c r="W427" s="33"/>
      <c r="X427" s="33"/>
      <c r="Y427" s="33"/>
      <c r="Z427" s="33"/>
      <c r="AA427" s="33"/>
      <c r="AB427" s="33"/>
      <c r="AC427" s="33"/>
      <c r="AD427" s="33"/>
      <c r="AE427" s="33"/>
      <c r="AR427" s="161" t="s">
        <v>257</v>
      </c>
      <c r="AT427" s="161" t="s">
        <v>403</v>
      </c>
      <c r="AU427" s="161" t="s">
        <v>84</v>
      </c>
      <c r="AY427" s="18" t="s">
        <v>208</v>
      </c>
      <c r="BE427" s="162">
        <f>IF(N427="základní",J427,0)</f>
        <v>0</v>
      </c>
      <c r="BF427" s="162">
        <f>IF(N427="snížená",J427,0)</f>
        <v>0</v>
      </c>
      <c r="BG427" s="162">
        <f>IF(N427="zákl. přenesená",J427,0)</f>
        <v>0</v>
      </c>
      <c r="BH427" s="162">
        <f>IF(N427="sníž. přenesená",J427,0)</f>
        <v>0</v>
      </c>
      <c r="BI427" s="162">
        <f>IF(N427="nulová",J427,0)</f>
        <v>0</v>
      </c>
      <c r="BJ427" s="18" t="s">
        <v>82</v>
      </c>
      <c r="BK427" s="162">
        <f>ROUND(I427*H427,2)</f>
        <v>0</v>
      </c>
      <c r="BL427" s="18" t="s">
        <v>215</v>
      </c>
      <c r="BM427" s="161" t="s">
        <v>3101</v>
      </c>
    </row>
    <row r="428" spans="1:65" s="2" customFormat="1" ht="19.5">
      <c r="A428" s="33"/>
      <c r="B428" s="34"/>
      <c r="C428" s="33"/>
      <c r="D428" s="163" t="s">
        <v>217</v>
      </c>
      <c r="E428" s="33"/>
      <c r="F428" s="164" t="s">
        <v>2953</v>
      </c>
      <c r="G428" s="33"/>
      <c r="H428" s="33"/>
      <c r="I428" s="165"/>
      <c r="J428" s="33"/>
      <c r="K428" s="33"/>
      <c r="L428" s="34"/>
      <c r="M428" s="166"/>
      <c r="N428" s="167"/>
      <c r="O428" s="59"/>
      <c r="P428" s="59"/>
      <c r="Q428" s="59"/>
      <c r="R428" s="59"/>
      <c r="S428" s="59"/>
      <c r="T428" s="60"/>
      <c r="U428" s="33"/>
      <c r="V428" s="33"/>
      <c r="W428" s="33"/>
      <c r="X428" s="33"/>
      <c r="Y428" s="33"/>
      <c r="Z428" s="33"/>
      <c r="AA428" s="33"/>
      <c r="AB428" s="33"/>
      <c r="AC428" s="33"/>
      <c r="AD428" s="33"/>
      <c r="AE428" s="33"/>
      <c r="AT428" s="18" t="s">
        <v>217</v>
      </c>
      <c r="AU428" s="18" t="s">
        <v>84</v>
      </c>
    </row>
    <row r="429" spans="1:65" s="2" customFormat="1" ht="24.2" customHeight="1">
      <c r="A429" s="33"/>
      <c r="B429" s="149"/>
      <c r="C429" s="150" t="s">
        <v>1409</v>
      </c>
      <c r="D429" s="150" t="s">
        <v>210</v>
      </c>
      <c r="E429" s="151" t="s">
        <v>2954</v>
      </c>
      <c r="F429" s="152" t="s">
        <v>2955</v>
      </c>
      <c r="G429" s="153" t="s">
        <v>262</v>
      </c>
      <c r="H429" s="154">
        <v>265</v>
      </c>
      <c r="I429" s="155"/>
      <c r="J429" s="156">
        <f>ROUND(I429*H429,2)</f>
        <v>0</v>
      </c>
      <c r="K429" s="152" t="s">
        <v>1</v>
      </c>
      <c r="L429" s="34"/>
      <c r="M429" s="157" t="s">
        <v>1</v>
      </c>
      <c r="N429" s="158" t="s">
        <v>41</v>
      </c>
      <c r="O429" s="59"/>
      <c r="P429" s="159">
        <f>O429*H429</f>
        <v>0</v>
      </c>
      <c r="Q429" s="159">
        <v>0</v>
      </c>
      <c r="R429" s="159">
        <f>Q429*H429</f>
        <v>0</v>
      </c>
      <c r="S429" s="159">
        <v>0</v>
      </c>
      <c r="T429" s="160">
        <f>S429*H429</f>
        <v>0</v>
      </c>
      <c r="U429" s="33"/>
      <c r="V429" s="33"/>
      <c r="W429" s="33"/>
      <c r="X429" s="33"/>
      <c r="Y429" s="33"/>
      <c r="Z429" s="33"/>
      <c r="AA429" s="33"/>
      <c r="AB429" s="33"/>
      <c r="AC429" s="33"/>
      <c r="AD429" s="33"/>
      <c r="AE429" s="33"/>
      <c r="AR429" s="161" t="s">
        <v>215</v>
      </c>
      <c r="AT429" s="161" t="s">
        <v>210</v>
      </c>
      <c r="AU429" s="161" t="s">
        <v>84</v>
      </c>
      <c r="AY429" s="18" t="s">
        <v>208</v>
      </c>
      <c r="BE429" s="162">
        <f>IF(N429="základní",J429,0)</f>
        <v>0</v>
      </c>
      <c r="BF429" s="162">
        <f>IF(N429="snížená",J429,0)</f>
        <v>0</v>
      </c>
      <c r="BG429" s="162">
        <f>IF(N429="zákl. přenesená",J429,0)</f>
        <v>0</v>
      </c>
      <c r="BH429" s="162">
        <f>IF(N429="sníž. přenesená",J429,0)</f>
        <v>0</v>
      </c>
      <c r="BI429" s="162">
        <f>IF(N429="nulová",J429,0)</f>
        <v>0</v>
      </c>
      <c r="BJ429" s="18" t="s">
        <v>82</v>
      </c>
      <c r="BK429" s="162">
        <f>ROUND(I429*H429,2)</f>
        <v>0</v>
      </c>
      <c r="BL429" s="18" t="s">
        <v>215</v>
      </c>
      <c r="BM429" s="161" t="s">
        <v>3104</v>
      </c>
    </row>
    <row r="430" spans="1:65" s="2" customFormat="1" ht="11.25">
      <c r="A430" s="33"/>
      <c r="B430" s="34"/>
      <c r="C430" s="33"/>
      <c r="D430" s="163" t="s">
        <v>217</v>
      </c>
      <c r="E430" s="33"/>
      <c r="F430" s="164" t="s">
        <v>2955</v>
      </c>
      <c r="G430" s="33"/>
      <c r="H430" s="33"/>
      <c r="I430" s="165"/>
      <c r="J430" s="33"/>
      <c r="K430" s="33"/>
      <c r="L430" s="34"/>
      <c r="M430" s="166"/>
      <c r="N430" s="167"/>
      <c r="O430" s="59"/>
      <c r="P430" s="59"/>
      <c r="Q430" s="59"/>
      <c r="R430" s="59"/>
      <c r="S430" s="59"/>
      <c r="T430" s="60"/>
      <c r="U430" s="33"/>
      <c r="V430" s="33"/>
      <c r="W430" s="33"/>
      <c r="X430" s="33"/>
      <c r="Y430" s="33"/>
      <c r="Z430" s="33"/>
      <c r="AA430" s="33"/>
      <c r="AB430" s="33"/>
      <c r="AC430" s="33"/>
      <c r="AD430" s="33"/>
      <c r="AE430" s="33"/>
      <c r="AT430" s="18" t="s">
        <v>217</v>
      </c>
      <c r="AU430" s="18" t="s">
        <v>84</v>
      </c>
    </row>
    <row r="431" spans="1:65" s="2" customFormat="1" ht="16.5" customHeight="1">
      <c r="A431" s="33"/>
      <c r="B431" s="149"/>
      <c r="C431" s="195" t="s">
        <v>1417</v>
      </c>
      <c r="D431" s="195" t="s">
        <v>403</v>
      </c>
      <c r="E431" s="196" t="s">
        <v>2956</v>
      </c>
      <c r="F431" s="197" t="s">
        <v>2957</v>
      </c>
      <c r="G431" s="198" t="s">
        <v>262</v>
      </c>
      <c r="H431" s="199">
        <v>175</v>
      </c>
      <c r="I431" s="200"/>
      <c r="J431" s="201">
        <f>ROUND(I431*H431,2)</f>
        <v>0</v>
      </c>
      <c r="K431" s="197" t="s">
        <v>1</v>
      </c>
      <c r="L431" s="202"/>
      <c r="M431" s="203" t="s">
        <v>1</v>
      </c>
      <c r="N431" s="204" t="s">
        <v>41</v>
      </c>
      <c r="O431" s="59"/>
      <c r="P431" s="159">
        <f>O431*H431</f>
        <v>0</v>
      </c>
      <c r="Q431" s="159">
        <v>0</v>
      </c>
      <c r="R431" s="159">
        <f>Q431*H431</f>
        <v>0</v>
      </c>
      <c r="S431" s="159">
        <v>0</v>
      </c>
      <c r="T431" s="160">
        <f>S431*H431</f>
        <v>0</v>
      </c>
      <c r="U431" s="33"/>
      <c r="V431" s="33"/>
      <c r="W431" s="33"/>
      <c r="X431" s="33"/>
      <c r="Y431" s="33"/>
      <c r="Z431" s="33"/>
      <c r="AA431" s="33"/>
      <c r="AB431" s="33"/>
      <c r="AC431" s="33"/>
      <c r="AD431" s="33"/>
      <c r="AE431" s="33"/>
      <c r="AR431" s="161" t="s">
        <v>257</v>
      </c>
      <c r="AT431" s="161" t="s">
        <v>403</v>
      </c>
      <c r="AU431" s="161" t="s">
        <v>84</v>
      </c>
      <c r="AY431" s="18" t="s">
        <v>208</v>
      </c>
      <c r="BE431" s="162">
        <f>IF(N431="základní",J431,0)</f>
        <v>0</v>
      </c>
      <c r="BF431" s="162">
        <f>IF(N431="snížená",J431,0)</f>
        <v>0</v>
      </c>
      <c r="BG431" s="162">
        <f>IF(N431="zákl. přenesená",J431,0)</f>
        <v>0</v>
      </c>
      <c r="BH431" s="162">
        <f>IF(N431="sníž. přenesená",J431,0)</f>
        <v>0</v>
      </c>
      <c r="BI431" s="162">
        <f>IF(N431="nulová",J431,0)</f>
        <v>0</v>
      </c>
      <c r="BJ431" s="18" t="s">
        <v>82</v>
      </c>
      <c r="BK431" s="162">
        <f>ROUND(I431*H431,2)</f>
        <v>0</v>
      </c>
      <c r="BL431" s="18" t="s">
        <v>215</v>
      </c>
      <c r="BM431" s="161" t="s">
        <v>3319</v>
      </c>
    </row>
    <row r="432" spans="1:65" s="2" customFormat="1" ht="11.25">
      <c r="A432" s="33"/>
      <c r="B432" s="34"/>
      <c r="C432" s="33"/>
      <c r="D432" s="163" t="s">
        <v>217</v>
      </c>
      <c r="E432" s="33"/>
      <c r="F432" s="164" t="s">
        <v>2957</v>
      </c>
      <c r="G432" s="33"/>
      <c r="H432" s="33"/>
      <c r="I432" s="165"/>
      <c r="J432" s="33"/>
      <c r="K432" s="33"/>
      <c r="L432" s="34"/>
      <c r="M432" s="166"/>
      <c r="N432" s="167"/>
      <c r="O432" s="59"/>
      <c r="P432" s="59"/>
      <c r="Q432" s="59"/>
      <c r="R432" s="59"/>
      <c r="S432" s="59"/>
      <c r="T432" s="60"/>
      <c r="U432" s="33"/>
      <c r="V432" s="33"/>
      <c r="W432" s="33"/>
      <c r="X432" s="33"/>
      <c r="Y432" s="33"/>
      <c r="Z432" s="33"/>
      <c r="AA432" s="33"/>
      <c r="AB432" s="33"/>
      <c r="AC432" s="33"/>
      <c r="AD432" s="33"/>
      <c r="AE432" s="33"/>
      <c r="AT432" s="18" t="s">
        <v>217</v>
      </c>
      <c r="AU432" s="18" t="s">
        <v>84</v>
      </c>
    </row>
    <row r="433" spans="1:65" s="2" customFormat="1" ht="16.5" customHeight="1">
      <c r="A433" s="33"/>
      <c r="B433" s="149"/>
      <c r="C433" s="195" t="s">
        <v>1423</v>
      </c>
      <c r="D433" s="195" t="s">
        <v>403</v>
      </c>
      <c r="E433" s="196" t="s">
        <v>2958</v>
      </c>
      <c r="F433" s="197" t="s">
        <v>2959</v>
      </c>
      <c r="G433" s="198" t="s">
        <v>262</v>
      </c>
      <c r="H433" s="199">
        <v>90</v>
      </c>
      <c r="I433" s="200"/>
      <c r="J433" s="201">
        <f>ROUND(I433*H433,2)</f>
        <v>0</v>
      </c>
      <c r="K433" s="197" t="s">
        <v>1</v>
      </c>
      <c r="L433" s="202"/>
      <c r="M433" s="203" t="s">
        <v>1</v>
      </c>
      <c r="N433" s="204" t="s">
        <v>41</v>
      </c>
      <c r="O433" s="59"/>
      <c r="P433" s="159">
        <f>O433*H433</f>
        <v>0</v>
      </c>
      <c r="Q433" s="159">
        <v>0</v>
      </c>
      <c r="R433" s="159">
        <f>Q433*H433</f>
        <v>0</v>
      </c>
      <c r="S433" s="159">
        <v>0</v>
      </c>
      <c r="T433" s="160">
        <f>S433*H433</f>
        <v>0</v>
      </c>
      <c r="U433" s="33"/>
      <c r="V433" s="33"/>
      <c r="W433" s="33"/>
      <c r="X433" s="33"/>
      <c r="Y433" s="33"/>
      <c r="Z433" s="33"/>
      <c r="AA433" s="33"/>
      <c r="AB433" s="33"/>
      <c r="AC433" s="33"/>
      <c r="AD433" s="33"/>
      <c r="AE433" s="33"/>
      <c r="AR433" s="161" t="s">
        <v>257</v>
      </c>
      <c r="AT433" s="161" t="s">
        <v>403</v>
      </c>
      <c r="AU433" s="161" t="s">
        <v>84</v>
      </c>
      <c r="AY433" s="18" t="s">
        <v>208</v>
      </c>
      <c r="BE433" s="162">
        <f>IF(N433="základní",J433,0)</f>
        <v>0</v>
      </c>
      <c r="BF433" s="162">
        <f>IF(N433="snížená",J433,0)</f>
        <v>0</v>
      </c>
      <c r="BG433" s="162">
        <f>IF(N433="zákl. přenesená",J433,0)</f>
        <v>0</v>
      </c>
      <c r="BH433" s="162">
        <f>IF(N433="sníž. přenesená",J433,0)</f>
        <v>0</v>
      </c>
      <c r="BI433" s="162">
        <f>IF(N433="nulová",J433,0)</f>
        <v>0</v>
      </c>
      <c r="BJ433" s="18" t="s">
        <v>82</v>
      </c>
      <c r="BK433" s="162">
        <f>ROUND(I433*H433,2)</f>
        <v>0</v>
      </c>
      <c r="BL433" s="18" t="s">
        <v>215</v>
      </c>
      <c r="BM433" s="161" t="s">
        <v>3320</v>
      </c>
    </row>
    <row r="434" spans="1:65" s="2" customFormat="1" ht="11.25">
      <c r="A434" s="33"/>
      <c r="B434" s="34"/>
      <c r="C434" s="33"/>
      <c r="D434" s="163" t="s">
        <v>217</v>
      </c>
      <c r="E434" s="33"/>
      <c r="F434" s="164" t="s">
        <v>2959</v>
      </c>
      <c r="G434" s="33"/>
      <c r="H434" s="33"/>
      <c r="I434" s="165"/>
      <c r="J434" s="33"/>
      <c r="K434" s="33"/>
      <c r="L434" s="34"/>
      <c r="M434" s="166"/>
      <c r="N434" s="167"/>
      <c r="O434" s="59"/>
      <c r="P434" s="59"/>
      <c r="Q434" s="59"/>
      <c r="R434" s="59"/>
      <c r="S434" s="59"/>
      <c r="T434" s="60"/>
      <c r="U434" s="33"/>
      <c r="V434" s="33"/>
      <c r="W434" s="33"/>
      <c r="X434" s="33"/>
      <c r="Y434" s="33"/>
      <c r="Z434" s="33"/>
      <c r="AA434" s="33"/>
      <c r="AB434" s="33"/>
      <c r="AC434" s="33"/>
      <c r="AD434" s="33"/>
      <c r="AE434" s="33"/>
      <c r="AT434" s="18" t="s">
        <v>217</v>
      </c>
      <c r="AU434" s="18" t="s">
        <v>84</v>
      </c>
    </row>
    <row r="435" spans="1:65" s="2" customFormat="1" ht="24.2" customHeight="1">
      <c r="A435" s="33"/>
      <c r="B435" s="149"/>
      <c r="C435" s="150" t="s">
        <v>1432</v>
      </c>
      <c r="D435" s="150" t="s">
        <v>210</v>
      </c>
      <c r="E435" s="151" t="s">
        <v>2960</v>
      </c>
      <c r="F435" s="152" t="s">
        <v>2961</v>
      </c>
      <c r="G435" s="153" t="s">
        <v>262</v>
      </c>
      <c r="H435" s="154">
        <v>130</v>
      </c>
      <c r="I435" s="155"/>
      <c r="J435" s="156">
        <f>ROUND(I435*H435,2)</f>
        <v>0</v>
      </c>
      <c r="K435" s="152" t="s">
        <v>1</v>
      </c>
      <c r="L435" s="34"/>
      <c r="M435" s="157" t="s">
        <v>1</v>
      </c>
      <c r="N435" s="158" t="s">
        <v>41</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215</v>
      </c>
      <c r="AT435" s="161" t="s">
        <v>210</v>
      </c>
      <c r="AU435" s="161" t="s">
        <v>84</v>
      </c>
      <c r="AY435" s="18" t="s">
        <v>208</v>
      </c>
      <c r="BE435" s="162">
        <f>IF(N435="základní",J435,0)</f>
        <v>0</v>
      </c>
      <c r="BF435" s="162">
        <f>IF(N435="snížená",J435,0)</f>
        <v>0</v>
      </c>
      <c r="BG435" s="162">
        <f>IF(N435="zákl. přenesená",J435,0)</f>
        <v>0</v>
      </c>
      <c r="BH435" s="162">
        <f>IF(N435="sníž. přenesená",J435,0)</f>
        <v>0</v>
      </c>
      <c r="BI435" s="162">
        <f>IF(N435="nulová",J435,0)</f>
        <v>0</v>
      </c>
      <c r="BJ435" s="18" t="s">
        <v>82</v>
      </c>
      <c r="BK435" s="162">
        <f>ROUND(I435*H435,2)</f>
        <v>0</v>
      </c>
      <c r="BL435" s="18" t="s">
        <v>215</v>
      </c>
      <c r="BM435" s="161" t="s">
        <v>3321</v>
      </c>
    </row>
    <row r="436" spans="1:65" s="2" customFormat="1" ht="11.25">
      <c r="A436" s="33"/>
      <c r="B436" s="34"/>
      <c r="C436" s="33"/>
      <c r="D436" s="163" t="s">
        <v>217</v>
      </c>
      <c r="E436" s="33"/>
      <c r="F436" s="164" t="s">
        <v>2961</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217</v>
      </c>
      <c r="AU436" s="18" t="s">
        <v>84</v>
      </c>
    </row>
    <row r="437" spans="1:65" s="2" customFormat="1" ht="24.2" customHeight="1">
      <c r="A437" s="33"/>
      <c r="B437" s="149"/>
      <c r="C437" s="195" t="s">
        <v>1438</v>
      </c>
      <c r="D437" s="195" t="s">
        <v>403</v>
      </c>
      <c r="E437" s="196" t="s">
        <v>2962</v>
      </c>
      <c r="F437" s="197" t="s">
        <v>2963</v>
      </c>
      <c r="G437" s="198" t="s">
        <v>262</v>
      </c>
      <c r="H437" s="199">
        <v>60</v>
      </c>
      <c r="I437" s="200"/>
      <c r="J437" s="201">
        <f>ROUND(I437*H437,2)</f>
        <v>0</v>
      </c>
      <c r="K437" s="197" t="s">
        <v>1</v>
      </c>
      <c r="L437" s="202"/>
      <c r="M437" s="203" t="s">
        <v>1</v>
      </c>
      <c r="N437" s="204" t="s">
        <v>41</v>
      </c>
      <c r="O437" s="59"/>
      <c r="P437" s="159">
        <f>O437*H437</f>
        <v>0</v>
      </c>
      <c r="Q437" s="159">
        <v>0</v>
      </c>
      <c r="R437" s="159">
        <f>Q437*H437</f>
        <v>0</v>
      </c>
      <c r="S437" s="159">
        <v>0</v>
      </c>
      <c r="T437" s="160">
        <f>S437*H437</f>
        <v>0</v>
      </c>
      <c r="U437" s="33"/>
      <c r="V437" s="33"/>
      <c r="W437" s="33"/>
      <c r="X437" s="33"/>
      <c r="Y437" s="33"/>
      <c r="Z437" s="33"/>
      <c r="AA437" s="33"/>
      <c r="AB437" s="33"/>
      <c r="AC437" s="33"/>
      <c r="AD437" s="33"/>
      <c r="AE437" s="33"/>
      <c r="AR437" s="161" t="s">
        <v>257</v>
      </c>
      <c r="AT437" s="161" t="s">
        <v>403</v>
      </c>
      <c r="AU437" s="161" t="s">
        <v>84</v>
      </c>
      <c r="AY437" s="18" t="s">
        <v>208</v>
      </c>
      <c r="BE437" s="162">
        <f>IF(N437="základní",J437,0)</f>
        <v>0</v>
      </c>
      <c r="BF437" s="162">
        <f>IF(N437="snížená",J437,0)</f>
        <v>0</v>
      </c>
      <c r="BG437" s="162">
        <f>IF(N437="zákl. přenesená",J437,0)</f>
        <v>0</v>
      </c>
      <c r="BH437" s="162">
        <f>IF(N437="sníž. přenesená",J437,0)</f>
        <v>0</v>
      </c>
      <c r="BI437" s="162">
        <f>IF(N437="nulová",J437,0)</f>
        <v>0</v>
      </c>
      <c r="BJ437" s="18" t="s">
        <v>82</v>
      </c>
      <c r="BK437" s="162">
        <f>ROUND(I437*H437,2)</f>
        <v>0</v>
      </c>
      <c r="BL437" s="18" t="s">
        <v>215</v>
      </c>
      <c r="BM437" s="161" t="s">
        <v>3322</v>
      </c>
    </row>
    <row r="438" spans="1:65" s="2" customFormat="1" ht="11.25">
      <c r="A438" s="33"/>
      <c r="B438" s="34"/>
      <c r="C438" s="33"/>
      <c r="D438" s="163" t="s">
        <v>217</v>
      </c>
      <c r="E438" s="33"/>
      <c r="F438" s="164" t="s">
        <v>2963</v>
      </c>
      <c r="G438" s="33"/>
      <c r="H438" s="33"/>
      <c r="I438" s="165"/>
      <c r="J438" s="33"/>
      <c r="K438" s="33"/>
      <c r="L438" s="34"/>
      <c r="M438" s="166"/>
      <c r="N438" s="167"/>
      <c r="O438" s="59"/>
      <c r="P438" s="59"/>
      <c r="Q438" s="59"/>
      <c r="R438" s="59"/>
      <c r="S438" s="59"/>
      <c r="T438" s="60"/>
      <c r="U438" s="33"/>
      <c r="V438" s="33"/>
      <c r="W438" s="33"/>
      <c r="X438" s="33"/>
      <c r="Y438" s="33"/>
      <c r="Z438" s="33"/>
      <c r="AA438" s="33"/>
      <c r="AB438" s="33"/>
      <c r="AC438" s="33"/>
      <c r="AD438" s="33"/>
      <c r="AE438" s="33"/>
      <c r="AT438" s="18" t="s">
        <v>217</v>
      </c>
      <c r="AU438" s="18" t="s">
        <v>84</v>
      </c>
    </row>
    <row r="439" spans="1:65" s="2" customFormat="1" ht="24.2" customHeight="1">
      <c r="A439" s="33"/>
      <c r="B439" s="149"/>
      <c r="C439" s="195" t="s">
        <v>1443</v>
      </c>
      <c r="D439" s="195" t="s">
        <v>403</v>
      </c>
      <c r="E439" s="196" t="s">
        <v>2964</v>
      </c>
      <c r="F439" s="197" t="s">
        <v>2965</v>
      </c>
      <c r="G439" s="198" t="s">
        <v>262</v>
      </c>
      <c r="H439" s="199">
        <v>40</v>
      </c>
      <c r="I439" s="200"/>
      <c r="J439" s="201">
        <f>ROUND(I439*H439,2)</f>
        <v>0</v>
      </c>
      <c r="K439" s="197" t="s">
        <v>1</v>
      </c>
      <c r="L439" s="202"/>
      <c r="M439" s="203" t="s">
        <v>1</v>
      </c>
      <c r="N439" s="204" t="s">
        <v>41</v>
      </c>
      <c r="O439" s="59"/>
      <c r="P439" s="159">
        <f>O439*H439</f>
        <v>0</v>
      </c>
      <c r="Q439" s="159">
        <v>0</v>
      </c>
      <c r="R439" s="159">
        <f>Q439*H439</f>
        <v>0</v>
      </c>
      <c r="S439" s="159">
        <v>0</v>
      </c>
      <c r="T439" s="160">
        <f>S439*H439</f>
        <v>0</v>
      </c>
      <c r="U439" s="33"/>
      <c r="V439" s="33"/>
      <c r="W439" s="33"/>
      <c r="X439" s="33"/>
      <c r="Y439" s="33"/>
      <c r="Z439" s="33"/>
      <c r="AA439" s="33"/>
      <c r="AB439" s="33"/>
      <c r="AC439" s="33"/>
      <c r="AD439" s="33"/>
      <c r="AE439" s="33"/>
      <c r="AR439" s="161" t="s">
        <v>257</v>
      </c>
      <c r="AT439" s="161" t="s">
        <v>403</v>
      </c>
      <c r="AU439" s="161" t="s">
        <v>84</v>
      </c>
      <c r="AY439" s="18" t="s">
        <v>208</v>
      </c>
      <c r="BE439" s="162">
        <f>IF(N439="základní",J439,0)</f>
        <v>0</v>
      </c>
      <c r="BF439" s="162">
        <f>IF(N439="snížená",J439,0)</f>
        <v>0</v>
      </c>
      <c r="BG439" s="162">
        <f>IF(N439="zákl. přenesená",J439,0)</f>
        <v>0</v>
      </c>
      <c r="BH439" s="162">
        <f>IF(N439="sníž. přenesená",J439,0)</f>
        <v>0</v>
      </c>
      <c r="BI439" s="162">
        <f>IF(N439="nulová",J439,0)</f>
        <v>0</v>
      </c>
      <c r="BJ439" s="18" t="s">
        <v>82</v>
      </c>
      <c r="BK439" s="162">
        <f>ROUND(I439*H439,2)</f>
        <v>0</v>
      </c>
      <c r="BL439" s="18" t="s">
        <v>215</v>
      </c>
      <c r="BM439" s="161" t="s">
        <v>3323</v>
      </c>
    </row>
    <row r="440" spans="1:65" s="2" customFormat="1" ht="11.25">
      <c r="A440" s="33"/>
      <c r="B440" s="34"/>
      <c r="C440" s="33"/>
      <c r="D440" s="163" t="s">
        <v>217</v>
      </c>
      <c r="E440" s="33"/>
      <c r="F440" s="164" t="s">
        <v>2965</v>
      </c>
      <c r="G440" s="33"/>
      <c r="H440" s="33"/>
      <c r="I440" s="165"/>
      <c r="J440" s="33"/>
      <c r="K440" s="33"/>
      <c r="L440" s="34"/>
      <c r="M440" s="166"/>
      <c r="N440" s="167"/>
      <c r="O440" s="59"/>
      <c r="P440" s="59"/>
      <c r="Q440" s="59"/>
      <c r="R440" s="59"/>
      <c r="S440" s="59"/>
      <c r="T440" s="60"/>
      <c r="U440" s="33"/>
      <c r="V440" s="33"/>
      <c r="W440" s="33"/>
      <c r="X440" s="33"/>
      <c r="Y440" s="33"/>
      <c r="Z440" s="33"/>
      <c r="AA440" s="33"/>
      <c r="AB440" s="33"/>
      <c r="AC440" s="33"/>
      <c r="AD440" s="33"/>
      <c r="AE440" s="33"/>
      <c r="AT440" s="18" t="s">
        <v>217</v>
      </c>
      <c r="AU440" s="18" t="s">
        <v>84</v>
      </c>
    </row>
    <row r="441" spans="1:65" s="2" customFormat="1" ht="21.75" customHeight="1">
      <c r="A441" s="33"/>
      <c r="B441" s="149"/>
      <c r="C441" s="195" t="s">
        <v>1448</v>
      </c>
      <c r="D441" s="195" t="s">
        <v>403</v>
      </c>
      <c r="E441" s="196" t="s">
        <v>2966</v>
      </c>
      <c r="F441" s="197" t="s">
        <v>2967</v>
      </c>
      <c r="G441" s="198" t="s">
        <v>262</v>
      </c>
      <c r="H441" s="199">
        <v>30</v>
      </c>
      <c r="I441" s="200"/>
      <c r="J441" s="201">
        <f>ROUND(I441*H441,2)</f>
        <v>0</v>
      </c>
      <c r="K441" s="197" t="s">
        <v>1</v>
      </c>
      <c r="L441" s="202"/>
      <c r="M441" s="203" t="s">
        <v>1</v>
      </c>
      <c r="N441" s="204" t="s">
        <v>41</v>
      </c>
      <c r="O441" s="59"/>
      <c r="P441" s="159">
        <f>O441*H441</f>
        <v>0</v>
      </c>
      <c r="Q441" s="159">
        <v>0</v>
      </c>
      <c r="R441" s="159">
        <f>Q441*H441</f>
        <v>0</v>
      </c>
      <c r="S441" s="159">
        <v>0</v>
      </c>
      <c r="T441" s="160">
        <f>S441*H441</f>
        <v>0</v>
      </c>
      <c r="U441" s="33"/>
      <c r="V441" s="33"/>
      <c r="W441" s="33"/>
      <c r="X441" s="33"/>
      <c r="Y441" s="33"/>
      <c r="Z441" s="33"/>
      <c r="AA441" s="33"/>
      <c r="AB441" s="33"/>
      <c r="AC441" s="33"/>
      <c r="AD441" s="33"/>
      <c r="AE441" s="33"/>
      <c r="AR441" s="161" t="s">
        <v>257</v>
      </c>
      <c r="AT441" s="161" t="s">
        <v>403</v>
      </c>
      <c r="AU441" s="161" t="s">
        <v>84</v>
      </c>
      <c r="AY441" s="18" t="s">
        <v>208</v>
      </c>
      <c r="BE441" s="162">
        <f>IF(N441="základní",J441,0)</f>
        <v>0</v>
      </c>
      <c r="BF441" s="162">
        <f>IF(N441="snížená",J441,0)</f>
        <v>0</v>
      </c>
      <c r="BG441" s="162">
        <f>IF(N441="zákl. přenesená",J441,0)</f>
        <v>0</v>
      </c>
      <c r="BH441" s="162">
        <f>IF(N441="sníž. přenesená",J441,0)</f>
        <v>0</v>
      </c>
      <c r="BI441" s="162">
        <f>IF(N441="nulová",J441,0)</f>
        <v>0</v>
      </c>
      <c r="BJ441" s="18" t="s">
        <v>82</v>
      </c>
      <c r="BK441" s="162">
        <f>ROUND(I441*H441,2)</f>
        <v>0</v>
      </c>
      <c r="BL441" s="18" t="s">
        <v>215</v>
      </c>
      <c r="BM441" s="161" t="s">
        <v>3324</v>
      </c>
    </row>
    <row r="442" spans="1:65" s="2" customFormat="1" ht="11.25">
      <c r="A442" s="33"/>
      <c r="B442" s="34"/>
      <c r="C442" s="33"/>
      <c r="D442" s="163" t="s">
        <v>217</v>
      </c>
      <c r="E442" s="33"/>
      <c r="F442" s="164" t="s">
        <v>2967</v>
      </c>
      <c r="G442" s="33"/>
      <c r="H442" s="33"/>
      <c r="I442" s="165"/>
      <c r="J442" s="33"/>
      <c r="K442" s="33"/>
      <c r="L442" s="34"/>
      <c r="M442" s="166"/>
      <c r="N442" s="167"/>
      <c r="O442" s="59"/>
      <c r="P442" s="59"/>
      <c r="Q442" s="59"/>
      <c r="R442" s="59"/>
      <c r="S442" s="59"/>
      <c r="T442" s="60"/>
      <c r="U442" s="33"/>
      <c r="V442" s="33"/>
      <c r="W442" s="33"/>
      <c r="X442" s="33"/>
      <c r="Y442" s="33"/>
      <c r="Z442" s="33"/>
      <c r="AA442" s="33"/>
      <c r="AB442" s="33"/>
      <c r="AC442" s="33"/>
      <c r="AD442" s="33"/>
      <c r="AE442" s="33"/>
      <c r="AT442" s="18" t="s">
        <v>217</v>
      </c>
      <c r="AU442" s="18" t="s">
        <v>84</v>
      </c>
    </row>
    <row r="443" spans="1:65" s="2" customFormat="1" ht="16.5" customHeight="1">
      <c r="A443" s="33"/>
      <c r="B443" s="149"/>
      <c r="C443" s="150" t="s">
        <v>1453</v>
      </c>
      <c r="D443" s="150" t="s">
        <v>210</v>
      </c>
      <c r="E443" s="151" t="s">
        <v>3325</v>
      </c>
      <c r="F443" s="152" t="s">
        <v>2971</v>
      </c>
      <c r="G443" s="153" t="s">
        <v>2075</v>
      </c>
      <c r="H443" s="154">
        <v>1</v>
      </c>
      <c r="I443" s="155"/>
      <c r="J443" s="156">
        <f>ROUND(I443*H443,2)</f>
        <v>0</v>
      </c>
      <c r="K443" s="152" t="s">
        <v>1</v>
      </c>
      <c r="L443" s="34"/>
      <c r="M443" s="157" t="s">
        <v>1</v>
      </c>
      <c r="N443" s="158" t="s">
        <v>41</v>
      </c>
      <c r="O443" s="59"/>
      <c r="P443" s="159">
        <f>O443*H443</f>
        <v>0</v>
      </c>
      <c r="Q443" s="159">
        <v>0</v>
      </c>
      <c r="R443" s="159">
        <f>Q443*H443</f>
        <v>0</v>
      </c>
      <c r="S443" s="159">
        <v>0</v>
      </c>
      <c r="T443" s="160">
        <f>S443*H443</f>
        <v>0</v>
      </c>
      <c r="U443" s="33"/>
      <c r="V443" s="33"/>
      <c r="W443" s="33"/>
      <c r="X443" s="33"/>
      <c r="Y443" s="33"/>
      <c r="Z443" s="33"/>
      <c r="AA443" s="33"/>
      <c r="AB443" s="33"/>
      <c r="AC443" s="33"/>
      <c r="AD443" s="33"/>
      <c r="AE443" s="33"/>
      <c r="AR443" s="161" t="s">
        <v>215</v>
      </c>
      <c r="AT443" s="161" t="s">
        <v>210</v>
      </c>
      <c r="AU443" s="161" t="s">
        <v>84</v>
      </c>
      <c r="AY443" s="18" t="s">
        <v>208</v>
      </c>
      <c r="BE443" s="162">
        <f>IF(N443="základní",J443,0)</f>
        <v>0</v>
      </c>
      <c r="BF443" s="162">
        <f>IF(N443="snížená",J443,0)</f>
        <v>0</v>
      </c>
      <c r="BG443" s="162">
        <f>IF(N443="zákl. přenesená",J443,0)</f>
        <v>0</v>
      </c>
      <c r="BH443" s="162">
        <f>IF(N443="sníž. přenesená",J443,0)</f>
        <v>0</v>
      </c>
      <c r="BI443" s="162">
        <f>IF(N443="nulová",J443,0)</f>
        <v>0</v>
      </c>
      <c r="BJ443" s="18" t="s">
        <v>82</v>
      </c>
      <c r="BK443" s="162">
        <f>ROUND(I443*H443,2)</f>
        <v>0</v>
      </c>
      <c r="BL443" s="18" t="s">
        <v>215</v>
      </c>
      <c r="BM443" s="161" t="s">
        <v>3326</v>
      </c>
    </row>
    <row r="444" spans="1:65" s="2" customFormat="1" ht="11.25">
      <c r="A444" s="33"/>
      <c r="B444" s="34"/>
      <c r="C444" s="33"/>
      <c r="D444" s="163" t="s">
        <v>217</v>
      </c>
      <c r="E444" s="33"/>
      <c r="F444" s="164" t="s">
        <v>2971</v>
      </c>
      <c r="G444" s="33"/>
      <c r="H444" s="33"/>
      <c r="I444" s="165"/>
      <c r="J444" s="33"/>
      <c r="K444" s="33"/>
      <c r="L444" s="34"/>
      <c r="M444" s="166"/>
      <c r="N444" s="167"/>
      <c r="O444" s="59"/>
      <c r="P444" s="59"/>
      <c r="Q444" s="59"/>
      <c r="R444" s="59"/>
      <c r="S444" s="59"/>
      <c r="T444" s="60"/>
      <c r="U444" s="33"/>
      <c r="V444" s="33"/>
      <c r="W444" s="33"/>
      <c r="X444" s="33"/>
      <c r="Y444" s="33"/>
      <c r="Z444" s="33"/>
      <c r="AA444" s="33"/>
      <c r="AB444" s="33"/>
      <c r="AC444" s="33"/>
      <c r="AD444" s="33"/>
      <c r="AE444" s="33"/>
      <c r="AT444" s="18" t="s">
        <v>217</v>
      </c>
      <c r="AU444" s="18" t="s">
        <v>84</v>
      </c>
    </row>
    <row r="445" spans="1:65" s="2" customFormat="1" ht="24.2" customHeight="1">
      <c r="A445" s="33"/>
      <c r="B445" s="149"/>
      <c r="C445" s="195" t="s">
        <v>1458</v>
      </c>
      <c r="D445" s="195" t="s">
        <v>403</v>
      </c>
      <c r="E445" s="196" t="s">
        <v>2972</v>
      </c>
      <c r="F445" s="197" t="s">
        <v>2953</v>
      </c>
      <c r="G445" s="198" t="s">
        <v>2814</v>
      </c>
      <c r="H445" s="199">
        <v>1</v>
      </c>
      <c r="I445" s="200"/>
      <c r="J445" s="201">
        <f>ROUND(I445*H445,2)</f>
        <v>0</v>
      </c>
      <c r="K445" s="197" t="s">
        <v>1</v>
      </c>
      <c r="L445" s="202"/>
      <c r="M445" s="203" t="s">
        <v>1</v>
      </c>
      <c r="N445" s="204" t="s">
        <v>41</v>
      </c>
      <c r="O445" s="59"/>
      <c r="P445" s="159">
        <f>O445*H445</f>
        <v>0</v>
      </c>
      <c r="Q445" s="159">
        <v>0</v>
      </c>
      <c r="R445" s="159">
        <f>Q445*H445</f>
        <v>0</v>
      </c>
      <c r="S445" s="159">
        <v>0</v>
      </c>
      <c r="T445" s="160">
        <f>S445*H445</f>
        <v>0</v>
      </c>
      <c r="U445" s="33"/>
      <c r="V445" s="33"/>
      <c r="W445" s="33"/>
      <c r="X445" s="33"/>
      <c r="Y445" s="33"/>
      <c r="Z445" s="33"/>
      <c r="AA445" s="33"/>
      <c r="AB445" s="33"/>
      <c r="AC445" s="33"/>
      <c r="AD445" s="33"/>
      <c r="AE445" s="33"/>
      <c r="AR445" s="161" t="s">
        <v>257</v>
      </c>
      <c r="AT445" s="161" t="s">
        <v>403</v>
      </c>
      <c r="AU445" s="161" t="s">
        <v>84</v>
      </c>
      <c r="AY445" s="18" t="s">
        <v>208</v>
      </c>
      <c r="BE445" s="162">
        <f>IF(N445="základní",J445,0)</f>
        <v>0</v>
      </c>
      <c r="BF445" s="162">
        <f>IF(N445="snížená",J445,0)</f>
        <v>0</v>
      </c>
      <c r="BG445" s="162">
        <f>IF(N445="zákl. přenesená",J445,0)</f>
        <v>0</v>
      </c>
      <c r="BH445" s="162">
        <f>IF(N445="sníž. přenesená",J445,0)</f>
        <v>0</v>
      </c>
      <c r="BI445" s="162">
        <f>IF(N445="nulová",J445,0)</f>
        <v>0</v>
      </c>
      <c r="BJ445" s="18" t="s">
        <v>82</v>
      </c>
      <c r="BK445" s="162">
        <f>ROUND(I445*H445,2)</f>
        <v>0</v>
      </c>
      <c r="BL445" s="18" t="s">
        <v>215</v>
      </c>
      <c r="BM445" s="161" t="s">
        <v>3327</v>
      </c>
    </row>
    <row r="446" spans="1:65" s="2" customFormat="1" ht="19.5">
      <c r="A446" s="33"/>
      <c r="B446" s="34"/>
      <c r="C446" s="33"/>
      <c r="D446" s="163" t="s">
        <v>217</v>
      </c>
      <c r="E446" s="33"/>
      <c r="F446" s="164" t="s">
        <v>2953</v>
      </c>
      <c r="G446" s="33"/>
      <c r="H446" s="33"/>
      <c r="I446" s="165"/>
      <c r="J446" s="33"/>
      <c r="K446" s="33"/>
      <c r="L446" s="34"/>
      <c r="M446" s="166"/>
      <c r="N446" s="167"/>
      <c r="O446" s="59"/>
      <c r="P446" s="59"/>
      <c r="Q446" s="59"/>
      <c r="R446" s="59"/>
      <c r="S446" s="59"/>
      <c r="T446" s="60"/>
      <c r="U446" s="33"/>
      <c r="V446" s="33"/>
      <c r="W446" s="33"/>
      <c r="X446" s="33"/>
      <c r="Y446" s="33"/>
      <c r="Z446" s="33"/>
      <c r="AA446" s="33"/>
      <c r="AB446" s="33"/>
      <c r="AC446" s="33"/>
      <c r="AD446" s="33"/>
      <c r="AE446" s="33"/>
      <c r="AT446" s="18" t="s">
        <v>217</v>
      </c>
      <c r="AU446" s="18" t="s">
        <v>84</v>
      </c>
    </row>
    <row r="447" spans="1:65" s="2" customFormat="1" ht="16.5" customHeight="1">
      <c r="A447" s="33"/>
      <c r="B447" s="149"/>
      <c r="C447" s="150" t="s">
        <v>1464</v>
      </c>
      <c r="D447" s="150" t="s">
        <v>210</v>
      </c>
      <c r="E447" s="151" t="s">
        <v>3328</v>
      </c>
      <c r="F447" s="152" t="s">
        <v>3088</v>
      </c>
      <c r="G447" s="153" t="s">
        <v>2075</v>
      </c>
      <c r="H447" s="154">
        <v>1</v>
      </c>
      <c r="I447" s="155"/>
      <c r="J447" s="156">
        <f>ROUND(I447*H447,2)</f>
        <v>0</v>
      </c>
      <c r="K447" s="152" t="s">
        <v>1</v>
      </c>
      <c r="L447" s="34"/>
      <c r="M447" s="157" t="s">
        <v>1</v>
      </c>
      <c r="N447" s="158" t="s">
        <v>41</v>
      </c>
      <c r="O447" s="59"/>
      <c r="P447" s="159">
        <f>O447*H447</f>
        <v>0</v>
      </c>
      <c r="Q447" s="159">
        <v>0</v>
      </c>
      <c r="R447" s="159">
        <f>Q447*H447</f>
        <v>0</v>
      </c>
      <c r="S447" s="159">
        <v>0</v>
      </c>
      <c r="T447" s="160">
        <f>S447*H447</f>
        <v>0</v>
      </c>
      <c r="U447" s="33"/>
      <c r="V447" s="33"/>
      <c r="W447" s="33"/>
      <c r="X447" s="33"/>
      <c r="Y447" s="33"/>
      <c r="Z447" s="33"/>
      <c r="AA447" s="33"/>
      <c r="AB447" s="33"/>
      <c r="AC447" s="33"/>
      <c r="AD447" s="33"/>
      <c r="AE447" s="33"/>
      <c r="AR447" s="161" t="s">
        <v>215</v>
      </c>
      <c r="AT447" s="161" t="s">
        <v>210</v>
      </c>
      <c r="AU447" s="161" t="s">
        <v>84</v>
      </c>
      <c r="AY447" s="18" t="s">
        <v>208</v>
      </c>
      <c r="BE447" s="162">
        <f>IF(N447="základní",J447,0)</f>
        <v>0</v>
      </c>
      <c r="BF447" s="162">
        <f>IF(N447="snížená",J447,0)</f>
        <v>0</v>
      </c>
      <c r="BG447" s="162">
        <f>IF(N447="zákl. přenesená",J447,0)</f>
        <v>0</v>
      </c>
      <c r="BH447" s="162">
        <f>IF(N447="sníž. přenesená",J447,0)</f>
        <v>0</v>
      </c>
      <c r="BI447" s="162">
        <f>IF(N447="nulová",J447,0)</f>
        <v>0</v>
      </c>
      <c r="BJ447" s="18" t="s">
        <v>82</v>
      </c>
      <c r="BK447" s="162">
        <f>ROUND(I447*H447,2)</f>
        <v>0</v>
      </c>
      <c r="BL447" s="18" t="s">
        <v>215</v>
      </c>
      <c r="BM447" s="161" t="s">
        <v>3329</v>
      </c>
    </row>
    <row r="448" spans="1:65" s="2" customFormat="1" ht="11.25">
      <c r="A448" s="33"/>
      <c r="B448" s="34"/>
      <c r="C448" s="33"/>
      <c r="D448" s="163" t="s">
        <v>217</v>
      </c>
      <c r="E448" s="33"/>
      <c r="F448" s="164" t="s">
        <v>3088</v>
      </c>
      <c r="G448" s="33"/>
      <c r="H448" s="33"/>
      <c r="I448" s="165"/>
      <c r="J448" s="33"/>
      <c r="K448" s="33"/>
      <c r="L448" s="34"/>
      <c r="M448" s="166"/>
      <c r="N448" s="167"/>
      <c r="O448" s="59"/>
      <c r="P448" s="59"/>
      <c r="Q448" s="59"/>
      <c r="R448" s="59"/>
      <c r="S448" s="59"/>
      <c r="T448" s="60"/>
      <c r="U448" s="33"/>
      <c r="V448" s="33"/>
      <c r="W448" s="33"/>
      <c r="X448" s="33"/>
      <c r="Y448" s="33"/>
      <c r="Z448" s="33"/>
      <c r="AA448" s="33"/>
      <c r="AB448" s="33"/>
      <c r="AC448" s="33"/>
      <c r="AD448" s="33"/>
      <c r="AE448" s="33"/>
      <c r="AT448" s="18" t="s">
        <v>217</v>
      </c>
      <c r="AU448" s="18" t="s">
        <v>84</v>
      </c>
    </row>
    <row r="449" spans="1:65" s="2" customFormat="1" ht="24.2" customHeight="1">
      <c r="A449" s="33"/>
      <c r="B449" s="149"/>
      <c r="C449" s="150" t="s">
        <v>1468</v>
      </c>
      <c r="D449" s="150" t="s">
        <v>210</v>
      </c>
      <c r="E449" s="151" t="s">
        <v>3330</v>
      </c>
      <c r="F449" s="152" t="s">
        <v>3331</v>
      </c>
      <c r="G449" s="153" t="s">
        <v>2075</v>
      </c>
      <c r="H449" s="154">
        <v>1</v>
      </c>
      <c r="I449" s="155"/>
      <c r="J449" s="156">
        <f>ROUND(I449*H449,2)</f>
        <v>0</v>
      </c>
      <c r="K449" s="152" t="s">
        <v>1</v>
      </c>
      <c r="L449" s="34"/>
      <c r="M449" s="157" t="s">
        <v>1</v>
      </c>
      <c r="N449" s="158" t="s">
        <v>41</v>
      </c>
      <c r="O449" s="59"/>
      <c r="P449" s="159">
        <f>O449*H449</f>
        <v>0</v>
      </c>
      <c r="Q449" s="159">
        <v>0</v>
      </c>
      <c r="R449" s="159">
        <f>Q449*H449</f>
        <v>0</v>
      </c>
      <c r="S449" s="159">
        <v>0</v>
      </c>
      <c r="T449" s="160">
        <f>S449*H449</f>
        <v>0</v>
      </c>
      <c r="U449" s="33"/>
      <c r="V449" s="33"/>
      <c r="W449" s="33"/>
      <c r="X449" s="33"/>
      <c r="Y449" s="33"/>
      <c r="Z449" s="33"/>
      <c r="AA449" s="33"/>
      <c r="AB449" s="33"/>
      <c r="AC449" s="33"/>
      <c r="AD449" s="33"/>
      <c r="AE449" s="33"/>
      <c r="AR449" s="161" t="s">
        <v>215</v>
      </c>
      <c r="AT449" s="161" t="s">
        <v>210</v>
      </c>
      <c r="AU449" s="161" t="s">
        <v>84</v>
      </c>
      <c r="AY449" s="18" t="s">
        <v>208</v>
      </c>
      <c r="BE449" s="162">
        <f>IF(N449="základní",J449,0)</f>
        <v>0</v>
      </c>
      <c r="BF449" s="162">
        <f>IF(N449="snížená",J449,0)</f>
        <v>0</v>
      </c>
      <c r="BG449" s="162">
        <f>IF(N449="zákl. přenesená",J449,0)</f>
        <v>0</v>
      </c>
      <c r="BH449" s="162">
        <f>IF(N449="sníž. přenesená",J449,0)</f>
        <v>0</v>
      </c>
      <c r="BI449" s="162">
        <f>IF(N449="nulová",J449,0)</f>
        <v>0</v>
      </c>
      <c r="BJ449" s="18" t="s">
        <v>82</v>
      </c>
      <c r="BK449" s="162">
        <f>ROUND(I449*H449,2)</f>
        <v>0</v>
      </c>
      <c r="BL449" s="18" t="s">
        <v>215</v>
      </c>
      <c r="BM449" s="161" t="s">
        <v>3332</v>
      </c>
    </row>
    <row r="450" spans="1:65" s="2" customFormat="1" ht="19.5">
      <c r="A450" s="33"/>
      <c r="B450" s="34"/>
      <c r="C450" s="33"/>
      <c r="D450" s="163" t="s">
        <v>217</v>
      </c>
      <c r="E450" s="33"/>
      <c r="F450" s="164" t="s">
        <v>3331</v>
      </c>
      <c r="G450" s="33"/>
      <c r="H450" s="33"/>
      <c r="I450" s="165"/>
      <c r="J450" s="33"/>
      <c r="K450" s="33"/>
      <c r="L450" s="34"/>
      <c r="M450" s="166"/>
      <c r="N450" s="167"/>
      <c r="O450" s="59"/>
      <c r="P450" s="59"/>
      <c r="Q450" s="59"/>
      <c r="R450" s="59"/>
      <c r="S450" s="59"/>
      <c r="T450" s="60"/>
      <c r="U450" s="33"/>
      <c r="V450" s="33"/>
      <c r="W450" s="33"/>
      <c r="X450" s="33"/>
      <c r="Y450" s="33"/>
      <c r="Z450" s="33"/>
      <c r="AA450" s="33"/>
      <c r="AB450" s="33"/>
      <c r="AC450" s="33"/>
      <c r="AD450" s="33"/>
      <c r="AE450" s="33"/>
      <c r="AT450" s="18" t="s">
        <v>217</v>
      </c>
      <c r="AU450" s="18" t="s">
        <v>84</v>
      </c>
    </row>
    <row r="451" spans="1:65" s="2" customFormat="1" ht="24.2" customHeight="1">
      <c r="A451" s="33"/>
      <c r="B451" s="149"/>
      <c r="C451" s="150" t="s">
        <v>1473</v>
      </c>
      <c r="D451" s="150" t="s">
        <v>210</v>
      </c>
      <c r="E451" s="151" t="s">
        <v>3333</v>
      </c>
      <c r="F451" s="152" t="s">
        <v>3334</v>
      </c>
      <c r="G451" s="153" t="s">
        <v>2075</v>
      </c>
      <c r="H451" s="154">
        <v>1</v>
      </c>
      <c r="I451" s="155"/>
      <c r="J451" s="156">
        <f>ROUND(I451*H451,2)</f>
        <v>0</v>
      </c>
      <c r="K451" s="152" t="s">
        <v>1</v>
      </c>
      <c r="L451" s="34"/>
      <c r="M451" s="157" t="s">
        <v>1</v>
      </c>
      <c r="N451" s="158" t="s">
        <v>41</v>
      </c>
      <c r="O451" s="59"/>
      <c r="P451" s="159">
        <f>O451*H451</f>
        <v>0</v>
      </c>
      <c r="Q451" s="159">
        <v>0</v>
      </c>
      <c r="R451" s="159">
        <f>Q451*H451</f>
        <v>0</v>
      </c>
      <c r="S451" s="159">
        <v>0</v>
      </c>
      <c r="T451" s="160">
        <f>S451*H451</f>
        <v>0</v>
      </c>
      <c r="U451" s="33"/>
      <c r="V451" s="33"/>
      <c r="W451" s="33"/>
      <c r="X451" s="33"/>
      <c r="Y451" s="33"/>
      <c r="Z451" s="33"/>
      <c r="AA451" s="33"/>
      <c r="AB451" s="33"/>
      <c r="AC451" s="33"/>
      <c r="AD451" s="33"/>
      <c r="AE451" s="33"/>
      <c r="AR451" s="161" t="s">
        <v>215</v>
      </c>
      <c r="AT451" s="161" t="s">
        <v>210</v>
      </c>
      <c r="AU451" s="161" t="s">
        <v>84</v>
      </c>
      <c r="AY451" s="18" t="s">
        <v>208</v>
      </c>
      <c r="BE451" s="162">
        <f>IF(N451="základní",J451,0)</f>
        <v>0</v>
      </c>
      <c r="BF451" s="162">
        <f>IF(N451="snížená",J451,0)</f>
        <v>0</v>
      </c>
      <c r="BG451" s="162">
        <f>IF(N451="zákl. přenesená",J451,0)</f>
        <v>0</v>
      </c>
      <c r="BH451" s="162">
        <f>IF(N451="sníž. přenesená",J451,0)</f>
        <v>0</v>
      </c>
      <c r="BI451" s="162">
        <f>IF(N451="nulová",J451,0)</f>
        <v>0</v>
      </c>
      <c r="BJ451" s="18" t="s">
        <v>82</v>
      </c>
      <c r="BK451" s="162">
        <f>ROUND(I451*H451,2)</f>
        <v>0</v>
      </c>
      <c r="BL451" s="18" t="s">
        <v>215</v>
      </c>
      <c r="BM451" s="161" t="s">
        <v>3335</v>
      </c>
    </row>
    <row r="452" spans="1:65" s="2" customFormat="1" ht="11.25">
      <c r="A452" s="33"/>
      <c r="B452" s="34"/>
      <c r="C452" s="33"/>
      <c r="D452" s="163" t="s">
        <v>217</v>
      </c>
      <c r="E452" s="33"/>
      <c r="F452" s="164" t="s">
        <v>3334</v>
      </c>
      <c r="G452" s="33"/>
      <c r="H452" s="33"/>
      <c r="I452" s="165"/>
      <c r="J452" s="33"/>
      <c r="K452" s="33"/>
      <c r="L452" s="34"/>
      <c r="M452" s="166"/>
      <c r="N452" s="167"/>
      <c r="O452" s="59"/>
      <c r="P452" s="59"/>
      <c r="Q452" s="59"/>
      <c r="R452" s="59"/>
      <c r="S452" s="59"/>
      <c r="T452" s="60"/>
      <c r="U452" s="33"/>
      <c r="V452" s="33"/>
      <c r="W452" s="33"/>
      <c r="X452" s="33"/>
      <c r="Y452" s="33"/>
      <c r="Z452" s="33"/>
      <c r="AA452" s="33"/>
      <c r="AB452" s="33"/>
      <c r="AC452" s="33"/>
      <c r="AD452" s="33"/>
      <c r="AE452" s="33"/>
      <c r="AT452" s="18" t="s">
        <v>217</v>
      </c>
      <c r="AU452" s="18" t="s">
        <v>84</v>
      </c>
    </row>
    <row r="453" spans="1:65" s="2" customFormat="1" ht="24.2" customHeight="1">
      <c r="A453" s="33"/>
      <c r="B453" s="149"/>
      <c r="C453" s="150" t="s">
        <v>1478</v>
      </c>
      <c r="D453" s="150" t="s">
        <v>210</v>
      </c>
      <c r="E453" s="151" t="s">
        <v>3336</v>
      </c>
      <c r="F453" s="152" t="s">
        <v>3085</v>
      </c>
      <c r="G453" s="153" t="s">
        <v>2075</v>
      </c>
      <c r="H453" s="154">
        <v>1</v>
      </c>
      <c r="I453" s="155"/>
      <c r="J453" s="156">
        <f>ROUND(I453*H453,2)</f>
        <v>0</v>
      </c>
      <c r="K453" s="152" t="s">
        <v>1</v>
      </c>
      <c r="L453" s="34"/>
      <c r="M453" s="157" t="s">
        <v>1</v>
      </c>
      <c r="N453" s="158" t="s">
        <v>41</v>
      </c>
      <c r="O453" s="59"/>
      <c r="P453" s="159">
        <f>O453*H453</f>
        <v>0</v>
      </c>
      <c r="Q453" s="159">
        <v>0</v>
      </c>
      <c r="R453" s="159">
        <f>Q453*H453</f>
        <v>0</v>
      </c>
      <c r="S453" s="159">
        <v>0</v>
      </c>
      <c r="T453" s="160">
        <f>S453*H453</f>
        <v>0</v>
      </c>
      <c r="U453" s="33"/>
      <c r="V453" s="33"/>
      <c r="W453" s="33"/>
      <c r="X453" s="33"/>
      <c r="Y453" s="33"/>
      <c r="Z453" s="33"/>
      <c r="AA453" s="33"/>
      <c r="AB453" s="33"/>
      <c r="AC453" s="33"/>
      <c r="AD453" s="33"/>
      <c r="AE453" s="33"/>
      <c r="AR453" s="161" t="s">
        <v>215</v>
      </c>
      <c r="AT453" s="161" t="s">
        <v>210</v>
      </c>
      <c r="AU453" s="161" t="s">
        <v>84</v>
      </c>
      <c r="AY453" s="18" t="s">
        <v>208</v>
      </c>
      <c r="BE453" s="162">
        <f>IF(N453="základní",J453,0)</f>
        <v>0</v>
      </c>
      <c r="BF453" s="162">
        <f>IF(N453="snížená",J453,0)</f>
        <v>0</v>
      </c>
      <c r="BG453" s="162">
        <f>IF(N453="zákl. přenesená",J453,0)</f>
        <v>0</v>
      </c>
      <c r="BH453" s="162">
        <f>IF(N453="sníž. přenesená",J453,0)</f>
        <v>0</v>
      </c>
      <c r="BI453" s="162">
        <f>IF(N453="nulová",J453,0)</f>
        <v>0</v>
      </c>
      <c r="BJ453" s="18" t="s">
        <v>82</v>
      </c>
      <c r="BK453" s="162">
        <f>ROUND(I453*H453,2)</f>
        <v>0</v>
      </c>
      <c r="BL453" s="18" t="s">
        <v>215</v>
      </c>
      <c r="BM453" s="161" t="s">
        <v>3337</v>
      </c>
    </row>
    <row r="454" spans="1:65" s="2" customFormat="1" ht="19.5">
      <c r="A454" s="33"/>
      <c r="B454" s="34"/>
      <c r="C454" s="33"/>
      <c r="D454" s="163" t="s">
        <v>217</v>
      </c>
      <c r="E454" s="33"/>
      <c r="F454" s="164" t="s">
        <v>3085</v>
      </c>
      <c r="G454" s="33"/>
      <c r="H454" s="33"/>
      <c r="I454" s="165"/>
      <c r="J454" s="33"/>
      <c r="K454" s="33"/>
      <c r="L454" s="34"/>
      <c r="M454" s="166"/>
      <c r="N454" s="167"/>
      <c r="O454" s="59"/>
      <c r="P454" s="59"/>
      <c r="Q454" s="59"/>
      <c r="R454" s="59"/>
      <c r="S454" s="59"/>
      <c r="T454" s="60"/>
      <c r="U454" s="33"/>
      <c r="V454" s="33"/>
      <c r="W454" s="33"/>
      <c r="X454" s="33"/>
      <c r="Y454" s="33"/>
      <c r="Z454" s="33"/>
      <c r="AA454" s="33"/>
      <c r="AB454" s="33"/>
      <c r="AC454" s="33"/>
      <c r="AD454" s="33"/>
      <c r="AE454" s="33"/>
      <c r="AT454" s="18" t="s">
        <v>217</v>
      </c>
      <c r="AU454" s="18" t="s">
        <v>84</v>
      </c>
    </row>
    <row r="455" spans="1:65" s="2" customFormat="1" ht="16.5" customHeight="1">
      <c r="A455" s="33"/>
      <c r="B455" s="149"/>
      <c r="C455" s="150" t="s">
        <v>1489</v>
      </c>
      <c r="D455" s="150" t="s">
        <v>210</v>
      </c>
      <c r="E455" s="151" t="s">
        <v>3338</v>
      </c>
      <c r="F455" s="152" t="s">
        <v>3094</v>
      </c>
      <c r="G455" s="153" t="s">
        <v>2075</v>
      </c>
      <c r="H455" s="154">
        <v>1</v>
      </c>
      <c r="I455" s="155"/>
      <c r="J455" s="156">
        <f>ROUND(I455*H455,2)</f>
        <v>0</v>
      </c>
      <c r="K455" s="152" t="s">
        <v>1</v>
      </c>
      <c r="L455" s="34"/>
      <c r="M455" s="157" t="s">
        <v>1</v>
      </c>
      <c r="N455" s="158" t="s">
        <v>41</v>
      </c>
      <c r="O455" s="59"/>
      <c r="P455" s="159">
        <f>O455*H455</f>
        <v>0</v>
      </c>
      <c r="Q455" s="159">
        <v>0</v>
      </c>
      <c r="R455" s="159">
        <f>Q455*H455</f>
        <v>0</v>
      </c>
      <c r="S455" s="159">
        <v>0</v>
      </c>
      <c r="T455" s="160">
        <f>S455*H455</f>
        <v>0</v>
      </c>
      <c r="U455" s="33"/>
      <c r="V455" s="33"/>
      <c r="W455" s="33"/>
      <c r="X455" s="33"/>
      <c r="Y455" s="33"/>
      <c r="Z455" s="33"/>
      <c r="AA455" s="33"/>
      <c r="AB455" s="33"/>
      <c r="AC455" s="33"/>
      <c r="AD455" s="33"/>
      <c r="AE455" s="33"/>
      <c r="AR455" s="161" t="s">
        <v>215</v>
      </c>
      <c r="AT455" s="161" t="s">
        <v>210</v>
      </c>
      <c r="AU455" s="161" t="s">
        <v>84</v>
      </c>
      <c r="AY455" s="18" t="s">
        <v>208</v>
      </c>
      <c r="BE455" s="162">
        <f>IF(N455="základní",J455,0)</f>
        <v>0</v>
      </c>
      <c r="BF455" s="162">
        <f>IF(N455="snížená",J455,0)</f>
        <v>0</v>
      </c>
      <c r="BG455" s="162">
        <f>IF(N455="zákl. přenesená",J455,0)</f>
        <v>0</v>
      </c>
      <c r="BH455" s="162">
        <f>IF(N455="sníž. přenesená",J455,0)</f>
        <v>0</v>
      </c>
      <c r="BI455" s="162">
        <f>IF(N455="nulová",J455,0)</f>
        <v>0</v>
      </c>
      <c r="BJ455" s="18" t="s">
        <v>82</v>
      </c>
      <c r="BK455" s="162">
        <f>ROUND(I455*H455,2)</f>
        <v>0</v>
      </c>
      <c r="BL455" s="18" t="s">
        <v>215</v>
      </c>
      <c r="BM455" s="161" t="s">
        <v>3339</v>
      </c>
    </row>
    <row r="456" spans="1:65" s="2" customFormat="1" ht="11.25">
      <c r="A456" s="33"/>
      <c r="B456" s="34"/>
      <c r="C456" s="33"/>
      <c r="D456" s="163" t="s">
        <v>217</v>
      </c>
      <c r="E456" s="33"/>
      <c r="F456" s="164" t="s">
        <v>3094</v>
      </c>
      <c r="G456" s="33"/>
      <c r="H456" s="33"/>
      <c r="I456" s="165"/>
      <c r="J456" s="33"/>
      <c r="K456" s="33"/>
      <c r="L456" s="34"/>
      <c r="M456" s="166"/>
      <c r="N456" s="167"/>
      <c r="O456" s="59"/>
      <c r="P456" s="59"/>
      <c r="Q456" s="59"/>
      <c r="R456" s="59"/>
      <c r="S456" s="59"/>
      <c r="T456" s="60"/>
      <c r="U456" s="33"/>
      <c r="V456" s="33"/>
      <c r="W456" s="33"/>
      <c r="X456" s="33"/>
      <c r="Y456" s="33"/>
      <c r="Z456" s="33"/>
      <c r="AA456" s="33"/>
      <c r="AB456" s="33"/>
      <c r="AC456" s="33"/>
      <c r="AD456" s="33"/>
      <c r="AE456" s="33"/>
      <c r="AT456" s="18" t="s">
        <v>217</v>
      </c>
      <c r="AU456" s="18" t="s">
        <v>84</v>
      </c>
    </row>
    <row r="457" spans="1:65" s="2" customFormat="1" ht="37.9" customHeight="1">
      <c r="A457" s="33"/>
      <c r="B457" s="149"/>
      <c r="C457" s="150" t="s">
        <v>1495</v>
      </c>
      <c r="D457" s="150" t="s">
        <v>210</v>
      </c>
      <c r="E457" s="151" t="s">
        <v>3340</v>
      </c>
      <c r="F457" s="152" t="s">
        <v>3341</v>
      </c>
      <c r="G457" s="153" t="s">
        <v>2075</v>
      </c>
      <c r="H457" s="154">
        <v>1</v>
      </c>
      <c r="I457" s="155"/>
      <c r="J457" s="156">
        <f>ROUND(I457*H457,2)</f>
        <v>0</v>
      </c>
      <c r="K457" s="152" t="s">
        <v>1</v>
      </c>
      <c r="L457" s="34"/>
      <c r="M457" s="157" t="s">
        <v>1</v>
      </c>
      <c r="N457" s="158" t="s">
        <v>41</v>
      </c>
      <c r="O457" s="59"/>
      <c r="P457" s="159">
        <f>O457*H457</f>
        <v>0</v>
      </c>
      <c r="Q457" s="159">
        <v>0</v>
      </c>
      <c r="R457" s="159">
        <f>Q457*H457</f>
        <v>0</v>
      </c>
      <c r="S457" s="159">
        <v>0</v>
      </c>
      <c r="T457" s="160">
        <f>S457*H457</f>
        <v>0</v>
      </c>
      <c r="U457" s="33"/>
      <c r="V457" s="33"/>
      <c r="W457" s="33"/>
      <c r="X457" s="33"/>
      <c r="Y457" s="33"/>
      <c r="Z457" s="33"/>
      <c r="AA457" s="33"/>
      <c r="AB457" s="33"/>
      <c r="AC457" s="33"/>
      <c r="AD457" s="33"/>
      <c r="AE457" s="33"/>
      <c r="AR457" s="161" t="s">
        <v>215</v>
      </c>
      <c r="AT457" s="161" t="s">
        <v>210</v>
      </c>
      <c r="AU457" s="161" t="s">
        <v>84</v>
      </c>
      <c r="AY457" s="18" t="s">
        <v>208</v>
      </c>
      <c r="BE457" s="162">
        <f>IF(N457="základní",J457,0)</f>
        <v>0</v>
      </c>
      <c r="BF457" s="162">
        <f>IF(N457="snížená",J457,0)</f>
        <v>0</v>
      </c>
      <c r="BG457" s="162">
        <f>IF(N457="zákl. přenesená",J457,0)</f>
        <v>0</v>
      </c>
      <c r="BH457" s="162">
        <f>IF(N457="sníž. přenesená",J457,0)</f>
        <v>0</v>
      </c>
      <c r="BI457" s="162">
        <f>IF(N457="nulová",J457,0)</f>
        <v>0</v>
      </c>
      <c r="BJ457" s="18" t="s">
        <v>82</v>
      </c>
      <c r="BK457" s="162">
        <f>ROUND(I457*H457,2)</f>
        <v>0</v>
      </c>
      <c r="BL457" s="18" t="s">
        <v>215</v>
      </c>
      <c r="BM457" s="161" t="s">
        <v>3342</v>
      </c>
    </row>
    <row r="458" spans="1:65" s="2" customFormat="1" ht="19.5">
      <c r="A458" s="33"/>
      <c r="B458" s="34"/>
      <c r="C458" s="33"/>
      <c r="D458" s="163" t="s">
        <v>217</v>
      </c>
      <c r="E458" s="33"/>
      <c r="F458" s="164" t="s">
        <v>3341</v>
      </c>
      <c r="G458" s="33"/>
      <c r="H458" s="33"/>
      <c r="I458" s="165"/>
      <c r="J458" s="33"/>
      <c r="K458" s="33"/>
      <c r="L458" s="34"/>
      <c r="M458" s="166"/>
      <c r="N458" s="167"/>
      <c r="O458" s="59"/>
      <c r="P458" s="59"/>
      <c r="Q458" s="59"/>
      <c r="R458" s="59"/>
      <c r="S458" s="59"/>
      <c r="T458" s="60"/>
      <c r="U458" s="33"/>
      <c r="V458" s="33"/>
      <c r="W458" s="33"/>
      <c r="X458" s="33"/>
      <c r="Y458" s="33"/>
      <c r="Z458" s="33"/>
      <c r="AA458" s="33"/>
      <c r="AB458" s="33"/>
      <c r="AC458" s="33"/>
      <c r="AD458" s="33"/>
      <c r="AE458" s="33"/>
      <c r="AT458" s="18" t="s">
        <v>217</v>
      </c>
      <c r="AU458" s="18" t="s">
        <v>84</v>
      </c>
    </row>
    <row r="459" spans="1:65" s="2" customFormat="1" ht="24.2" customHeight="1">
      <c r="A459" s="33"/>
      <c r="B459" s="149"/>
      <c r="C459" s="150" t="s">
        <v>1500</v>
      </c>
      <c r="D459" s="150" t="s">
        <v>210</v>
      </c>
      <c r="E459" s="151" t="s">
        <v>3343</v>
      </c>
      <c r="F459" s="152" t="s">
        <v>3344</v>
      </c>
      <c r="G459" s="153" t="s">
        <v>3345</v>
      </c>
      <c r="H459" s="154">
        <v>1</v>
      </c>
      <c r="I459" s="155"/>
      <c r="J459" s="156">
        <f>ROUND(I459*H459,2)</f>
        <v>0</v>
      </c>
      <c r="K459" s="152" t="s">
        <v>1</v>
      </c>
      <c r="L459" s="34"/>
      <c r="M459" s="157" t="s">
        <v>1</v>
      </c>
      <c r="N459" s="158" t="s">
        <v>41</v>
      </c>
      <c r="O459" s="59"/>
      <c r="P459" s="159">
        <f>O459*H459</f>
        <v>0</v>
      </c>
      <c r="Q459" s="159">
        <v>0</v>
      </c>
      <c r="R459" s="159">
        <f>Q459*H459</f>
        <v>0</v>
      </c>
      <c r="S459" s="159">
        <v>0</v>
      </c>
      <c r="T459" s="160">
        <f>S459*H459</f>
        <v>0</v>
      </c>
      <c r="U459" s="33"/>
      <c r="V459" s="33"/>
      <c r="W459" s="33"/>
      <c r="X459" s="33"/>
      <c r="Y459" s="33"/>
      <c r="Z459" s="33"/>
      <c r="AA459" s="33"/>
      <c r="AB459" s="33"/>
      <c r="AC459" s="33"/>
      <c r="AD459" s="33"/>
      <c r="AE459" s="33"/>
      <c r="AR459" s="161" t="s">
        <v>215</v>
      </c>
      <c r="AT459" s="161" t="s">
        <v>210</v>
      </c>
      <c r="AU459" s="161" t="s">
        <v>84</v>
      </c>
      <c r="AY459" s="18" t="s">
        <v>208</v>
      </c>
      <c r="BE459" s="162">
        <f>IF(N459="základní",J459,0)</f>
        <v>0</v>
      </c>
      <c r="BF459" s="162">
        <f>IF(N459="snížená",J459,0)</f>
        <v>0</v>
      </c>
      <c r="BG459" s="162">
        <f>IF(N459="zákl. přenesená",J459,0)</f>
        <v>0</v>
      </c>
      <c r="BH459" s="162">
        <f>IF(N459="sníž. přenesená",J459,0)</f>
        <v>0</v>
      </c>
      <c r="BI459" s="162">
        <f>IF(N459="nulová",J459,0)</f>
        <v>0</v>
      </c>
      <c r="BJ459" s="18" t="s">
        <v>82</v>
      </c>
      <c r="BK459" s="162">
        <f>ROUND(I459*H459,2)</f>
        <v>0</v>
      </c>
      <c r="BL459" s="18" t="s">
        <v>215</v>
      </c>
      <c r="BM459" s="161" t="s">
        <v>3346</v>
      </c>
    </row>
    <row r="460" spans="1:65" s="2" customFormat="1" ht="11.25">
      <c r="A460" s="33"/>
      <c r="B460" s="34"/>
      <c r="C460" s="33"/>
      <c r="D460" s="163" t="s">
        <v>217</v>
      </c>
      <c r="E460" s="33"/>
      <c r="F460" s="164" t="s">
        <v>3344</v>
      </c>
      <c r="G460" s="33"/>
      <c r="H460" s="33"/>
      <c r="I460" s="165"/>
      <c r="J460" s="33"/>
      <c r="K460" s="33"/>
      <c r="L460" s="34"/>
      <c r="M460" s="166"/>
      <c r="N460" s="167"/>
      <c r="O460" s="59"/>
      <c r="P460" s="59"/>
      <c r="Q460" s="59"/>
      <c r="R460" s="59"/>
      <c r="S460" s="59"/>
      <c r="T460" s="60"/>
      <c r="U460" s="33"/>
      <c r="V460" s="33"/>
      <c r="W460" s="33"/>
      <c r="X460" s="33"/>
      <c r="Y460" s="33"/>
      <c r="Z460" s="33"/>
      <c r="AA460" s="33"/>
      <c r="AB460" s="33"/>
      <c r="AC460" s="33"/>
      <c r="AD460" s="33"/>
      <c r="AE460" s="33"/>
      <c r="AT460" s="18" t="s">
        <v>217</v>
      </c>
      <c r="AU460" s="18" t="s">
        <v>84</v>
      </c>
    </row>
    <row r="461" spans="1:65" s="2" customFormat="1" ht="24.2" customHeight="1">
      <c r="A461" s="33"/>
      <c r="B461" s="149"/>
      <c r="C461" s="150" t="s">
        <v>1504</v>
      </c>
      <c r="D461" s="150" t="s">
        <v>210</v>
      </c>
      <c r="E461" s="151" t="s">
        <v>3347</v>
      </c>
      <c r="F461" s="152" t="s">
        <v>3348</v>
      </c>
      <c r="G461" s="153" t="s">
        <v>3345</v>
      </c>
      <c r="H461" s="154">
        <v>1</v>
      </c>
      <c r="I461" s="155"/>
      <c r="J461" s="156">
        <f>ROUND(I461*H461,2)</f>
        <v>0</v>
      </c>
      <c r="K461" s="152" t="s">
        <v>1</v>
      </c>
      <c r="L461" s="34"/>
      <c r="M461" s="157" t="s">
        <v>1</v>
      </c>
      <c r="N461" s="158" t="s">
        <v>41</v>
      </c>
      <c r="O461" s="59"/>
      <c r="P461" s="159">
        <f>O461*H461</f>
        <v>0</v>
      </c>
      <c r="Q461" s="159">
        <v>0</v>
      </c>
      <c r="R461" s="159">
        <f>Q461*H461</f>
        <v>0</v>
      </c>
      <c r="S461" s="159">
        <v>0</v>
      </c>
      <c r="T461" s="160">
        <f>S461*H461</f>
        <v>0</v>
      </c>
      <c r="U461" s="33"/>
      <c r="V461" s="33"/>
      <c r="W461" s="33"/>
      <c r="X461" s="33"/>
      <c r="Y461" s="33"/>
      <c r="Z461" s="33"/>
      <c r="AA461" s="33"/>
      <c r="AB461" s="33"/>
      <c r="AC461" s="33"/>
      <c r="AD461" s="33"/>
      <c r="AE461" s="33"/>
      <c r="AR461" s="161" t="s">
        <v>215</v>
      </c>
      <c r="AT461" s="161" t="s">
        <v>210</v>
      </c>
      <c r="AU461" s="161" t="s">
        <v>84</v>
      </c>
      <c r="AY461" s="18" t="s">
        <v>208</v>
      </c>
      <c r="BE461" s="162">
        <f>IF(N461="základní",J461,0)</f>
        <v>0</v>
      </c>
      <c r="BF461" s="162">
        <f>IF(N461="snížená",J461,0)</f>
        <v>0</v>
      </c>
      <c r="BG461" s="162">
        <f>IF(N461="zákl. přenesená",J461,0)</f>
        <v>0</v>
      </c>
      <c r="BH461" s="162">
        <f>IF(N461="sníž. přenesená",J461,0)</f>
        <v>0</v>
      </c>
      <c r="BI461" s="162">
        <f>IF(N461="nulová",J461,0)</f>
        <v>0</v>
      </c>
      <c r="BJ461" s="18" t="s">
        <v>82</v>
      </c>
      <c r="BK461" s="162">
        <f>ROUND(I461*H461,2)</f>
        <v>0</v>
      </c>
      <c r="BL461" s="18" t="s">
        <v>215</v>
      </c>
      <c r="BM461" s="161" t="s">
        <v>3349</v>
      </c>
    </row>
    <row r="462" spans="1:65" s="2" customFormat="1" ht="11.25">
      <c r="A462" s="33"/>
      <c r="B462" s="34"/>
      <c r="C462" s="33"/>
      <c r="D462" s="163" t="s">
        <v>217</v>
      </c>
      <c r="E462" s="33"/>
      <c r="F462" s="164" t="s">
        <v>3348</v>
      </c>
      <c r="G462" s="33"/>
      <c r="H462" s="33"/>
      <c r="I462" s="165"/>
      <c r="J462" s="33"/>
      <c r="K462" s="33"/>
      <c r="L462" s="34"/>
      <c r="M462" s="166"/>
      <c r="N462" s="167"/>
      <c r="O462" s="59"/>
      <c r="P462" s="59"/>
      <c r="Q462" s="59"/>
      <c r="R462" s="59"/>
      <c r="S462" s="59"/>
      <c r="T462" s="60"/>
      <c r="U462" s="33"/>
      <c r="V462" s="33"/>
      <c r="W462" s="33"/>
      <c r="X462" s="33"/>
      <c r="Y462" s="33"/>
      <c r="Z462" s="33"/>
      <c r="AA462" s="33"/>
      <c r="AB462" s="33"/>
      <c r="AC462" s="33"/>
      <c r="AD462" s="33"/>
      <c r="AE462" s="33"/>
      <c r="AT462" s="18" t="s">
        <v>217</v>
      </c>
      <c r="AU462" s="18" t="s">
        <v>84</v>
      </c>
    </row>
    <row r="463" spans="1:65" s="2" customFormat="1" ht="24.2" customHeight="1">
      <c r="A463" s="33"/>
      <c r="B463" s="149"/>
      <c r="C463" s="150" t="s">
        <v>1508</v>
      </c>
      <c r="D463" s="150" t="s">
        <v>210</v>
      </c>
      <c r="E463" s="151" t="s">
        <v>3350</v>
      </c>
      <c r="F463" s="152" t="s">
        <v>3351</v>
      </c>
      <c r="G463" s="153" t="s">
        <v>3345</v>
      </c>
      <c r="H463" s="154">
        <v>1</v>
      </c>
      <c r="I463" s="155"/>
      <c r="J463" s="156">
        <f>ROUND(I463*H463,2)</f>
        <v>0</v>
      </c>
      <c r="K463" s="152" t="s">
        <v>1</v>
      </c>
      <c r="L463" s="34"/>
      <c r="M463" s="157" t="s">
        <v>1</v>
      </c>
      <c r="N463" s="158" t="s">
        <v>41</v>
      </c>
      <c r="O463" s="59"/>
      <c r="P463" s="159">
        <f>O463*H463</f>
        <v>0</v>
      </c>
      <c r="Q463" s="159">
        <v>0</v>
      </c>
      <c r="R463" s="159">
        <f>Q463*H463</f>
        <v>0</v>
      </c>
      <c r="S463" s="159">
        <v>0</v>
      </c>
      <c r="T463" s="160">
        <f>S463*H463</f>
        <v>0</v>
      </c>
      <c r="U463" s="33"/>
      <c r="V463" s="33"/>
      <c r="W463" s="33"/>
      <c r="X463" s="33"/>
      <c r="Y463" s="33"/>
      <c r="Z463" s="33"/>
      <c r="AA463" s="33"/>
      <c r="AB463" s="33"/>
      <c r="AC463" s="33"/>
      <c r="AD463" s="33"/>
      <c r="AE463" s="33"/>
      <c r="AR463" s="161" t="s">
        <v>215</v>
      </c>
      <c r="AT463" s="161" t="s">
        <v>210</v>
      </c>
      <c r="AU463" s="161" t="s">
        <v>84</v>
      </c>
      <c r="AY463" s="18" t="s">
        <v>208</v>
      </c>
      <c r="BE463" s="162">
        <f>IF(N463="základní",J463,0)</f>
        <v>0</v>
      </c>
      <c r="BF463" s="162">
        <f>IF(N463="snížená",J463,0)</f>
        <v>0</v>
      </c>
      <c r="BG463" s="162">
        <f>IF(N463="zákl. přenesená",J463,0)</f>
        <v>0</v>
      </c>
      <c r="BH463" s="162">
        <f>IF(N463="sníž. přenesená",J463,0)</f>
        <v>0</v>
      </c>
      <c r="BI463" s="162">
        <f>IF(N463="nulová",J463,0)</f>
        <v>0</v>
      </c>
      <c r="BJ463" s="18" t="s">
        <v>82</v>
      </c>
      <c r="BK463" s="162">
        <f>ROUND(I463*H463,2)</f>
        <v>0</v>
      </c>
      <c r="BL463" s="18" t="s">
        <v>215</v>
      </c>
      <c r="BM463" s="161" t="s">
        <v>3352</v>
      </c>
    </row>
    <row r="464" spans="1:65" s="2" customFormat="1" ht="11.25">
      <c r="A464" s="33"/>
      <c r="B464" s="34"/>
      <c r="C464" s="33"/>
      <c r="D464" s="163" t="s">
        <v>217</v>
      </c>
      <c r="E464" s="33"/>
      <c r="F464" s="164" t="s">
        <v>3351</v>
      </c>
      <c r="G464" s="33"/>
      <c r="H464" s="33"/>
      <c r="I464" s="165"/>
      <c r="J464" s="33"/>
      <c r="K464" s="33"/>
      <c r="L464" s="34"/>
      <c r="M464" s="214"/>
      <c r="N464" s="215"/>
      <c r="O464" s="216"/>
      <c r="P464" s="216"/>
      <c r="Q464" s="216"/>
      <c r="R464" s="216"/>
      <c r="S464" s="216"/>
      <c r="T464" s="217"/>
      <c r="U464" s="33"/>
      <c r="V464" s="33"/>
      <c r="W464" s="33"/>
      <c r="X464" s="33"/>
      <c r="Y464" s="33"/>
      <c r="Z464" s="33"/>
      <c r="AA464" s="33"/>
      <c r="AB464" s="33"/>
      <c r="AC464" s="33"/>
      <c r="AD464" s="33"/>
      <c r="AE464" s="33"/>
      <c r="AT464" s="18" t="s">
        <v>217</v>
      </c>
      <c r="AU464" s="18" t="s">
        <v>84</v>
      </c>
    </row>
    <row r="465" spans="1:31" s="2" customFormat="1" ht="6.95" customHeight="1">
      <c r="A465" s="33"/>
      <c r="B465" s="48"/>
      <c r="C465" s="49"/>
      <c r="D465" s="49"/>
      <c r="E465" s="49"/>
      <c r="F465" s="49"/>
      <c r="G465" s="49"/>
      <c r="H465" s="49"/>
      <c r="I465" s="49"/>
      <c r="J465" s="49"/>
      <c r="K465" s="49"/>
      <c r="L465" s="34"/>
      <c r="M465" s="33"/>
      <c r="O465" s="33"/>
      <c r="P465" s="33"/>
      <c r="Q465" s="33"/>
      <c r="R465" s="33"/>
      <c r="S465" s="33"/>
      <c r="T465" s="33"/>
      <c r="U465" s="33"/>
      <c r="V465" s="33"/>
      <c r="W465" s="33"/>
      <c r="X465" s="33"/>
      <c r="Y465" s="33"/>
      <c r="Z465" s="33"/>
      <c r="AA465" s="33"/>
      <c r="AB465" s="33"/>
      <c r="AC465" s="33"/>
      <c r="AD465" s="33"/>
      <c r="AE465" s="33"/>
    </row>
  </sheetData>
  <autoFilter ref="C125:K464" xr:uid="{00000000-0009-0000-0000-000007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22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114</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180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3353</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ROUND(J128,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ROUND((SUM(BE128:BE224)),  2)</f>
        <v>0</v>
      </c>
      <c r="G37" s="33"/>
      <c r="H37" s="33"/>
      <c r="I37" s="106">
        <v>0.21</v>
      </c>
      <c r="J37" s="105">
        <f>ROUND(((SUM(BE128:BE224))*I37),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ROUND((SUM(BF128:BF224)),  2)</f>
        <v>0</v>
      </c>
      <c r="G38" s="33"/>
      <c r="H38" s="33"/>
      <c r="I38" s="106">
        <v>0.15</v>
      </c>
      <c r="J38" s="105">
        <f>ROUND(((SUM(BF128:BF224))*I38),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ROUND((SUM(BG128:BG224)),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ROUND((SUM(BH128:BH224)),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ROUND((SUM(BI128:BI224)),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180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0008 - SO 01.8 Plynové rozvody</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J128</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313</v>
      </c>
      <c r="E101" s="120"/>
      <c r="F101" s="120"/>
      <c r="G101" s="120"/>
      <c r="H101" s="120"/>
      <c r="I101" s="120"/>
      <c r="J101" s="121">
        <f>J129</f>
        <v>0</v>
      </c>
      <c r="L101" s="118"/>
    </row>
    <row r="102" spans="1:47" s="10" customFormat="1" ht="19.899999999999999" customHeight="1">
      <c r="B102" s="122"/>
      <c r="D102" s="123" t="s">
        <v>3354</v>
      </c>
      <c r="E102" s="124"/>
      <c r="F102" s="124"/>
      <c r="G102" s="124"/>
      <c r="H102" s="124"/>
      <c r="I102" s="124"/>
      <c r="J102" s="125">
        <f>J130</f>
        <v>0</v>
      </c>
      <c r="L102" s="122"/>
    </row>
    <row r="103" spans="1:47" s="10" customFormat="1" ht="19.899999999999999" customHeight="1">
      <c r="B103" s="122"/>
      <c r="D103" s="123" t="s">
        <v>3355</v>
      </c>
      <c r="E103" s="124"/>
      <c r="F103" s="124"/>
      <c r="G103" s="124"/>
      <c r="H103" s="124"/>
      <c r="I103" s="124"/>
      <c r="J103" s="125">
        <f>J196</f>
        <v>0</v>
      </c>
      <c r="L103" s="122"/>
    </row>
    <row r="104" spans="1:47" s="10" customFormat="1" ht="19.899999999999999" customHeight="1">
      <c r="B104" s="122"/>
      <c r="D104" s="123" t="s">
        <v>3356</v>
      </c>
      <c r="E104" s="124"/>
      <c r="F104" s="124"/>
      <c r="G104" s="124"/>
      <c r="H104" s="124"/>
      <c r="I104" s="124"/>
      <c r="J104" s="125">
        <f>J203</f>
        <v>0</v>
      </c>
      <c r="L104" s="122"/>
    </row>
    <row r="105" spans="1:47" s="2" customFormat="1" ht="21.75" customHeight="1">
      <c r="A105" s="33"/>
      <c r="B105" s="34"/>
      <c r="C105" s="33"/>
      <c r="D105" s="33"/>
      <c r="E105" s="33"/>
      <c r="F105" s="33"/>
      <c r="G105" s="33"/>
      <c r="H105" s="33"/>
      <c r="I105" s="33"/>
      <c r="J105" s="33"/>
      <c r="K105" s="33"/>
      <c r="L105" s="43"/>
      <c r="S105" s="33"/>
      <c r="T105" s="33"/>
      <c r="U105" s="33"/>
      <c r="V105" s="33"/>
      <c r="W105" s="33"/>
      <c r="X105" s="33"/>
      <c r="Y105" s="33"/>
      <c r="Z105" s="33"/>
      <c r="AA105" s="33"/>
      <c r="AB105" s="33"/>
      <c r="AC105" s="33"/>
      <c r="AD105" s="33"/>
      <c r="AE105" s="33"/>
    </row>
    <row r="106" spans="1:47" s="2" customFormat="1" ht="6.95" customHeight="1">
      <c r="A106" s="33"/>
      <c r="B106" s="48"/>
      <c r="C106" s="49"/>
      <c r="D106" s="49"/>
      <c r="E106" s="49"/>
      <c r="F106" s="49"/>
      <c r="G106" s="49"/>
      <c r="H106" s="49"/>
      <c r="I106" s="49"/>
      <c r="J106" s="49"/>
      <c r="K106" s="49"/>
      <c r="L106" s="43"/>
      <c r="S106" s="33"/>
      <c r="T106" s="33"/>
      <c r="U106" s="33"/>
      <c r="V106" s="33"/>
      <c r="W106" s="33"/>
      <c r="X106" s="33"/>
      <c r="Y106" s="33"/>
      <c r="Z106" s="33"/>
      <c r="AA106" s="33"/>
      <c r="AB106" s="33"/>
      <c r="AC106" s="33"/>
      <c r="AD106" s="33"/>
      <c r="AE106" s="33"/>
    </row>
    <row r="110" spans="1:47" s="2" customFormat="1" ht="6.95" customHeight="1">
      <c r="A110" s="33"/>
      <c r="B110" s="50"/>
      <c r="C110" s="51"/>
      <c r="D110" s="51"/>
      <c r="E110" s="51"/>
      <c r="F110" s="51"/>
      <c r="G110" s="51"/>
      <c r="H110" s="51"/>
      <c r="I110" s="51"/>
      <c r="J110" s="51"/>
      <c r="K110" s="51"/>
      <c r="L110" s="43"/>
      <c r="S110" s="33"/>
      <c r="T110" s="33"/>
      <c r="U110" s="33"/>
      <c r="V110" s="33"/>
      <c r="W110" s="33"/>
      <c r="X110" s="33"/>
      <c r="Y110" s="33"/>
      <c r="Z110" s="33"/>
      <c r="AA110" s="33"/>
      <c r="AB110" s="33"/>
      <c r="AC110" s="33"/>
      <c r="AD110" s="33"/>
      <c r="AE110" s="33"/>
    </row>
    <row r="111" spans="1:47" s="2" customFormat="1" ht="24.95" customHeight="1">
      <c r="A111" s="33"/>
      <c r="B111" s="34"/>
      <c r="C111" s="22" t="s">
        <v>193</v>
      </c>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6.95" customHeight="1">
      <c r="A112" s="33"/>
      <c r="B112" s="34"/>
      <c r="C112" s="33"/>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63" s="2" customFormat="1" ht="12" customHeight="1">
      <c r="A113" s="33"/>
      <c r="B113" s="34"/>
      <c r="C113" s="28" t="s">
        <v>16</v>
      </c>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63" s="2" customFormat="1" ht="26.25" customHeight="1">
      <c r="A114" s="33"/>
      <c r="B114" s="34"/>
      <c r="C114" s="33"/>
      <c r="D114" s="33"/>
      <c r="E114" s="262" t="str">
        <f>E7</f>
        <v>21.03 ČOV Šumperk, Sušárna čistírenských kalů - projektová dokumentace haly</v>
      </c>
      <c r="F114" s="263"/>
      <c r="G114" s="263"/>
      <c r="H114" s="263"/>
      <c r="I114" s="33"/>
      <c r="J114" s="33"/>
      <c r="K114" s="33"/>
      <c r="L114" s="43"/>
      <c r="S114" s="33"/>
      <c r="T114" s="33"/>
      <c r="U114" s="33"/>
      <c r="V114" s="33"/>
      <c r="W114" s="33"/>
      <c r="X114" s="33"/>
      <c r="Y114" s="33"/>
      <c r="Z114" s="33"/>
      <c r="AA114" s="33"/>
      <c r="AB114" s="33"/>
      <c r="AC114" s="33"/>
      <c r="AD114" s="33"/>
      <c r="AE114" s="33"/>
    </row>
    <row r="115" spans="1:63" s="1" customFormat="1" ht="12" customHeight="1">
      <c r="B115" s="21"/>
      <c r="C115" s="28" t="s">
        <v>177</v>
      </c>
      <c r="L115" s="21"/>
    </row>
    <row r="116" spans="1:63" s="1" customFormat="1" ht="23.25" customHeight="1">
      <c r="B116" s="21"/>
      <c r="E116" s="262" t="s">
        <v>178</v>
      </c>
      <c r="F116" s="222"/>
      <c r="G116" s="222"/>
      <c r="H116" s="222"/>
      <c r="L116" s="21"/>
    </row>
    <row r="117" spans="1:63" s="1" customFormat="1" ht="12" customHeight="1">
      <c r="B117" s="21"/>
      <c r="C117" s="28" t="s">
        <v>179</v>
      </c>
      <c r="L117" s="21"/>
    </row>
    <row r="118" spans="1:63" s="2" customFormat="1" ht="16.5" customHeight="1">
      <c r="A118" s="33"/>
      <c r="B118" s="34"/>
      <c r="C118" s="33"/>
      <c r="D118" s="33"/>
      <c r="E118" s="264" t="s">
        <v>180</v>
      </c>
      <c r="F118" s="265"/>
      <c r="G118" s="265"/>
      <c r="H118" s="265"/>
      <c r="I118" s="33"/>
      <c r="J118" s="33"/>
      <c r="K118" s="33"/>
      <c r="L118" s="43"/>
      <c r="S118" s="33"/>
      <c r="T118" s="33"/>
      <c r="U118" s="33"/>
      <c r="V118" s="33"/>
      <c r="W118" s="33"/>
      <c r="X118" s="33"/>
      <c r="Y118" s="33"/>
      <c r="Z118" s="33"/>
      <c r="AA118" s="33"/>
      <c r="AB118" s="33"/>
      <c r="AC118" s="33"/>
      <c r="AD118" s="33"/>
      <c r="AE118" s="33"/>
    </row>
    <row r="119" spans="1:63" s="2" customFormat="1" ht="12" customHeight="1">
      <c r="A119" s="33"/>
      <c r="B119" s="34"/>
      <c r="C119" s="28" t="s">
        <v>181</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63" s="2" customFormat="1" ht="16.5" customHeight="1">
      <c r="A120" s="33"/>
      <c r="B120" s="34"/>
      <c r="C120" s="33"/>
      <c r="D120" s="33"/>
      <c r="E120" s="241" t="str">
        <f>E13</f>
        <v>0008 - SO 01.8 Plynové rozvody</v>
      </c>
      <c r="F120" s="265"/>
      <c r="G120" s="265"/>
      <c r="H120" s="265"/>
      <c r="I120" s="33"/>
      <c r="J120" s="33"/>
      <c r="K120" s="33"/>
      <c r="L120" s="43"/>
      <c r="S120" s="33"/>
      <c r="T120" s="33"/>
      <c r="U120" s="33"/>
      <c r="V120" s="33"/>
      <c r="W120" s="33"/>
      <c r="X120" s="33"/>
      <c r="Y120" s="33"/>
      <c r="Z120" s="33"/>
      <c r="AA120" s="33"/>
      <c r="AB120" s="33"/>
      <c r="AC120" s="33"/>
      <c r="AD120" s="33"/>
      <c r="AE120" s="33"/>
    </row>
    <row r="121" spans="1:63" s="2" customFormat="1" ht="6.95" customHeight="1">
      <c r="A121" s="33"/>
      <c r="B121" s="34"/>
      <c r="C121" s="33"/>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63" s="2" customFormat="1" ht="12" customHeight="1">
      <c r="A122" s="33"/>
      <c r="B122" s="34"/>
      <c r="C122" s="28" t="s">
        <v>20</v>
      </c>
      <c r="D122" s="33"/>
      <c r="E122" s="33"/>
      <c r="F122" s="26" t="str">
        <f>F16</f>
        <v xml:space="preserve"> </v>
      </c>
      <c r="G122" s="33"/>
      <c r="H122" s="33"/>
      <c r="I122" s="28" t="s">
        <v>22</v>
      </c>
      <c r="J122" s="56" t="str">
        <f>IF(J16="","",J16)</f>
        <v>27. 4. 2022</v>
      </c>
      <c r="K122" s="33"/>
      <c r="L122" s="43"/>
      <c r="S122" s="33"/>
      <c r="T122" s="33"/>
      <c r="U122" s="33"/>
      <c r="V122" s="33"/>
      <c r="W122" s="33"/>
      <c r="X122" s="33"/>
      <c r="Y122" s="33"/>
      <c r="Z122" s="33"/>
      <c r="AA122" s="33"/>
      <c r="AB122" s="33"/>
      <c r="AC122" s="33"/>
      <c r="AD122" s="33"/>
      <c r="AE122" s="33"/>
    </row>
    <row r="123" spans="1:63" s="2" customFormat="1" ht="6.95" customHeight="1">
      <c r="A123" s="33"/>
      <c r="B123" s="34"/>
      <c r="C123" s="33"/>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63" s="2" customFormat="1" ht="25.7" customHeight="1">
      <c r="A124" s="33"/>
      <c r="B124" s="34"/>
      <c r="C124" s="28" t="s">
        <v>24</v>
      </c>
      <c r="D124" s="33"/>
      <c r="E124" s="33"/>
      <c r="F124" s="26" t="str">
        <f>E19</f>
        <v>Vodohospodářská zařízení Šumperk, a. s</v>
      </c>
      <c r="G124" s="33"/>
      <c r="H124" s="33"/>
      <c r="I124" s="28" t="s">
        <v>30</v>
      </c>
      <c r="J124" s="31" t="str">
        <f>E25</f>
        <v>Sweco Hydroprojekt a.s., divize Morava</v>
      </c>
      <c r="K124" s="33"/>
      <c r="L124" s="43"/>
      <c r="S124" s="33"/>
      <c r="T124" s="33"/>
      <c r="U124" s="33"/>
      <c r="V124" s="33"/>
      <c r="W124" s="33"/>
      <c r="X124" s="33"/>
      <c r="Y124" s="33"/>
      <c r="Z124" s="33"/>
      <c r="AA124" s="33"/>
      <c r="AB124" s="33"/>
      <c r="AC124" s="33"/>
      <c r="AD124" s="33"/>
      <c r="AE124" s="33"/>
    </row>
    <row r="125" spans="1:63" s="2" customFormat="1" ht="15.2" customHeight="1">
      <c r="A125" s="33"/>
      <c r="B125" s="34"/>
      <c r="C125" s="28" t="s">
        <v>28</v>
      </c>
      <c r="D125" s="33"/>
      <c r="E125" s="33"/>
      <c r="F125" s="26" t="str">
        <f>IF(E22="","",E22)</f>
        <v>Vyplň údaj</v>
      </c>
      <c r="G125" s="33"/>
      <c r="H125" s="33"/>
      <c r="I125" s="28" t="s">
        <v>33</v>
      </c>
      <c r="J125" s="31" t="str">
        <f>E28</f>
        <v xml:space="preserve"> </v>
      </c>
      <c r="K125" s="33"/>
      <c r="L125" s="43"/>
      <c r="S125" s="33"/>
      <c r="T125" s="33"/>
      <c r="U125" s="33"/>
      <c r="V125" s="33"/>
      <c r="W125" s="33"/>
      <c r="X125" s="33"/>
      <c r="Y125" s="33"/>
      <c r="Z125" s="33"/>
      <c r="AA125" s="33"/>
      <c r="AB125" s="33"/>
      <c r="AC125" s="33"/>
      <c r="AD125" s="33"/>
      <c r="AE125" s="33"/>
    </row>
    <row r="126" spans="1:63" s="2" customFormat="1" ht="10.3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63" s="11" customFormat="1" ht="29.25" customHeight="1">
      <c r="A127" s="126"/>
      <c r="B127" s="127"/>
      <c r="C127" s="128" t="s">
        <v>194</v>
      </c>
      <c r="D127" s="129" t="s">
        <v>61</v>
      </c>
      <c r="E127" s="129" t="s">
        <v>57</v>
      </c>
      <c r="F127" s="129" t="s">
        <v>58</v>
      </c>
      <c r="G127" s="129" t="s">
        <v>195</v>
      </c>
      <c r="H127" s="129" t="s">
        <v>196</v>
      </c>
      <c r="I127" s="129" t="s">
        <v>197</v>
      </c>
      <c r="J127" s="129" t="s">
        <v>185</v>
      </c>
      <c r="K127" s="130" t="s">
        <v>198</v>
      </c>
      <c r="L127" s="131"/>
      <c r="M127" s="63" t="s">
        <v>1</v>
      </c>
      <c r="N127" s="64" t="s">
        <v>40</v>
      </c>
      <c r="O127" s="64" t="s">
        <v>199</v>
      </c>
      <c r="P127" s="64" t="s">
        <v>200</v>
      </c>
      <c r="Q127" s="64" t="s">
        <v>201</v>
      </c>
      <c r="R127" s="64" t="s">
        <v>202</v>
      </c>
      <c r="S127" s="64" t="s">
        <v>203</v>
      </c>
      <c r="T127" s="65" t="s">
        <v>204</v>
      </c>
      <c r="U127" s="126"/>
      <c r="V127" s="126"/>
      <c r="W127" s="126"/>
      <c r="X127" s="126"/>
      <c r="Y127" s="126"/>
      <c r="Z127" s="126"/>
      <c r="AA127" s="126"/>
      <c r="AB127" s="126"/>
      <c r="AC127" s="126"/>
      <c r="AD127" s="126"/>
      <c r="AE127" s="126"/>
    </row>
    <row r="128" spans="1:63" s="2" customFormat="1" ht="22.9" customHeight="1">
      <c r="A128" s="33"/>
      <c r="B128" s="34"/>
      <c r="C128" s="70" t="s">
        <v>205</v>
      </c>
      <c r="D128" s="33"/>
      <c r="E128" s="33"/>
      <c r="F128" s="33"/>
      <c r="G128" s="33"/>
      <c r="H128" s="33"/>
      <c r="I128" s="33"/>
      <c r="J128" s="132">
        <f>BK128</f>
        <v>0</v>
      </c>
      <c r="K128" s="33"/>
      <c r="L128" s="34"/>
      <c r="M128" s="66"/>
      <c r="N128" s="57"/>
      <c r="O128" s="67"/>
      <c r="P128" s="133">
        <f>P129</f>
        <v>0</v>
      </c>
      <c r="Q128" s="67"/>
      <c r="R128" s="133">
        <f>R129</f>
        <v>0</v>
      </c>
      <c r="S128" s="67"/>
      <c r="T128" s="134">
        <f>T129</f>
        <v>0</v>
      </c>
      <c r="U128" s="33"/>
      <c r="V128" s="33"/>
      <c r="W128" s="33"/>
      <c r="X128" s="33"/>
      <c r="Y128" s="33"/>
      <c r="Z128" s="33"/>
      <c r="AA128" s="33"/>
      <c r="AB128" s="33"/>
      <c r="AC128" s="33"/>
      <c r="AD128" s="33"/>
      <c r="AE128" s="33"/>
      <c r="AT128" s="18" t="s">
        <v>75</v>
      </c>
      <c r="AU128" s="18" t="s">
        <v>187</v>
      </c>
      <c r="BK128" s="135">
        <f>BK129</f>
        <v>0</v>
      </c>
    </row>
    <row r="129" spans="1:65" s="12" customFormat="1" ht="25.9" customHeight="1">
      <c r="B129" s="136"/>
      <c r="D129" s="137" t="s">
        <v>75</v>
      </c>
      <c r="E129" s="138" t="s">
        <v>1551</v>
      </c>
      <c r="F129" s="138" t="s">
        <v>1552</v>
      </c>
      <c r="I129" s="139"/>
      <c r="J129" s="140">
        <f>BK129</f>
        <v>0</v>
      </c>
      <c r="L129" s="136"/>
      <c r="M129" s="141"/>
      <c r="N129" s="142"/>
      <c r="O129" s="142"/>
      <c r="P129" s="143">
        <f>P130+P196+P203</f>
        <v>0</v>
      </c>
      <c r="Q129" s="142"/>
      <c r="R129" s="143">
        <f>R130+R196+R203</f>
        <v>0</v>
      </c>
      <c r="S129" s="142"/>
      <c r="T129" s="144">
        <f>T130+T196+T203</f>
        <v>0</v>
      </c>
      <c r="AR129" s="137" t="s">
        <v>84</v>
      </c>
      <c r="AT129" s="145" t="s">
        <v>75</v>
      </c>
      <c r="AU129" s="145" t="s">
        <v>76</v>
      </c>
      <c r="AY129" s="137" t="s">
        <v>208</v>
      </c>
      <c r="BK129" s="146">
        <f>BK130+BK196+BK203</f>
        <v>0</v>
      </c>
    </row>
    <row r="130" spans="1:65" s="12" customFormat="1" ht="22.9" customHeight="1">
      <c r="B130" s="136"/>
      <c r="D130" s="137" t="s">
        <v>75</v>
      </c>
      <c r="E130" s="147" t="s">
        <v>2090</v>
      </c>
      <c r="F130" s="147" t="s">
        <v>3357</v>
      </c>
      <c r="I130" s="139"/>
      <c r="J130" s="148">
        <f>BK130</f>
        <v>0</v>
      </c>
      <c r="L130" s="136"/>
      <c r="M130" s="141"/>
      <c r="N130" s="142"/>
      <c r="O130" s="142"/>
      <c r="P130" s="143">
        <f>SUM(P131:P195)</f>
        <v>0</v>
      </c>
      <c r="Q130" s="142"/>
      <c r="R130" s="143">
        <f>SUM(R131:R195)</f>
        <v>0</v>
      </c>
      <c r="S130" s="142"/>
      <c r="T130" s="144">
        <f>SUM(T131:T195)</f>
        <v>0</v>
      </c>
      <c r="AR130" s="137" t="s">
        <v>82</v>
      </c>
      <c r="AT130" s="145" t="s">
        <v>75</v>
      </c>
      <c r="AU130" s="145" t="s">
        <v>82</v>
      </c>
      <c r="AY130" s="137" t="s">
        <v>208</v>
      </c>
      <c r="BK130" s="146">
        <f>SUM(BK131:BK195)</f>
        <v>0</v>
      </c>
    </row>
    <row r="131" spans="1:65" s="2" customFormat="1" ht="24.2" customHeight="1">
      <c r="A131" s="33"/>
      <c r="B131" s="149"/>
      <c r="C131" s="150" t="s">
        <v>82</v>
      </c>
      <c r="D131" s="150" t="s">
        <v>210</v>
      </c>
      <c r="E131" s="151" t="s">
        <v>3358</v>
      </c>
      <c r="F131" s="152" t="s">
        <v>3359</v>
      </c>
      <c r="G131" s="153" t="s">
        <v>262</v>
      </c>
      <c r="H131" s="154">
        <v>12</v>
      </c>
      <c r="I131" s="155"/>
      <c r="J131" s="156">
        <f>ROUND(I131*H131,2)</f>
        <v>0</v>
      </c>
      <c r="K131" s="152" t="s">
        <v>1</v>
      </c>
      <c r="L131" s="34"/>
      <c r="M131" s="157" t="s">
        <v>1</v>
      </c>
      <c r="N131" s="158" t="s">
        <v>41</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215</v>
      </c>
      <c r="AT131" s="161" t="s">
        <v>210</v>
      </c>
      <c r="AU131" s="161" t="s">
        <v>84</v>
      </c>
      <c r="AY131" s="18" t="s">
        <v>208</v>
      </c>
      <c r="BE131" s="162">
        <f>IF(N131="základní",J131,0)</f>
        <v>0</v>
      </c>
      <c r="BF131" s="162">
        <f>IF(N131="snížená",J131,0)</f>
        <v>0</v>
      </c>
      <c r="BG131" s="162">
        <f>IF(N131="zákl. přenesená",J131,0)</f>
        <v>0</v>
      </c>
      <c r="BH131" s="162">
        <f>IF(N131="sníž. přenesená",J131,0)</f>
        <v>0</v>
      </c>
      <c r="BI131" s="162">
        <f>IF(N131="nulová",J131,0)</f>
        <v>0</v>
      </c>
      <c r="BJ131" s="18" t="s">
        <v>82</v>
      </c>
      <c r="BK131" s="162">
        <f>ROUND(I131*H131,2)</f>
        <v>0</v>
      </c>
      <c r="BL131" s="18" t="s">
        <v>215</v>
      </c>
      <c r="BM131" s="161" t="s">
        <v>84</v>
      </c>
    </row>
    <row r="132" spans="1:65" s="2" customFormat="1" ht="19.5">
      <c r="A132" s="33"/>
      <c r="B132" s="34"/>
      <c r="C132" s="33"/>
      <c r="D132" s="163" t="s">
        <v>217</v>
      </c>
      <c r="E132" s="33"/>
      <c r="F132" s="164" t="s">
        <v>3359</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217</v>
      </c>
      <c r="AU132" s="18" t="s">
        <v>84</v>
      </c>
    </row>
    <row r="133" spans="1:65" s="2" customFormat="1" ht="24.2" customHeight="1">
      <c r="A133" s="33"/>
      <c r="B133" s="149"/>
      <c r="C133" s="150" t="s">
        <v>84</v>
      </c>
      <c r="D133" s="150" t="s">
        <v>210</v>
      </c>
      <c r="E133" s="151" t="s">
        <v>3360</v>
      </c>
      <c r="F133" s="152" t="s">
        <v>3361</v>
      </c>
      <c r="G133" s="153" t="s">
        <v>262</v>
      </c>
      <c r="H133" s="154">
        <v>18</v>
      </c>
      <c r="I133" s="155"/>
      <c r="J133" s="156">
        <f>ROUND(I133*H133,2)</f>
        <v>0</v>
      </c>
      <c r="K133" s="152" t="s">
        <v>1</v>
      </c>
      <c r="L133" s="34"/>
      <c r="M133" s="157" t="s">
        <v>1</v>
      </c>
      <c r="N133" s="158" t="s">
        <v>41</v>
      </c>
      <c r="O133" s="59"/>
      <c r="P133" s="159">
        <f>O133*H133</f>
        <v>0</v>
      </c>
      <c r="Q133" s="159">
        <v>0</v>
      </c>
      <c r="R133" s="159">
        <f>Q133*H133</f>
        <v>0</v>
      </c>
      <c r="S133" s="159">
        <v>0</v>
      </c>
      <c r="T133" s="160">
        <f>S133*H133</f>
        <v>0</v>
      </c>
      <c r="U133" s="33"/>
      <c r="V133" s="33"/>
      <c r="W133" s="33"/>
      <c r="X133" s="33"/>
      <c r="Y133" s="33"/>
      <c r="Z133" s="33"/>
      <c r="AA133" s="33"/>
      <c r="AB133" s="33"/>
      <c r="AC133" s="33"/>
      <c r="AD133" s="33"/>
      <c r="AE133" s="33"/>
      <c r="AR133" s="161" t="s">
        <v>215</v>
      </c>
      <c r="AT133" s="161" t="s">
        <v>210</v>
      </c>
      <c r="AU133" s="161" t="s">
        <v>84</v>
      </c>
      <c r="AY133" s="18" t="s">
        <v>208</v>
      </c>
      <c r="BE133" s="162">
        <f>IF(N133="základní",J133,0)</f>
        <v>0</v>
      </c>
      <c r="BF133" s="162">
        <f>IF(N133="snížená",J133,0)</f>
        <v>0</v>
      </c>
      <c r="BG133" s="162">
        <f>IF(N133="zákl. přenesená",J133,0)</f>
        <v>0</v>
      </c>
      <c r="BH133" s="162">
        <f>IF(N133="sníž. přenesená",J133,0)</f>
        <v>0</v>
      </c>
      <c r="BI133" s="162">
        <f>IF(N133="nulová",J133,0)</f>
        <v>0</v>
      </c>
      <c r="BJ133" s="18" t="s">
        <v>82</v>
      </c>
      <c r="BK133" s="162">
        <f>ROUND(I133*H133,2)</f>
        <v>0</v>
      </c>
      <c r="BL133" s="18" t="s">
        <v>215</v>
      </c>
      <c r="BM133" s="161" t="s">
        <v>215</v>
      </c>
    </row>
    <row r="134" spans="1:65" s="2" customFormat="1" ht="19.5">
      <c r="A134" s="33"/>
      <c r="B134" s="34"/>
      <c r="C134" s="33"/>
      <c r="D134" s="163" t="s">
        <v>217</v>
      </c>
      <c r="E134" s="33"/>
      <c r="F134" s="164" t="s">
        <v>3361</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217</v>
      </c>
      <c r="AU134" s="18" t="s">
        <v>84</v>
      </c>
    </row>
    <row r="135" spans="1:65" s="2" customFormat="1" ht="24.2" customHeight="1">
      <c r="A135" s="33"/>
      <c r="B135" s="149"/>
      <c r="C135" s="150" t="s">
        <v>92</v>
      </c>
      <c r="D135" s="150" t="s">
        <v>210</v>
      </c>
      <c r="E135" s="151" t="s">
        <v>3362</v>
      </c>
      <c r="F135" s="152" t="s">
        <v>3363</v>
      </c>
      <c r="G135" s="153" t="s">
        <v>262</v>
      </c>
      <c r="H135" s="154">
        <v>6</v>
      </c>
      <c r="I135" s="155"/>
      <c r="J135" s="156">
        <f>ROUND(I135*H135,2)</f>
        <v>0</v>
      </c>
      <c r="K135" s="152" t="s">
        <v>1</v>
      </c>
      <c r="L135" s="34"/>
      <c r="M135" s="157" t="s">
        <v>1</v>
      </c>
      <c r="N135" s="158" t="s">
        <v>41</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215</v>
      </c>
      <c r="AT135" s="161" t="s">
        <v>210</v>
      </c>
      <c r="AU135" s="161" t="s">
        <v>84</v>
      </c>
      <c r="AY135" s="18" t="s">
        <v>208</v>
      </c>
      <c r="BE135" s="162">
        <f>IF(N135="základní",J135,0)</f>
        <v>0</v>
      </c>
      <c r="BF135" s="162">
        <f>IF(N135="snížená",J135,0)</f>
        <v>0</v>
      </c>
      <c r="BG135" s="162">
        <f>IF(N135="zákl. přenesená",J135,0)</f>
        <v>0</v>
      </c>
      <c r="BH135" s="162">
        <f>IF(N135="sníž. přenesená",J135,0)</f>
        <v>0</v>
      </c>
      <c r="BI135" s="162">
        <f>IF(N135="nulová",J135,0)</f>
        <v>0</v>
      </c>
      <c r="BJ135" s="18" t="s">
        <v>82</v>
      </c>
      <c r="BK135" s="162">
        <f>ROUND(I135*H135,2)</f>
        <v>0</v>
      </c>
      <c r="BL135" s="18" t="s">
        <v>215</v>
      </c>
      <c r="BM135" s="161" t="s">
        <v>259</v>
      </c>
    </row>
    <row r="136" spans="1:65" s="2" customFormat="1" ht="19.5">
      <c r="A136" s="33"/>
      <c r="B136" s="34"/>
      <c r="C136" s="33"/>
      <c r="D136" s="163" t="s">
        <v>217</v>
      </c>
      <c r="E136" s="33"/>
      <c r="F136" s="164" t="s">
        <v>3363</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217</v>
      </c>
      <c r="AU136" s="18" t="s">
        <v>84</v>
      </c>
    </row>
    <row r="137" spans="1:65" s="2" customFormat="1" ht="24.2" customHeight="1">
      <c r="A137" s="33"/>
      <c r="B137" s="149"/>
      <c r="C137" s="150" t="s">
        <v>215</v>
      </c>
      <c r="D137" s="150" t="s">
        <v>210</v>
      </c>
      <c r="E137" s="151" t="s">
        <v>3364</v>
      </c>
      <c r="F137" s="152" t="s">
        <v>3365</v>
      </c>
      <c r="G137" s="153" t="s">
        <v>262</v>
      </c>
      <c r="H137" s="154">
        <v>18</v>
      </c>
      <c r="I137" s="155"/>
      <c r="J137" s="156">
        <f>ROUND(I137*H137,2)</f>
        <v>0</v>
      </c>
      <c r="K137" s="152" t="s">
        <v>1</v>
      </c>
      <c r="L137" s="34"/>
      <c r="M137" s="157" t="s">
        <v>1</v>
      </c>
      <c r="N137" s="158" t="s">
        <v>41</v>
      </c>
      <c r="O137" s="59"/>
      <c r="P137" s="159">
        <f>O137*H137</f>
        <v>0</v>
      </c>
      <c r="Q137" s="159">
        <v>0</v>
      </c>
      <c r="R137" s="159">
        <f>Q137*H137</f>
        <v>0</v>
      </c>
      <c r="S137" s="159">
        <v>0</v>
      </c>
      <c r="T137" s="160">
        <f>S137*H137</f>
        <v>0</v>
      </c>
      <c r="U137" s="33"/>
      <c r="V137" s="33"/>
      <c r="W137" s="33"/>
      <c r="X137" s="33"/>
      <c r="Y137" s="33"/>
      <c r="Z137" s="33"/>
      <c r="AA137" s="33"/>
      <c r="AB137" s="33"/>
      <c r="AC137" s="33"/>
      <c r="AD137" s="33"/>
      <c r="AE137" s="33"/>
      <c r="AR137" s="161" t="s">
        <v>215</v>
      </c>
      <c r="AT137" s="161" t="s">
        <v>210</v>
      </c>
      <c r="AU137" s="161" t="s">
        <v>84</v>
      </c>
      <c r="AY137" s="18" t="s">
        <v>208</v>
      </c>
      <c r="BE137" s="162">
        <f>IF(N137="základní",J137,0)</f>
        <v>0</v>
      </c>
      <c r="BF137" s="162">
        <f>IF(N137="snížená",J137,0)</f>
        <v>0</v>
      </c>
      <c r="BG137" s="162">
        <f>IF(N137="zákl. přenesená",J137,0)</f>
        <v>0</v>
      </c>
      <c r="BH137" s="162">
        <f>IF(N137="sníž. přenesená",J137,0)</f>
        <v>0</v>
      </c>
      <c r="BI137" s="162">
        <f>IF(N137="nulová",J137,0)</f>
        <v>0</v>
      </c>
      <c r="BJ137" s="18" t="s">
        <v>82</v>
      </c>
      <c r="BK137" s="162">
        <f>ROUND(I137*H137,2)</f>
        <v>0</v>
      </c>
      <c r="BL137" s="18" t="s">
        <v>215</v>
      </c>
      <c r="BM137" s="161" t="s">
        <v>257</v>
      </c>
    </row>
    <row r="138" spans="1:65" s="2" customFormat="1" ht="19.5">
      <c r="A138" s="33"/>
      <c r="B138" s="34"/>
      <c r="C138" s="33"/>
      <c r="D138" s="163" t="s">
        <v>217</v>
      </c>
      <c r="E138" s="33"/>
      <c r="F138" s="164" t="s">
        <v>3365</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217</v>
      </c>
      <c r="AU138" s="18" t="s">
        <v>84</v>
      </c>
    </row>
    <row r="139" spans="1:65" s="2" customFormat="1" ht="24.2" customHeight="1">
      <c r="A139" s="33"/>
      <c r="B139" s="149"/>
      <c r="C139" s="150" t="s">
        <v>250</v>
      </c>
      <c r="D139" s="150" t="s">
        <v>210</v>
      </c>
      <c r="E139" s="151" t="s">
        <v>3366</v>
      </c>
      <c r="F139" s="152" t="s">
        <v>3367</v>
      </c>
      <c r="G139" s="153" t="s">
        <v>262</v>
      </c>
      <c r="H139" s="154">
        <v>12</v>
      </c>
      <c r="I139" s="155"/>
      <c r="J139" s="156">
        <f>ROUND(I139*H139,2)</f>
        <v>0</v>
      </c>
      <c r="K139" s="152" t="s">
        <v>1</v>
      </c>
      <c r="L139" s="34"/>
      <c r="M139" s="157" t="s">
        <v>1</v>
      </c>
      <c r="N139" s="158" t="s">
        <v>41</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291</v>
      </c>
    </row>
    <row r="140" spans="1:65" s="2" customFormat="1" ht="19.5">
      <c r="A140" s="33"/>
      <c r="B140" s="34"/>
      <c r="C140" s="33"/>
      <c r="D140" s="163" t="s">
        <v>217</v>
      </c>
      <c r="E140" s="33"/>
      <c r="F140" s="164" t="s">
        <v>3367</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24.2" customHeight="1">
      <c r="A141" s="33"/>
      <c r="B141" s="149"/>
      <c r="C141" s="150" t="s">
        <v>259</v>
      </c>
      <c r="D141" s="150" t="s">
        <v>210</v>
      </c>
      <c r="E141" s="151" t="s">
        <v>3368</v>
      </c>
      <c r="F141" s="152" t="s">
        <v>3369</v>
      </c>
      <c r="G141" s="153" t="s">
        <v>262</v>
      </c>
      <c r="H141" s="154">
        <v>5</v>
      </c>
      <c r="I141" s="155"/>
      <c r="J141" s="156">
        <f>ROUND(I141*H141,2)</f>
        <v>0</v>
      </c>
      <c r="K141" s="152" t="s">
        <v>1</v>
      </c>
      <c r="L141" s="34"/>
      <c r="M141" s="157" t="s">
        <v>1</v>
      </c>
      <c r="N141" s="158"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302</v>
      </c>
    </row>
    <row r="142" spans="1:65" s="2" customFormat="1" ht="19.5">
      <c r="A142" s="33"/>
      <c r="B142" s="34"/>
      <c r="C142" s="33"/>
      <c r="D142" s="163" t="s">
        <v>217</v>
      </c>
      <c r="E142" s="33"/>
      <c r="F142" s="164" t="s">
        <v>3369</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2" customFormat="1" ht="16.5" customHeight="1">
      <c r="A143" s="33"/>
      <c r="B143" s="149"/>
      <c r="C143" s="150" t="s">
        <v>269</v>
      </c>
      <c r="D143" s="150" t="s">
        <v>210</v>
      </c>
      <c r="E143" s="151" t="s">
        <v>3370</v>
      </c>
      <c r="F143" s="152" t="s">
        <v>3371</v>
      </c>
      <c r="G143" s="153" t="s">
        <v>330</v>
      </c>
      <c r="H143" s="154">
        <v>3</v>
      </c>
      <c r="I143" s="155"/>
      <c r="J143" s="156">
        <f>ROUND(I143*H143,2)</f>
        <v>0</v>
      </c>
      <c r="K143" s="152" t="s">
        <v>1</v>
      </c>
      <c r="L143" s="34"/>
      <c r="M143" s="157" t="s">
        <v>1</v>
      </c>
      <c r="N143" s="158" t="s">
        <v>41</v>
      </c>
      <c r="O143" s="59"/>
      <c r="P143" s="159">
        <f>O143*H143</f>
        <v>0</v>
      </c>
      <c r="Q143" s="159">
        <v>0</v>
      </c>
      <c r="R143" s="159">
        <f>Q143*H143</f>
        <v>0</v>
      </c>
      <c r="S143" s="159">
        <v>0</v>
      </c>
      <c r="T143" s="160">
        <f>S143*H143</f>
        <v>0</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415</v>
      </c>
    </row>
    <row r="144" spans="1:65" s="2" customFormat="1" ht="11.25">
      <c r="A144" s="33"/>
      <c r="B144" s="34"/>
      <c r="C144" s="33"/>
      <c r="D144" s="163" t="s">
        <v>217</v>
      </c>
      <c r="E144" s="33"/>
      <c r="F144" s="164" t="s">
        <v>3371</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16.5" customHeight="1">
      <c r="A145" s="33"/>
      <c r="B145" s="149"/>
      <c r="C145" s="150" t="s">
        <v>257</v>
      </c>
      <c r="D145" s="150" t="s">
        <v>210</v>
      </c>
      <c r="E145" s="151" t="s">
        <v>3372</v>
      </c>
      <c r="F145" s="152" t="s">
        <v>3373</v>
      </c>
      <c r="G145" s="153" t="s">
        <v>330</v>
      </c>
      <c r="H145" s="154">
        <v>6</v>
      </c>
      <c r="I145" s="155"/>
      <c r="J145" s="156">
        <f>ROUND(I145*H145,2)</f>
        <v>0</v>
      </c>
      <c r="K145" s="152" t="s">
        <v>1</v>
      </c>
      <c r="L145" s="34"/>
      <c r="M145" s="157" t="s">
        <v>1</v>
      </c>
      <c r="N145" s="158" t="s">
        <v>41</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215</v>
      </c>
      <c r="AT145" s="161" t="s">
        <v>210</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422</v>
      </c>
    </row>
    <row r="146" spans="1:65" s="2" customFormat="1" ht="11.25">
      <c r="A146" s="33"/>
      <c r="B146" s="34"/>
      <c r="C146" s="33"/>
      <c r="D146" s="163" t="s">
        <v>217</v>
      </c>
      <c r="E146" s="33"/>
      <c r="F146" s="164" t="s">
        <v>3373</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16.5" customHeight="1">
      <c r="A147" s="33"/>
      <c r="B147" s="149"/>
      <c r="C147" s="150" t="s">
        <v>267</v>
      </c>
      <c r="D147" s="150" t="s">
        <v>210</v>
      </c>
      <c r="E147" s="151" t="s">
        <v>3374</v>
      </c>
      <c r="F147" s="152" t="s">
        <v>3375</v>
      </c>
      <c r="G147" s="153" t="s">
        <v>330</v>
      </c>
      <c r="H147" s="154">
        <v>4</v>
      </c>
      <c r="I147" s="155"/>
      <c r="J147" s="156">
        <f>ROUND(I147*H147,2)</f>
        <v>0</v>
      </c>
      <c r="K147" s="152" t="s">
        <v>1</v>
      </c>
      <c r="L147" s="34"/>
      <c r="M147" s="157" t="s">
        <v>1</v>
      </c>
      <c r="N147" s="158"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433</v>
      </c>
    </row>
    <row r="148" spans="1:65" s="2" customFormat="1" ht="11.25">
      <c r="A148" s="33"/>
      <c r="B148" s="34"/>
      <c r="C148" s="33"/>
      <c r="D148" s="163" t="s">
        <v>217</v>
      </c>
      <c r="E148" s="33"/>
      <c r="F148" s="164" t="s">
        <v>3375</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21.75" customHeight="1">
      <c r="A149" s="33"/>
      <c r="B149" s="149"/>
      <c r="C149" s="150" t="s">
        <v>291</v>
      </c>
      <c r="D149" s="150" t="s">
        <v>210</v>
      </c>
      <c r="E149" s="151" t="s">
        <v>3376</v>
      </c>
      <c r="F149" s="152" t="s">
        <v>3377</v>
      </c>
      <c r="G149" s="153" t="s">
        <v>330</v>
      </c>
      <c r="H149" s="154">
        <v>4</v>
      </c>
      <c r="I149" s="155"/>
      <c r="J149" s="156">
        <f>ROUND(I149*H149,2)</f>
        <v>0</v>
      </c>
      <c r="K149" s="152" t="s">
        <v>1</v>
      </c>
      <c r="L149" s="34"/>
      <c r="M149" s="157" t="s">
        <v>1</v>
      </c>
      <c r="N149" s="158" t="s">
        <v>41</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215</v>
      </c>
      <c r="AT149" s="161" t="s">
        <v>210</v>
      </c>
      <c r="AU149" s="161" t="s">
        <v>84</v>
      </c>
      <c r="AY149" s="18" t="s">
        <v>208</v>
      </c>
      <c r="BE149" s="162">
        <f>IF(N149="základní",J149,0)</f>
        <v>0</v>
      </c>
      <c r="BF149" s="162">
        <f>IF(N149="snížená",J149,0)</f>
        <v>0</v>
      </c>
      <c r="BG149" s="162">
        <f>IF(N149="zákl. přenesená",J149,0)</f>
        <v>0</v>
      </c>
      <c r="BH149" s="162">
        <f>IF(N149="sníž. přenesená",J149,0)</f>
        <v>0</v>
      </c>
      <c r="BI149" s="162">
        <f>IF(N149="nulová",J149,0)</f>
        <v>0</v>
      </c>
      <c r="BJ149" s="18" t="s">
        <v>82</v>
      </c>
      <c r="BK149" s="162">
        <f>ROUND(I149*H149,2)</f>
        <v>0</v>
      </c>
      <c r="BL149" s="18" t="s">
        <v>215</v>
      </c>
      <c r="BM149" s="161" t="s">
        <v>454</v>
      </c>
    </row>
    <row r="150" spans="1:65" s="2" customFormat="1" ht="11.25">
      <c r="A150" s="33"/>
      <c r="B150" s="34"/>
      <c r="C150" s="33"/>
      <c r="D150" s="163" t="s">
        <v>217</v>
      </c>
      <c r="E150" s="33"/>
      <c r="F150" s="164" t="s">
        <v>3377</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217</v>
      </c>
      <c r="AU150" s="18" t="s">
        <v>84</v>
      </c>
    </row>
    <row r="151" spans="1:65" s="2" customFormat="1" ht="16.5" customHeight="1">
      <c r="A151" s="33"/>
      <c r="B151" s="149"/>
      <c r="C151" s="150" t="s">
        <v>297</v>
      </c>
      <c r="D151" s="150" t="s">
        <v>210</v>
      </c>
      <c r="E151" s="151" t="s">
        <v>3378</v>
      </c>
      <c r="F151" s="152" t="s">
        <v>3379</v>
      </c>
      <c r="G151" s="153" t="s">
        <v>330</v>
      </c>
      <c r="H151" s="154">
        <v>1</v>
      </c>
      <c r="I151" s="155"/>
      <c r="J151" s="156">
        <f>ROUND(I151*H151,2)</f>
        <v>0</v>
      </c>
      <c r="K151" s="152" t="s">
        <v>1</v>
      </c>
      <c r="L151" s="34"/>
      <c r="M151" s="157" t="s">
        <v>1</v>
      </c>
      <c r="N151" s="158" t="s">
        <v>41</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482</v>
      </c>
    </row>
    <row r="152" spans="1:65" s="2" customFormat="1" ht="11.25">
      <c r="A152" s="33"/>
      <c r="B152" s="34"/>
      <c r="C152" s="33"/>
      <c r="D152" s="163" t="s">
        <v>217</v>
      </c>
      <c r="E152" s="33"/>
      <c r="F152" s="164" t="s">
        <v>3379</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2" customFormat="1" ht="33" customHeight="1">
      <c r="A153" s="33"/>
      <c r="B153" s="149"/>
      <c r="C153" s="150" t="s">
        <v>302</v>
      </c>
      <c r="D153" s="150" t="s">
        <v>210</v>
      </c>
      <c r="E153" s="151" t="s">
        <v>3380</v>
      </c>
      <c r="F153" s="152" t="s">
        <v>3381</v>
      </c>
      <c r="G153" s="153" t="s">
        <v>330</v>
      </c>
      <c r="H153" s="154">
        <v>1</v>
      </c>
      <c r="I153" s="155"/>
      <c r="J153" s="156">
        <f>ROUND(I153*H153,2)</f>
        <v>0</v>
      </c>
      <c r="K153" s="152" t="s">
        <v>1</v>
      </c>
      <c r="L153" s="34"/>
      <c r="M153" s="157" t="s">
        <v>1</v>
      </c>
      <c r="N153" s="158" t="s">
        <v>41</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215</v>
      </c>
      <c r="AT153" s="161" t="s">
        <v>210</v>
      </c>
      <c r="AU153" s="161" t="s">
        <v>84</v>
      </c>
      <c r="AY153" s="18" t="s">
        <v>208</v>
      </c>
      <c r="BE153" s="162">
        <f>IF(N153="základní",J153,0)</f>
        <v>0</v>
      </c>
      <c r="BF153" s="162">
        <f>IF(N153="snížená",J153,0)</f>
        <v>0</v>
      </c>
      <c r="BG153" s="162">
        <f>IF(N153="zákl. přenesená",J153,0)</f>
        <v>0</v>
      </c>
      <c r="BH153" s="162">
        <f>IF(N153="sníž. přenesená",J153,0)</f>
        <v>0</v>
      </c>
      <c r="BI153" s="162">
        <f>IF(N153="nulová",J153,0)</f>
        <v>0</v>
      </c>
      <c r="BJ153" s="18" t="s">
        <v>82</v>
      </c>
      <c r="BK153" s="162">
        <f>ROUND(I153*H153,2)</f>
        <v>0</v>
      </c>
      <c r="BL153" s="18" t="s">
        <v>215</v>
      </c>
      <c r="BM153" s="161" t="s">
        <v>497</v>
      </c>
    </row>
    <row r="154" spans="1:65" s="2" customFormat="1" ht="19.5">
      <c r="A154" s="33"/>
      <c r="B154" s="34"/>
      <c r="C154" s="33"/>
      <c r="D154" s="163" t="s">
        <v>217</v>
      </c>
      <c r="E154" s="33"/>
      <c r="F154" s="164" t="s">
        <v>3381</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217</v>
      </c>
      <c r="AU154" s="18" t="s">
        <v>84</v>
      </c>
    </row>
    <row r="155" spans="1:65" s="2" customFormat="1" ht="24.2" customHeight="1">
      <c r="A155" s="33"/>
      <c r="B155" s="149"/>
      <c r="C155" s="150" t="s">
        <v>410</v>
      </c>
      <c r="D155" s="150" t="s">
        <v>210</v>
      </c>
      <c r="E155" s="151" t="s">
        <v>3382</v>
      </c>
      <c r="F155" s="152" t="s">
        <v>3383</v>
      </c>
      <c r="G155" s="153" t="s">
        <v>330</v>
      </c>
      <c r="H155" s="154">
        <v>1</v>
      </c>
      <c r="I155" s="155"/>
      <c r="J155" s="156">
        <f>ROUND(I155*H155,2)</f>
        <v>0</v>
      </c>
      <c r="K155" s="152" t="s">
        <v>1</v>
      </c>
      <c r="L155" s="34"/>
      <c r="M155" s="157" t="s">
        <v>1</v>
      </c>
      <c r="N155" s="158" t="s">
        <v>41</v>
      </c>
      <c r="O155" s="59"/>
      <c r="P155" s="159">
        <f>O155*H155</f>
        <v>0</v>
      </c>
      <c r="Q155" s="159">
        <v>0</v>
      </c>
      <c r="R155" s="159">
        <f>Q155*H155</f>
        <v>0</v>
      </c>
      <c r="S155" s="159">
        <v>0</v>
      </c>
      <c r="T155" s="160">
        <f>S155*H155</f>
        <v>0</v>
      </c>
      <c r="U155" s="33"/>
      <c r="V155" s="33"/>
      <c r="W155" s="33"/>
      <c r="X155" s="33"/>
      <c r="Y155" s="33"/>
      <c r="Z155" s="33"/>
      <c r="AA155" s="33"/>
      <c r="AB155" s="33"/>
      <c r="AC155" s="33"/>
      <c r="AD155" s="33"/>
      <c r="AE155" s="33"/>
      <c r="AR155" s="161" t="s">
        <v>215</v>
      </c>
      <c r="AT155" s="161" t="s">
        <v>210</v>
      </c>
      <c r="AU155" s="161" t="s">
        <v>84</v>
      </c>
      <c r="AY155" s="18" t="s">
        <v>208</v>
      </c>
      <c r="BE155" s="162">
        <f>IF(N155="základní",J155,0)</f>
        <v>0</v>
      </c>
      <c r="BF155" s="162">
        <f>IF(N155="snížená",J155,0)</f>
        <v>0</v>
      </c>
      <c r="BG155" s="162">
        <f>IF(N155="zákl. přenesená",J155,0)</f>
        <v>0</v>
      </c>
      <c r="BH155" s="162">
        <f>IF(N155="sníž. přenesená",J155,0)</f>
        <v>0</v>
      </c>
      <c r="BI155" s="162">
        <f>IF(N155="nulová",J155,0)</f>
        <v>0</v>
      </c>
      <c r="BJ155" s="18" t="s">
        <v>82</v>
      </c>
      <c r="BK155" s="162">
        <f>ROUND(I155*H155,2)</f>
        <v>0</v>
      </c>
      <c r="BL155" s="18" t="s">
        <v>215</v>
      </c>
      <c r="BM155" s="161" t="s">
        <v>510</v>
      </c>
    </row>
    <row r="156" spans="1:65" s="2" customFormat="1" ht="11.25">
      <c r="A156" s="33"/>
      <c r="B156" s="34"/>
      <c r="C156" s="33"/>
      <c r="D156" s="163" t="s">
        <v>217</v>
      </c>
      <c r="E156" s="33"/>
      <c r="F156" s="164" t="s">
        <v>3383</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217</v>
      </c>
      <c r="AU156" s="18" t="s">
        <v>84</v>
      </c>
    </row>
    <row r="157" spans="1:65" s="2" customFormat="1" ht="24.2" customHeight="1">
      <c r="A157" s="33"/>
      <c r="B157" s="149"/>
      <c r="C157" s="150" t="s">
        <v>415</v>
      </c>
      <c r="D157" s="150" t="s">
        <v>210</v>
      </c>
      <c r="E157" s="151" t="s">
        <v>3384</v>
      </c>
      <c r="F157" s="152" t="s">
        <v>3385</v>
      </c>
      <c r="G157" s="153" t="s">
        <v>330</v>
      </c>
      <c r="H157" s="154">
        <v>1</v>
      </c>
      <c r="I157" s="155"/>
      <c r="J157" s="156">
        <f>ROUND(I157*H157,2)</f>
        <v>0</v>
      </c>
      <c r="K157" s="152" t="s">
        <v>1</v>
      </c>
      <c r="L157" s="34"/>
      <c r="M157" s="157" t="s">
        <v>1</v>
      </c>
      <c r="N157" s="158" t="s">
        <v>41</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215</v>
      </c>
      <c r="AT157" s="161" t="s">
        <v>210</v>
      </c>
      <c r="AU157" s="161" t="s">
        <v>84</v>
      </c>
      <c r="AY157" s="18" t="s">
        <v>208</v>
      </c>
      <c r="BE157" s="162">
        <f>IF(N157="základní",J157,0)</f>
        <v>0</v>
      </c>
      <c r="BF157" s="162">
        <f>IF(N157="snížená",J157,0)</f>
        <v>0</v>
      </c>
      <c r="BG157" s="162">
        <f>IF(N157="zákl. přenesená",J157,0)</f>
        <v>0</v>
      </c>
      <c r="BH157" s="162">
        <f>IF(N157="sníž. přenesená",J157,0)</f>
        <v>0</v>
      </c>
      <c r="BI157" s="162">
        <f>IF(N157="nulová",J157,0)</f>
        <v>0</v>
      </c>
      <c r="BJ157" s="18" t="s">
        <v>82</v>
      </c>
      <c r="BK157" s="162">
        <f>ROUND(I157*H157,2)</f>
        <v>0</v>
      </c>
      <c r="BL157" s="18" t="s">
        <v>215</v>
      </c>
      <c r="BM157" s="161" t="s">
        <v>522</v>
      </c>
    </row>
    <row r="158" spans="1:65" s="2" customFormat="1" ht="11.25">
      <c r="A158" s="33"/>
      <c r="B158" s="34"/>
      <c r="C158" s="33"/>
      <c r="D158" s="163" t="s">
        <v>217</v>
      </c>
      <c r="E158" s="33"/>
      <c r="F158" s="164" t="s">
        <v>3385</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217</v>
      </c>
      <c r="AU158" s="18" t="s">
        <v>84</v>
      </c>
    </row>
    <row r="159" spans="1:65" s="2" customFormat="1" ht="48.75">
      <c r="A159" s="33"/>
      <c r="B159" s="34"/>
      <c r="C159" s="33"/>
      <c r="D159" s="163" t="s">
        <v>219</v>
      </c>
      <c r="E159" s="33"/>
      <c r="F159" s="168" t="s">
        <v>3386</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219</v>
      </c>
      <c r="AU159" s="18" t="s">
        <v>84</v>
      </c>
    </row>
    <row r="160" spans="1:65" s="2" customFormat="1" ht="33" customHeight="1">
      <c r="A160" s="33"/>
      <c r="B160" s="149"/>
      <c r="C160" s="150" t="s">
        <v>8</v>
      </c>
      <c r="D160" s="150" t="s">
        <v>210</v>
      </c>
      <c r="E160" s="151" t="s">
        <v>3387</v>
      </c>
      <c r="F160" s="152" t="s">
        <v>3388</v>
      </c>
      <c r="G160" s="153" t="s">
        <v>330</v>
      </c>
      <c r="H160" s="154">
        <v>1</v>
      </c>
      <c r="I160" s="155"/>
      <c r="J160" s="156">
        <f>ROUND(I160*H160,2)</f>
        <v>0</v>
      </c>
      <c r="K160" s="152" t="s">
        <v>1</v>
      </c>
      <c r="L160" s="34"/>
      <c r="M160" s="157" t="s">
        <v>1</v>
      </c>
      <c r="N160" s="158" t="s">
        <v>41</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215</v>
      </c>
      <c r="AT160" s="161" t="s">
        <v>210</v>
      </c>
      <c r="AU160" s="161" t="s">
        <v>84</v>
      </c>
      <c r="AY160" s="18" t="s">
        <v>208</v>
      </c>
      <c r="BE160" s="162">
        <f>IF(N160="základní",J160,0)</f>
        <v>0</v>
      </c>
      <c r="BF160" s="162">
        <f>IF(N160="snížená",J160,0)</f>
        <v>0</v>
      </c>
      <c r="BG160" s="162">
        <f>IF(N160="zákl. přenesená",J160,0)</f>
        <v>0</v>
      </c>
      <c r="BH160" s="162">
        <f>IF(N160="sníž. přenesená",J160,0)</f>
        <v>0</v>
      </c>
      <c r="BI160" s="162">
        <f>IF(N160="nulová",J160,0)</f>
        <v>0</v>
      </c>
      <c r="BJ160" s="18" t="s">
        <v>82</v>
      </c>
      <c r="BK160" s="162">
        <f>ROUND(I160*H160,2)</f>
        <v>0</v>
      </c>
      <c r="BL160" s="18" t="s">
        <v>215</v>
      </c>
      <c r="BM160" s="161" t="s">
        <v>538</v>
      </c>
    </row>
    <row r="161" spans="1:65" s="2" customFormat="1" ht="19.5">
      <c r="A161" s="33"/>
      <c r="B161" s="34"/>
      <c r="C161" s="33"/>
      <c r="D161" s="163" t="s">
        <v>217</v>
      </c>
      <c r="E161" s="33"/>
      <c r="F161" s="164" t="s">
        <v>3388</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217</v>
      </c>
      <c r="AU161" s="18" t="s">
        <v>84</v>
      </c>
    </row>
    <row r="162" spans="1:65" s="2" customFormat="1" ht="33" customHeight="1">
      <c r="A162" s="33"/>
      <c r="B162" s="149"/>
      <c r="C162" s="150" t="s">
        <v>422</v>
      </c>
      <c r="D162" s="150" t="s">
        <v>210</v>
      </c>
      <c r="E162" s="151" t="s">
        <v>3389</v>
      </c>
      <c r="F162" s="152" t="s">
        <v>3390</v>
      </c>
      <c r="G162" s="153" t="s">
        <v>330</v>
      </c>
      <c r="H162" s="154">
        <v>4</v>
      </c>
      <c r="I162" s="155"/>
      <c r="J162" s="156">
        <f>ROUND(I162*H162,2)</f>
        <v>0</v>
      </c>
      <c r="K162" s="152" t="s">
        <v>1</v>
      </c>
      <c r="L162" s="34"/>
      <c r="M162" s="157" t="s">
        <v>1</v>
      </c>
      <c r="N162" s="158" t="s">
        <v>41</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215</v>
      </c>
      <c r="AT162" s="161" t="s">
        <v>210</v>
      </c>
      <c r="AU162" s="161" t="s">
        <v>84</v>
      </c>
      <c r="AY162" s="18" t="s">
        <v>208</v>
      </c>
      <c r="BE162" s="162">
        <f>IF(N162="základní",J162,0)</f>
        <v>0</v>
      </c>
      <c r="BF162" s="162">
        <f>IF(N162="snížená",J162,0)</f>
        <v>0</v>
      </c>
      <c r="BG162" s="162">
        <f>IF(N162="zákl. přenesená",J162,0)</f>
        <v>0</v>
      </c>
      <c r="BH162" s="162">
        <f>IF(N162="sníž. přenesená",J162,0)</f>
        <v>0</v>
      </c>
      <c r="BI162" s="162">
        <f>IF(N162="nulová",J162,0)</f>
        <v>0</v>
      </c>
      <c r="BJ162" s="18" t="s">
        <v>82</v>
      </c>
      <c r="BK162" s="162">
        <f>ROUND(I162*H162,2)</f>
        <v>0</v>
      </c>
      <c r="BL162" s="18" t="s">
        <v>215</v>
      </c>
      <c r="BM162" s="161" t="s">
        <v>551</v>
      </c>
    </row>
    <row r="163" spans="1:65" s="2" customFormat="1" ht="19.5">
      <c r="A163" s="33"/>
      <c r="B163" s="34"/>
      <c r="C163" s="33"/>
      <c r="D163" s="163" t="s">
        <v>217</v>
      </c>
      <c r="E163" s="33"/>
      <c r="F163" s="164" t="s">
        <v>3390</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217</v>
      </c>
      <c r="AU163" s="18" t="s">
        <v>84</v>
      </c>
    </row>
    <row r="164" spans="1:65" s="2" customFormat="1" ht="24.2" customHeight="1">
      <c r="A164" s="33"/>
      <c r="B164" s="149"/>
      <c r="C164" s="150" t="s">
        <v>424</v>
      </c>
      <c r="D164" s="150" t="s">
        <v>210</v>
      </c>
      <c r="E164" s="151" t="s">
        <v>3391</v>
      </c>
      <c r="F164" s="152" t="s">
        <v>3392</v>
      </c>
      <c r="G164" s="153" t="s">
        <v>330</v>
      </c>
      <c r="H164" s="154">
        <v>1</v>
      </c>
      <c r="I164" s="155"/>
      <c r="J164" s="156">
        <f>ROUND(I164*H164,2)</f>
        <v>0</v>
      </c>
      <c r="K164" s="152" t="s">
        <v>1</v>
      </c>
      <c r="L164" s="34"/>
      <c r="M164" s="157" t="s">
        <v>1</v>
      </c>
      <c r="N164" s="158" t="s">
        <v>41</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215</v>
      </c>
      <c r="AT164" s="161" t="s">
        <v>210</v>
      </c>
      <c r="AU164" s="161" t="s">
        <v>84</v>
      </c>
      <c r="AY164" s="18" t="s">
        <v>208</v>
      </c>
      <c r="BE164" s="162">
        <f>IF(N164="základní",J164,0)</f>
        <v>0</v>
      </c>
      <c r="BF164" s="162">
        <f>IF(N164="snížená",J164,0)</f>
        <v>0</v>
      </c>
      <c r="BG164" s="162">
        <f>IF(N164="zákl. přenesená",J164,0)</f>
        <v>0</v>
      </c>
      <c r="BH164" s="162">
        <f>IF(N164="sníž. přenesená",J164,0)</f>
        <v>0</v>
      </c>
      <c r="BI164" s="162">
        <f>IF(N164="nulová",J164,0)</f>
        <v>0</v>
      </c>
      <c r="BJ164" s="18" t="s">
        <v>82</v>
      </c>
      <c r="BK164" s="162">
        <f>ROUND(I164*H164,2)</f>
        <v>0</v>
      </c>
      <c r="BL164" s="18" t="s">
        <v>215</v>
      </c>
      <c r="BM164" s="161" t="s">
        <v>561</v>
      </c>
    </row>
    <row r="165" spans="1:65" s="2" customFormat="1" ht="19.5">
      <c r="A165" s="33"/>
      <c r="B165" s="34"/>
      <c r="C165" s="33"/>
      <c r="D165" s="163" t="s">
        <v>217</v>
      </c>
      <c r="E165" s="33"/>
      <c r="F165" s="164" t="s">
        <v>3392</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217</v>
      </c>
      <c r="AU165" s="18" t="s">
        <v>84</v>
      </c>
    </row>
    <row r="166" spans="1:65" s="2" customFormat="1" ht="19.5">
      <c r="A166" s="33"/>
      <c r="B166" s="34"/>
      <c r="C166" s="33"/>
      <c r="D166" s="163" t="s">
        <v>219</v>
      </c>
      <c r="E166" s="33"/>
      <c r="F166" s="168" t="s">
        <v>3393</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219</v>
      </c>
      <c r="AU166" s="18" t="s">
        <v>84</v>
      </c>
    </row>
    <row r="167" spans="1:65" s="2" customFormat="1" ht="16.5" customHeight="1">
      <c r="A167" s="33"/>
      <c r="B167" s="149"/>
      <c r="C167" s="150" t="s">
        <v>433</v>
      </c>
      <c r="D167" s="150" t="s">
        <v>210</v>
      </c>
      <c r="E167" s="151" t="s">
        <v>3394</v>
      </c>
      <c r="F167" s="152" t="s">
        <v>3395</v>
      </c>
      <c r="G167" s="153" t="s">
        <v>330</v>
      </c>
      <c r="H167" s="154">
        <v>2</v>
      </c>
      <c r="I167" s="155"/>
      <c r="J167" s="156">
        <f>ROUND(I167*H167,2)</f>
        <v>0</v>
      </c>
      <c r="K167" s="152" t="s">
        <v>1</v>
      </c>
      <c r="L167" s="34"/>
      <c r="M167" s="157" t="s">
        <v>1</v>
      </c>
      <c r="N167" s="158"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215</v>
      </c>
      <c r="AT167" s="161" t="s">
        <v>210</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578</v>
      </c>
    </row>
    <row r="168" spans="1:65" s="2" customFormat="1" ht="11.25">
      <c r="A168" s="33"/>
      <c r="B168" s="34"/>
      <c r="C168" s="33"/>
      <c r="D168" s="163" t="s">
        <v>217</v>
      </c>
      <c r="E168" s="33"/>
      <c r="F168" s="164" t="s">
        <v>3395</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2" customFormat="1" ht="16.5" customHeight="1">
      <c r="A169" s="33"/>
      <c r="B169" s="149"/>
      <c r="C169" s="150" t="s">
        <v>443</v>
      </c>
      <c r="D169" s="150" t="s">
        <v>210</v>
      </c>
      <c r="E169" s="151" t="s">
        <v>3396</v>
      </c>
      <c r="F169" s="152" t="s">
        <v>3397</v>
      </c>
      <c r="G169" s="153" t="s">
        <v>330</v>
      </c>
      <c r="H169" s="154">
        <v>6</v>
      </c>
      <c r="I169" s="155"/>
      <c r="J169" s="156">
        <f>ROUND(I169*H169,2)</f>
        <v>0</v>
      </c>
      <c r="K169" s="152" t="s">
        <v>1</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603</v>
      </c>
    </row>
    <row r="170" spans="1:65" s="2" customFormat="1" ht="11.25">
      <c r="A170" s="33"/>
      <c r="B170" s="34"/>
      <c r="C170" s="33"/>
      <c r="D170" s="163" t="s">
        <v>217</v>
      </c>
      <c r="E170" s="33"/>
      <c r="F170" s="164" t="s">
        <v>3397</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2" customFormat="1" ht="16.5" customHeight="1">
      <c r="A171" s="33"/>
      <c r="B171" s="149"/>
      <c r="C171" s="150" t="s">
        <v>454</v>
      </c>
      <c r="D171" s="150" t="s">
        <v>210</v>
      </c>
      <c r="E171" s="151" t="s">
        <v>3398</v>
      </c>
      <c r="F171" s="152" t="s">
        <v>3399</v>
      </c>
      <c r="G171" s="153" t="s">
        <v>330</v>
      </c>
      <c r="H171" s="154">
        <v>1</v>
      </c>
      <c r="I171" s="155"/>
      <c r="J171" s="156">
        <f>ROUND(I171*H171,2)</f>
        <v>0</v>
      </c>
      <c r="K171" s="152" t="s">
        <v>1</v>
      </c>
      <c r="L171" s="34"/>
      <c r="M171" s="157" t="s">
        <v>1</v>
      </c>
      <c r="N171" s="158" t="s">
        <v>41</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215</v>
      </c>
      <c r="AT171" s="161" t="s">
        <v>210</v>
      </c>
      <c r="AU171" s="161" t="s">
        <v>84</v>
      </c>
      <c r="AY171" s="18" t="s">
        <v>208</v>
      </c>
      <c r="BE171" s="162">
        <f>IF(N171="základní",J171,0)</f>
        <v>0</v>
      </c>
      <c r="BF171" s="162">
        <f>IF(N171="snížená",J171,0)</f>
        <v>0</v>
      </c>
      <c r="BG171" s="162">
        <f>IF(N171="zákl. přenesená",J171,0)</f>
        <v>0</v>
      </c>
      <c r="BH171" s="162">
        <f>IF(N171="sníž. přenesená",J171,0)</f>
        <v>0</v>
      </c>
      <c r="BI171" s="162">
        <f>IF(N171="nulová",J171,0)</f>
        <v>0</v>
      </c>
      <c r="BJ171" s="18" t="s">
        <v>82</v>
      </c>
      <c r="BK171" s="162">
        <f>ROUND(I171*H171,2)</f>
        <v>0</v>
      </c>
      <c r="BL171" s="18" t="s">
        <v>215</v>
      </c>
      <c r="BM171" s="161" t="s">
        <v>637</v>
      </c>
    </row>
    <row r="172" spans="1:65" s="2" customFormat="1" ht="11.25">
      <c r="A172" s="33"/>
      <c r="B172" s="34"/>
      <c r="C172" s="33"/>
      <c r="D172" s="163" t="s">
        <v>217</v>
      </c>
      <c r="E172" s="33"/>
      <c r="F172" s="164" t="s">
        <v>3399</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217</v>
      </c>
      <c r="AU172" s="18" t="s">
        <v>84</v>
      </c>
    </row>
    <row r="173" spans="1:65" s="2" customFormat="1" ht="24.2" customHeight="1">
      <c r="A173" s="33"/>
      <c r="B173" s="149"/>
      <c r="C173" s="150" t="s">
        <v>7</v>
      </c>
      <c r="D173" s="150" t="s">
        <v>210</v>
      </c>
      <c r="E173" s="151" t="s">
        <v>3400</v>
      </c>
      <c r="F173" s="152" t="s">
        <v>3401</v>
      </c>
      <c r="G173" s="153" t="s">
        <v>330</v>
      </c>
      <c r="H173" s="154">
        <v>25</v>
      </c>
      <c r="I173" s="155"/>
      <c r="J173" s="156">
        <f>ROUND(I173*H173,2)</f>
        <v>0</v>
      </c>
      <c r="K173" s="152" t="s">
        <v>1</v>
      </c>
      <c r="L173" s="34"/>
      <c r="M173" s="157" t="s">
        <v>1</v>
      </c>
      <c r="N173" s="158" t="s">
        <v>41</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215</v>
      </c>
      <c r="AT173" s="161" t="s">
        <v>210</v>
      </c>
      <c r="AU173" s="161" t="s">
        <v>84</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661</v>
      </c>
    </row>
    <row r="174" spans="1:65" s="2" customFormat="1" ht="11.25">
      <c r="A174" s="33"/>
      <c r="B174" s="34"/>
      <c r="C174" s="33"/>
      <c r="D174" s="163" t="s">
        <v>217</v>
      </c>
      <c r="E174" s="33"/>
      <c r="F174" s="164" t="s">
        <v>3401</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84</v>
      </c>
    </row>
    <row r="175" spans="1:65" s="2" customFormat="1" ht="16.5" customHeight="1">
      <c r="A175" s="33"/>
      <c r="B175" s="149"/>
      <c r="C175" s="150" t="s">
        <v>482</v>
      </c>
      <c r="D175" s="150" t="s">
        <v>210</v>
      </c>
      <c r="E175" s="151" t="s">
        <v>3402</v>
      </c>
      <c r="F175" s="152" t="s">
        <v>3403</v>
      </c>
      <c r="G175" s="153" t="s">
        <v>330</v>
      </c>
      <c r="H175" s="154">
        <v>15</v>
      </c>
      <c r="I175" s="155"/>
      <c r="J175" s="156">
        <f>ROUND(I175*H175,2)</f>
        <v>0</v>
      </c>
      <c r="K175" s="152" t="s">
        <v>1</v>
      </c>
      <c r="L175" s="34"/>
      <c r="M175" s="157" t="s">
        <v>1</v>
      </c>
      <c r="N175" s="158" t="s">
        <v>41</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215</v>
      </c>
      <c r="AT175" s="161" t="s">
        <v>210</v>
      </c>
      <c r="AU175" s="161" t="s">
        <v>84</v>
      </c>
      <c r="AY175" s="18" t="s">
        <v>208</v>
      </c>
      <c r="BE175" s="162">
        <f>IF(N175="základní",J175,0)</f>
        <v>0</v>
      </c>
      <c r="BF175" s="162">
        <f>IF(N175="snížená",J175,0)</f>
        <v>0</v>
      </c>
      <c r="BG175" s="162">
        <f>IF(N175="zákl. přenesená",J175,0)</f>
        <v>0</v>
      </c>
      <c r="BH175" s="162">
        <f>IF(N175="sníž. přenesená",J175,0)</f>
        <v>0</v>
      </c>
      <c r="BI175" s="162">
        <f>IF(N175="nulová",J175,0)</f>
        <v>0</v>
      </c>
      <c r="BJ175" s="18" t="s">
        <v>82</v>
      </c>
      <c r="BK175" s="162">
        <f>ROUND(I175*H175,2)</f>
        <v>0</v>
      </c>
      <c r="BL175" s="18" t="s">
        <v>215</v>
      </c>
      <c r="BM175" s="161" t="s">
        <v>672</v>
      </c>
    </row>
    <row r="176" spans="1:65" s="2" customFormat="1" ht="11.25">
      <c r="A176" s="33"/>
      <c r="B176" s="34"/>
      <c r="C176" s="33"/>
      <c r="D176" s="163" t="s">
        <v>217</v>
      </c>
      <c r="E176" s="33"/>
      <c r="F176" s="164" t="s">
        <v>3403</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217</v>
      </c>
      <c r="AU176" s="18" t="s">
        <v>84</v>
      </c>
    </row>
    <row r="177" spans="1:65" s="2" customFormat="1" ht="21.75" customHeight="1">
      <c r="A177" s="33"/>
      <c r="B177" s="149"/>
      <c r="C177" s="150" t="s">
        <v>491</v>
      </c>
      <c r="D177" s="150" t="s">
        <v>210</v>
      </c>
      <c r="E177" s="151" t="s">
        <v>3404</v>
      </c>
      <c r="F177" s="152" t="s">
        <v>3405</v>
      </c>
      <c r="G177" s="153" t="s">
        <v>262</v>
      </c>
      <c r="H177" s="154">
        <v>1</v>
      </c>
      <c r="I177" s="155"/>
      <c r="J177" s="156">
        <f>ROUND(I177*H177,2)</f>
        <v>0</v>
      </c>
      <c r="K177" s="152" t="s">
        <v>1</v>
      </c>
      <c r="L177" s="34"/>
      <c r="M177" s="157" t="s">
        <v>1</v>
      </c>
      <c r="N177" s="158" t="s">
        <v>41</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215</v>
      </c>
      <c r="AT177" s="161" t="s">
        <v>210</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686</v>
      </c>
    </row>
    <row r="178" spans="1:65" s="2" customFormat="1" ht="11.25">
      <c r="A178" s="33"/>
      <c r="B178" s="34"/>
      <c r="C178" s="33"/>
      <c r="D178" s="163" t="s">
        <v>217</v>
      </c>
      <c r="E178" s="33"/>
      <c r="F178" s="164" t="s">
        <v>3405</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2" customFormat="1" ht="21.75" customHeight="1">
      <c r="A179" s="33"/>
      <c r="B179" s="149"/>
      <c r="C179" s="150" t="s">
        <v>497</v>
      </c>
      <c r="D179" s="150" t="s">
        <v>210</v>
      </c>
      <c r="E179" s="151" t="s">
        <v>3406</v>
      </c>
      <c r="F179" s="152" t="s">
        <v>3407</v>
      </c>
      <c r="G179" s="153" t="s">
        <v>262</v>
      </c>
      <c r="H179" s="154">
        <v>1</v>
      </c>
      <c r="I179" s="155"/>
      <c r="J179" s="156">
        <f>ROUND(I179*H179,2)</f>
        <v>0</v>
      </c>
      <c r="K179" s="152" t="s">
        <v>1</v>
      </c>
      <c r="L179" s="34"/>
      <c r="M179" s="157" t="s">
        <v>1</v>
      </c>
      <c r="N179" s="158" t="s">
        <v>41</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215</v>
      </c>
      <c r="AT179" s="161" t="s">
        <v>210</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698</v>
      </c>
    </row>
    <row r="180" spans="1:65" s="2" customFormat="1" ht="11.25">
      <c r="A180" s="33"/>
      <c r="B180" s="34"/>
      <c r="C180" s="33"/>
      <c r="D180" s="163" t="s">
        <v>217</v>
      </c>
      <c r="E180" s="33"/>
      <c r="F180" s="164" t="s">
        <v>3407</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2" customFormat="1" ht="16.5" customHeight="1">
      <c r="A181" s="33"/>
      <c r="B181" s="149"/>
      <c r="C181" s="150" t="s">
        <v>503</v>
      </c>
      <c r="D181" s="150" t="s">
        <v>210</v>
      </c>
      <c r="E181" s="151" t="s">
        <v>3408</v>
      </c>
      <c r="F181" s="152" t="s">
        <v>3409</v>
      </c>
      <c r="G181" s="153" t="s">
        <v>330</v>
      </c>
      <c r="H181" s="154">
        <v>13</v>
      </c>
      <c r="I181" s="155"/>
      <c r="J181" s="156">
        <f>ROUND(I181*H181,2)</f>
        <v>0</v>
      </c>
      <c r="K181" s="152" t="s">
        <v>1</v>
      </c>
      <c r="L181" s="34"/>
      <c r="M181" s="157" t="s">
        <v>1</v>
      </c>
      <c r="N181" s="158" t="s">
        <v>41</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215</v>
      </c>
      <c r="AT181" s="161" t="s">
        <v>210</v>
      </c>
      <c r="AU181" s="161" t="s">
        <v>84</v>
      </c>
      <c r="AY181" s="18" t="s">
        <v>208</v>
      </c>
      <c r="BE181" s="162">
        <f>IF(N181="základní",J181,0)</f>
        <v>0</v>
      </c>
      <c r="BF181" s="162">
        <f>IF(N181="snížená",J181,0)</f>
        <v>0</v>
      </c>
      <c r="BG181" s="162">
        <f>IF(N181="zákl. přenesená",J181,0)</f>
        <v>0</v>
      </c>
      <c r="BH181" s="162">
        <f>IF(N181="sníž. přenesená",J181,0)</f>
        <v>0</v>
      </c>
      <c r="BI181" s="162">
        <f>IF(N181="nulová",J181,0)</f>
        <v>0</v>
      </c>
      <c r="BJ181" s="18" t="s">
        <v>82</v>
      </c>
      <c r="BK181" s="162">
        <f>ROUND(I181*H181,2)</f>
        <v>0</v>
      </c>
      <c r="BL181" s="18" t="s">
        <v>215</v>
      </c>
      <c r="BM181" s="161" t="s">
        <v>722</v>
      </c>
    </row>
    <row r="182" spans="1:65" s="2" customFormat="1" ht="11.25">
      <c r="A182" s="33"/>
      <c r="B182" s="34"/>
      <c r="C182" s="33"/>
      <c r="D182" s="163" t="s">
        <v>217</v>
      </c>
      <c r="E182" s="33"/>
      <c r="F182" s="164" t="s">
        <v>3409</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217</v>
      </c>
      <c r="AU182" s="18" t="s">
        <v>84</v>
      </c>
    </row>
    <row r="183" spans="1:65" s="2" customFormat="1" ht="24.2" customHeight="1">
      <c r="A183" s="33"/>
      <c r="B183" s="149"/>
      <c r="C183" s="150" t="s">
        <v>510</v>
      </c>
      <c r="D183" s="150" t="s">
        <v>210</v>
      </c>
      <c r="E183" s="151" t="s">
        <v>3410</v>
      </c>
      <c r="F183" s="152" t="s">
        <v>3411</v>
      </c>
      <c r="G183" s="153" t="s">
        <v>330</v>
      </c>
      <c r="H183" s="154">
        <v>6</v>
      </c>
      <c r="I183" s="155"/>
      <c r="J183" s="156">
        <f>ROUND(I183*H183,2)</f>
        <v>0</v>
      </c>
      <c r="K183" s="152" t="s">
        <v>1</v>
      </c>
      <c r="L183" s="34"/>
      <c r="M183" s="157" t="s">
        <v>1</v>
      </c>
      <c r="N183" s="158" t="s">
        <v>41</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215</v>
      </c>
      <c r="AT183" s="161" t="s">
        <v>210</v>
      </c>
      <c r="AU183" s="161" t="s">
        <v>84</v>
      </c>
      <c r="AY183" s="18" t="s">
        <v>208</v>
      </c>
      <c r="BE183" s="162">
        <f>IF(N183="základní",J183,0)</f>
        <v>0</v>
      </c>
      <c r="BF183" s="162">
        <f>IF(N183="snížená",J183,0)</f>
        <v>0</v>
      </c>
      <c r="BG183" s="162">
        <f>IF(N183="zákl. přenesená",J183,0)</f>
        <v>0</v>
      </c>
      <c r="BH183" s="162">
        <f>IF(N183="sníž. přenesená",J183,0)</f>
        <v>0</v>
      </c>
      <c r="BI183" s="162">
        <f>IF(N183="nulová",J183,0)</f>
        <v>0</v>
      </c>
      <c r="BJ183" s="18" t="s">
        <v>82</v>
      </c>
      <c r="BK183" s="162">
        <f>ROUND(I183*H183,2)</f>
        <v>0</v>
      </c>
      <c r="BL183" s="18" t="s">
        <v>215</v>
      </c>
      <c r="BM183" s="161" t="s">
        <v>736</v>
      </c>
    </row>
    <row r="184" spans="1:65" s="2" customFormat="1" ht="19.5">
      <c r="A184" s="33"/>
      <c r="B184" s="34"/>
      <c r="C184" s="33"/>
      <c r="D184" s="163" t="s">
        <v>217</v>
      </c>
      <c r="E184" s="33"/>
      <c r="F184" s="164" t="s">
        <v>3411</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217</v>
      </c>
      <c r="AU184" s="18" t="s">
        <v>84</v>
      </c>
    </row>
    <row r="185" spans="1:65" s="2" customFormat="1" ht="24.2" customHeight="1">
      <c r="A185" s="33"/>
      <c r="B185" s="149"/>
      <c r="C185" s="150" t="s">
        <v>515</v>
      </c>
      <c r="D185" s="150" t="s">
        <v>210</v>
      </c>
      <c r="E185" s="151" t="s">
        <v>3412</v>
      </c>
      <c r="F185" s="152" t="s">
        <v>3413</v>
      </c>
      <c r="G185" s="153" t="s">
        <v>330</v>
      </c>
      <c r="H185" s="154">
        <v>1</v>
      </c>
      <c r="I185" s="155"/>
      <c r="J185" s="156">
        <f>ROUND(I185*H185,2)</f>
        <v>0</v>
      </c>
      <c r="K185" s="152" t="s">
        <v>1</v>
      </c>
      <c r="L185" s="34"/>
      <c r="M185" s="157" t="s">
        <v>1</v>
      </c>
      <c r="N185" s="158" t="s">
        <v>41</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215</v>
      </c>
      <c r="AT185" s="161" t="s">
        <v>210</v>
      </c>
      <c r="AU185" s="161" t="s">
        <v>84</v>
      </c>
      <c r="AY185" s="18" t="s">
        <v>208</v>
      </c>
      <c r="BE185" s="162">
        <f>IF(N185="základní",J185,0)</f>
        <v>0</v>
      </c>
      <c r="BF185" s="162">
        <f>IF(N185="snížená",J185,0)</f>
        <v>0</v>
      </c>
      <c r="BG185" s="162">
        <f>IF(N185="zákl. přenesená",J185,0)</f>
        <v>0</v>
      </c>
      <c r="BH185" s="162">
        <f>IF(N185="sníž. přenesená",J185,0)</f>
        <v>0</v>
      </c>
      <c r="BI185" s="162">
        <f>IF(N185="nulová",J185,0)</f>
        <v>0</v>
      </c>
      <c r="BJ185" s="18" t="s">
        <v>82</v>
      </c>
      <c r="BK185" s="162">
        <f>ROUND(I185*H185,2)</f>
        <v>0</v>
      </c>
      <c r="BL185" s="18" t="s">
        <v>215</v>
      </c>
      <c r="BM185" s="161" t="s">
        <v>752</v>
      </c>
    </row>
    <row r="186" spans="1:65" s="2" customFormat="1" ht="19.5">
      <c r="A186" s="33"/>
      <c r="B186" s="34"/>
      <c r="C186" s="33"/>
      <c r="D186" s="163" t="s">
        <v>217</v>
      </c>
      <c r="E186" s="33"/>
      <c r="F186" s="164" t="s">
        <v>3413</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217</v>
      </c>
      <c r="AU186" s="18" t="s">
        <v>84</v>
      </c>
    </row>
    <row r="187" spans="1:65" s="2" customFormat="1" ht="24.2" customHeight="1">
      <c r="A187" s="33"/>
      <c r="B187" s="149"/>
      <c r="C187" s="150" t="s">
        <v>522</v>
      </c>
      <c r="D187" s="150" t="s">
        <v>210</v>
      </c>
      <c r="E187" s="151" t="s">
        <v>3414</v>
      </c>
      <c r="F187" s="152" t="s">
        <v>3415</v>
      </c>
      <c r="G187" s="153" t="s">
        <v>330</v>
      </c>
      <c r="H187" s="154">
        <v>3</v>
      </c>
      <c r="I187" s="155"/>
      <c r="J187" s="156">
        <f>ROUND(I187*H187,2)</f>
        <v>0</v>
      </c>
      <c r="K187" s="152" t="s">
        <v>1</v>
      </c>
      <c r="L187" s="34"/>
      <c r="M187" s="157" t="s">
        <v>1</v>
      </c>
      <c r="N187" s="158"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215</v>
      </c>
      <c r="AT187" s="161" t="s">
        <v>210</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521</v>
      </c>
    </row>
    <row r="188" spans="1:65" s="2" customFormat="1" ht="11.25">
      <c r="A188" s="33"/>
      <c r="B188" s="34"/>
      <c r="C188" s="33"/>
      <c r="D188" s="163" t="s">
        <v>217</v>
      </c>
      <c r="E188" s="33"/>
      <c r="F188" s="164" t="s">
        <v>3415</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2" customFormat="1" ht="16.5" customHeight="1">
      <c r="A189" s="33"/>
      <c r="B189" s="149"/>
      <c r="C189" s="150" t="s">
        <v>528</v>
      </c>
      <c r="D189" s="150" t="s">
        <v>210</v>
      </c>
      <c r="E189" s="151" t="s">
        <v>3416</v>
      </c>
      <c r="F189" s="152" t="s">
        <v>3417</v>
      </c>
      <c r="G189" s="153" t="s">
        <v>330</v>
      </c>
      <c r="H189" s="154">
        <v>1</v>
      </c>
      <c r="I189" s="155"/>
      <c r="J189" s="156">
        <f>ROUND(I189*H189,2)</f>
        <v>0</v>
      </c>
      <c r="K189" s="152" t="s">
        <v>1</v>
      </c>
      <c r="L189" s="34"/>
      <c r="M189" s="157" t="s">
        <v>1</v>
      </c>
      <c r="N189" s="158" t="s">
        <v>41</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215</v>
      </c>
      <c r="AT189" s="161" t="s">
        <v>210</v>
      </c>
      <c r="AU189" s="161" t="s">
        <v>84</v>
      </c>
      <c r="AY189" s="18" t="s">
        <v>208</v>
      </c>
      <c r="BE189" s="162">
        <f>IF(N189="základní",J189,0)</f>
        <v>0</v>
      </c>
      <c r="BF189" s="162">
        <f>IF(N189="snížená",J189,0)</f>
        <v>0</v>
      </c>
      <c r="BG189" s="162">
        <f>IF(N189="zákl. přenesená",J189,0)</f>
        <v>0</v>
      </c>
      <c r="BH189" s="162">
        <f>IF(N189="sníž. přenesená",J189,0)</f>
        <v>0</v>
      </c>
      <c r="BI189" s="162">
        <f>IF(N189="nulová",J189,0)</f>
        <v>0</v>
      </c>
      <c r="BJ189" s="18" t="s">
        <v>82</v>
      </c>
      <c r="BK189" s="162">
        <f>ROUND(I189*H189,2)</f>
        <v>0</v>
      </c>
      <c r="BL189" s="18" t="s">
        <v>215</v>
      </c>
      <c r="BM189" s="161" t="s">
        <v>785</v>
      </c>
    </row>
    <row r="190" spans="1:65" s="2" customFormat="1" ht="11.25">
      <c r="A190" s="33"/>
      <c r="B190" s="34"/>
      <c r="C190" s="33"/>
      <c r="D190" s="163" t="s">
        <v>217</v>
      </c>
      <c r="E190" s="33"/>
      <c r="F190" s="164" t="s">
        <v>3417</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217</v>
      </c>
      <c r="AU190" s="18" t="s">
        <v>84</v>
      </c>
    </row>
    <row r="191" spans="1:65" s="2" customFormat="1" ht="24.2" customHeight="1">
      <c r="A191" s="33"/>
      <c r="B191" s="149"/>
      <c r="C191" s="150" t="s">
        <v>538</v>
      </c>
      <c r="D191" s="150" t="s">
        <v>210</v>
      </c>
      <c r="E191" s="151" t="s">
        <v>3418</v>
      </c>
      <c r="F191" s="152" t="s">
        <v>3419</v>
      </c>
      <c r="G191" s="153" t="s">
        <v>330</v>
      </c>
      <c r="H191" s="154">
        <v>1</v>
      </c>
      <c r="I191" s="155"/>
      <c r="J191" s="156">
        <f>ROUND(I191*H191,2)</f>
        <v>0</v>
      </c>
      <c r="K191" s="152" t="s">
        <v>1</v>
      </c>
      <c r="L191" s="34"/>
      <c r="M191" s="157" t="s">
        <v>1</v>
      </c>
      <c r="N191" s="158" t="s">
        <v>41</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215</v>
      </c>
      <c r="AT191" s="161" t="s">
        <v>210</v>
      </c>
      <c r="AU191" s="161" t="s">
        <v>84</v>
      </c>
      <c r="AY191" s="18" t="s">
        <v>208</v>
      </c>
      <c r="BE191" s="162">
        <f>IF(N191="základní",J191,0)</f>
        <v>0</v>
      </c>
      <c r="BF191" s="162">
        <f>IF(N191="snížená",J191,0)</f>
        <v>0</v>
      </c>
      <c r="BG191" s="162">
        <f>IF(N191="zákl. přenesená",J191,0)</f>
        <v>0</v>
      </c>
      <c r="BH191" s="162">
        <f>IF(N191="sníž. přenesená",J191,0)</f>
        <v>0</v>
      </c>
      <c r="BI191" s="162">
        <f>IF(N191="nulová",J191,0)</f>
        <v>0</v>
      </c>
      <c r="BJ191" s="18" t="s">
        <v>82</v>
      </c>
      <c r="BK191" s="162">
        <f>ROUND(I191*H191,2)</f>
        <v>0</v>
      </c>
      <c r="BL191" s="18" t="s">
        <v>215</v>
      </c>
      <c r="BM191" s="161" t="s">
        <v>337</v>
      </c>
    </row>
    <row r="192" spans="1:65" s="2" customFormat="1" ht="11.25">
      <c r="A192" s="33"/>
      <c r="B192" s="34"/>
      <c r="C192" s="33"/>
      <c r="D192" s="163" t="s">
        <v>217</v>
      </c>
      <c r="E192" s="33"/>
      <c r="F192" s="164" t="s">
        <v>3419</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217</v>
      </c>
      <c r="AU192" s="18" t="s">
        <v>84</v>
      </c>
    </row>
    <row r="193" spans="1:65" s="2" customFormat="1" ht="19.5">
      <c r="A193" s="33"/>
      <c r="B193" s="34"/>
      <c r="C193" s="33"/>
      <c r="D193" s="163" t="s">
        <v>219</v>
      </c>
      <c r="E193" s="33"/>
      <c r="F193" s="168" t="s">
        <v>3393</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219</v>
      </c>
      <c r="AU193" s="18" t="s">
        <v>84</v>
      </c>
    </row>
    <row r="194" spans="1:65" s="2" customFormat="1" ht="16.5" customHeight="1">
      <c r="A194" s="33"/>
      <c r="B194" s="149"/>
      <c r="C194" s="150" t="s">
        <v>544</v>
      </c>
      <c r="D194" s="150" t="s">
        <v>210</v>
      </c>
      <c r="E194" s="151" t="s">
        <v>3420</v>
      </c>
      <c r="F194" s="152" t="s">
        <v>3421</v>
      </c>
      <c r="G194" s="153" t="s">
        <v>253</v>
      </c>
      <c r="H194" s="154">
        <v>3.2</v>
      </c>
      <c r="I194" s="155"/>
      <c r="J194" s="156">
        <f>ROUND(I194*H194,2)</f>
        <v>0</v>
      </c>
      <c r="K194" s="152" t="s">
        <v>1</v>
      </c>
      <c r="L194" s="34"/>
      <c r="M194" s="157" t="s">
        <v>1</v>
      </c>
      <c r="N194" s="158" t="s">
        <v>41</v>
      </c>
      <c r="O194" s="59"/>
      <c r="P194" s="159">
        <f>O194*H194</f>
        <v>0</v>
      </c>
      <c r="Q194" s="159">
        <v>0</v>
      </c>
      <c r="R194" s="159">
        <f>Q194*H194</f>
        <v>0</v>
      </c>
      <c r="S194" s="159">
        <v>0</v>
      </c>
      <c r="T194" s="160">
        <f>S194*H194</f>
        <v>0</v>
      </c>
      <c r="U194" s="33"/>
      <c r="V194" s="33"/>
      <c r="W194" s="33"/>
      <c r="X194" s="33"/>
      <c r="Y194" s="33"/>
      <c r="Z194" s="33"/>
      <c r="AA194" s="33"/>
      <c r="AB194" s="33"/>
      <c r="AC194" s="33"/>
      <c r="AD194" s="33"/>
      <c r="AE194" s="33"/>
      <c r="AR194" s="161" t="s">
        <v>215</v>
      </c>
      <c r="AT194" s="161" t="s">
        <v>210</v>
      </c>
      <c r="AU194" s="161" t="s">
        <v>84</v>
      </c>
      <c r="AY194" s="18" t="s">
        <v>208</v>
      </c>
      <c r="BE194" s="162">
        <f>IF(N194="základní",J194,0)</f>
        <v>0</v>
      </c>
      <c r="BF194" s="162">
        <f>IF(N194="snížená",J194,0)</f>
        <v>0</v>
      </c>
      <c r="BG194" s="162">
        <f>IF(N194="zákl. přenesená",J194,0)</f>
        <v>0</v>
      </c>
      <c r="BH194" s="162">
        <f>IF(N194="sníž. přenesená",J194,0)</f>
        <v>0</v>
      </c>
      <c r="BI194" s="162">
        <f>IF(N194="nulová",J194,0)</f>
        <v>0</v>
      </c>
      <c r="BJ194" s="18" t="s">
        <v>82</v>
      </c>
      <c r="BK194" s="162">
        <f>ROUND(I194*H194,2)</f>
        <v>0</v>
      </c>
      <c r="BL194" s="18" t="s">
        <v>215</v>
      </c>
      <c r="BM194" s="161" t="s">
        <v>816</v>
      </c>
    </row>
    <row r="195" spans="1:65" s="2" customFormat="1" ht="11.25">
      <c r="A195" s="33"/>
      <c r="B195" s="34"/>
      <c r="C195" s="33"/>
      <c r="D195" s="163" t="s">
        <v>217</v>
      </c>
      <c r="E195" s="33"/>
      <c r="F195" s="164" t="s">
        <v>3421</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217</v>
      </c>
      <c r="AU195" s="18" t="s">
        <v>84</v>
      </c>
    </row>
    <row r="196" spans="1:65" s="12" customFormat="1" ht="22.9" customHeight="1">
      <c r="B196" s="136"/>
      <c r="D196" s="137" t="s">
        <v>75</v>
      </c>
      <c r="E196" s="147" t="s">
        <v>2134</v>
      </c>
      <c r="F196" s="147" t="s">
        <v>2727</v>
      </c>
      <c r="I196" s="139"/>
      <c r="J196" s="148">
        <f>BK196</f>
        <v>0</v>
      </c>
      <c r="L196" s="136"/>
      <c r="M196" s="141"/>
      <c r="N196" s="142"/>
      <c r="O196" s="142"/>
      <c r="P196" s="143">
        <f>SUM(P197:P202)</f>
        <v>0</v>
      </c>
      <c r="Q196" s="142"/>
      <c r="R196" s="143">
        <f>SUM(R197:R202)</f>
        <v>0</v>
      </c>
      <c r="S196" s="142"/>
      <c r="T196" s="144">
        <f>SUM(T197:T202)</f>
        <v>0</v>
      </c>
      <c r="AR196" s="137" t="s">
        <v>82</v>
      </c>
      <c r="AT196" s="145" t="s">
        <v>75</v>
      </c>
      <c r="AU196" s="145" t="s">
        <v>82</v>
      </c>
      <c r="AY196" s="137" t="s">
        <v>208</v>
      </c>
      <c r="BK196" s="146">
        <f>SUM(BK197:BK202)</f>
        <v>0</v>
      </c>
    </row>
    <row r="197" spans="1:65" s="2" customFormat="1" ht="21.75" customHeight="1">
      <c r="A197" s="33"/>
      <c r="B197" s="149"/>
      <c r="C197" s="150" t="s">
        <v>551</v>
      </c>
      <c r="D197" s="150" t="s">
        <v>210</v>
      </c>
      <c r="E197" s="151" t="s">
        <v>3422</v>
      </c>
      <c r="F197" s="152" t="s">
        <v>3423</v>
      </c>
      <c r="G197" s="153" t="s">
        <v>262</v>
      </c>
      <c r="H197" s="154">
        <v>66</v>
      </c>
      <c r="I197" s="155"/>
      <c r="J197" s="156">
        <f>ROUND(I197*H197,2)</f>
        <v>0</v>
      </c>
      <c r="K197" s="152" t="s">
        <v>1</v>
      </c>
      <c r="L197" s="34"/>
      <c r="M197" s="157" t="s">
        <v>1</v>
      </c>
      <c r="N197" s="158" t="s">
        <v>41</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215</v>
      </c>
      <c r="AT197" s="161" t="s">
        <v>210</v>
      </c>
      <c r="AU197" s="161" t="s">
        <v>84</v>
      </c>
      <c r="AY197" s="18" t="s">
        <v>208</v>
      </c>
      <c r="BE197" s="162">
        <f>IF(N197="základní",J197,0)</f>
        <v>0</v>
      </c>
      <c r="BF197" s="162">
        <f>IF(N197="snížená",J197,0)</f>
        <v>0</v>
      </c>
      <c r="BG197" s="162">
        <f>IF(N197="zákl. přenesená",J197,0)</f>
        <v>0</v>
      </c>
      <c r="BH197" s="162">
        <f>IF(N197="sníž. přenesená",J197,0)</f>
        <v>0</v>
      </c>
      <c r="BI197" s="162">
        <f>IF(N197="nulová",J197,0)</f>
        <v>0</v>
      </c>
      <c r="BJ197" s="18" t="s">
        <v>82</v>
      </c>
      <c r="BK197" s="162">
        <f>ROUND(I197*H197,2)</f>
        <v>0</v>
      </c>
      <c r="BL197" s="18" t="s">
        <v>215</v>
      </c>
      <c r="BM197" s="161" t="s">
        <v>832</v>
      </c>
    </row>
    <row r="198" spans="1:65" s="2" customFormat="1" ht="11.25">
      <c r="A198" s="33"/>
      <c r="B198" s="34"/>
      <c r="C198" s="33"/>
      <c r="D198" s="163" t="s">
        <v>217</v>
      </c>
      <c r="E198" s="33"/>
      <c r="F198" s="164" t="s">
        <v>3423</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217</v>
      </c>
      <c r="AU198" s="18" t="s">
        <v>84</v>
      </c>
    </row>
    <row r="199" spans="1:65" s="2" customFormat="1" ht="21.75" customHeight="1">
      <c r="A199" s="33"/>
      <c r="B199" s="149"/>
      <c r="C199" s="150" t="s">
        <v>556</v>
      </c>
      <c r="D199" s="150" t="s">
        <v>210</v>
      </c>
      <c r="E199" s="151" t="s">
        <v>3424</v>
      </c>
      <c r="F199" s="152" t="s">
        <v>3425</v>
      </c>
      <c r="G199" s="153" t="s">
        <v>262</v>
      </c>
      <c r="H199" s="154">
        <v>5</v>
      </c>
      <c r="I199" s="155"/>
      <c r="J199" s="156">
        <f>ROUND(I199*H199,2)</f>
        <v>0</v>
      </c>
      <c r="K199" s="152" t="s">
        <v>1</v>
      </c>
      <c r="L199" s="34"/>
      <c r="M199" s="157" t="s">
        <v>1</v>
      </c>
      <c r="N199" s="158" t="s">
        <v>41</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215</v>
      </c>
      <c r="AT199" s="161" t="s">
        <v>210</v>
      </c>
      <c r="AU199" s="161" t="s">
        <v>84</v>
      </c>
      <c r="AY199" s="18" t="s">
        <v>208</v>
      </c>
      <c r="BE199" s="162">
        <f>IF(N199="základní",J199,0)</f>
        <v>0</v>
      </c>
      <c r="BF199" s="162">
        <f>IF(N199="snížená",J199,0)</f>
        <v>0</v>
      </c>
      <c r="BG199" s="162">
        <f>IF(N199="zákl. přenesená",J199,0)</f>
        <v>0</v>
      </c>
      <c r="BH199" s="162">
        <f>IF(N199="sníž. přenesená",J199,0)</f>
        <v>0</v>
      </c>
      <c r="BI199" s="162">
        <f>IF(N199="nulová",J199,0)</f>
        <v>0</v>
      </c>
      <c r="BJ199" s="18" t="s">
        <v>82</v>
      </c>
      <c r="BK199" s="162">
        <f>ROUND(I199*H199,2)</f>
        <v>0</v>
      </c>
      <c r="BL199" s="18" t="s">
        <v>215</v>
      </c>
      <c r="BM199" s="161" t="s">
        <v>852</v>
      </c>
    </row>
    <row r="200" spans="1:65" s="2" customFormat="1" ht="11.25">
      <c r="A200" s="33"/>
      <c r="B200" s="34"/>
      <c r="C200" s="33"/>
      <c r="D200" s="163" t="s">
        <v>217</v>
      </c>
      <c r="E200" s="33"/>
      <c r="F200" s="164" t="s">
        <v>3425</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217</v>
      </c>
      <c r="AU200" s="18" t="s">
        <v>84</v>
      </c>
    </row>
    <row r="201" spans="1:65" s="2" customFormat="1" ht="21.75" customHeight="1">
      <c r="A201" s="33"/>
      <c r="B201" s="149"/>
      <c r="C201" s="150" t="s">
        <v>561</v>
      </c>
      <c r="D201" s="150" t="s">
        <v>210</v>
      </c>
      <c r="E201" s="151" t="s">
        <v>3426</v>
      </c>
      <c r="F201" s="152" t="s">
        <v>3427</v>
      </c>
      <c r="G201" s="153" t="s">
        <v>213</v>
      </c>
      <c r="H201" s="154">
        <v>6</v>
      </c>
      <c r="I201" s="155"/>
      <c r="J201" s="156">
        <f>ROUND(I201*H201,2)</f>
        <v>0</v>
      </c>
      <c r="K201" s="152" t="s">
        <v>1</v>
      </c>
      <c r="L201" s="34"/>
      <c r="M201" s="157" t="s">
        <v>1</v>
      </c>
      <c r="N201" s="158" t="s">
        <v>41</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215</v>
      </c>
      <c r="AT201" s="161" t="s">
        <v>210</v>
      </c>
      <c r="AU201" s="161" t="s">
        <v>84</v>
      </c>
      <c r="AY201" s="18" t="s">
        <v>208</v>
      </c>
      <c r="BE201" s="162">
        <f>IF(N201="základní",J201,0)</f>
        <v>0</v>
      </c>
      <c r="BF201" s="162">
        <f>IF(N201="snížená",J201,0)</f>
        <v>0</v>
      </c>
      <c r="BG201" s="162">
        <f>IF(N201="zákl. přenesená",J201,0)</f>
        <v>0</v>
      </c>
      <c r="BH201" s="162">
        <f>IF(N201="sníž. přenesená",J201,0)</f>
        <v>0</v>
      </c>
      <c r="BI201" s="162">
        <f>IF(N201="nulová",J201,0)</f>
        <v>0</v>
      </c>
      <c r="BJ201" s="18" t="s">
        <v>82</v>
      </c>
      <c r="BK201" s="162">
        <f>ROUND(I201*H201,2)</f>
        <v>0</v>
      </c>
      <c r="BL201" s="18" t="s">
        <v>215</v>
      </c>
      <c r="BM201" s="161" t="s">
        <v>875</v>
      </c>
    </row>
    <row r="202" spans="1:65" s="2" customFormat="1" ht="11.25">
      <c r="A202" s="33"/>
      <c r="B202" s="34"/>
      <c r="C202" s="33"/>
      <c r="D202" s="163" t="s">
        <v>217</v>
      </c>
      <c r="E202" s="33"/>
      <c r="F202" s="164" t="s">
        <v>3427</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217</v>
      </c>
      <c r="AU202" s="18" t="s">
        <v>84</v>
      </c>
    </row>
    <row r="203" spans="1:65" s="12" customFormat="1" ht="22.9" customHeight="1">
      <c r="B203" s="136"/>
      <c r="D203" s="137" t="s">
        <v>75</v>
      </c>
      <c r="E203" s="147" t="s">
        <v>2139</v>
      </c>
      <c r="F203" s="147" t="s">
        <v>2320</v>
      </c>
      <c r="I203" s="139"/>
      <c r="J203" s="148">
        <f>BK203</f>
        <v>0</v>
      </c>
      <c r="L203" s="136"/>
      <c r="M203" s="141"/>
      <c r="N203" s="142"/>
      <c r="O203" s="142"/>
      <c r="P203" s="143">
        <f>SUM(P204:P224)</f>
        <v>0</v>
      </c>
      <c r="Q203" s="142"/>
      <c r="R203" s="143">
        <f>SUM(R204:R224)</f>
        <v>0</v>
      </c>
      <c r="S203" s="142"/>
      <c r="T203" s="144">
        <f>SUM(T204:T224)</f>
        <v>0</v>
      </c>
      <c r="AR203" s="137" t="s">
        <v>82</v>
      </c>
      <c r="AT203" s="145" t="s">
        <v>75</v>
      </c>
      <c r="AU203" s="145" t="s">
        <v>82</v>
      </c>
      <c r="AY203" s="137" t="s">
        <v>208</v>
      </c>
      <c r="BK203" s="146">
        <f>SUM(BK204:BK224)</f>
        <v>0</v>
      </c>
    </row>
    <row r="204" spans="1:65" s="2" customFormat="1" ht="16.5" customHeight="1">
      <c r="A204" s="33"/>
      <c r="B204" s="149"/>
      <c r="C204" s="150" t="s">
        <v>571</v>
      </c>
      <c r="D204" s="150" t="s">
        <v>210</v>
      </c>
      <c r="E204" s="151" t="s">
        <v>3428</v>
      </c>
      <c r="F204" s="152" t="s">
        <v>3429</v>
      </c>
      <c r="G204" s="153" t="s">
        <v>330</v>
      </c>
      <c r="H204" s="154">
        <v>1</v>
      </c>
      <c r="I204" s="155"/>
      <c r="J204" s="156">
        <f>ROUND(I204*H204,2)</f>
        <v>0</v>
      </c>
      <c r="K204" s="152" t="s">
        <v>1</v>
      </c>
      <c r="L204" s="34"/>
      <c r="M204" s="157" t="s">
        <v>1</v>
      </c>
      <c r="N204" s="158" t="s">
        <v>41</v>
      </c>
      <c r="O204" s="59"/>
      <c r="P204" s="159">
        <f>O204*H204</f>
        <v>0</v>
      </c>
      <c r="Q204" s="159">
        <v>0</v>
      </c>
      <c r="R204" s="159">
        <f>Q204*H204</f>
        <v>0</v>
      </c>
      <c r="S204" s="159">
        <v>0</v>
      </c>
      <c r="T204" s="160">
        <f>S204*H204</f>
        <v>0</v>
      </c>
      <c r="U204" s="33"/>
      <c r="V204" s="33"/>
      <c r="W204" s="33"/>
      <c r="X204" s="33"/>
      <c r="Y204" s="33"/>
      <c r="Z204" s="33"/>
      <c r="AA204" s="33"/>
      <c r="AB204" s="33"/>
      <c r="AC204" s="33"/>
      <c r="AD204" s="33"/>
      <c r="AE204" s="33"/>
      <c r="AR204" s="161" t="s">
        <v>215</v>
      </c>
      <c r="AT204" s="161" t="s">
        <v>210</v>
      </c>
      <c r="AU204" s="161" t="s">
        <v>84</v>
      </c>
      <c r="AY204" s="18" t="s">
        <v>208</v>
      </c>
      <c r="BE204" s="162">
        <f>IF(N204="základní",J204,0)</f>
        <v>0</v>
      </c>
      <c r="BF204" s="162">
        <f>IF(N204="snížená",J204,0)</f>
        <v>0</v>
      </c>
      <c r="BG204" s="162">
        <f>IF(N204="zákl. přenesená",J204,0)</f>
        <v>0</v>
      </c>
      <c r="BH204" s="162">
        <f>IF(N204="sníž. přenesená",J204,0)</f>
        <v>0</v>
      </c>
      <c r="BI204" s="162">
        <f>IF(N204="nulová",J204,0)</f>
        <v>0</v>
      </c>
      <c r="BJ204" s="18" t="s">
        <v>82</v>
      </c>
      <c r="BK204" s="162">
        <f>ROUND(I204*H204,2)</f>
        <v>0</v>
      </c>
      <c r="BL204" s="18" t="s">
        <v>215</v>
      </c>
      <c r="BM204" s="161" t="s">
        <v>904</v>
      </c>
    </row>
    <row r="205" spans="1:65" s="2" customFormat="1" ht="11.25">
      <c r="A205" s="33"/>
      <c r="B205" s="34"/>
      <c r="C205" s="33"/>
      <c r="D205" s="163" t="s">
        <v>217</v>
      </c>
      <c r="E205" s="33"/>
      <c r="F205" s="164" t="s">
        <v>3429</v>
      </c>
      <c r="G205" s="33"/>
      <c r="H205" s="33"/>
      <c r="I205" s="165"/>
      <c r="J205" s="33"/>
      <c r="K205" s="33"/>
      <c r="L205" s="34"/>
      <c r="M205" s="166"/>
      <c r="N205" s="167"/>
      <c r="O205" s="59"/>
      <c r="P205" s="59"/>
      <c r="Q205" s="59"/>
      <c r="R205" s="59"/>
      <c r="S205" s="59"/>
      <c r="T205" s="60"/>
      <c r="U205" s="33"/>
      <c r="V205" s="33"/>
      <c r="W205" s="33"/>
      <c r="X205" s="33"/>
      <c r="Y205" s="33"/>
      <c r="Z205" s="33"/>
      <c r="AA205" s="33"/>
      <c r="AB205" s="33"/>
      <c r="AC205" s="33"/>
      <c r="AD205" s="33"/>
      <c r="AE205" s="33"/>
      <c r="AT205" s="18" t="s">
        <v>217</v>
      </c>
      <c r="AU205" s="18" t="s">
        <v>84</v>
      </c>
    </row>
    <row r="206" spans="1:65" s="2" customFormat="1" ht="16.5" customHeight="1">
      <c r="A206" s="33"/>
      <c r="B206" s="149"/>
      <c r="C206" s="150" t="s">
        <v>578</v>
      </c>
      <c r="D206" s="150" t="s">
        <v>210</v>
      </c>
      <c r="E206" s="151" t="s">
        <v>3430</v>
      </c>
      <c r="F206" s="152" t="s">
        <v>2484</v>
      </c>
      <c r="G206" s="153" t="s">
        <v>330</v>
      </c>
      <c r="H206" s="154">
        <v>1</v>
      </c>
      <c r="I206" s="155"/>
      <c r="J206" s="156">
        <f>ROUND(I206*H206,2)</f>
        <v>0</v>
      </c>
      <c r="K206" s="152" t="s">
        <v>1</v>
      </c>
      <c r="L206" s="34"/>
      <c r="M206" s="157" t="s">
        <v>1</v>
      </c>
      <c r="N206" s="158" t="s">
        <v>41</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215</v>
      </c>
      <c r="AT206" s="161" t="s">
        <v>210</v>
      </c>
      <c r="AU206" s="161" t="s">
        <v>84</v>
      </c>
      <c r="AY206" s="18" t="s">
        <v>208</v>
      </c>
      <c r="BE206" s="162">
        <f>IF(N206="základní",J206,0)</f>
        <v>0</v>
      </c>
      <c r="BF206" s="162">
        <f>IF(N206="snížená",J206,0)</f>
        <v>0</v>
      </c>
      <c r="BG206" s="162">
        <f>IF(N206="zákl. přenesená",J206,0)</f>
        <v>0</v>
      </c>
      <c r="BH206" s="162">
        <f>IF(N206="sníž. přenesená",J206,0)</f>
        <v>0</v>
      </c>
      <c r="BI206" s="162">
        <f>IF(N206="nulová",J206,0)</f>
        <v>0</v>
      </c>
      <c r="BJ206" s="18" t="s">
        <v>82</v>
      </c>
      <c r="BK206" s="162">
        <f>ROUND(I206*H206,2)</f>
        <v>0</v>
      </c>
      <c r="BL206" s="18" t="s">
        <v>215</v>
      </c>
      <c r="BM206" s="161" t="s">
        <v>921</v>
      </c>
    </row>
    <row r="207" spans="1:65" s="2" customFormat="1" ht="11.25">
      <c r="A207" s="33"/>
      <c r="B207" s="34"/>
      <c r="C207" s="33"/>
      <c r="D207" s="163" t="s">
        <v>217</v>
      </c>
      <c r="E207" s="33"/>
      <c r="F207" s="164" t="s">
        <v>2484</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217</v>
      </c>
      <c r="AU207" s="18" t="s">
        <v>84</v>
      </c>
    </row>
    <row r="208" spans="1:65" s="2" customFormat="1" ht="16.5" customHeight="1">
      <c r="A208" s="33"/>
      <c r="B208" s="149"/>
      <c r="C208" s="150" t="s">
        <v>584</v>
      </c>
      <c r="D208" s="150" t="s">
        <v>210</v>
      </c>
      <c r="E208" s="151" t="s">
        <v>3431</v>
      </c>
      <c r="F208" s="152" t="s">
        <v>2499</v>
      </c>
      <c r="G208" s="153" t="s">
        <v>330</v>
      </c>
      <c r="H208" s="154">
        <v>1</v>
      </c>
      <c r="I208" s="155"/>
      <c r="J208" s="156">
        <f>ROUND(I208*H208,2)</f>
        <v>0</v>
      </c>
      <c r="K208" s="152" t="s">
        <v>1</v>
      </c>
      <c r="L208" s="34"/>
      <c r="M208" s="157" t="s">
        <v>1</v>
      </c>
      <c r="N208" s="158" t="s">
        <v>41</v>
      </c>
      <c r="O208" s="59"/>
      <c r="P208" s="159">
        <f>O208*H208</f>
        <v>0</v>
      </c>
      <c r="Q208" s="159">
        <v>0</v>
      </c>
      <c r="R208" s="159">
        <f>Q208*H208</f>
        <v>0</v>
      </c>
      <c r="S208" s="159">
        <v>0</v>
      </c>
      <c r="T208" s="160">
        <f>S208*H208</f>
        <v>0</v>
      </c>
      <c r="U208" s="33"/>
      <c r="V208" s="33"/>
      <c r="W208" s="33"/>
      <c r="X208" s="33"/>
      <c r="Y208" s="33"/>
      <c r="Z208" s="33"/>
      <c r="AA208" s="33"/>
      <c r="AB208" s="33"/>
      <c r="AC208" s="33"/>
      <c r="AD208" s="33"/>
      <c r="AE208" s="33"/>
      <c r="AR208" s="161" t="s">
        <v>215</v>
      </c>
      <c r="AT208" s="161" t="s">
        <v>210</v>
      </c>
      <c r="AU208" s="161" t="s">
        <v>84</v>
      </c>
      <c r="AY208" s="18" t="s">
        <v>208</v>
      </c>
      <c r="BE208" s="162">
        <f>IF(N208="základní",J208,0)</f>
        <v>0</v>
      </c>
      <c r="BF208" s="162">
        <f>IF(N208="snížená",J208,0)</f>
        <v>0</v>
      </c>
      <c r="BG208" s="162">
        <f>IF(N208="zákl. přenesená",J208,0)</f>
        <v>0</v>
      </c>
      <c r="BH208" s="162">
        <f>IF(N208="sníž. přenesená",J208,0)</f>
        <v>0</v>
      </c>
      <c r="BI208" s="162">
        <f>IF(N208="nulová",J208,0)</f>
        <v>0</v>
      </c>
      <c r="BJ208" s="18" t="s">
        <v>82</v>
      </c>
      <c r="BK208" s="162">
        <f>ROUND(I208*H208,2)</f>
        <v>0</v>
      </c>
      <c r="BL208" s="18" t="s">
        <v>215</v>
      </c>
      <c r="BM208" s="161" t="s">
        <v>931</v>
      </c>
    </row>
    <row r="209" spans="1:65" s="2" customFormat="1" ht="11.25">
      <c r="A209" s="33"/>
      <c r="B209" s="34"/>
      <c r="C209" s="33"/>
      <c r="D209" s="163" t="s">
        <v>217</v>
      </c>
      <c r="E209" s="33"/>
      <c r="F209" s="164" t="s">
        <v>2499</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217</v>
      </c>
      <c r="AU209" s="18" t="s">
        <v>84</v>
      </c>
    </row>
    <row r="210" spans="1:65" s="2" customFormat="1" ht="21.75" customHeight="1">
      <c r="A210" s="33"/>
      <c r="B210" s="149"/>
      <c r="C210" s="150" t="s">
        <v>603</v>
      </c>
      <c r="D210" s="150" t="s">
        <v>210</v>
      </c>
      <c r="E210" s="151" t="s">
        <v>3432</v>
      </c>
      <c r="F210" s="152" t="s">
        <v>3433</v>
      </c>
      <c r="G210" s="153" t="s">
        <v>330</v>
      </c>
      <c r="H210" s="154">
        <v>1</v>
      </c>
      <c r="I210" s="155"/>
      <c r="J210" s="156">
        <f>ROUND(I210*H210,2)</f>
        <v>0</v>
      </c>
      <c r="K210" s="152" t="s">
        <v>1</v>
      </c>
      <c r="L210" s="34"/>
      <c r="M210" s="157" t="s">
        <v>1</v>
      </c>
      <c r="N210" s="158" t="s">
        <v>41</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215</v>
      </c>
      <c r="AT210" s="161" t="s">
        <v>210</v>
      </c>
      <c r="AU210" s="161" t="s">
        <v>84</v>
      </c>
      <c r="AY210" s="18" t="s">
        <v>208</v>
      </c>
      <c r="BE210" s="162">
        <f>IF(N210="základní",J210,0)</f>
        <v>0</v>
      </c>
      <c r="BF210" s="162">
        <f>IF(N210="snížená",J210,0)</f>
        <v>0</v>
      </c>
      <c r="BG210" s="162">
        <f>IF(N210="zákl. přenesená",J210,0)</f>
        <v>0</v>
      </c>
      <c r="BH210" s="162">
        <f>IF(N210="sníž. přenesená",J210,0)</f>
        <v>0</v>
      </c>
      <c r="BI210" s="162">
        <f>IF(N210="nulová",J210,0)</f>
        <v>0</v>
      </c>
      <c r="BJ210" s="18" t="s">
        <v>82</v>
      </c>
      <c r="BK210" s="162">
        <f>ROUND(I210*H210,2)</f>
        <v>0</v>
      </c>
      <c r="BL210" s="18" t="s">
        <v>215</v>
      </c>
      <c r="BM210" s="161" t="s">
        <v>940</v>
      </c>
    </row>
    <row r="211" spans="1:65" s="2" customFormat="1" ht="11.25">
      <c r="A211" s="33"/>
      <c r="B211" s="34"/>
      <c r="C211" s="33"/>
      <c r="D211" s="163" t="s">
        <v>217</v>
      </c>
      <c r="E211" s="33"/>
      <c r="F211" s="164" t="s">
        <v>3433</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217</v>
      </c>
      <c r="AU211" s="18" t="s">
        <v>84</v>
      </c>
    </row>
    <row r="212" spans="1:65" s="2" customFormat="1" ht="19.5">
      <c r="A212" s="33"/>
      <c r="B212" s="34"/>
      <c r="C212" s="33"/>
      <c r="D212" s="163" t="s">
        <v>219</v>
      </c>
      <c r="E212" s="33"/>
      <c r="F212" s="168" t="s">
        <v>3393</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219</v>
      </c>
      <c r="AU212" s="18" t="s">
        <v>84</v>
      </c>
    </row>
    <row r="213" spans="1:65" s="2" customFormat="1" ht="16.5" customHeight="1">
      <c r="A213" s="33"/>
      <c r="B213" s="149"/>
      <c r="C213" s="150" t="s">
        <v>613</v>
      </c>
      <c r="D213" s="150" t="s">
        <v>210</v>
      </c>
      <c r="E213" s="151" t="s">
        <v>2766</v>
      </c>
      <c r="F213" s="152" t="s">
        <v>2767</v>
      </c>
      <c r="G213" s="153" t="s">
        <v>347</v>
      </c>
      <c r="H213" s="154">
        <v>2</v>
      </c>
      <c r="I213" s="155"/>
      <c r="J213" s="156">
        <f>ROUND(I213*H213,2)</f>
        <v>0</v>
      </c>
      <c r="K213" s="152" t="s">
        <v>1</v>
      </c>
      <c r="L213" s="34"/>
      <c r="M213" s="157" t="s">
        <v>1</v>
      </c>
      <c r="N213" s="158" t="s">
        <v>41</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215</v>
      </c>
      <c r="AT213" s="161" t="s">
        <v>210</v>
      </c>
      <c r="AU213" s="161" t="s">
        <v>84</v>
      </c>
      <c r="AY213" s="18" t="s">
        <v>208</v>
      </c>
      <c r="BE213" s="162">
        <f>IF(N213="základní",J213,0)</f>
        <v>0</v>
      </c>
      <c r="BF213" s="162">
        <f>IF(N213="snížená",J213,0)</f>
        <v>0</v>
      </c>
      <c r="BG213" s="162">
        <f>IF(N213="zákl. přenesená",J213,0)</f>
        <v>0</v>
      </c>
      <c r="BH213" s="162">
        <f>IF(N213="sníž. přenesená",J213,0)</f>
        <v>0</v>
      </c>
      <c r="BI213" s="162">
        <f>IF(N213="nulová",J213,0)</f>
        <v>0</v>
      </c>
      <c r="BJ213" s="18" t="s">
        <v>82</v>
      </c>
      <c r="BK213" s="162">
        <f>ROUND(I213*H213,2)</f>
        <v>0</v>
      </c>
      <c r="BL213" s="18" t="s">
        <v>215</v>
      </c>
      <c r="BM213" s="161" t="s">
        <v>951</v>
      </c>
    </row>
    <row r="214" spans="1:65" s="2" customFormat="1" ht="11.25">
      <c r="A214" s="33"/>
      <c r="B214" s="34"/>
      <c r="C214" s="33"/>
      <c r="D214" s="163" t="s">
        <v>217</v>
      </c>
      <c r="E214" s="33"/>
      <c r="F214" s="164" t="s">
        <v>2767</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217</v>
      </c>
      <c r="AU214" s="18" t="s">
        <v>84</v>
      </c>
    </row>
    <row r="215" spans="1:65" s="2" customFormat="1" ht="16.5" customHeight="1">
      <c r="A215" s="33"/>
      <c r="B215" s="149"/>
      <c r="C215" s="150" t="s">
        <v>637</v>
      </c>
      <c r="D215" s="150" t="s">
        <v>210</v>
      </c>
      <c r="E215" s="151" t="s">
        <v>3434</v>
      </c>
      <c r="F215" s="152" t="s">
        <v>3435</v>
      </c>
      <c r="G215" s="153" t="s">
        <v>330</v>
      </c>
      <c r="H215" s="154">
        <v>1</v>
      </c>
      <c r="I215" s="155"/>
      <c r="J215" s="156">
        <f>ROUND(I215*H215,2)</f>
        <v>0</v>
      </c>
      <c r="K215" s="152" t="s">
        <v>1</v>
      </c>
      <c r="L215" s="34"/>
      <c r="M215" s="157" t="s">
        <v>1</v>
      </c>
      <c r="N215" s="158" t="s">
        <v>41</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215</v>
      </c>
      <c r="AT215" s="161" t="s">
        <v>210</v>
      </c>
      <c r="AU215" s="161" t="s">
        <v>84</v>
      </c>
      <c r="AY215" s="18" t="s">
        <v>208</v>
      </c>
      <c r="BE215" s="162">
        <f>IF(N215="základní",J215,0)</f>
        <v>0</v>
      </c>
      <c r="BF215" s="162">
        <f>IF(N215="snížená",J215,0)</f>
        <v>0</v>
      </c>
      <c r="BG215" s="162">
        <f>IF(N215="zákl. přenesená",J215,0)</f>
        <v>0</v>
      </c>
      <c r="BH215" s="162">
        <f>IF(N215="sníž. přenesená",J215,0)</f>
        <v>0</v>
      </c>
      <c r="BI215" s="162">
        <f>IF(N215="nulová",J215,0)</f>
        <v>0</v>
      </c>
      <c r="BJ215" s="18" t="s">
        <v>82</v>
      </c>
      <c r="BK215" s="162">
        <f>ROUND(I215*H215,2)</f>
        <v>0</v>
      </c>
      <c r="BL215" s="18" t="s">
        <v>215</v>
      </c>
      <c r="BM215" s="161" t="s">
        <v>961</v>
      </c>
    </row>
    <row r="216" spans="1:65" s="2" customFormat="1" ht="11.25">
      <c r="A216" s="33"/>
      <c r="B216" s="34"/>
      <c r="C216" s="33"/>
      <c r="D216" s="163" t="s">
        <v>217</v>
      </c>
      <c r="E216" s="33"/>
      <c r="F216" s="164" t="s">
        <v>3435</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217</v>
      </c>
      <c r="AU216" s="18" t="s">
        <v>84</v>
      </c>
    </row>
    <row r="217" spans="1:65" s="2" customFormat="1" ht="16.5" customHeight="1">
      <c r="A217" s="33"/>
      <c r="B217" s="149"/>
      <c r="C217" s="150" t="s">
        <v>644</v>
      </c>
      <c r="D217" s="150" t="s">
        <v>210</v>
      </c>
      <c r="E217" s="151" t="s">
        <v>3436</v>
      </c>
      <c r="F217" s="152" t="s">
        <v>3437</v>
      </c>
      <c r="G217" s="153" t="s">
        <v>330</v>
      </c>
      <c r="H217" s="154">
        <v>1</v>
      </c>
      <c r="I217" s="155"/>
      <c r="J217" s="156">
        <f>ROUND(I217*H217,2)</f>
        <v>0</v>
      </c>
      <c r="K217" s="152" t="s">
        <v>1</v>
      </c>
      <c r="L217" s="34"/>
      <c r="M217" s="157" t="s">
        <v>1</v>
      </c>
      <c r="N217" s="158" t="s">
        <v>41</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215</v>
      </c>
      <c r="AT217" s="161" t="s">
        <v>210</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967</v>
      </c>
    </row>
    <row r="218" spans="1:65" s="2" customFormat="1" ht="11.25">
      <c r="A218" s="33"/>
      <c r="B218" s="34"/>
      <c r="C218" s="33"/>
      <c r="D218" s="163" t="s">
        <v>217</v>
      </c>
      <c r="E218" s="33"/>
      <c r="F218" s="164" t="s">
        <v>3437</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84</v>
      </c>
    </row>
    <row r="219" spans="1:65" s="2" customFormat="1" ht="16.5" customHeight="1">
      <c r="A219" s="33"/>
      <c r="B219" s="149"/>
      <c r="C219" s="150" t="s">
        <v>661</v>
      </c>
      <c r="D219" s="150" t="s">
        <v>210</v>
      </c>
      <c r="E219" s="151" t="s">
        <v>3438</v>
      </c>
      <c r="F219" s="152" t="s">
        <v>3439</v>
      </c>
      <c r="G219" s="153" t="s">
        <v>330</v>
      </c>
      <c r="H219" s="154">
        <v>10</v>
      </c>
      <c r="I219" s="155"/>
      <c r="J219" s="156">
        <f>ROUND(I219*H219,2)</f>
        <v>0</v>
      </c>
      <c r="K219" s="152" t="s">
        <v>1</v>
      </c>
      <c r="L219" s="34"/>
      <c r="M219" s="157" t="s">
        <v>1</v>
      </c>
      <c r="N219" s="158" t="s">
        <v>41</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215</v>
      </c>
      <c r="AT219" s="161" t="s">
        <v>210</v>
      </c>
      <c r="AU219" s="161" t="s">
        <v>84</v>
      </c>
      <c r="AY219" s="18" t="s">
        <v>208</v>
      </c>
      <c r="BE219" s="162">
        <f>IF(N219="základní",J219,0)</f>
        <v>0</v>
      </c>
      <c r="BF219" s="162">
        <f>IF(N219="snížená",J219,0)</f>
        <v>0</v>
      </c>
      <c r="BG219" s="162">
        <f>IF(N219="zákl. přenesená",J219,0)</f>
        <v>0</v>
      </c>
      <c r="BH219" s="162">
        <f>IF(N219="sníž. přenesená",J219,0)</f>
        <v>0</v>
      </c>
      <c r="BI219" s="162">
        <f>IF(N219="nulová",J219,0)</f>
        <v>0</v>
      </c>
      <c r="BJ219" s="18" t="s">
        <v>82</v>
      </c>
      <c r="BK219" s="162">
        <f>ROUND(I219*H219,2)</f>
        <v>0</v>
      </c>
      <c r="BL219" s="18" t="s">
        <v>215</v>
      </c>
      <c r="BM219" s="161" t="s">
        <v>982</v>
      </c>
    </row>
    <row r="220" spans="1:65" s="2" customFormat="1" ht="11.25">
      <c r="A220" s="33"/>
      <c r="B220" s="34"/>
      <c r="C220" s="33"/>
      <c r="D220" s="163" t="s">
        <v>217</v>
      </c>
      <c r="E220" s="33"/>
      <c r="F220" s="164" t="s">
        <v>3439</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217</v>
      </c>
      <c r="AU220" s="18" t="s">
        <v>84</v>
      </c>
    </row>
    <row r="221" spans="1:65" s="2" customFormat="1" ht="16.5" customHeight="1">
      <c r="A221" s="33"/>
      <c r="B221" s="149"/>
      <c r="C221" s="150" t="s">
        <v>666</v>
      </c>
      <c r="D221" s="150" t="s">
        <v>210</v>
      </c>
      <c r="E221" s="151" t="s">
        <v>3440</v>
      </c>
      <c r="F221" s="152" t="s">
        <v>2771</v>
      </c>
      <c r="G221" s="153" t="s">
        <v>330</v>
      </c>
      <c r="H221" s="154">
        <v>2</v>
      </c>
      <c r="I221" s="155"/>
      <c r="J221" s="156">
        <f>ROUND(I221*H221,2)</f>
        <v>0</v>
      </c>
      <c r="K221" s="152" t="s">
        <v>1</v>
      </c>
      <c r="L221" s="34"/>
      <c r="M221" s="157" t="s">
        <v>1</v>
      </c>
      <c r="N221" s="158" t="s">
        <v>41</v>
      </c>
      <c r="O221" s="59"/>
      <c r="P221" s="159">
        <f>O221*H221</f>
        <v>0</v>
      </c>
      <c r="Q221" s="159">
        <v>0</v>
      </c>
      <c r="R221" s="159">
        <f>Q221*H221</f>
        <v>0</v>
      </c>
      <c r="S221" s="159">
        <v>0</v>
      </c>
      <c r="T221" s="160">
        <f>S221*H221</f>
        <v>0</v>
      </c>
      <c r="U221" s="33"/>
      <c r="V221" s="33"/>
      <c r="W221" s="33"/>
      <c r="X221" s="33"/>
      <c r="Y221" s="33"/>
      <c r="Z221" s="33"/>
      <c r="AA221" s="33"/>
      <c r="AB221" s="33"/>
      <c r="AC221" s="33"/>
      <c r="AD221" s="33"/>
      <c r="AE221" s="33"/>
      <c r="AR221" s="161" t="s">
        <v>215</v>
      </c>
      <c r="AT221" s="161" t="s">
        <v>210</v>
      </c>
      <c r="AU221" s="161" t="s">
        <v>84</v>
      </c>
      <c r="AY221" s="18" t="s">
        <v>208</v>
      </c>
      <c r="BE221" s="162">
        <f>IF(N221="základní",J221,0)</f>
        <v>0</v>
      </c>
      <c r="BF221" s="162">
        <f>IF(N221="snížená",J221,0)</f>
        <v>0</v>
      </c>
      <c r="BG221" s="162">
        <f>IF(N221="zákl. přenesená",J221,0)</f>
        <v>0</v>
      </c>
      <c r="BH221" s="162">
        <f>IF(N221="sníž. přenesená",J221,0)</f>
        <v>0</v>
      </c>
      <c r="BI221" s="162">
        <f>IF(N221="nulová",J221,0)</f>
        <v>0</v>
      </c>
      <c r="BJ221" s="18" t="s">
        <v>82</v>
      </c>
      <c r="BK221" s="162">
        <f>ROUND(I221*H221,2)</f>
        <v>0</v>
      </c>
      <c r="BL221" s="18" t="s">
        <v>215</v>
      </c>
      <c r="BM221" s="161" t="s">
        <v>996</v>
      </c>
    </row>
    <row r="222" spans="1:65" s="2" customFormat="1" ht="11.25">
      <c r="A222" s="33"/>
      <c r="B222" s="34"/>
      <c r="C222" s="33"/>
      <c r="D222" s="163" t="s">
        <v>217</v>
      </c>
      <c r="E222" s="33"/>
      <c r="F222" s="164" t="s">
        <v>2771</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217</v>
      </c>
      <c r="AU222" s="18" t="s">
        <v>84</v>
      </c>
    </row>
    <row r="223" spans="1:65" s="2" customFormat="1" ht="21.75" customHeight="1">
      <c r="A223" s="33"/>
      <c r="B223" s="149"/>
      <c r="C223" s="150" t="s">
        <v>672</v>
      </c>
      <c r="D223" s="150" t="s">
        <v>210</v>
      </c>
      <c r="E223" s="151" t="s">
        <v>3441</v>
      </c>
      <c r="F223" s="152" t="s">
        <v>3442</v>
      </c>
      <c r="G223" s="153" t="s">
        <v>3443</v>
      </c>
      <c r="H223" s="154">
        <v>12</v>
      </c>
      <c r="I223" s="155"/>
      <c r="J223" s="156">
        <f>ROUND(I223*H223,2)</f>
        <v>0</v>
      </c>
      <c r="K223" s="152" t="s">
        <v>1</v>
      </c>
      <c r="L223" s="34"/>
      <c r="M223" s="157" t="s">
        <v>1</v>
      </c>
      <c r="N223" s="158" t="s">
        <v>41</v>
      </c>
      <c r="O223" s="59"/>
      <c r="P223" s="159">
        <f>O223*H223</f>
        <v>0</v>
      </c>
      <c r="Q223" s="159">
        <v>0</v>
      </c>
      <c r="R223" s="159">
        <f>Q223*H223</f>
        <v>0</v>
      </c>
      <c r="S223" s="159">
        <v>0</v>
      </c>
      <c r="T223" s="160">
        <f>S223*H223</f>
        <v>0</v>
      </c>
      <c r="U223" s="33"/>
      <c r="V223" s="33"/>
      <c r="W223" s="33"/>
      <c r="X223" s="33"/>
      <c r="Y223" s="33"/>
      <c r="Z223" s="33"/>
      <c r="AA223" s="33"/>
      <c r="AB223" s="33"/>
      <c r="AC223" s="33"/>
      <c r="AD223" s="33"/>
      <c r="AE223" s="33"/>
      <c r="AR223" s="161" t="s">
        <v>215</v>
      </c>
      <c r="AT223" s="161" t="s">
        <v>210</v>
      </c>
      <c r="AU223" s="161" t="s">
        <v>84</v>
      </c>
      <c r="AY223" s="18" t="s">
        <v>208</v>
      </c>
      <c r="BE223" s="162">
        <f>IF(N223="základní",J223,0)</f>
        <v>0</v>
      </c>
      <c r="BF223" s="162">
        <f>IF(N223="snížená",J223,0)</f>
        <v>0</v>
      </c>
      <c r="BG223" s="162">
        <f>IF(N223="zákl. přenesená",J223,0)</f>
        <v>0</v>
      </c>
      <c r="BH223" s="162">
        <f>IF(N223="sníž. přenesená",J223,0)</f>
        <v>0</v>
      </c>
      <c r="BI223" s="162">
        <f>IF(N223="nulová",J223,0)</f>
        <v>0</v>
      </c>
      <c r="BJ223" s="18" t="s">
        <v>82</v>
      </c>
      <c r="BK223" s="162">
        <f>ROUND(I223*H223,2)</f>
        <v>0</v>
      </c>
      <c r="BL223" s="18" t="s">
        <v>215</v>
      </c>
      <c r="BM223" s="161" t="s">
        <v>1008</v>
      </c>
    </row>
    <row r="224" spans="1:65" s="2" customFormat="1" ht="11.25">
      <c r="A224" s="33"/>
      <c r="B224" s="34"/>
      <c r="C224" s="33"/>
      <c r="D224" s="163" t="s">
        <v>217</v>
      </c>
      <c r="E224" s="33"/>
      <c r="F224" s="164" t="s">
        <v>3442</v>
      </c>
      <c r="G224" s="33"/>
      <c r="H224" s="33"/>
      <c r="I224" s="165"/>
      <c r="J224" s="33"/>
      <c r="K224" s="33"/>
      <c r="L224" s="34"/>
      <c r="M224" s="214"/>
      <c r="N224" s="215"/>
      <c r="O224" s="216"/>
      <c r="P224" s="216"/>
      <c r="Q224" s="216"/>
      <c r="R224" s="216"/>
      <c r="S224" s="216"/>
      <c r="T224" s="217"/>
      <c r="U224" s="33"/>
      <c r="V224" s="33"/>
      <c r="W224" s="33"/>
      <c r="X224" s="33"/>
      <c r="Y224" s="33"/>
      <c r="Z224" s="33"/>
      <c r="AA224" s="33"/>
      <c r="AB224" s="33"/>
      <c r="AC224" s="33"/>
      <c r="AD224" s="33"/>
      <c r="AE224" s="33"/>
      <c r="AT224" s="18" t="s">
        <v>217</v>
      </c>
      <c r="AU224" s="18" t="s">
        <v>84</v>
      </c>
    </row>
    <row r="225" spans="1:31" s="2" customFormat="1" ht="6.95" customHeight="1">
      <c r="A225" s="33"/>
      <c r="B225" s="48"/>
      <c r="C225" s="49"/>
      <c r="D225" s="49"/>
      <c r="E225" s="49"/>
      <c r="F225" s="49"/>
      <c r="G225" s="49"/>
      <c r="H225" s="49"/>
      <c r="I225" s="49"/>
      <c r="J225" s="49"/>
      <c r="K225" s="49"/>
      <c r="L225" s="34"/>
      <c r="M225" s="33"/>
      <c r="O225" s="33"/>
      <c r="P225" s="33"/>
      <c r="Q225" s="33"/>
      <c r="R225" s="33"/>
      <c r="S225" s="33"/>
      <c r="T225" s="33"/>
      <c r="U225" s="33"/>
      <c r="V225" s="33"/>
      <c r="W225" s="33"/>
      <c r="X225" s="33"/>
      <c r="Y225" s="33"/>
      <c r="Z225" s="33"/>
      <c r="AA225" s="33"/>
      <c r="AB225" s="33"/>
      <c r="AC225" s="33"/>
      <c r="AD225" s="33"/>
      <c r="AE225" s="33"/>
    </row>
  </sheetData>
  <autoFilter ref="C127:K224" xr:uid="{00000000-0009-0000-0000-000008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536"/>
  <sheetViews>
    <sheetView showGridLines="0" topLeftCell="A510" workbookViewId="0">
      <selection activeCell="F531" sqref="F5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117</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177</v>
      </c>
      <c r="L8" s="21"/>
    </row>
    <row r="9" spans="1:46" s="2" customFormat="1" ht="23.25" customHeight="1">
      <c r="A9" s="33"/>
      <c r="B9" s="34"/>
      <c r="C9" s="33"/>
      <c r="D9" s="33"/>
      <c r="E9" s="262" t="s">
        <v>178</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179</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41" t="s">
        <v>3444</v>
      </c>
      <c r="F11" s="265"/>
      <c r="G11" s="265"/>
      <c r="H11" s="265"/>
      <c r="I11" s="33"/>
      <c r="J11" s="33"/>
      <c r="K11" s="33"/>
      <c r="L11" s="43"/>
      <c r="S11" s="33"/>
      <c r="T11" s="33"/>
      <c r="U11" s="33"/>
      <c r="V11" s="33"/>
      <c r="W11" s="33"/>
      <c r="X11" s="33"/>
      <c r="Y11" s="33"/>
      <c r="Z11" s="33"/>
      <c r="AA11" s="33"/>
      <c r="AB11" s="33"/>
      <c r="AC11" s="33"/>
      <c r="AD11" s="33"/>
      <c r="AE11" s="33"/>
    </row>
    <row r="12" spans="1:46" s="2" customFormat="1" ht="11.25">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
        <v>1</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
        <v>26</v>
      </c>
      <c r="F17" s="33"/>
      <c r="G17" s="33"/>
      <c r="H17" s="33"/>
      <c r="I17" s="28" t="s">
        <v>27</v>
      </c>
      <c r="J17" s="26" t="s">
        <v>1</v>
      </c>
      <c r="K17" s="33"/>
      <c r="L17" s="43"/>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21"/>
      <c r="G20" s="221"/>
      <c r="H20" s="22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
        <v>1</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
        <v>31</v>
      </c>
      <c r="F23" s="33"/>
      <c r="G23" s="33"/>
      <c r="H23" s="33"/>
      <c r="I23" s="28" t="s">
        <v>27</v>
      </c>
      <c r="J23" s="26" t="s">
        <v>1</v>
      </c>
      <c r="K23" s="33"/>
      <c r="L23" s="43"/>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26" t="s">
        <v>1</v>
      </c>
      <c r="F29" s="226"/>
      <c r="G29" s="226"/>
      <c r="H29" s="226"/>
      <c r="I29" s="101"/>
      <c r="J29" s="101"/>
      <c r="K29" s="101"/>
      <c r="L29" s="103"/>
      <c r="S29" s="101"/>
      <c r="T29" s="101"/>
      <c r="U29" s="101"/>
      <c r="V29" s="101"/>
      <c r="W29" s="101"/>
      <c r="X29" s="101"/>
      <c r="Y29" s="101"/>
      <c r="Z29" s="101"/>
      <c r="AA29" s="101"/>
      <c r="AB29" s="101"/>
      <c r="AC29" s="101"/>
      <c r="AD29" s="101"/>
      <c r="AE29" s="101"/>
    </row>
    <row r="30" spans="1:31" s="2" customFormat="1" ht="6.95"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5"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36</v>
      </c>
      <c r="E32" s="33"/>
      <c r="F32" s="33"/>
      <c r="G32" s="33"/>
      <c r="H32" s="33"/>
      <c r="I32" s="33"/>
      <c r="J32" s="72">
        <f>ROUND(J138, 2)</f>
        <v>0</v>
      </c>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5" customHeight="1">
      <c r="A34" s="33"/>
      <c r="B34" s="34"/>
      <c r="C34" s="33"/>
      <c r="D34" s="33"/>
      <c r="E34" s="33"/>
      <c r="F34" s="37" t="s">
        <v>38</v>
      </c>
      <c r="G34" s="33"/>
      <c r="H34" s="33"/>
      <c r="I34" s="37" t="s">
        <v>37</v>
      </c>
      <c r="J34" s="37" t="s">
        <v>39</v>
      </c>
      <c r="K34" s="33"/>
      <c r="L34" s="43"/>
      <c r="S34" s="33"/>
      <c r="T34" s="33"/>
      <c r="U34" s="33"/>
      <c r="V34" s="33"/>
      <c r="W34" s="33"/>
      <c r="X34" s="33"/>
      <c r="Y34" s="33"/>
      <c r="Z34" s="33"/>
      <c r="AA34" s="33"/>
      <c r="AB34" s="33"/>
      <c r="AC34" s="33"/>
      <c r="AD34" s="33"/>
      <c r="AE34" s="33"/>
    </row>
    <row r="35" spans="1:31" s="2" customFormat="1" ht="14.45" customHeight="1">
      <c r="A35" s="33"/>
      <c r="B35" s="34"/>
      <c r="C35" s="33"/>
      <c r="D35" s="100" t="s">
        <v>40</v>
      </c>
      <c r="E35" s="28" t="s">
        <v>41</v>
      </c>
      <c r="F35" s="105">
        <f>ROUND((SUM(BE138:BE535)),  2)</f>
        <v>0</v>
      </c>
      <c r="G35" s="33"/>
      <c r="H35" s="33"/>
      <c r="I35" s="106">
        <v>0.21</v>
      </c>
      <c r="J35" s="105">
        <f>ROUND(((SUM(BE138:BE535))*I35),  2)</f>
        <v>0</v>
      </c>
      <c r="K35" s="33"/>
      <c r="L35" s="43"/>
      <c r="S35" s="33"/>
      <c r="T35" s="33"/>
      <c r="U35" s="33"/>
      <c r="V35" s="33"/>
      <c r="W35" s="33"/>
      <c r="X35" s="33"/>
      <c r="Y35" s="33"/>
      <c r="Z35" s="33"/>
      <c r="AA35" s="33"/>
      <c r="AB35" s="33"/>
      <c r="AC35" s="33"/>
      <c r="AD35" s="33"/>
      <c r="AE35" s="33"/>
    </row>
    <row r="36" spans="1:31" s="2" customFormat="1" ht="14.45" customHeight="1">
      <c r="A36" s="33"/>
      <c r="B36" s="34"/>
      <c r="C36" s="33"/>
      <c r="D36" s="33"/>
      <c r="E36" s="28" t="s">
        <v>42</v>
      </c>
      <c r="F36" s="105">
        <f>ROUND((SUM(BF138:BF535)),  2)</f>
        <v>0</v>
      </c>
      <c r="G36" s="33"/>
      <c r="H36" s="33"/>
      <c r="I36" s="106">
        <v>0.15</v>
      </c>
      <c r="J36" s="105">
        <f>ROUND(((SUM(BF138:BF535))*I36),  2)</f>
        <v>0</v>
      </c>
      <c r="K36" s="33"/>
      <c r="L36" s="43"/>
      <c r="S36" s="33"/>
      <c r="T36" s="33"/>
      <c r="U36" s="33"/>
      <c r="V36" s="33"/>
      <c r="W36" s="33"/>
      <c r="X36" s="33"/>
      <c r="Y36" s="33"/>
      <c r="Z36" s="33"/>
      <c r="AA36" s="33"/>
      <c r="AB36" s="33"/>
      <c r="AC36" s="33"/>
      <c r="AD36" s="33"/>
      <c r="AE36" s="33"/>
    </row>
    <row r="37" spans="1:31" s="2" customFormat="1" ht="14.45" hidden="1" customHeight="1">
      <c r="A37" s="33"/>
      <c r="B37" s="34"/>
      <c r="C37" s="33"/>
      <c r="D37" s="33"/>
      <c r="E37" s="28" t="s">
        <v>43</v>
      </c>
      <c r="F37" s="105">
        <f>ROUND((SUM(BG138:BG535)),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5" hidden="1" customHeight="1">
      <c r="A38" s="33"/>
      <c r="B38" s="34"/>
      <c r="C38" s="33"/>
      <c r="D38" s="33"/>
      <c r="E38" s="28" t="s">
        <v>44</v>
      </c>
      <c r="F38" s="105">
        <f>ROUND((SUM(BH138:BH535)),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45</v>
      </c>
      <c r="F39" s="105">
        <f>ROUND((SUM(BI138:BI535)),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46</v>
      </c>
      <c r="E41" s="61"/>
      <c r="F41" s="61"/>
      <c r="G41" s="109" t="s">
        <v>47</v>
      </c>
      <c r="H41" s="110" t="s">
        <v>48</v>
      </c>
      <c r="I41" s="61"/>
      <c r="J41" s="111">
        <f>SUM(J32:J39)</f>
        <v>0</v>
      </c>
      <c r="K41" s="112"/>
      <c r="L41" s="43"/>
      <c r="S41" s="33"/>
      <c r="T41" s="33"/>
      <c r="U41" s="33"/>
      <c r="V41" s="33"/>
      <c r="W41" s="33"/>
      <c r="X41" s="33"/>
      <c r="Y41" s="33"/>
      <c r="Z41" s="33"/>
      <c r="AA41" s="33"/>
      <c r="AB41" s="33"/>
      <c r="AC41" s="33"/>
      <c r="AD41" s="33"/>
      <c r="AE41" s="33"/>
    </row>
    <row r="42" spans="1:31" s="2" customFormat="1" ht="14.4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2" customFormat="1" ht="23.25" customHeight="1">
      <c r="A87" s="33"/>
      <c r="B87" s="34"/>
      <c r="C87" s="33"/>
      <c r="D87" s="33"/>
      <c r="E87" s="262" t="s">
        <v>178</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179</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41" t="str">
        <f>E11</f>
        <v>002 - SO 02 Skládka kalů</v>
      </c>
      <c r="F89" s="265"/>
      <c r="G89" s="265"/>
      <c r="H89" s="265"/>
      <c r="I89" s="33"/>
      <c r="J89" s="33"/>
      <c r="K89" s="33"/>
      <c r="L89" s="43"/>
      <c r="S89" s="33"/>
      <c r="T89" s="33"/>
      <c r="U89" s="33"/>
      <c r="V89" s="33"/>
      <c r="W89" s="33"/>
      <c r="X89" s="33"/>
      <c r="Y89" s="33"/>
      <c r="Z89" s="33"/>
      <c r="AA89" s="33"/>
      <c r="AB89" s="33"/>
      <c r="AC89" s="33"/>
      <c r="AD89" s="33"/>
      <c r="AE89" s="33"/>
    </row>
    <row r="90" spans="1:31" s="2" customFormat="1" ht="6.95"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7"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2"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184</v>
      </c>
      <c r="D96" s="107"/>
      <c r="E96" s="107"/>
      <c r="F96" s="107"/>
      <c r="G96" s="107"/>
      <c r="H96" s="107"/>
      <c r="I96" s="107"/>
      <c r="J96" s="116" t="s">
        <v>185</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 customHeight="1">
      <c r="A98" s="33"/>
      <c r="B98" s="34"/>
      <c r="C98" s="117" t="s">
        <v>186</v>
      </c>
      <c r="D98" s="33"/>
      <c r="E98" s="33"/>
      <c r="F98" s="33"/>
      <c r="G98" s="33"/>
      <c r="H98" s="33"/>
      <c r="I98" s="33"/>
      <c r="J98" s="72">
        <f>J138</f>
        <v>0</v>
      </c>
      <c r="K98" s="33"/>
      <c r="L98" s="43"/>
      <c r="S98" s="33"/>
      <c r="T98" s="33"/>
      <c r="U98" s="33"/>
      <c r="V98" s="33"/>
      <c r="W98" s="33"/>
      <c r="X98" s="33"/>
      <c r="Y98" s="33"/>
      <c r="Z98" s="33"/>
      <c r="AA98" s="33"/>
      <c r="AB98" s="33"/>
      <c r="AC98" s="33"/>
      <c r="AD98" s="33"/>
      <c r="AE98" s="33"/>
      <c r="AU98" s="18" t="s">
        <v>187</v>
      </c>
    </row>
    <row r="99" spans="1:47" s="9" customFormat="1" ht="24.95" customHeight="1">
      <c r="B99" s="118"/>
      <c r="D99" s="119" t="s">
        <v>188</v>
      </c>
      <c r="E99" s="120"/>
      <c r="F99" s="120"/>
      <c r="G99" s="120"/>
      <c r="H99" s="120"/>
      <c r="I99" s="120"/>
      <c r="J99" s="121">
        <f>J139</f>
        <v>0</v>
      </c>
      <c r="L99" s="118"/>
    </row>
    <row r="100" spans="1:47" s="10" customFormat="1" ht="19.899999999999999" customHeight="1">
      <c r="B100" s="122"/>
      <c r="D100" s="123" t="s">
        <v>189</v>
      </c>
      <c r="E100" s="124"/>
      <c r="F100" s="124"/>
      <c r="G100" s="124"/>
      <c r="H100" s="124"/>
      <c r="I100" s="124"/>
      <c r="J100" s="125">
        <f>J140</f>
        <v>0</v>
      </c>
      <c r="L100" s="122"/>
    </row>
    <row r="101" spans="1:47" s="10" customFormat="1" ht="19.899999999999999" customHeight="1">
      <c r="B101" s="122"/>
      <c r="D101" s="123" t="s">
        <v>308</v>
      </c>
      <c r="E101" s="124"/>
      <c r="F101" s="124"/>
      <c r="G101" s="124"/>
      <c r="H101" s="124"/>
      <c r="I101" s="124"/>
      <c r="J101" s="125">
        <f>J206</f>
        <v>0</v>
      </c>
      <c r="L101" s="122"/>
    </row>
    <row r="102" spans="1:47" s="10" customFormat="1" ht="19.899999999999999" customHeight="1">
      <c r="B102" s="122"/>
      <c r="D102" s="123" t="s">
        <v>309</v>
      </c>
      <c r="E102" s="124"/>
      <c r="F102" s="124"/>
      <c r="G102" s="124"/>
      <c r="H102" s="124"/>
      <c r="I102" s="124"/>
      <c r="J102" s="125">
        <f>J276</f>
        <v>0</v>
      </c>
      <c r="L102" s="122"/>
    </row>
    <row r="103" spans="1:47" s="10" customFormat="1" ht="19.899999999999999" customHeight="1">
      <c r="B103" s="122"/>
      <c r="D103" s="123" t="s">
        <v>310</v>
      </c>
      <c r="E103" s="124"/>
      <c r="F103" s="124"/>
      <c r="G103" s="124"/>
      <c r="H103" s="124"/>
      <c r="I103" s="124"/>
      <c r="J103" s="125">
        <f>J305</f>
        <v>0</v>
      </c>
      <c r="L103" s="122"/>
    </row>
    <row r="104" spans="1:47" s="10" customFormat="1" ht="19.899999999999999" customHeight="1">
      <c r="B104" s="122"/>
      <c r="D104" s="123" t="s">
        <v>311</v>
      </c>
      <c r="E104" s="124"/>
      <c r="F104" s="124"/>
      <c r="G104" s="124"/>
      <c r="H104" s="124"/>
      <c r="I104" s="124"/>
      <c r="J104" s="125">
        <f>J316</f>
        <v>0</v>
      </c>
      <c r="L104" s="122"/>
    </row>
    <row r="105" spans="1:47" s="10" customFormat="1" ht="19.899999999999999" customHeight="1">
      <c r="B105" s="122"/>
      <c r="D105" s="123" t="s">
        <v>190</v>
      </c>
      <c r="E105" s="124"/>
      <c r="F105" s="124"/>
      <c r="G105" s="124"/>
      <c r="H105" s="124"/>
      <c r="I105" s="124"/>
      <c r="J105" s="125">
        <f>J326</f>
        <v>0</v>
      </c>
      <c r="L105" s="122"/>
    </row>
    <row r="106" spans="1:47" s="10" customFormat="1" ht="19.899999999999999" customHeight="1">
      <c r="B106" s="122"/>
      <c r="D106" s="123" t="s">
        <v>191</v>
      </c>
      <c r="E106" s="124"/>
      <c r="F106" s="124"/>
      <c r="G106" s="124"/>
      <c r="H106" s="124"/>
      <c r="I106" s="124"/>
      <c r="J106" s="125">
        <f>J371</f>
        <v>0</v>
      </c>
      <c r="L106" s="122"/>
    </row>
    <row r="107" spans="1:47" s="10" customFormat="1" ht="19.899999999999999" customHeight="1">
      <c r="B107" s="122"/>
      <c r="D107" s="123" t="s">
        <v>192</v>
      </c>
      <c r="E107" s="124"/>
      <c r="F107" s="124"/>
      <c r="G107" s="124"/>
      <c r="H107" s="124"/>
      <c r="I107" s="124"/>
      <c r="J107" s="125">
        <f>J416</f>
        <v>0</v>
      </c>
      <c r="L107" s="122"/>
    </row>
    <row r="108" spans="1:47" s="10" customFormat="1" ht="19.899999999999999" customHeight="1">
      <c r="B108" s="122"/>
      <c r="D108" s="123" t="s">
        <v>312</v>
      </c>
      <c r="E108" s="124"/>
      <c r="F108" s="124"/>
      <c r="G108" s="124"/>
      <c r="H108" s="124"/>
      <c r="I108" s="124"/>
      <c r="J108" s="125">
        <f>J426</f>
        <v>0</v>
      </c>
      <c r="L108" s="122"/>
    </row>
    <row r="109" spans="1:47" s="9" customFormat="1" ht="24.95" customHeight="1">
      <c r="B109" s="118"/>
      <c r="D109" s="119" t="s">
        <v>313</v>
      </c>
      <c r="E109" s="120"/>
      <c r="F109" s="120"/>
      <c r="G109" s="120"/>
      <c r="H109" s="120"/>
      <c r="I109" s="120"/>
      <c r="J109" s="121">
        <f>J429</f>
        <v>0</v>
      </c>
      <c r="L109" s="118"/>
    </row>
    <row r="110" spans="1:47" s="10" customFormat="1" ht="19.899999999999999" customHeight="1">
      <c r="B110" s="122"/>
      <c r="D110" s="123" t="s">
        <v>316</v>
      </c>
      <c r="E110" s="124"/>
      <c r="F110" s="124"/>
      <c r="G110" s="124"/>
      <c r="H110" s="124"/>
      <c r="I110" s="124"/>
      <c r="J110" s="125">
        <f>J430</f>
        <v>0</v>
      </c>
      <c r="L110" s="122"/>
    </row>
    <row r="111" spans="1:47" s="10" customFormat="1" ht="19.899999999999999" customHeight="1">
      <c r="B111" s="122"/>
      <c r="D111" s="123" t="s">
        <v>3445</v>
      </c>
      <c r="E111" s="124"/>
      <c r="F111" s="124"/>
      <c r="G111" s="124"/>
      <c r="H111" s="124"/>
      <c r="I111" s="124"/>
      <c r="J111" s="125">
        <f>J437</f>
        <v>0</v>
      </c>
      <c r="L111" s="122"/>
    </row>
    <row r="112" spans="1:47" s="10" customFormat="1" ht="19.899999999999999" customHeight="1">
      <c r="B112" s="122"/>
      <c r="D112" s="123" t="s">
        <v>319</v>
      </c>
      <c r="E112" s="124"/>
      <c r="F112" s="124"/>
      <c r="G112" s="124"/>
      <c r="H112" s="124"/>
      <c r="I112" s="124"/>
      <c r="J112" s="125">
        <f>J460</f>
        <v>0</v>
      </c>
      <c r="L112" s="122"/>
    </row>
    <row r="113" spans="1:31" s="10" customFormat="1" ht="19.899999999999999" customHeight="1">
      <c r="B113" s="122"/>
      <c r="D113" s="123" t="s">
        <v>323</v>
      </c>
      <c r="E113" s="124"/>
      <c r="F113" s="124"/>
      <c r="G113" s="124"/>
      <c r="H113" s="124"/>
      <c r="I113" s="124"/>
      <c r="J113" s="125">
        <f>J503</f>
        <v>0</v>
      </c>
      <c r="L113" s="122"/>
    </row>
    <row r="114" spans="1:31" s="9" customFormat="1" ht="24.95" customHeight="1">
      <c r="B114" s="118"/>
      <c r="D114" s="119" t="s">
        <v>325</v>
      </c>
      <c r="E114" s="120"/>
      <c r="F114" s="120"/>
      <c r="G114" s="120"/>
      <c r="H114" s="120"/>
      <c r="I114" s="120"/>
      <c r="J114" s="121">
        <f>J515</f>
        <v>0</v>
      </c>
      <c r="L114" s="118"/>
    </row>
    <row r="115" spans="1:31" s="10" customFormat="1" ht="19.899999999999999" customHeight="1">
      <c r="B115" s="122"/>
      <c r="D115" s="123" t="s">
        <v>326</v>
      </c>
      <c r="E115" s="124"/>
      <c r="F115" s="124"/>
      <c r="G115" s="124"/>
      <c r="H115" s="124"/>
      <c r="I115" s="124"/>
      <c r="J115" s="125">
        <f>J516</f>
        <v>0</v>
      </c>
      <c r="L115" s="122"/>
    </row>
    <row r="116" spans="1:31" s="10" customFormat="1" ht="19.899999999999999" customHeight="1">
      <c r="B116" s="122"/>
      <c r="D116" s="123" t="s">
        <v>327</v>
      </c>
      <c r="E116" s="124"/>
      <c r="F116" s="124"/>
      <c r="G116" s="124"/>
      <c r="H116" s="124"/>
      <c r="I116" s="124"/>
      <c r="J116" s="125">
        <f>J523</f>
        <v>0</v>
      </c>
      <c r="L116" s="122"/>
    </row>
    <row r="117" spans="1:31" s="2" customFormat="1" ht="21.75" customHeight="1">
      <c r="A117" s="33"/>
      <c r="B117" s="34"/>
      <c r="C117" s="33"/>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6.95" customHeight="1">
      <c r="A118" s="33"/>
      <c r="B118" s="48"/>
      <c r="C118" s="49"/>
      <c r="D118" s="49"/>
      <c r="E118" s="49"/>
      <c r="F118" s="49"/>
      <c r="G118" s="49"/>
      <c r="H118" s="49"/>
      <c r="I118" s="49"/>
      <c r="J118" s="49"/>
      <c r="K118" s="49"/>
      <c r="L118" s="43"/>
      <c r="S118" s="33"/>
      <c r="T118" s="33"/>
      <c r="U118" s="33"/>
      <c r="V118" s="33"/>
      <c r="W118" s="33"/>
      <c r="X118" s="33"/>
      <c r="Y118" s="33"/>
      <c r="Z118" s="33"/>
      <c r="AA118" s="33"/>
      <c r="AB118" s="33"/>
      <c r="AC118" s="33"/>
      <c r="AD118" s="33"/>
      <c r="AE118" s="33"/>
    </row>
    <row r="122" spans="1:31" s="2" customFormat="1" ht="6.95" customHeight="1">
      <c r="A122" s="33"/>
      <c r="B122" s="50"/>
      <c r="C122" s="51"/>
      <c r="D122" s="51"/>
      <c r="E122" s="51"/>
      <c r="F122" s="51"/>
      <c r="G122" s="51"/>
      <c r="H122" s="51"/>
      <c r="I122" s="51"/>
      <c r="J122" s="51"/>
      <c r="K122" s="51"/>
      <c r="L122" s="43"/>
      <c r="S122" s="33"/>
      <c r="T122" s="33"/>
      <c r="U122" s="33"/>
      <c r="V122" s="33"/>
      <c r="W122" s="33"/>
      <c r="X122" s="33"/>
      <c r="Y122" s="33"/>
      <c r="Z122" s="33"/>
      <c r="AA122" s="33"/>
      <c r="AB122" s="33"/>
      <c r="AC122" s="33"/>
      <c r="AD122" s="33"/>
      <c r="AE122" s="33"/>
    </row>
    <row r="123" spans="1:31" s="2" customFormat="1" ht="24.95" customHeight="1">
      <c r="A123" s="33"/>
      <c r="B123" s="34"/>
      <c r="C123" s="22" t="s">
        <v>193</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16</v>
      </c>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26.25" customHeight="1">
      <c r="A126" s="33"/>
      <c r="B126" s="34"/>
      <c r="C126" s="33"/>
      <c r="D126" s="33"/>
      <c r="E126" s="262" t="str">
        <f>E7</f>
        <v>21.03 ČOV Šumperk, Sušárna čistírenských kalů - projektová dokumentace haly</v>
      </c>
      <c r="F126" s="263"/>
      <c r="G126" s="263"/>
      <c r="H126" s="263"/>
      <c r="I126" s="33"/>
      <c r="J126" s="33"/>
      <c r="K126" s="33"/>
      <c r="L126" s="43"/>
      <c r="S126" s="33"/>
      <c r="T126" s="33"/>
      <c r="U126" s="33"/>
      <c r="V126" s="33"/>
      <c r="W126" s="33"/>
      <c r="X126" s="33"/>
      <c r="Y126" s="33"/>
      <c r="Z126" s="33"/>
      <c r="AA126" s="33"/>
      <c r="AB126" s="33"/>
      <c r="AC126" s="33"/>
      <c r="AD126" s="33"/>
      <c r="AE126" s="33"/>
    </row>
    <row r="127" spans="1:31" s="1" customFormat="1" ht="12" customHeight="1">
      <c r="B127" s="21"/>
      <c r="C127" s="28" t="s">
        <v>177</v>
      </c>
      <c r="L127" s="21"/>
    </row>
    <row r="128" spans="1:31" s="2" customFormat="1" ht="23.25" customHeight="1">
      <c r="A128" s="33"/>
      <c r="B128" s="34"/>
      <c r="C128" s="33"/>
      <c r="D128" s="33"/>
      <c r="E128" s="262" t="s">
        <v>178</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12" customHeight="1">
      <c r="A129" s="33"/>
      <c r="B129" s="34"/>
      <c r="C129" s="28" t="s">
        <v>179</v>
      </c>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6.5" customHeight="1">
      <c r="A130" s="33"/>
      <c r="B130" s="34"/>
      <c r="C130" s="33"/>
      <c r="D130" s="33"/>
      <c r="E130" s="241" t="str">
        <f>E11</f>
        <v>002 - SO 02 Skládka kalů</v>
      </c>
      <c r="F130" s="265"/>
      <c r="G130" s="265"/>
      <c r="H130" s="265"/>
      <c r="I130" s="33"/>
      <c r="J130" s="33"/>
      <c r="K130" s="33"/>
      <c r="L130" s="43"/>
      <c r="S130" s="33"/>
      <c r="T130" s="33"/>
      <c r="U130" s="33"/>
      <c r="V130" s="33"/>
      <c r="W130" s="33"/>
      <c r="X130" s="33"/>
      <c r="Y130" s="33"/>
      <c r="Z130" s="33"/>
      <c r="AA130" s="33"/>
      <c r="AB130" s="33"/>
      <c r="AC130" s="33"/>
      <c r="AD130" s="33"/>
      <c r="AE130" s="33"/>
    </row>
    <row r="131" spans="1:65" s="2" customFormat="1" ht="6.95"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12" customHeight="1">
      <c r="A132" s="33"/>
      <c r="B132" s="34"/>
      <c r="C132" s="28" t="s">
        <v>20</v>
      </c>
      <c r="D132" s="33"/>
      <c r="E132" s="33"/>
      <c r="F132" s="26" t="str">
        <f>F14</f>
        <v xml:space="preserve"> </v>
      </c>
      <c r="G132" s="33"/>
      <c r="H132" s="33"/>
      <c r="I132" s="28" t="s">
        <v>22</v>
      </c>
      <c r="J132" s="56" t="str">
        <f>IF(J14="","",J14)</f>
        <v>27. 4. 2022</v>
      </c>
      <c r="K132" s="33"/>
      <c r="L132" s="43"/>
      <c r="S132" s="33"/>
      <c r="T132" s="33"/>
      <c r="U132" s="33"/>
      <c r="V132" s="33"/>
      <c r="W132" s="33"/>
      <c r="X132" s="33"/>
      <c r="Y132" s="33"/>
      <c r="Z132" s="33"/>
      <c r="AA132" s="33"/>
      <c r="AB132" s="33"/>
      <c r="AC132" s="33"/>
      <c r="AD132" s="33"/>
      <c r="AE132" s="33"/>
    </row>
    <row r="133" spans="1:65" s="2" customFormat="1" ht="6.95" customHeight="1">
      <c r="A133" s="33"/>
      <c r="B133" s="34"/>
      <c r="C133" s="33"/>
      <c r="D133" s="33"/>
      <c r="E133" s="33"/>
      <c r="F133" s="33"/>
      <c r="G133" s="33"/>
      <c r="H133" s="33"/>
      <c r="I133" s="33"/>
      <c r="J133" s="33"/>
      <c r="K133" s="33"/>
      <c r="L133" s="43"/>
      <c r="S133" s="33"/>
      <c r="T133" s="33"/>
      <c r="U133" s="33"/>
      <c r="V133" s="33"/>
      <c r="W133" s="33"/>
      <c r="X133" s="33"/>
      <c r="Y133" s="33"/>
      <c r="Z133" s="33"/>
      <c r="AA133" s="33"/>
      <c r="AB133" s="33"/>
      <c r="AC133" s="33"/>
      <c r="AD133" s="33"/>
      <c r="AE133" s="33"/>
    </row>
    <row r="134" spans="1:65" s="2" customFormat="1" ht="25.7" customHeight="1">
      <c r="A134" s="33"/>
      <c r="B134" s="34"/>
      <c r="C134" s="28" t="s">
        <v>24</v>
      </c>
      <c r="D134" s="33"/>
      <c r="E134" s="33"/>
      <c r="F134" s="26" t="str">
        <f>E17</f>
        <v>Vodohospodářská zařízení Šumperk, a. s</v>
      </c>
      <c r="G134" s="33"/>
      <c r="H134" s="33"/>
      <c r="I134" s="28" t="s">
        <v>30</v>
      </c>
      <c r="J134" s="31" t="str">
        <f>E23</f>
        <v>Sweco Hydroprojekt a.s., divize Morava</v>
      </c>
      <c r="K134" s="33"/>
      <c r="L134" s="43"/>
      <c r="S134" s="33"/>
      <c r="T134" s="33"/>
      <c r="U134" s="33"/>
      <c r="V134" s="33"/>
      <c r="W134" s="33"/>
      <c r="X134" s="33"/>
      <c r="Y134" s="33"/>
      <c r="Z134" s="33"/>
      <c r="AA134" s="33"/>
      <c r="AB134" s="33"/>
      <c r="AC134" s="33"/>
      <c r="AD134" s="33"/>
      <c r="AE134" s="33"/>
    </row>
    <row r="135" spans="1:65" s="2" customFormat="1" ht="15.2" customHeight="1">
      <c r="A135" s="33"/>
      <c r="B135" s="34"/>
      <c r="C135" s="28" t="s">
        <v>28</v>
      </c>
      <c r="D135" s="33"/>
      <c r="E135" s="33"/>
      <c r="F135" s="26" t="str">
        <f>IF(E20="","",E20)</f>
        <v>Vyplň údaj</v>
      </c>
      <c r="G135" s="33"/>
      <c r="H135" s="33"/>
      <c r="I135" s="28" t="s">
        <v>33</v>
      </c>
      <c r="J135" s="31" t="str">
        <f>E26</f>
        <v xml:space="preserve"> </v>
      </c>
      <c r="K135" s="33"/>
      <c r="L135" s="43"/>
      <c r="S135" s="33"/>
      <c r="T135" s="33"/>
      <c r="U135" s="33"/>
      <c r="V135" s="33"/>
      <c r="W135" s="33"/>
      <c r="X135" s="33"/>
      <c r="Y135" s="33"/>
      <c r="Z135" s="33"/>
      <c r="AA135" s="33"/>
      <c r="AB135" s="33"/>
      <c r="AC135" s="33"/>
      <c r="AD135" s="33"/>
      <c r="AE135" s="33"/>
    </row>
    <row r="136" spans="1:65" s="2" customFormat="1" ht="10.35" customHeight="1">
      <c r="A136" s="33"/>
      <c r="B136" s="34"/>
      <c r="C136" s="33"/>
      <c r="D136" s="33"/>
      <c r="E136" s="33"/>
      <c r="F136" s="33"/>
      <c r="G136" s="33"/>
      <c r="H136" s="33"/>
      <c r="I136" s="33"/>
      <c r="J136" s="33"/>
      <c r="K136" s="33"/>
      <c r="L136" s="43"/>
      <c r="S136" s="33"/>
      <c r="T136" s="33"/>
      <c r="U136" s="33"/>
      <c r="V136" s="33"/>
      <c r="W136" s="33"/>
      <c r="X136" s="33"/>
      <c r="Y136" s="33"/>
      <c r="Z136" s="33"/>
      <c r="AA136" s="33"/>
      <c r="AB136" s="33"/>
      <c r="AC136" s="33"/>
      <c r="AD136" s="33"/>
      <c r="AE136" s="33"/>
    </row>
    <row r="137" spans="1:65" s="11" customFormat="1" ht="29.25" customHeight="1">
      <c r="A137" s="126"/>
      <c r="B137" s="127"/>
      <c r="C137" s="128" t="s">
        <v>194</v>
      </c>
      <c r="D137" s="129" t="s">
        <v>61</v>
      </c>
      <c r="E137" s="129" t="s">
        <v>57</v>
      </c>
      <c r="F137" s="129" t="s">
        <v>58</v>
      </c>
      <c r="G137" s="129" t="s">
        <v>195</v>
      </c>
      <c r="H137" s="129" t="s">
        <v>196</v>
      </c>
      <c r="I137" s="129" t="s">
        <v>197</v>
      </c>
      <c r="J137" s="129" t="s">
        <v>185</v>
      </c>
      <c r="K137" s="130" t="s">
        <v>198</v>
      </c>
      <c r="L137" s="131"/>
      <c r="M137" s="63" t="s">
        <v>1</v>
      </c>
      <c r="N137" s="64" t="s">
        <v>40</v>
      </c>
      <c r="O137" s="64" t="s">
        <v>199</v>
      </c>
      <c r="P137" s="64" t="s">
        <v>200</v>
      </c>
      <c r="Q137" s="64" t="s">
        <v>201</v>
      </c>
      <c r="R137" s="64" t="s">
        <v>202</v>
      </c>
      <c r="S137" s="64" t="s">
        <v>203</v>
      </c>
      <c r="T137" s="65" t="s">
        <v>204</v>
      </c>
      <c r="U137" s="126"/>
      <c r="V137" s="126"/>
      <c r="W137" s="126"/>
      <c r="X137" s="126"/>
      <c r="Y137" s="126"/>
      <c r="Z137" s="126"/>
      <c r="AA137" s="126"/>
      <c r="AB137" s="126"/>
      <c r="AC137" s="126"/>
      <c r="AD137" s="126"/>
      <c r="AE137" s="126"/>
    </row>
    <row r="138" spans="1:65" s="2" customFormat="1" ht="22.9" customHeight="1">
      <c r="A138" s="33"/>
      <c r="B138" s="34"/>
      <c r="C138" s="70" t="s">
        <v>205</v>
      </c>
      <c r="D138" s="33"/>
      <c r="E138" s="33"/>
      <c r="F138" s="33"/>
      <c r="G138" s="33"/>
      <c r="H138" s="33"/>
      <c r="I138" s="33"/>
      <c r="J138" s="132">
        <f>BK138</f>
        <v>0</v>
      </c>
      <c r="K138" s="33"/>
      <c r="L138" s="34"/>
      <c r="M138" s="66"/>
      <c r="N138" s="57"/>
      <c r="O138" s="67"/>
      <c r="P138" s="133">
        <f>P139+P429+P515</f>
        <v>0</v>
      </c>
      <c r="Q138" s="67"/>
      <c r="R138" s="133">
        <f>R139+R429+R515</f>
        <v>1021.3410809499999</v>
      </c>
      <c r="S138" s="67"/>
      <c r="T138" s="134">
        <f>T139+T429+T515</f>
        <v>0.16713000000000003</v>
      </c>
      <c r="U138" s="33"/>
      <c r="V138" s="33"/>
      <c r="W138" s="33"/>
      <c r="X138" s="33"/>
      <c r="Y138" s="33"/>
      <c r="Z138" s="33"/>
      <c r="AA138" s="33"/>
      <c r="AB138" s="33"/>
      <c r="AC138" s="33"/>
      <c r="AD138" s="33"/>
      <c r="AE138" s="33"/>
      <c r="AT138" s="18" t="s">
        <v>75</v>
      </c>
      <c r="AU138" s="18" t="s">
        <v>187</v>
      </c>
      <c r="BK138" s="135">
        <f>BK139+BK429+BK515</f>
        <v>0</v>
      </c>
    </row>
    <row r="139" spans="1:65" s="12" customFormat="1" ht="25.9" customHeight="1">
      <c r="B139" s="136"/>
      <c r="D139" s="137" t="s">
        <v>75</v>
      </c>
      <c r="E139" s="138" t="s">
        <v>206</v>
      </c>
      <c r="F139" s="138" t="s">
        <v>207</v>
      </c>
      <c r="I139" s="139"/>
      <c r="J139" s="140">
        <f>BK139</f>
        <v>0</v>
      </c>
      <c r="L139" s="136"/>
      <c r="M139" s="141"/>
      <c r="N139" s="142"/>
      <c r="O139" s="142"/>
      <c r="P139" s="143">
        <f>P140+P206+P276+P305+P316+P326+P371+P416+P426</f>
        <v>0</v>
      </c>
      <c r="Q139" s="142"/>
      <c r="R139" s="143">
        <f>R140+R206+R276+R305+R316+R326+R371+R416+R426</f>
        <v>1013.0317144099999</v>
      </c>
      <c r="S139" s="142"/>
      <c r="T139" s="144">
        <f>T140+T206+T276+T305+T316+T326+T371+T416+T426</f>
        <v>0.16713000000000003</v>
      </c>
      <c r="AR139" s="137" t="s">
        <v>82</v>
      </c>
      <c r="AT139" s="145" t="s">
        <v>75</v>
      </c>
      <c r="AU139" s="145" t="s">
        <v>76</v>
      </c>
      <c r="AY139" s="137" t="s">
        <v>208</v>
      </c>
      <c r="BK139" s="146">
        <f>BK140+BK206+BK276+BK305+BK316+BK326+BK371+BK416+BK426</f>
        <v>0</v>
      </c>
    </row>
    <row r="140" spans="1:65" s="12" customFormat="1" ht="22.9" customHeight="1">
      <c r="B140" s="136"/>
      <c r="D140" s="137" t="s">
        <v>75</v>
      </c>
      <c r="E140" s="147" t="s">
        <v>82</v>
      </c>
      <c r="F140" s="147" t="s">
        <v>209</v>
      </c>
      <c r="I140" s="139"/>
      <c r="J140" s="148">
        <f>BK140</f>
        <v>0</v>
      </c>
      <c r="L140" s="136"/>
      <c r="M140" s="141"/>
      <c r="N140" s="142"/>
      <c r="O140" s="142"/>
      <c r="P140" s="143">
        <f>SUM(P141:P205)</f>
        <v>0</v>
      </c>
      <c r="Q140" s="142"/>
      <c r="R140" s="143">
        <f>SUM(R141:R205)</f>
        <v>20.227924000000002</v>
      </c>
      <c r="S140" s="142"/>
      <c r="T140" s="144">
        <f>SUM(T141:T205)</f>
        <v>0</v>
      </c>
      <c r="AR140" s="137" t="s">
        <v>82</v>
      </c>
      <c r="AT140" s="145" t="s">
        <v>75</v>
      </c>
      <c r="AU140" s="145" t="s">
        <v>82</v>
      </c>
      <c r="AY140" s="137" t="s">
        <v>208</v>
      </c>
      <c r="BK140" s="146">
        <f>SUM(BK141:BK205)</f>
        <v>0</v>
      </c>
    </row>
    <row r="141" spans="1:65" s="2" customFormat="1" ht="33" customHeight="1">
      <c r="A141" s="33"/>
      <c r="B141" s="149"/>
      <c r="C141" s="150" t="s">
        <v>82</v>
      </c>
      <c r="D141" s="150" t="s">
        <v>210</v>
      </c>
      <c r="E141" s="151" t="s">
        <v>372</v>
      </c>
      <c r="F141" s="152" t="s">
        <v>373</v>
      </c>
      <c r="G141" s="153" t="s">
        <v>225</v>
      </c>
      <c r="H141" s="154">
        <v>44.741999999999997</v>
      </c>
      <c r="I141" s="155"/>
      <c r="J141" s="156">
        <f>ROUND(I141*H141,2)</f>
        <v>0</v>
      </c>
      <c r="K141" s="152" t="s">
        <v>214</v>
      </c>
      <c r="L141" s="34"/>
      <c r="M141" s="157" t="s">
        <v>1</v>
      </c>
      <c r="N141" s="158"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374</v>
      </c>
    </row>
    <row r="142" spans="1:65" s="2" customFormat="1" ht="29.25">
      <c r="A142" s="33"/>
      <c r="B142" s="34"/>
      <c r="C142" s="33"/>
      <c r="D142" s="163" t="s">
        <v>217</v>
      </c>
      <c r="E142" s="33"/>
      <c r="F142" s="164" t="s">
        <v>375</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2" customFormat="1" ht="29.25">
      <c r="A143" s="33"/>
      <c r="B143" s="34"/>
      <c r="C143" s="33"/>
      <c r="D143" s="163" t="s">
        <v>219</v>
      </c>
      <c r="E143" s="33"/>
      <c r="F143" s="168" t="s">
        <v>3446</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219</v>
      </c>
      <c r="AU143" s="18" t="s">
        <v>84</v>
      </c>
    </row>
    <row r="144" spans="1:65" s="14" customFormat="1" ht="22.5">
      <c r="B144" s="177"/>
      <c r="D144" s="163" t="s">
        <v>221</v>
      </c>
      <c r="E144" s="178" t="s">
        <v>1</v>
      </c>
      <c r="F144" s="179" t="s">
        <v>377</v>
      </c>
      <c r="H144" s="178" t="s">
        <v>1</v>
      </c>
      <c r="I144" s="180"/>
      <c r="L144" s="177"/>
      <c r="M144" s="181"/>
      <c r="N144" s="182"/>
      <c r="O144" s="182"/>
      <c r="P144" s="182"/>
      <c r="Q144" s="182"/>
      <c r="R144" s="182"/>
      <c r="S144" s="182"/>
      <c r="T144" s="183"/>
      <c r="AT144" s="178" t="s">
        <v>221</v>
      </c>
      <c r="AU144" s="178" t="s">
        <v>84</v>
      </c>
      <c r="AV144" s="14" t="s">
        <v>82</v>
      </c>
      <c r="AW144" s="14" t="s">
        <v>32</v>
      </c>
      <c r="AX144" s="14" t="s">
        <v>76</v>
      </c>
      <c r="AY144" s="178" t="s">
        <v>208</v>
      </c>
    </row>
    <row r="145" spans="1:65" s="14" customFormat="1" ht="22.5">
      <c r="B145" s="177"/>
      <c r="D145" s="163" t="s">
        <v>221</v>
      </c>
      <c r="E145" s="178" t="s">
        <v>1</v>
      </c>
      <c r="F145" s="179" t="s">
        <v>378</v>
      </c>
      <c r="H145" s="178" t="s">
        <v>1</v>
      </c>
      <c r="I145" s="180"/>
      <c r="L145" s="177"/>
      <c r="M145" s="181"/>
      <c r="N145" s="182"/>
      <c r="O145" s="182"/>
      <c r="P145" s="182"/>
      <c r="Q145" s="182"/>
      <c r="R145" s="182"/>
      <c r="S145" s="182"/>
      <c r="T145" s="183"/>
      <c r="AT145" s="178" t="s">
        <v>221</v>
      </c>
      <c r="AU145" s="178" t="s">
        <v>84</v>
      </c>
      <c r="AV145" s="14" t="s">
        <v>82</v>
      </c>
      <c r="AW145" s="14" t="s">
        <v>32</v>
      </c>
      <c r="AX145" s="14" t="s">
        <v>76</v>
      </c>
      <c r="AY145" s="178" t="s">
        <v>208</v>
      </c>
    </row>
    <row r="146" spans="1:65" s="13" customFormat="1" ht="11.25">
      <c r="B146" s="169"/>
      <c r="D146" s="163" t="s">
        <v>221</v>
      </c>
      <c r="E146" s="170" t="s">
        <v>1</v>
      </c>
      <c r="F146" s="171" t="s">
        <v>3447</v>
      </c>
      <c r="H146" s="172">
        <v>27.161999999999999</v>
      </c>
      <c r="I146" s="173"/>
      <c r="L146" s="169"/>
      <c r="M146" s="174"/>
      <c r="N146" s="175"/>
      <c r="O146" s="175"/>
      <c r="P146" s="175"/>
      <c r="Q146" s="175"/>
      <c r="R146" s="175"/>
      <c r="S146" s="175"/>
      <c r="T146" s="176"/>
      <c r="AT146" s="170" t="s">
        <v>221</v>
      </c>
      <c r="AU146" s="170" t="s">
        <v>84</v>
      </c>
      <c r="AV146" s="13" t="s">
        <v>84</v>
      </c>
      <c r="AW146" s="13" t="s">
        <v>32</v>
      </c>
      <c r="AX146" s="13" t="s">
        <v>76</v>
      </c>
      <c r="AY146" s="170" t="s">
        <v>208</v>
      </c>
    </row>
    <row r="147" spans="1:65" s="13" customFormat="1" ht="11.25">
      <c r="B147" s="169"/>
      <c r="D147" s="163" t="s">
        <v>221</v>
      </c>
      <c r="E147" s="170" t="s">
        <v>1</v>
      </c>
      <c r="F147" s="171" t="s">
        <v>3448</v>
      </c>
      <c r="H147" s="172">
        <v>1.798</v>
      </c>
      <c r="I147" s="173"/>
      <c r="L147" s="169"/>
      <c r="M147" s="174"/>
      <c r="N147" s="175"/>
      <c r="O147" s="175"/>
      <c r="P147" s="175"/>
      <c r="Q147" s="175"/>
      <c r="R147" s="175"/>
      <c r="S147" s="175"/>
      <c r="T147" s="176"/>
      <c r="AT147" s="170" t="s">
        <v>221</v>
      </c>
      <c r="AU147" s="170" t="s">
        <v>84</v>
      </c>
      <c r="AV147" s="13" t="s">
        <v>84</v>
      </c>
      <c r="AW147" s="13" t="s">
        <v>32</v>
      </c>
      <c r="AX147" s="13" t="s">
        <v>76</v>
      </c>
      <c r="AY147" s="170" t="s">
        <v>208</v>
      </c>
    </row>
    <row r="148" spans="1:65" s="13" customFormat="1" ht="11.25">
      <c r="B148" s="169"/>
      <c r="D148" s="163" t="s">
        <v>221</v>
      </c>
      <c r="E148" s="170" t="s">
        <v>1</v>
      </c>
      <c r="F148" s="171" t="s">
        <v>3449</v>
      </c>
      <c r="H148" s="172">
        <v>15.782</v>
      </c>
      <c r="I148" s="173"/>
      <c r="L148" s="169"/>
      <c r="M148" s="174"/>
      <c r="N148" s="175"/>
      <c r="O148" s="175"/>
      <c r="P148" s="175"/>
      <c r="Q148" s="175"/>
      <c r="R148" s="175"/>
      <c r="S148" s="175"/>
      <c r="T148" s="176"/>
      <c r="AT148" s="170" t="s">
        <v>221</v>
      </c>
      <c r="AU148" s="170" t="s">
        <v>84</v>
      </c>
      <c r="AV148" s="13" t="s">
        <v>84</v>
      </c>
      <c r="AW148" s="13" t="s">
        <v>32</v>
      </c>
      <c r="AX148" s="13" t="s">
        <v>76</v>
      </c>
      <c r="AY148" s="170" t="s">
        <v>208</v>
      </c>
    </row>
    <row r="149" spans="1:65" s="15" customFormat="1" ht="11.25">
      <c r="B149" s="184"/>
      <c r="D149" s="163" t="s">
        <v>221</v>
      </c>
      <c r="E149" s="185" t="s">
        <v>1</v>
      </c>
      <c r="F149" s="186" t="s">
        <v>233</v>
      </c>
      <c r="H149" s="187">
        <v>44.741999999999997</v>
      </c>
      <c r="I149" s="188"/>
      <c r="L149" s="184"/>
      <c r="M149" s="189"/>
      <c r="N149" s="190"/>
      <c r="O149" s="190"/>
      <c r="P149" s="190"/>
      <c r="Q149" s="190"/>
      <c r="R149" s="190"/>
      <c r="S149" s="190"/>
      <c r="T149" s="191"/>
      <c r="AT149" s="185" t="s">
        <v>221</v>
      </c>
      <c r="AU149" s="185" t="s">
        <v>84</v>
      </c>
      <c r="AV149" s="15" t="s">
        <v>215</v>
      </c>
      <c r="AW149" s="15" t="s">
        <v>32</v>
      </c>
      <c r="AX149" s="15" t="s">
        <v>82</v>
      </c>
      <c r="AY149" s="185" t="s">
        <v>208</v>
      </c>
    </row>
    <row r="150" spans="1:65" s="2" customFormat="1" ht="21.75" customHeight="1">
      <c r="A150" s="33"/>
      <c r="B150" s="149"/>
      <c r="C150" s="150" t="s">
        <v>84</v>
      </c>
      <c r="D150" s="150" t="s">
        <v>210</v>
      </c>
      <c r="E150" s="151" t="s">
        <v>382</v>
      </c>
      <c r="F150" s="152" t="s">
        <v>383</v>
      </c>
      <c r="G150" s="153" t="s">
        <v>213</v>
      </c>
      <c r="H150" s="154">
        <v>18.27</v>
      </c>
      <c r="I150" s="155"/>
      <c r="J150" s="156">
        <f>ROUND(I150*H150,2)</f>
        <v>0</v>
      </c>
      <c r="K150" s="152" t="s">
        <v>214</v>
      </c>
      <c r="L150" s="34"/>
      <c r="M150" s="157" t="s">
        <v>1</v>
      </c>
      <c r="N150" s="158" t="s">
        <v>41</v>
      </c>
      <c r="O150" s="59"/>
      <c r="P150" s="159">
        <f>O150*H150</f>
        <v>0</v>
      </c>
      <c r="Q150" s="159">
        <v>5.8E-4</v>
      </c>
      <c r="R150" s="159">
        <f>Q150*H150</f>
        <v>1.0596599999999999E-2</v>
      </c>
      <c r="S150" s="159">
        <v>0</v>
      </c>
      <c r="T150" s="160">
        <f>S150*H150</f>
        <v>0</v>
      </c>
      <c r="U150" s="33"/>
      <c r="V150" s="33"/>
      <c r="W150" s="33"/>
      <c r="X150" s="33"/>
      <c r="Y150" s="33"/>
      <c r="Z150" s="33"/>
      <c r="AA150" s="33"/>
      <c r="AB150" s="33"/>
      <c r="AC150" s="33"/>
      <c r="AD150" s="33"/>
      <c r="AE150" s="33"/>
      <c r="AR150" s="161" t="s">
        <v>215</v>
      </c>
      <c r="AT150" s="161" t="s">
        <v>210</v>
      </c>
      <c r="AU150" s="161" t="s">
        <v>84</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384</v>
      </c>
    </row>
    <row r="151" spans="1:65" s="2" customFormat="1" ht="19.5">
      <c r="A151" s="33"/>
      <c r="B151" s="34"/>
      <c r="C151" s="33"/>
      <c r="D151" s="163" t="s">
        <v>217</v>
      </c>
      <c r="E151" s="33"/>
      <c r="F151" s="164" t="s">
        <v>385</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84</v>
      </c>
    </row>
    <row r="152" spans="1:65" s="2" customFormat="1" ht="29.25">
      <c r="A152" s="33"/>
      <c r="B152" s="34"/>
      <c r="C152" s="33"/>
      <c r="D152" s="163" t="s">
        <v>219</v>
      </c>
      <c r="E152" s="33"/>
      <c r="F152" s="168" t="s">
        <v>3450</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219</v>
      </c>
      <c r="AU152" s="18" t="s">
        <v>84</v>
      </c>
    </row>
    <row r="153" spans="1:65" s="14" customFormat="1" ht="11.25">
      <c r="B153" s="177"/>
      <c r="D153" s="163" t="s">
        <v>221</v>
      </c>
      <c r="E153" s="178" t="s">
        <v>1</v>
      </c>
      <c r="F153" s="179" t="s">
        <v>387</v>
      </c>
      <c r="H153" s="178" t="s">
        <v>1</v>
      </c>
      <c r="I153" s="180"/>
      <c r="L153" s="177"/>
      <c r="M153" s="181"/>
      <c r="N153" s="182"/>
      <c r="O153" s="182"/>
      <c r="P153" s="182"/>
      <c r="Q153" s="182"/>
      <c r="R153" s="182"/>
      <c r="S153" s="182"/>
      <c r="T153" s="183"/>
      <c r="AT153" s="178" t="s">
        <v>221</v>
      </c>
      <c r="AU153" s="178" t="s">
        <v>84</v>
      </c>
      <c r="AV153" s="14" t="s">
        <v>82</v>
      </c>
      <c r="AW153" s="14" t="s">
        <v>32</v>
      </c>
      <c r="AX153" s="14" t="s">
        <v>76</v>
      </c>
      <c r="AY153" s="178" t="s">
        <v>208</v>
      </c>
    </row>
    <row r="154" spans="1:65" s="13" customFormat="1" ht="11.25">
      <c r="B154" s="169"/>
      <c r="D154" s="163" t="s">
        <v>221</v>
      </c>
      <c r="E154" s="170" t="s">
        <v>1</v>
      </c>
      <c r="F154" s="171" t="s">
        <v>3451</v>
      </c>
      <c r="H154" s="172">
        <v>18.27</v>
      </c>
      <c r="I154" s="173"/>
      <c r="L154" s="169"/>
      <c r="M154" s="174"/>
      <c r="N154" s="175"/>
      <c r="O154" s="175"/>
      <c r="P154" s="175"/>
      <c r="Q154" s="175"/>
      <c r="R154" s="175"/>
      <c r="S154" s="175"/>
      <c r="T154" s="176"/>
      <c r="AT154" s="170" t="s">
        <v>221</v>
      </c>
      <c r="AU154" s="170" t="s">
        <v>84</v>
      </c>
      <c r="AV154" s="13" t="s">
        <v>84</v>
      </c>
      <c r="AW154" s="13" t="s">
        <v>32</v>
      </c>
      <c r="AX154" s="13" t="s">
        <v>82</v>
      </c>
      <c r="AY154" s="170" t="s">
        <v>208</v>
      </c>
    </row>
    <row r="155" spans="1:65" s="2" customFormat="1" ht="21.75" customHeight="1">
      <c r="A155" s="33"/>
      <c r="B155" s="149"/>
      <c r="C155" s="150" t="s">
        <v>92</v>
      </c>
      <c r="D155" s="150" t="s">
        <v>210</v>
      </c>
      <c r="E155" s="151" t="s">
        <v>389</v>
      </c>
      <c r="F155" s="152" t="s">
        <v>390</v>
      </c>
      <c r="G155" s="153" t="s">
        <v>213</v>
      </c>
      <c r="H155" s="154">
        <v>18.27</v>
      </c>
      <c r="I155" s="155"/>
      <c r="J155" s="156">
        <f>ROUND(I155*H155,2)</f>
        <v>0</v>
      </c>
      <c r="K155" s="152" t="s">
        <v>214</v>
      </c>
      <c r="L155" s="34"/>
      <c r="M155" s="157" t="s">
        <v>1</v>
      </c>
      <c r="N155" s="158" t="s">
        <v>41</v>
      </c>
      <c r="O155" s="59"/>
      <c r="P155" s="159">
        <f>O155*H155</f>
        <v>0</v>
      </c>
      <c r="Q155" s="159">
        <v>6.2E-4</v>
      </c>
      <c r="R155" s="159">
        <f>Q155*H155</f>
        <v>1.13274E-2</v>
      </c>
      <c r="S155" s="159">
        <v>0</v>
      </c>
      <c r="T155" s="160">
        <f>S155*H155</f>
        <v>0</v>
      </c>
      <c r="U155" s="33"/>
      <c r="V155" s="33"/>
      <c r="W155" s="33"/>
      <c r="X155" s="33"/>
      <c r="Y155" s="33"/>
      <c r="Z155" s="33"/>
      <c r="AA155" s="33"/>
      <c r="AB155" s="33"/>
      <c r="AC155" s="33"/>
      <c r="AD155" s="33"/>
      <c r="AE155" s="33"/>
      <c r="AR155" s="161" t="s">
        <v>215</v>
      </c>
      <c r="AT155" s="161" t="s">
        <v>210</v>
      </c>
      <c r="AU155" s="161" t="s">
        <v>84</v>
      </c>
      <c r="AY155" s="18" t="s">
        <v>208</v>
      </c>
      <c r="BE155" s="162">
        <f>IF(N155="základní",J155,0)</f>
        <v>0</v>
      </c>
      <c r="BF155" s="162">
        <f>IF(N155="snížená",J155,0)</f>
        <v>0</v>
      </c>
      <c r="BG155" s="162">
        <f>IF(N155="zákl. přenesená",J155,0)</f>
        <v>0</v>
      </c>
      <c r="BH155" s="162">
        <f>IF(N155="sníž. přenesená",J155,0)</f>
        <v>0</v>
      </c>
      <c r="BI155" s="162">
        <f>IF(N155="nulová",J155,0)</f>
        <v>0</v>
      </c>
      <c r="BJ155" s="18" t="s">
        <v>82</v>
      </c>
      <c r="BK155" s="162">
        <f>ROUND(I155*H155,2)</f>
        <v>0</v>
      </c>
      <c r="BL155" s="18" t="s">
        <v>215</v>
      </c>
      <c r="BM155" s="161" t="s">
        <v>391</v>
      </c>
    </row>
    <row r="156" spans="1:65" s="2" customFormat="1" ht="19.5">
      <c r="A156" s="33"/>
      <c r="B156" s="34"/>
      <c r="C156" s="33"/>
      <c r="D156" s="163" t="s">
        <v>217</v>
      </c>
      <c r="E156" s="33"/>
      <c r="F156" s="164" t="s">
        <v>392</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217</v>
      </c>
      <c r="AU156" s="18" t="s">
        <v>84</v>
      </c>
    </row>
    <row r="157" spans="1:65" s="2" customFormat="1" ht="37.9" customHeight="1">
      <c r="A157" s="33"/>
      <c r="B157" s="149"/>
      <c r="C157" s="150" t="s">
        <v>215</v>
      </c>
      <c r="D157" s="150" t="s">
        <v>210</v>
      </c>
      <c r="E157" s="151" t="s">
        <v>242</v>
      </c>
      <c r="F157" s="152" t="s">
        <v>243</v>
      </c>
      <c r="G157" s="153" t="s">
        <v>225</v>
      </c>
      <c r="H157" s="154">
        <v>27.524000000000001</v>
      </c>
      <c r="I157" s="155"/>
      <c r="J157" s="156">
        <f>ROUND(I157*H157,2)</f>
        <v>0</v>
      </c>
      <c r="K157" s="152" t="s">
        <v>214</v>
      </c>
      <c r="L157" s="34"/>
      <c r="M157" s="157" t="s">
        <v>1</v>
      </c>
      <c r="N157" s="158" t="s">
        <v>41</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215</v>
      </c>
      <c r="AT157" s="161" t="s">
        <v>210</v>
      </c>
      <c r="AU157" s="161" t="s">
        <v>84</v>
      </c>
      <c r="AY157" s="18" t="s">
        <v>208</v>
      </c>
      <c r="BE157" s="162">
        <f>IF(N157="základní",J157,0)</f>
        <v>0</v>
      </c>
      <c r="BF157" s="162">
        <f>IF(N157="snížená",J157,0)</f>
        <v>0</v>
      </c>
      <c r="BG157" s="162">
        <f>IF(N157="zákl. přenesená",J157,0)</f>
        <v>0</v>
      </c>
      <c r="BH157" s="162">
        <f>IF(N157="sníž. přenesená",J157,0)</f>
        <v>0</v>
      </c>
      <c r="BI157" s="162">
        <f>IF(N157="nulová",J157,0)</f>
        <v>0</v>
      </c>
      <c r="BJ157" s="18" t="s">
        <v>82</v>
      </c>
      <c r="BK157" s="162">
        <f>ROUND(I157*H157,2)</f>
        <v>0</v>
      </c>
      <c r="BL157" s="18" t="s">
        <v>215</v>
      </c>
      <c r="BM157" s="161" t="s">
        <v>423</v>
      </c>
    </row>
    <row r="158" spans="1:65" s="2" customFormat="1" ht="39">
      <c r="A158" s="33"/>
      <c r="B158" s="34"/>
      <c r="C158" s="33"/>
      <c r="D158" s="163" t="s">
        <v>217</v>
      </c>
      <c r="E158" s="33"/>
      <c r="F158" s="164" t="s">
        <v>245</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217</v>
      </c>
      <c r="AU158" s="18" t="s">
        <v>84</v>
      </c>
    </row>
    <row r="159" spans="1:65" s="2" customFormat="1" ht="33" customHeight="1">
      <c r="A159" s="33"/>
      <c r="B159" s="149"/>
      <c r="C159" s="150" t="s">
        <v>250</v>
      </c>
      <c r="D159" s="150" t="s">
        <v>210</v>
      </c>
      <c r="E159" s="151" t="s">
        <v>434</v>
      </c>
      <c r="F159" s="152" t="s">
        <v>435</v>
      </c>
      <c r="G159" s="153" t="s">
        <v>225</v>
      </c>
      <c r="H159" s="154">
        <v>27.524000000000001</v>
      </c>
      <c r="I159" s="155"/>
      <c r="J159" s="156">
        <f>ROUND(I159*H159,2)</f>
        <v>0</v>
      </c>
      <c r="K159" s="152" t="s">
        <v>1</v>
      </c>
      <c r="L159" s="34"/>
      <c r="M159" s="157" t="s">
        <v>1</v>
      </c>
      <c r="N159" s="158" t="s">
        <v>41</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215</v>
      </c>
      <c r="AT159" s="161" t="s">
        <v>210</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3452</v>
      </c>
    </row>
    <row r="160" spans="1:65" s="2" customFormat="1" ht="29.25">
      <c r="A160" s="33"/>
      <c r="B160" s="34"/>
      <c r="C160" s="33"/>
      <c r="D160" s="163" t="s">
        <v>217</v>
      </c>
      <c r="E160" s="33"/>
      <c r="F160" s="164" t="s">
        <v>428</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14" customFormat="1" ht="11.25">
      <c r="B161" s="177"/>
      <c r="D161" s="163" t="s">
        <v>221</v>
      </c>
      <c r="E161" s="178" t="s">
        <v>1</v>
      </c>
      <c r="F161" s="179" t="s">
        <v>439</v>
      </c>
      <c r="H161" s="178" t="s">
        <v>1</v>
      </c>
      <c r="I161" s="180"/>
      <c r="L161" s="177"/>
      <c r="M161" s="181"/>
      <c r="N161" s="182"/>
      <c r="O161" s="182"/>
      <c r="P161" s="182"/>
      <c r="Q161" s="182"/>
      <c r="R161" s="182"/>
      <c r="S161" s="182"/>
      <c r="T161" s="183"/>
      <c r="AT161" s="178" t="s">
        <v>221</v>
      </c>
      <c r="AU161" s="178" t="s">
        <v>84</v>
      </c>
      <c r="AV161" s="14" t="s">
        <v>82</v>
      </c>
      <c r="AW161" s="14" t="s">
        <v>32</v>
      </c>
      <c r="AX161" s="14" t="s">
        <v>76</v>
      </c>
      <c r="AY161" s="178" t="s">
        <v>208</v>
      </c>
    </row>
    <row r="162" spans="1:65" s="13" customFormat="1" ht="11.25">
      <c r="B162" s="169"/>
      <c r="D162" s="163" t="s">
        <v>221</v>
      </c>
      <c r="E162" s="170" t="s">
        <v>1</v>
      </c>
      <c r="F162" s="171" t="s">
        <v>3453</v>
      </c>
      <c r="H162" s="172">
        <v>44.741999999999997</v>
      </c>
      <c r="I162" s="173"/>
      <c r="L162" s="169"/>
      <c r="M162" s="174"/>
      <c r="N162" s="175"/>
      <c r="O162" s="175"/>
      <c r="P162" s="175"/>
      <c r="Q162" s="175"/>
      <c r="R162" s="175"/>
      <c r="S162" s="175"/>
      <c r="T162" s="176"/>
      <c r="AT162" s="170" t="s">
        <v>221</v>
      </c>
      <c r="AU162" s="170" t="s">
        <v>84</v>
      </c>
      <c r="AV162" s="13" t="s">
        <v>84</v>
      </c>
      <c r="AW162" s="13" t="s">
        <v>32</v>
      </c>
      <c r="AX162" s="13" t="s">
        <v>76</v>
      </c>
      <c r="AY162" s="170" t="s">
        <v>208</v>
      </c>
    </row>
    <row r="163" spans="1:65" s="14" customFormat="1" ht="11.25">
      <c r="B163" s="177"/>
      <c r="D163" s="163" t="s">
        <v>221</v>
      </c>
      <c r="E163" s="178" t="s">
        <v>1</v>
      </c>
      <c r="F163" s="179" t="s">
        <v>441</v>
      </c>
      <c r="H163" s="178" t="s">
        <v>1</v>
      </c>
      <c r="I163" s="180"/>
      <c r="L163" s="177"/>
      <c r="M163" s="181"/>
      <c r="N163" s="182"/>
      <c r="O163" s="182"/>
      <c r="P163" s="182"/>
      <c r="Q163" s="182"/>
      <c r="R163" s="182"/>
      <c r="S163" s="182"/>
      <c r="T163" s="183"/>
      <c r="AT163" s="178" t="s">
        <v>221</v>
      </c>
      <c r="AU163" s="178" t="s">
        <v>84</v>
      </c>
      <c r="AV163" s="14" t="s">
        <v>82</v>
      </c>
      <c r="AW163" s="14" t="s">
        <v>32</v>
      </c>
      <c r="AX163" s="14" t="s">
        <v>76</v>
      </c>
      <c r="AY163" s="178" t="s">
        <v>208</v>
      </c>
    </row>
    <row r="164" spans="1:65" s="13" customFormat="1" ht="11.25">
      <c r="B164" s="169"/>
      <c r="D164" s="163" t="s">
        <v>221</v>
      </c>
      <c r="E164" s="170" t="s">
        <v>1</v>
      </c>
      <c r="F164" s="171" t="s">
        <v>3454</v>
      </c>
      <c r="H164" s="172">
        <v>-17.218</v>
      </c>
      <c r="I164" s="173"/>
      <c r="L164" s="169"/>
      <c r="M164" s="174"/>
      <c r="N164" s="175"/>
      <c r="O164" s="175"/>
      <c r="P164" s="175"/>
      <c r="Q164" s="175"/>
      <c r="R164" s="175"/>
      <c r="S164" s="175"/>
      <c r="T164" s="176"/>
      <c r="AT164" s="170" t="s">
        <v>221</v>
      </c>
      <c r="AU164" s="170" t="s">
        <v>84</v>
      </c>
      <c r="AV164" s="13" t="s">
        <v>84</v>
      </c>
      <c r="AW164" s="13" t="s">
        <v>32</v>
      </c>
      <c r="AX164" s="13" t="s">
        <v>76</v>
      </c>
      <c r="AY164" s="170" t="s">
        <v>208</v>
      </c>
    </row>
    <row r="165" spans="1:65" s="15" customFormat="1" ht="11.25">
      <c r="B165" s="184"/>
      <c r="D165" s="163" t="s">
        <v>221</v>
      </c>
      <c r="E165" s="185" t="s">
        <v>1</v>
      </c>
      <c r="F165" s="186" t="s">
        <v>233</v>
      </c>
      <c r="H165" s="187">
        <v>27.524000000000001</v>
      </c>
      <c r="I165" s="188"/>
      <c r="L165" s="184"/>
      <c r="M165" s="189"/>
      <c r="N165" s="190"/>
      <c r="O165" s="190"/>
      <c r="P165" s="190"/>
      <c r="Q165" s="190"/>
      <c r="R165" s="190"/>
      <c r="S165" s="190"/>
      <c r="T165" s="191"/>
      <c r="AT165" s="185" t="s">
        <v>221</v>
      </c>
      <c r="AU165" s="185" t="s">
        <v>84</v>
      </c>
      <c r="AV165" s="15" t="s">
        <v>215</v>
      </c>
      <c r="AW165" s="15" t="s">
        <v>32</v>
      </c>
      <c r="AX165" s="15" t="s">
        <v>82</v>
      </c>
      <c r="AY165" s="185" t="s">
        <v>208</v>
      </c>
    </row>
    <row r="166" spans="1:65" s="2" customFormat="1" ht="24.2" customHeight="1">
      <c r="A166" s="33"/>
      <c r="B166" s="149"/>
      <c r="C166" s="150" t="s">
        <v>259</v>
      </c>
      <c r="D166" s="150" t="s">
        <v>210</v>
      </c>
      <c r="E166" s="151" t="s">
        <v>444</v>
      </c>
      <c r="F166" s="152" t="s">
        <v>445</v>
      </c>
      <c r="G166" s="153" t="s">
        <v>213</v>
      </c>
      <c r="H166" s="154">
        <v>525.89700000000005</v>
      </c>
      <c r="I166" s="155"/>
      <c r="J166" s="156">
        <f>ROUND(I166*H166,2)</f>
        <v>0</v>
      </c>
      <c r="K166" s="152" t="s">
        <v>214</v>
      </c>
      <c r="L166" s="34"/>
      <c r="M166" s="157" t="s">
        <v>1</v>
      </c>
      <c r="N166" s="158" t="s">
        <v>41</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215</v>
      </c>
      <c r="AT166" s="161" t="s">
        <v>210</v>
      </c>
      <c r="AU166" s="161" t="s">
        <v>84</v>
      </c>
      <c r="AY166" s="18" t="s">
        <v>208</v>
      </c>
      <c r="BE166" s="162">
        <f>IF(N166="základní",J166,0)</f>
        <v>0</v>
      </c>
      <c r="BF166" s="162">
        <f>IF(N166="snížená",J166,0)</f>
        <v>0</v>
      </c>
      <c r="BG166" s="162">
        <f>IF(N166="zákl. přenesená",J166,0)</f>
        <v>0</v>
      </c>
      <c r="BH166" s="162">
        <f>IF(N166="sníž. přenesená",J166,0)</f>
        <v>0</v>
      </c>
      <c r="BI166" s="162">
        <f>IF(N166="nulová",J166,0)</f>
        <v>0</v>
      </c>
      <c r="BJ166" s="18" t="s">
        <v>82</v>
      </c>
      <c r="BK166" s="162">
        <f>ROUND(I166*H166,2)</f>
        <v>0</v>
      </c>
      <c r="BL166" s="18" t="s">
        <v>215</v>
      </c>
      <c r="BM166" s="161" t="s">
        <v>446</v>
      </c>
    </row>
    <row r="167" spans="1:65" s="2" customFormat="1" ht="19.5">
      <c r="A167" s="33"/>
      <c r="B167" s="34"/>
      <c r="C167" s="33"/>
      <c r="D167" s="163" t="s">
        <v>217</v>
      </c>
      <c r="E167" s="33"/>
      <c r="F167" s="164" t="s">
        <v>447</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217</v>
      </c>
      <c r="AU167" s="18" t="s">
        <v>84</v>
      </c>
    </row>
    <row r="168" spans="1:65" s="2" customFormat="1" ht="29.25">
      <c r="A168" s="33"/>
      <c r="B168" s="34"/>
      <c r="C168" s="33"/>
      <c r="D168" s="163" t="s">
        <v>219</v>
      </c>
      <c r="E168" s="33"/>
      <c r="F168" s="168" t="s">
        <v>3450</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219</v>
      </c>
      <c r="AU168" s="18" t="s">
        <v>84</v>
      </c>
    </row>
    <row r="169" spans="1:65" s="14" customFormat="1" ht="11.25">
      <c r="B169" s="177"/>
      <c r="D169" s="163" t="s">
        <v>221</v>
      </c>
      <c r="E169" s="178" t="s">
        <v>1</v>
      </c>
      <c r="F169" s="179" t="s">
        <v>448</v>
      </c>
      <c r="H169" s="178" t="s">
        <v>1</v>
      </c>
      <c r="I169" s="180"/>
      <c r="L169" s="177"/>
      <c r="M169" s="181"/>
      <c r="N169" s="182"/>
      <c r="O169" s="182"/>
      <c r="P169" s="182"/>
      <c r="Q169" s="182"/>
      <c r="R169" s="182"/>
      <c r="S169" s="182"/>
      <c r="T169" s="183"/>
      <c r="AT169" s="178" t="s">
        <v>221</v>
      </c>
      <c r="AU169" s="178" t="s">
        <v>84</v>
      </c>
      <c r="AV169" s="14" t="s">
        <v>82</v>
      </c>
      <c r="AW169" s="14" t="s">
        <v>32</v>
      </c>
      <c r="AX169" s="14" t="s">
        <v>76</v>
      </c>
      <c r="AY169" s="178" t="s">
        <v>208</v>
      </c>
    </row>
    <row r="170" spans="1:65" s="13" customFormat="1" ht="11.25">
      <c r="B170" s="169"/>
      <c r="D170" s="163" t="s">
        <v>221</v>
      </c>
      <c r="E170" s="170" t="s">
        <v>1</v>
      </c>
      <c r="F170" s="171" t="s">
        <v>3455</v>
      </c>
      <c r="H170" s="172">
        <v>464.4</v>
      </c>
      <c r="I170" s="173"/>
      <c r="L170" s="169"/>
      <c r="M170" s="174"/>
      <c r="N170" s="175"/>
      <c r="O170" s="175"/>
      <c r="P170" s="175"/>
      <c r="Q170" s="175"/>
      <c r="R170" s="175"/>
      <c r="S170" s="175"/>
      <c r="T170" s="176"/>
      <c r="AT170" s="170" t="s">
        <v>221</v>
      </c>
      <c r="AU170" s="170" t="s">
        <v>84</v>
      </c>
      <c r="AV170" s="13" t="s">
        <v>84</v>
      </c>
      <c r="AW170" s="13" t="s">
        <v>32</v>
      </c>
      <c r="AX170" s="13" t="s">
        <v>76</v>
      </c>
      <c r="AY170" s="170" t="s">
        <v>208</v>
      </c>
    </row>
    <row r="171" spans="1:65" s="13" customFormat="1" ht="11.25">
      <c r="B171" s="169"/>
      <c r="D171" s="163" t="s">
        <v>221</v>
      </c>
      <c r="E171" s="170" t="s">
        <v>1</v>
      </c>
      <c r="F171" s="171" t="s">
        <v>3456</v>
      </c>
      <c r="H171" s="172">
        <v>13.23</v>
      </c>
      <c r="I171" s="173"/>
      <c r="L171" s="169"/>
      <c r="M171" s="174"/>
      <c r="N171" s="175"/>
      <c r="O171" s="175"/>
      <c r="P171" s="175"/>
      <c r="Q171" s="175"/>
      <c r="R171" s="175"/>
      <c r="S171" s="175"/>
      <c r="T171" s="176"/>
      <c r="AT171" s="170" t="s">
        <v>221</v>
      </c>
      <c r="AU171" s="170" t="s">
        <v>84</v>
      </c>
      <c r="AV171" s="13" t="s">
        <v>84</v>
      </c>
      <c r="AW171" s="13" t="s">
        <v>32</v>
      </c>
      <c r="AX171" s="13" t="s">
        <v>76</v>
      </c>
      <c r="AY171" s="170" t="s">
        <v>208</v>
      </c>
    </row>
    <row r="172" spans="1:65" s="13" customFormat="1" ht="11.25">
      <c r="B172" s="169"/>
      <c r="D172" s="163" t="s">
        <v>221</v>
      </c>
      <c r="E172" s="170" t="s">
        <v>1</v>
      </c>
      <c r="F172" s="171" t="s">
        <v>3457</v>
      </c>
      <c r="H172" s="172">
        <v>2.9969999999999999</v>
      </c>
      <c r="I172" s="173"/>
      <c r="L172" s="169"/>
      <c r="M172" s="174"/>
      <c r="N172" s="175"/>
      <c r="O172" s="175"/>
      <c r="P172" s="175"/>
      <c r="Q172" s="175"/>
      <c r="R172" s="175"/>
      <c r="S172" s="175"/>
      <c r="T172" s="176"/>
      <c r="AT172" s="170" t="s">
        <v>221</v>
      </c>
      <c r="AU172" s="170" t="s">
        <v>84</v>
      </c>
      <c r="AV172" s="13" t="s">
        <v>84</v>
      </c>
      <c r="AW172" s="13" t="s">
        <v>32</v>
      </c>
      <c r="AX172" s="13" t="s">
        <v>76</v>
      </c>
      <c r="AY172" s="170" t="s">
        <v>208</v>
      </c>
    </row>
    <row r="173" spans="1:65" s="13" customFormat="1" ht="11.25">
      <c r="B173" s="169"/>
      <c r="D173" s="163" t="s">
        <v>221</v>
      </c>
      <c r="E173" s="170" t="s">
        <v>1</v>
      </c>
      <c r="F173" s="171" t="s">
        <v>3458</v>
      </c>
      <c r="H173" s="172">
        <v>45.27</v>
      </c>
      <c r="I173" s="173"/>
      <c r="L173" s="169"/>
      <c r="M173" s="174"/>
      <c r="N173" s="175"/>
      <c r="O173" s="175"/>
      <c r="P173" s="175"/>
      <c r="Q173" s="175"/>
      <c r="R173" s="175"/>
      <c r="S173" s="175"/>
      <c r="T173" s="176"/>
      <c r="AT173" s="170" t="s">
        <v>221</v>
      </c>
      <c r="AU173" s="170" t="s">
        <v>84</v>
      </c>
      <c r="AV173" s="13" t="s">
        <v>84</v>
      </c>
      <c r="AW173" s="13" t="s">
        <v>32</v>
      </c>
      <c r="AX173" s="13" t="s">
        <v>76</v>
      </c>
      <c r="AY173" s="170" t="s">
        <v>208</v>
      </c>
    </row>
    <row r="174" spans="1:65" s="15" customFormat="1" ht="11.25">
      <c r="B174" s="184"/>
      <c r="D174" s="163" t="s">
        <v>221</v>
      </c>
      <c r="E174" s="185" t="s">
        <v>1</v>
      </c>
      <c r="F174" s="186" t="s">
        <v>233</v>
      </c>
      <c r="H174" s="187">
        <v>525.89700000000005</v>
      </c>
      <c r="I174" s="188"/>
      <c r="L174" s="184"/>
      <c r="M174" s="189"/>
      <c r="N174" s="190"/>
      <c r="O174" s="190"/>
      <c r="P174" s="190"/>
      <c r="Q174" s="190"/>
      <c r="R174" s="190"/>
      <c r="S174" s="190"/>
      <c r="T174" s="191"/>
      <c r="AT174" s="185" t="s">
        <v>221</v>
      </c>
      <c r="AU174" s="185" t="s">
        <v>84</v>
      </c>
      <c r="AV174" s="15" t="s">
        <v>215</v>
      </c>
      <c r="AW174" s="15" t="s">
        <v>32</v>
      </c>
      <c r="AX174" s="15" t="s">
        <v>82</v>
      </c>
      <c r="AY174" s="185" t="s">
        <v>208</v>
      </c>
    </row>
    <row r="175" spans="1:65" s="2" customFormat="1" ht="33" customHeight="1">
      <c r="A175" s="33"/>
      <c r="B175" s="149"/>
      <c r="C175" s="150" t="s">
        <v>269</v>
      </c>
      <c r="D175" s="150" t="s">
        <v>210</v>
      </c>
      <c r="E175" s="151" t="s">
        <v>251</v>
      </c>
      <c r="F175" s="152" t="s">
        <v>252</v>
      </c>
      <c r="G175" s="153" t="s">
        <v>253</v>
      </c>
      <c r="H175" s="154">
        <v>103.54300000000001</v>
      </c>
      <c r="I175" s="155"/>
      <c r="J175" s="156">
        <f>ROUND(I175*H175,2)</f>
        <v>0</v>
      </c>
      <c r="K175" s="152" t="s">
        <v>214</v>
      </c>
      <c r="L175" s="34"/>
      <c r="M175" s="157" t="s">
        <v>1</v>
      </c>
      <c r="N175" s="158" t="s">
        <v>41</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215</v>
      </c>
      <c r="AT175" s="161" t="s">
        <v>210</v>
      </c>
      <c r="AU175" s="161" t="s">
        <v>84</v>
      </c>
      <c r="AY175" s="18" t="s">
        <v>208</v>
      </c>
      <c r="BE175" s="162">
        <f>IF(N175="základní",J175,0)</f>
        <v>0</v>
      </c>
      <c r="BF175" s="162">
        <f>IF(N175="snížená",J175,0)</f>
        <v>0</v>
      </c>
      <c r="BG175" s="162">
        <f>IF(N175="zákl. přenesená",J175,0)</f>
        <v>0</v>
      </c>
      <c r="BH175" s="162">
        <f>IF(N175="sníž. přenesená",J175,0)</f>
        <v>0</v>
      </c>
      <c r="BI175" s="162">
        <f>IF(N175="nulová",J175,0)</f>
        <v>0</v>
      </c>
      <c r="BJ175" s="18" t="s">
        <v>82</v>
      </c>
      <c r="BK175" s="162">
        <f>ROUND(I175*H175,2)</f>
        <v>0</v>
      </c>
      <c r="BL175" s="18" t="s">
        <v>215</v>
      </c>
      <c r="BM175" s="161" t="s">
        <v>455</v>
      </c>
    </row>
    <row r="176" spans="1:65" s="2" customFormat="1" ht="29.25">
      <c r="A176" s="33"/>
      <c r="B176" s="34"/>
      <c r="C176" s="33"/>
      <c r="D176" s="163" t="s">
        <v>217</v>
      </c>
      <c r="E176" s="33"/>
      <c r="F176" s="164" t="s">
        <v>255</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217</v>
      </c>
      <c r="AU176" s="18" t="s">
        <v>84</v>
      </c>
    </row>
    <row r="177" spans="1:65" s="13" customFormat="1" ht="11.25">
      <c r="B177" s="169"/>
      <c r="D177" s="163" t="s">
        <v>221</v>
      </c>
      <c r="F177" s="171" t="s">
        <v>3459</v>
      </c>
      <c r="H177" s="172">
        <v>103.54300000000001</v>
      </c>
      <c r="I177" s="173"/>
      <c r="L177" s="169"/>
      <c r="M177" s="174"/>
      <c r="N177" s="175"/>
      <c r="O177" s="175"/>
      <c r="P177" s="175"/>
      <c r="Q177" s="175"/>
      <c r="R177" s="175"/>
      <c r="S177" s="175"/>
      <c r="T177" s="176"/>
      <c r="AT177" s="170" t="s">
        <v>221</v>
      </c>
      <c r="AU177" s="170" t="s">
        <v>84</v>
      </c>
      <c r="AV177" s="13" t="s">
        <v>84</v>
      </c>
      <c r="AW177" s="13" t="s">
        <v>3</v>
      </c>
      <c r="AX177" s="13" t="s">
        <v>82</v>
      </c>
      <c r="AY177" s="170" t="s">
        <v>208</v>
      </c>
    </row>
    <row r="178" spans="1:65" s="2" customFormat="1" ht="24.2" customHeight="1">
      <c r="A178" s="33"/>
      <c r="B178" s="149"/>
      <c r="C178" s="150" t="s">
        <v>257</v>
      </c>
      <c r="D178" s="150" t="s">
        <v>210</v>
      </c>
      <c r="E178" s="151" t="s">
        <v>457</v>
      </c>
      <c r="F178" s="152" t="s">
        <v>458</v>
      </c>
      <c r="G178" s="153" t="s">
        <v>225</v>
      </c>
      <c r="H178" s="154">
        <v>17.218</v>
      </c>
      <c r="I178" s="155"/>
      <c r="J178" s="156">
        <f>ROUND(I178*H178,2)</f>
        <v>0</v>
      </c>
      <c r="K178" s="152" t="s">
        <v>214</v>
      </c>
      <c r="L178" s="34"/>
      <c r="M178" s="157" t="s">
        <v>1</v>
      </c>
      <c r="N178" s="158" t="s">
        <v>41</v>
      </c>
      <c r="O178" s="59"/>
      <c r="P178" s="159">
        <f>O178*H178</f>
        <v>0</v>
      </c>
      <c r="Q178" s="159">
        <v>0</v>
      </c>
      <c r="R178" s="159">
        <f>Q178*H178</f>
        <v>0</v>
      </c>
      <c r="S178" s="159">
        <v>0</v>
      </c>
      <c r="T178" s="160">
        <f>S178*H178</f>
        <v>0</v>
      </c>
      <c r="U178" s="33"/>
      <c r="V178" s="33"/>
      <c r="W178" s="33"/>
      <c r="X178" s="33"/>
      <c r="Y178" s="33"/>
      <c r="Z178" s="33"/>
      <c r="AA178" s="33"/>
      <c r="AB178" s="33"/>
      <c r="AC178" s="33"/>
      <c r="AD178" s="33"/>
      <c r="AE178" s="33"/>
      <c r="AR178" s="161" t="s">
        <v>215</v>
      </c>
      <c r="AT178" s="161" t="s">
        <v>210</v>
      </c>
      <c r="AU178" s="161" t="s">
        <v>84</v>
      </c>
      <c r="AY178" s="18" t="s">
        <v>208</v>
      </c>
      <c r="BE178" s="162">
        <f>IF(N178="základní",J178,0)</f>
        <v>0</v>
      </c>
      <c r="BF178" s="162">
        <f>IF(N178="snížená",J178,0)</f>
        <v>0</v>
      </c>
      <c r="BG178" s="162">
        <f>IF(N178="zákl. přenesená",J178,0)</f>
        <v>0</v>
      </c>
      <c r="BH178" s="162">
        <f>IF(N178="sníž. přenesená",J178,0)</f>
        <v>0</v>
      </c>
      <c r="BI178" s="162">
        <f>IF(N178="nulová",J178,0)</f>
        <v>0</v>
      </c>
      <c r="BJ178" s="18" t="s">
        <v>82</v>
      </c>
      <c r="BK178" s="162">
        <f>ROUND(I178*H178,2)</f>
        <v>0</v>
      </c>
      <c r="BL178" s="18" t="s">
        <v>215</v>
      </c>
      <c r="BM178" s="161" t="s">
        <v>459</v>
      </c>
    </row>
    <row r="179" spans="1:65" s="2" customFormat="1" ht="29.25">
      <c r="A179" s="33"/>
      <c r="B179" s="34"/>
      <c r="C179" s="33"/>
      <c r="D179" s="163" t="s">
        <v>217</v>
      </c>
      <c r="E179" s="33"/>
      <c r="F179" s="164" t="s">
        <v>460</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217</v>
      </c>
      <c r="AU179" s="18" t="s">
        <v>84</v>
      </c>
    </row>
    <row r="180" spans="1:65" s="14" customFormat="1" ht="11.25">
      <c r="B180" s="177"/>
      <c r="D180" s="163" t="s">
        <v>221</v>
      </c>
      <c r="E180" s="178" t="s">
        <v>1</v>
      </c>
      <c r="F180" s="179" t="s">
        <v>461</v>
      </c>
      <c r="H180" s="178" t="s">
        <v>1</v>
      </c>
      <c r="I180" s="180"/>
      <c r="L180" s="177"/>
      <c r="M180" s="181"/>
      <c r="N180" s="182"/>
      <c r="O180" s="182"/>
      <c r="P180" s="182"/>
      <c r="Q180" s="182"/>
      <c r="R180" s="182"/>
      <c r="S180" s="182"/>
      <c r="T180" s="183"/>
      <c r="AT180" s="178" t="s">
        <v>221</v>
      </c>
      <c r="AU180" s="178" t="s">
        <v>84</v>
      </c>
      <c r="AV180" s="14" t="s">
        <v>82</v>
      </c>
      <c r="AW180" s="14" t="s">
        <v>32</v>
      </c>
      <c r="AX180" s="14" t="s">
        <v>76</v>
      </c>
      <c r="AY180" s="178" t="s">
        <v>208</v>
      </c>
    </row>
    <row r="181" spans="1:65" s="14" customFormat="1" ht="11.25">
      <c r="B181" s="177"/>
      <c r="D181" s="163" t="s">
        <v>221</v>
      </c>
      <c r="E181" s="178" t="s">
        <v>1</v>
      </c>
      <c r="F181" s="179" t="s">
        <v>439</v>
      </c>
      <c r="H181" s="178" t="s">
        <v>1</v>
      </c>
      <c r="I181" s="180"/>
      <c r="L181" s="177"/>
      <c r="M181" s="181"/>
      <c r="N181" s="182"/>
      <c r="O181" s="182"/>
      <c r="P181" s="182"/>
      <c r="Q181" s="182"/>
      <c r="R181" s="182"/>
      <c r="S181" s="182"/>
      <c r="T181" s="183"/>
      <c r="AT181" s="178" t="s">
        <v>221</v>
      </c>
      <c r="AU181" s="178" t="s">
        <v>84</v>
      </c>
      <c r="AV181" s="14" t="s">
        <v>82</v>
      </c>
      <c r="AW181" s="14" t="s">
        <v>32</v>
      </c>
      <c r="AX181" s="14" t="s">
        <v>76</v>
      </c>
      <c r="AY181" s="178" t="s">
        <v>208</v>
      </c>
    </row>
    <row r="182" spans="1:65" s="13" customFormat="1" ht="11.25">
      <c r="B182" s="169"/>
      <c r="D182" s="163" t="s">
        <v>221</v>
      </c>
      <c r="E182" s="170" t="s">
        <v>1</v>
      </c>
      <c r="F182" s="171" t="s">
        <v>3453</v>
      </c>
      <c r="H182" s="172">
        <v>44.741999999999997</v>
      </c>
      <c r="I182" s="173"/>
      <c r="L182" s="169"/>
      <c r="M182" s="174"/>
      <c r="N182" s="175"/>
      <c r="O182" s="175"/>
      <c r="P182" s="175"/>
      <c r="Q182" s="175"/>
      <c r="R182" s="175"/>
      <c r="S182" s="175"/>
      <c r="T182" s="176"/>
      <c r="AT182" s="170" t="s">
        <v>221</v>
      </c>
      <c r="AU182" s="170" t="s">
        <v>84</v>
      </c>
      <c r="AV182" s="13" t="s">
        <v>84</v>
      </c>
      <c r="AW182" s="13" t="s">
        <v>32</v>
      </c>
      <c r="AX182" s="13" t="s">
        <v>76</v>
      </c>
      <c r="AY182" s="170" t="s">
        <v>208</v>
      </c>
    </row>
    <row r="183" spans="1:65" s="14" customFormat="1" ht="11.25">
      <c r="B183" s="177"/>
      <c r="D183" s="163" t="s">
        <v>221</v>
      </c>
      <c r="E183" s="178" t="s">
        <v>1</v>
      </c>
      <c r="F183" s="179" t="s">
        <v>462</v>
      </c>
      <c r="H183" s="178" t="s">
        <v>1</v>
      </c>
      <c r="I183" s="180"/>
      <c r="L183" s="177"/>
      <c r="M183" s="181"/>
      <c r="N183" s="182"/>
      <c r="O183" s="182"/>
      <c r="P183" s="182"/>
      <c r="Q183" s="182"/>
      <c r="R183" s="182"/>
      <c r="S183" s="182"/>
      <c r="T183" s="183"/>
      <c r="AT183" s="178" t="s">
        <v>221</v>
      </c>
      <c r="AU183" s="178" t="s">
        <v>84</v>
      </c>
      <c r="AV183" s="14" t="s">
        <v>82</v>
      </c>
      <c r="AW183" s="14" t="s">
        <v>32</v>
      </c>
      <c r="AX183" s="14" t="s">
        <v>76</v>
      </c>
      <c r="AY183" s="178" t="s">
        <v>208</v>
      </c>
    </row>
    <row r="184" spans="1:65" s="13" customFormat="1" ht="11.25">
      <c r="B184" s="169"/>
      <c r="D184" s="163" t="s">
        <v>221</v>
      </c>
      <c r="E184" s="170" t="s">
        <v>1</v>
      </c>
      <c r="F184" s="171" t="s">
        <v>3460</v>
      </c>
      <c r="H184" s="172">
        <v>-4.0389999999999997</v>
      </c>
      <c r="I184" s="173"/>
      <c r="L184" s="169"/>
      <c r="M184" s="174"/>
      <c r="N184" s="175"/>
      <c r="O184" s="175"/>
      <c r="P184" s="175"/>
      <c r="Q184" s="175"/>
      <c r="R184" s="175"/>
      <c r="S184" s="175"/>
      <c r="T184" s="176"/>
      <c r="AT184" s="170" t="s">
        <v>221</v>
      </c>
      <c r="AU184" s="170" t="s">
        <v>84</v>
      </c>
      <c r="AV184" s="13" t="s">
        <v>84</v>
      </c>
      <c r="AW184" s="13" t="s">
        <v>32</v>
      </c>
      <c r="AX184" s="13" t="s">
        <v>76</v>
      </c>
      <c r="AY184" s="170" t="s">
        <v>208</v>
      </c>
    </row>
    <row r="185" spans="1:65" s="14" customFormat="1" ht="11.25">
      <c r="B185" s="177"/>
      <c r="D185" s="163" t="s">
        <v>221</v>
      </c>
      <c r="E185" s="178" t="s">
        <v>1</v>
      </c>
      <c r="F185" s="179" t="s">
        <v>464</v>
      </c>
      <c r="H185" s="178" t="s">
        <v>1</v>
      </c>
      <c r="I185" s="180"/>
      <c r="L185" s="177"/>
      <c r="M185" s="181"/>
      <c r="N185" s="182"/>
      <c r="O185" s="182"/>
      <c r="P185" s="182"/>
      <c r="Q185" s="182"/>
      <c r="R185" s="182"/>
      <c r="S185" s="182"/>
      <c r="T185" s="183"/>
      <c r="AT185" s="178" t="s">
        <v>221</v>
      </c>
      <c r="AU185" s="178" t="s">
        <v>84</v>
      </c>
      <c r="AV185" s="14" t="s">
        <v>82</v>
      </c>
      <c r="AW185" s="14" t="s">
        <v>32</v>
      </c>
      <c r="AX185" s="14" t="s">
        <v>76</v>
      </c>
      <c r="AY185" s="178" t="s">
        <v>208</v>
      </c>
    </row>
    <row r="186" spans="1:65" s="13" customFormat="1" ht="11.25">
      <c r="B186" s="169"/>
      <c r="D186" s="163" t="s">
        <v>221</v>
      </c>
      <c r="E186" s="170" t="s">
        <v>1</v>
      </c>
      <c r="F186" s="171" t="s">
        <v>3461</v>
      </c>
      <c r="H186" s="172">
        <v>-10.103</v>
      </c>
      <c r="I186" s="173"/>
      <c r="L186" s="169"/>
      <c r="M186" s="174"/>
      <c r="N186" s="175"/>
      <c r="O186" s="175"/>
      <c r="P186" s="175"/>
      <c r="Q186" s="175"/>
      <c r="R186" s="175"/>
      <c r="S186" s="175"/>
      <c r="T186" s="176"/>
      <c r="AT186" s="170" t="s">
        <v>221</v>
      </c>
      <c r="AU186" s="170" t="s">
        <v>84</v>
      </c>
      <c r="AV186" s="13" t="s">
        <v>84</v>
      </c>
      <c r="AW186" s="13" t="s">
        <v>32</v>
      </c>
      <c r="AX186" s="13" t="s">
        <v>76</v>
      </c>
      <c r="AY186" s="170" t="s">
        <v>208</v>
      </c>
    </row>
    <row r="187" spans="1:65" s="14" customFormat="1" ht="11.25">
      <c r="B187" s="177"/>
      <c r="D187" s="163" t="s">
        <v>221</v>
      </c>
      <c r="E187" s="178" t="s">
        <v>1</v>
      </c>
      <c r="F187" s="179" t="s">
        <v>466</v>
      </c>
      <c r="H187" s="178" t="s">
        <v>1</v>
      </c>
      <c r="I187" s="180"/>
      <c r="L187" s="177"/>
      <c r="M187" s="181"/>
      <c r="N187" s="182"/>
      <c r="O187" s="182"/>
      <c r="P187" s="182"/>
      <c r="Q187" s="182"/>
      <c r="R187" s="182"/>
      <c r="S187" s="182"/>
      <c r="T187" s="183"/>
      <c r="AT187" s="178" t="s">
        <v>221</v>
      </c>
      <c r="AU187" s="178" t="s">
        <v>84</v>
      </c>
      <c r="AV187" s="14" t="s">
        <v>82</v>
      </c>
      <c r="AW187" s="14" t="s">
        <v>32</v>
      </c>
      <c r="AX187" s="14" t="s">
        <v>76</v>
      </c>
      <c r="AY187" s="178" t="s">
        <v>208</v>
      </c>
    </row>
    <row r="188" spans="1:65" s="13" customFormat="1" ht="11.25">
      <c r="B188" s="169"/>
      <c r="D188" s="163" t="s">
        <v>221</v>
      </c>
      <c r="E188" s="170" t="s">
        <v>1</v>
      </c>
      <c r="F188" s="171" t="s">
        <v>3462</v>
      </c>
      <c r="H188" s="172">
        <v>-9.0540000000000003</v>
      </c>
      <c r="I188" s="173"/>
      <c r="L188" s="169"/>
      <c r="M188" s="174"/>
      <c r="N188" s="175"/>
      <c r="O188" s="175"/>
      <c r="P188" s="175"/>
      <c r="Q188" s="175"/>
      <c r="R188" s="175"/>
      <c r="S188" s="175"/>
      <c r="T188" s="176"/>
      <c r="AT188" s="170" t="s">
        <v>221</v>
      </c>
      <c r="AU188" s="170" t="s">
        <v>84</v>
      </c>
      <c r="AV188" s="13" t="s">
        <v>84</v>
      </c>
      <c r="AW188" s="13" t="s">
        <v>32</v>
      </c>
      <c r="AX188" s="13" t="s">
        <v>76</v>
      </c>
      <c r="AY188" s="170" t="s">
        <v>208</v>
      </c>
    </row>
    <row r="189" spans="1:65" s="14" customFormat="1" ht="11.25">
      <c r="B189" s="177"/>
      <c r="D189" s="163" t="s">
        <v>221</v>
      </c>
      <c r="E189" s="178" t="s">
        <v>1</v>
      </c>
      <c r="F189" s="179" t="s">
        <v>468</v>
      </c>
      <c r="H189" s="178" t="s">
        <v>1</v>
      </c>
      <c r="I189" s="180"/>
      <c r="L189" s="177"/>
      <c r="M189" s="181"/>
      <c r="N189" s="182"/>
      <c r="O189" s="182"/>
      <c r="P189" s="182"/>
      <c r="Q189" s="182"/>
      <c r="R189" s="182"/>
      <c r="S189" s="182"/>
      <c r="T189" s="183"/>
      <c r="AT189" s="178" t="s">
        <v>221</v>
      </c>
      <c r="AU189" s="178" t="s">
        <v>84</v>
      </c>
      <c r="AV189" s="14" t="s">
        <v>82</v>
      </c>
      <c r="AW189" s="14" t="s">
        <v>32</v>
      </c>
      <c r="AX189" s="14" t="s">
        <v>76</v>
      </c>
      <c r="AY189" s="178" t="s">
        <v>208</v>
      </c>
    </row>
    <row r="190" spans="1:65" s="13" customFormat="1" ht="11.25">
      <c r="B190" s="169"/>
      <c r="D190" s="163" t="s">
        <v>221</v>
      </c>
      <c r="E190" s="170" t="s">
        <v>1</v>
      </c>
      <c r="F190" s="171" t="s">
        <v>3463</v>
      </c>
      <c r="H190" s="172">
        <v>-4.3280000000000003</v>
      </c>
      <c r="I190" s="173"/>
      <c r="L190" s="169"/>
      <c r="M190" s="174"/>
      <c r="N190" s="175"/>
      <c r="O190" s="175"/>
      <c r="P190" s="175"/>
      <c r="Q190" s="175"/>
      <c r="R190" s="175"/>
      <c r="S190" s="175"/>
      <c r="T190" s="176"/>
      <c r="AT190" s="170" t="s">
        <v>221</v>
      </c>
      <c r="AU190" s="170" t="s">
        <v>84</v>
      </c>
      <c r="AV190" s="13" t="s">
        <v>84</v>
      </c>
      <c r="AW190" s="13" t="s">
        <v>32</v>
      </c>
      <c r="AX190" s="13" t="s">
        <v>76</v>
      </c>
      <c r="AY190" s="170" t="s">
        <v>208</v>
      </c>
    </row>
    <row r="191" spans="1:65" s="15" customFormat="1" ht="11.25">
      <c r="B191" s="184"/>
      <c r="D191" s="163" t="s">
        <v>221</v>
      </c>
      <c r="E191" s="185" t="s">
        <v>1</v>
      </c>
      <c r="F191" s="186" t="s">
        <v>233</v>
      </c>
      <c r="H191" s="187">
        <v>17.218</v>
      </c>
      <c r="I191" s="188"/>
      <c r="L191" s="184"/>
      <c r="M191" s="189"/>
      <c r="N191" s="190"/>
      <c r="O191" s="190"/>
      <c r="P191" s="190"/>
      <c r="Q191" s="190"/>
      <c r="R191" s="190"/>
      <c r="S191" s="190"/>
      <c r="T191" s="191"/>
      <c r="AT191" s="185" t="s">
        <v>221</v>
      </c>
      <c r="AU191" s="185" t="s">
        <v>84</v>
      </c>
      <c r="AV191" s="15" t="s">
        <v>215</v>
      </c>
      <c r="AW191" s="15" t="s">
        <v>32</v>
      </c>
      <c r="AX191" s="15" t="s">
        <v>82</v>
      </c>
      <c r="AY191" s="185" t="s">
        <v>208</v>
      </c>
    </row>
    <row r="192" spans="1:65" s="2" customFormat="1" ht="24.2" customHeight="1">
      <c r="A192" s="33"/>
      <c r="B192" s="149"/>
      <c r="C192" s="150" t="s">
        <v>267</v>
      </c>
      <c r="D192" s="150" t="s">
        <v>210</v>
      </c>
      <c r="E192" s="151" t="s">
        <v>483</v>
      </c>
      <c r="F192" s="152" t="s">
        <v>484</v>
      </c>
      <c r="G192" s="153" t="s">
        <v>225</v>
      </c>
      <c r="H192" s="154">
        <v>10.103</v>
      </c>
      <c r="I192" s="155"/>
      <c r="J192" s="156">
        <f>ROUND(I192*H192,2)</f>
        <v>0</v>
      </c>
      <c r="K192" s="152" t="s">
        <v>214</v>
      </c>
      <c r="L192" s="34"/>
      <c r="M192" s="157" t="s">
        <v>1</v>
      </c>
      <c r="N192" s="158" t="s">
        <v>41</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215</v>
      </c>
      <c r="AT192" s="161" t="s">
        <v>210</v>
      </c>
      <c r="AU192" s="161" t="s">
        <v>84</v>
      </c>
      <c r="AY192" s="18" t="s">
        <v>208</v>
      </c>
      <c r="BE192" s="162">
        <f>IF(N192="základní",J192,0)</f>
        <v>0</v>
      </c>
      <c r="BF192" s="162">
        <f>IF(N192="snížená",J192,0)</f>
        <v>0</v>
      </c>
      <c r="BG192" s="162">
        <f>IF(N192="zákl. přenesená",J192,0)</f>
        <v>0</v>
      </c>
      <c r="BH192" s="162">
        <f>IF(N192="sníž. přenesená",J192,0)</f>
        <v>0</v>
      </c>
      <c r="BI192" s="162">
        <f>IF(N192="nulová",J192,0)</f>
        <v>0</v>
      </c>
      <c r="BJ192" s="18" t="s">
        <v>82</v>
      </c>
      <c r="BK192" s="162">
        <f>ROUND(I192*H192,2)</f>
        <v>0</v>
      </c>
      <c r="BL192" s="18" t="s">
        <v>215</v>
      </c>
      <c r="BM192" s="161" t="s">
        <v>485</v>
      </c>
    </row>
    <row r="193" spans="1:65" s="2" customFormat="1" ht="39">
      <c r="A193" s="33"/>
      <c r="B193" s="34"/>
      <c r="C193" s="33"/>
      <c r="D193" s="163" t="s">
        <v>217</v>
      </c>
      <c r="E193" s="33"/>
      <c r="F193" s="164" t="s">
        <v>486</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217</v>
      </c>
      <c r="AU193" s="18" t="s">
        <v>84</v>
      </c>
    </row>
    <row r="194" spans="1:65" s="2" customFormat="1" ht="29.25">
      <c r="A194" s="33"/>
      <c r="B194" s="34"/>
      <c r="C194" s="33"/>
      <c r="D194" s="163" t="s">
        <v>219</v>
      </c>
      <c r="E194" s="33"/>
      <c r="F194" s="168" t="s">
        <v>3450</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219</v>
      </c>
      <c r="AU194" s="18" t="s">
        <v>84</v>
      </c>
    </row>
    <row r="195" spans="1:65" s="14" customFormat="1" ht="11.25">
      <c r="B195" s="177"/>
      <c r="D195" s="163" t="s">
        <v>221</v>
      </c>
      <c r="E195" s="178" t="s">
        <v>1</v>
      </c>
      <c r="F195" s="179" t="s">
        <v>487</v>
      </c>
      <c r="H195" s="178" t="s">
        <v>1</v>
      </c>
      <c r="I195" s="180"/>
      <c r="L195" s="177"/>
      <c r="M195" s="181"/>
      <c r="N195" s="182"/>
      <c r="O195" s="182"/>
      <c r="P195" s="182"/>
      <c r="Q195" s="182"/>
      <c r="R195" s="182"/>
      <c r="S195" s="182"/>
      <c r="T195" s="183"/>
      <c r="AT195" s="178" t="s">
        <v>221</v>
      </c>
      <c r="AU195" s="178" t="s">
        <v>84</v>
      </c>
      <c r="AV195" s="14" t="s">
        <v>82</v>
      </c>
      <c r="AW195" s="14" t="s">
        <v>32</v>
      </c>
      <c r="AX195" s="14" t="s">
        <v>76</v>
      </c>
      <c r="AY195" s="178" t="s">
        <v>208</v>
      </c>
    </row>
    <row r="196" spans="1:65" s="13" customFormat="1" ht="11.25">
      <c r="B196" s="169"/>
      <c r="D196" s="163" t="s">
        <v>221</v>
      </c>
      <c r="E196" s="170" t="s">
        <v>1</v>
      </c>
      <c r="F196" s="171" t="s">
        <v>3464</v>
      </c>
      <c r="H196" s="172">
        <v>1.0489999999999999</v>
      </c>
      <c r="I196" s="173"/>
      <c r="L196" s="169"/>
      <c r="M196" s="174"/>
      <c r="N196" s="175"/>
      <c r="O196" s="175"/>
      <c r="P196" s="175"/>
      <c r="Q196" s="175"/>
      <c r="R196" s="175"/>
      <c r="S196" s="175"/>
      <c r="T196" s="176"/>
      <c r="AT196" s="170" t="s">
        <v>221</v>
      </c>
      <c r="AU196" s="170" t="s">
        <v>84</v>
      </c>
      <c r="AV196" s="13" t="s">
        <v>84</v>
      </c>
      <c r="AW196" s="13" t="s">
        <v>32</v>
      </c>
      <c r="AX196" s="13" t="s">
        <v>76</v>
      </c>
      <c r="AY196" s="170" t="s">
        <v>208</v>
      </c>
    </row>
    <row r="197" spans="1:65" s="14" customFormat="1" ht="11.25">
      <c r="B197" s="177"/>
      <c r="D197" s="163" t="s">
        <v>221</v>
      </c>
      <c r="E197" s="178" t="s">
        <v>1</v>
      </c>
      <c r="F197" s="179" t="s">
        <v>489</v>
      </c>
      <c r="H197" s="178" t="s">
        <v>1</v>
      </c>
      <c r="I197" s="180"/>
      <c r="L197" s="177"/>
      <c r="M197" s="181"/>
      <c r="N197" s="182"/>
      <c r="O197" s="182"/>
      <c r="P197" s="182"/>
      <c r="Q197" s="182"/>
      <c r="R197" s="182"/>
      <c r="S197" s="182"/>
      <c r="T197" s="183"/>
      <c r="AT197" s="178" t="s">
        <v>221</v>
      </c>
      <c r="AU197" s="178" t="s">
        <v>84</v>
      </c>
      <c r="AV197" s="14" t="s">
        <v>82</v>
      </c>
      <c r="AW197" s="14" t="s">
        <v>32</v>
      </c>
      <c r="AX197" s="14" t="s">
        <v>76</v>
      </c>
      <c r="AY197" s="178" t="s">
        <v>208</v>
      </c>
    </row>
    <row r="198" spans="1:65" s="13" customFormat="1" ht="11.25">
      <c r="B198" s="169"/>
      <c r="D198" s="163" t="s">
        <v>221</v>
      </c>
      <c r="E198" s="170" t="s">
        <v>1</v>
      </c>
      <c r="F198" s="171" t="s">
        <v>3465</v>
      </c>
      <c r="H198" s="172">
        <v>9.0540000000000003</v>
      </c>
      <c r="I198" s="173"/>
      <c r="L198" s="169"/>
      <c r="M198" s="174"/>
      <c r="N198" s="175"/>
      <c r="O198" s="175"/>
      <c r="P198" s="175"/>
      <c r="Q198" s="175"/>
      <c r="R198" s="175"/>
      <c r="S198" s="175"/>
      <c r="T198" s="176"/>
      <c r="AT198" s="170" t="s">
        <v>221</v>
      </c>
      <c r="AU198" s="170" t="s">
        <v>84</v>
      </c>
      <c r="AV198" s="13" t="s">
        <v>84</v>
      </c>
      <c r="AW198" s="13" t="s">
        <v>32</v>
      </c>
      <c r="AX198" s="13" t="s">
        <v>76</v>
      </c>
      <c r="AY198" s="170" t="s">
        <v>208</v>
      </c>
    </row>
    <row r="199" spans="1:65" s="15" customFormat="1" ht="11.25">
      <c r="B199" s="184"/>
      <c r="D199" s="163" t="s">
        <v>221</v>
      </c>
      <c r="E199" s="185" t="s">
        <v>1</v>
      </c>
      <c r="F199" s="186" t="s">
        <v>233</v>
      </c>
      <c r="H199" s="187">
        <v>10.103</v>
      </c>
      <c r="I199" s="188"/>
      <c r="L199" s="184"/>
      <c r="M199" s="189"/>
      <c r="N199" s="190"/>
      <c r="O199" s="190"/>
      <c r="P199" s="190"/>
      <c r="Q199" s="190"/>
      <c r="R199" s="190"/>
      <c r="S199" s="190"/>
      <c r="T199" s="191"/>
      <c r="AT199" s="185" t="s">
        <v>221</v>
      </c>
      <c r="AU199" s="185" t="s">
        <v>84</v>
      </c>
      <c r="AV199" s="15" t="s">
        <v>215</v>
      </c>
      <c r="AW199" s="15" t="s">
        <v>32</v>
      </c>
      <c r="AX199" s="15" t="s">
        <v>82</v>
      </c>
      <c r="AY199" s="185" t="s">
        <v>208</v>
      </c>
    </row>
    <row r="200" spans="1:65" s="2" customFormat="1" ht="16.5" customHeight="1">
      <c r="A200" s="33"/>
      <c r="B200" s="149"/>
      <c r="C200" s="195" t="s">
        <v>291</v>
      </c>
      <c r="D200" s="195" t="s">
        <v>403</v>
      </c>
      <c r="E200" s="196" t="s">
        <v>492</v>
      </c>
      <c r="F200" s="197" t="s">
        <v>493</v>
      </c>
      <c r="G200" s="198" t="s">
        <v>253</v>
      </c>
      <c r="H200" s="199">
        <v>2.0979999999999999</v>
      </c>
      <c r="I200" s="200"/>
      <c r="J200" s="201">
        <f>ROUND(I200*H200,2)</f>
        <v>0</v>
      </c>
      <c r="K200" s="197" t="s">
        <v>1</v>
      </c>
      <c r="L200" s="202"/>
      <c r="M200" s="203" t="s">
        <v>1</v>
      </c>
      <c r="N200" s="204" t="s">
        <v>41</v>
      </c>
      <c r="O200" s="59"/>
      <c r="P200" s="159">
        <f>O200*H200</f>
        <v>0</v>
      </c>
      <c r="Q200" s="159">
        <v>1</v>
      </c>
      <c r="R200" s="159">
        <f>Q200*H200</f>
        <v>2.0979999999999999</v>
      </c>
      <c r="S200" s="159">
        <v>0</v>
      </c>
      <c r="T200" s="160">
        <f>S200*H200</f>
        <v>0</v>
      </c>
      <c r="U200" s="33"/>
      <c r="V200" s="33"/>
      <c r="W200" s="33"/>
      <c r="X200" s="33"/>
      <c r="Y200" s="33"/>
      <c r="Z200" s="33"/>
      <c r="AA200" s="33"/>
      <c r="AB200" s="33"/>
      <c r="AC200" s="33"/>
      <c r="AD200" s="33"/>
      <c r="AE200" s="33"/>
      <c r="AR200" s="161" t="s">
        <v>257</v>
      </c>
      <c r="AT200" s="161" t="s">
        <v>403</v>
      </c>
      <c r="AU200" s="161" t="s">
        <v>84</v>
      </c>
      <c r="AY200" s="18" t="s">
        <v>208</v>
      </c>
      <c r="BE200" s="162">
        <f>IF(N200="základní",J200,0)</f>
        <v>0</v>
      </c>
      <c r="BF200" s="162">
        <f>IF(N200="snížená",J200,0)</f>
        <v>0</v>
      </c>
      <c r="BG200" s="162">
        <f>IF(N200="zákl. přenesená",J200,0)</f>
        <v>0</v>
      </c>
      <c r="BH200" s="162">
        <f>IF(N200="sníž. přenesená",J200,0)</f>
        <v>0</v>
      </c>
      <c r="BI200" s="162">
        <f>IF(N200="nulová",J200,0)</f>
        <v>0</v>
      </c>
      <c r="BJ200" s="18" t="s">
        <v>82</v>
      </c>
      <c r="BK200" s="162">
        <f>ROUND(I200*H200,2)</f>
        <v>0</v>
      </c>
      <c r="BL200" s="18" t="s">
        <v>215</v>
      </c>
      <c r="BM200" s="161" t="s">
        <v>3466</v>
      </c>
    </row>
    <row r="201" spans="1:65" s="2" customFormat="1" ht="11.25">
      <c r="A201" s="33"/>
      <c r="B201" s="34"/>
      <c r="C201" s="33"/>
      <c r="D201" s="163" t="s">
        <v>217</v>
      </c>
      <c r="E201" s="33"/>
      <c r="F201" s="164" t="s">
        <v>495</v>
      </c>
      <c r="G201" s="33"/>
      <c r="H201" s="33"/>
      <c r="I201" s="165"/>
      <c r="J201" s="33"/>
      <c r="K201" s="33"/>
      <c r="L201" s="34"/>
      <c r="M201" s="166"/>
      <c r="N201" s="167"/>
      <c r="O201" s="59"/>
      <c r="P201" s="59"/>
      <c r="Q201" s="59"/>
      <c r="R201" s="59"/>
      <c r="S201" s="59"/>
      <c r="T201" s="60"/>
      <c r="U201" s="33"/>
      <c r="V201" s="33"/>
      <c r="W201" s="33"/>
      <c r="X201" s="33"/>
      <c r="Y201" s="33"/>
      <c r="Z201" s="33"/>
      <c r="AA201" s="33"/>
      <c r="AB201" s="33"/>
      <c r="AC201" s="33"/>
      <c r="AD201" s="33"/>
      <c r="AE201" s="33"/>
      <c r="AT201" s="18" t="s">
        <v>217</v>
      </c>
      <c r="AU201" s="18" t="s">
        <v>84</v>
      </c>
    </row>
    <row r="202" spans="1:65" s="13" customFormat="1" ht="11.25">
      <c r="B202" s="169"/>
      <c r="D202" s="163" t="s">
        <v>221</v>
      </c>
      <c r="F202" s="171" t="s">
        <v>3467</v>
      </c>
      <c r="H202" s="172">
        <v>2.0979999999999999</v>
      </c>
      <c r="I202" s="173"/>
      <c r="L202" s="169"/>
      <c r="M202" s="174"/>
      <c r="N202" s="175"/>
      <c r="O202" s="175"/>
      <c r="P202" s="175"/>
      <c r="Q202" s="175"/>
      <c r="R202" s="175"/>
      <c r="S202" s="175"/>
      <c r="T202" s="176"/>
      <c r="AT202" s="170" t="s">
        <v>221</v>
      </c>
      <c r="AU202" s="170" t="s">
        <v>84</v>
      </c>
      <c r="AV202" s="13" t="s">
        <v>84</v>
      </c>
      <c r="AW202" s="13" t="s">
        <v>3</v>
      </c>
      <c r="AX202" s="13" t="s">
        <v>82</v>
      </c>
      <c r="AY202" s="170" t="s">
        <v>208</v>
      </c>
    </row>
    <row r="203" spans="1:65" s="2" customFormat="1" ht="16.5" customHeight="1">
      <c r="A203" s="33"/>
      <c r="B203" s="149"/>
      <c r="C203" s="195" t="s">
        <v>297</v>
      </c>
      <c r="D203" s="195" t="s">
        <v>403</v>
      </c>
      <c r="E203" s="196" t="s">
        <v>498</v>
      </c>
      <c r="F203" s="197" t="s">
        <v>499</v>
      </c>
      <c r="G203" s="198" t="s">
        <v>253</v>
      </c>
      <c r="H203" s="199">
        <v>18.108000000000001</v>
      </c>
      <c r="I203" s="200"/>
      <c r="J203" s="201">
        <f>ROUND(I203*H203,2)</f>
        <v>0</v>
      </c>
      <c r="K203" s="197" t="s">
        <v>214</v>
      </c>
      <c r="L203" s="202"/>
      <c r="M203" s="203" t="s">
        <v>1</v>
      </c>
      <c r="N203" s="204" t="s">
        <v>41</v>
      </c>
      <c r="O203" s="59"/>
      <c r="P203" s="159">
        <f>O203*H203</f>
        <v>0</v>
      </c>
      <c r="Q203" s="159">
        <v>1</v>
      </c>
      <c r="R203" s="159">
        <f>Q203*H203</f>
        <v>18.108000000000001</v>
      </c>
      <c r="S203" s="159">
        <v>0</v>
      </c>
      <c r="T203" s="160">
        <f>S203*H203</f>
        <v>0</v>
      </c>
      <c r="U203" s="33"/>
      <c r="V203" s="33"/>
      <c r="W203" s="33"/>
      <c r="X203" s="33"/>
      <c r="Y203" s="33"/>
      <c r="Z203" s="33"/>
      <c r="AA203" s="33"/>
      <c r="AB203" s="33"/>
      <c r="AC203" s="33"/>
      <c r="AD203" s="33"/>
      <c r="AE203" s="33"/>
      <c r="AR203" s="161" t="s">
        <v>257</v>
      </c>
      <c r="AT203" s="161" t="s">
        <v>403</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500</v>
      </c>
    </row>
    <row r="204" spans="1:65" s="2" customFormat="1" ht="11.25">
      <c r="A204" s="33"/>
      <c r="B204" s="34"/>
      <c r="C204" s="33"/>
      <c r="D204" s="163" t="s">
        <v>217</v>
      </c>
      <c r="E204" s="33"/>
      <c r="F204" s="164" t="s">
        <v>499</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13" customFormat="1" ht="11.25">
      <c r="B205" s="169"/>
      <c r="D205" s="163" t="s">
        <v>221</v>
      </c>
      <c r="F205" s="171" t="s">
        <v>3468</v>
      </c>
      <c r="H205" s="172">
        <v>18.108000000000001</v>
      </c>
      <c r="I205" s="173"/>
      <c r="L205" s="169"/>
      <c r="M205" s="174"/>
      <c r="N205" s="175"/>
      <c r="O205" s="175"/>
      <c r="P205" s="175"/>
      <c r="Q205" s="175"/>
      <c r="R205" s="175"/>
      <c r="S205" s="175"/>
      <c r="T205" s="176"/>
      <c r="AT205" s="170" t="s">
        <v>221</v>
      </c>
      <c r="AU205" s="170" t="s">
        <v>84</v>
      </c>
      <c r="AV205" s="13" t="s">
        <v>84</v>
      </c>
      <c r="AW205" s="13" t="s">
        <v>3</v>
      </c>
      <c r="AX205" s="13" t="s">
        <v>82</v>
      </c>
      <c r="AY205" s="170" t="s">
        <v>208</v>
      </c>
    </row>
    <row r="206" spans="1:65" s="12" customFormat="1" ht="22.9" customHeight="1">
      <c r="B206" s="136"/>
      <c r="D206" s="137" t="s">
        <v>75</v>
      </c>
      <c r="E206" s="147" t="s">
        <v>84</v>
      </c>
      <c r="F206" s="147" t="s">
        <v>502</v>
      </c>
      <c r="I206" s="139"/>
      <c r="J206" s="148">
        <f>BK206</f>
        <v>0</v>
      </c>
      <c r="L206" s="136"/>
      <c r="M206" s="141"/>
      <c r="N206" s="142"/>
      <c r="O206" s="142"/>
      <c r="P206" s="143">
        <f>SUM(P207:P275)</f>
        <v>0</v>
      </c>
      <c r="Q206" s="142"/>
      <c r="R206" s="143">
        <f>SUM(R207:R275)</f>
        <v>755.21133954000004</v>
      </c>
      <c r="S206" s="142"/>
      <c r="T206" s="144">
        <f>SUM(T207:T275)</f>
        <v>0</v>
      </c>
      <c r="AR206" s="137" t="s">
        <v>82</v>
      </c>
      <c r="AT206" s="145" t="s">
        <v>75</v>
      </c>
      <c r="AU206" s="145" t="s">
        <v>82</v>
      </c>
      <c r="AY206" s="137" t="s">
        <v>208</v>
      </c>
      <c r="BK206" s="146">
        <f>SUM(BK207:BK275)</f>
        <v>0</v>
      </c>
    </row>
    <row r="207" spans="1:65" s="2" customFormat="1" ht="24.2" customHeight="1">
      <c r="A207" s="33"/>
      <c r="B207" s="149"/>
      <c r="C207" s="150" t="s">
        <v>302</v>
      </c>
      <c r="D207" s="150" t="s">
        <v>210</v>
      </c>
      <c r="E207" s="151" t="s">
        <v>504</v>
      </c>
      <c r="F207" s="152" t="s">
        <v>505</v>
      </c>
      <c r="G207" s="153" t="s">
        <v>213</v>
      </c>
      <c r="H207" s="154">
        <v>50.3</v>
      </c>
      <c r="I207" s="155"/>
      <c r="J207" s="156">
        <f>ROUND(I207*H207,2)</f>
        <v>0</v>
      </c>
      <c r="K207" s="152" t="s">
        <v>214</v>
      </c>
      <c r="L207" s="34"/>
      <c r="M207" s="157" t="s">
        <v>1</v>
      </c>
      <c r="N207" s="158" t="s">
        <v>41</v>
      </c>
      <c r="O207" s="59"/>
      <c r="P207" s="159">
        <f>O207*H207</f>
        <v>0</v>
      </c>
      <c r="Q207" s="159">
        <v>1.7000000000000001E-4</v>
      </c>
      <c r="R207" s="159">
        <f>Q207*H207</f>
        <v>8.5509999999999996E-3</v>
      </c>
      <c r="S207" s="159">
        <v>0</v>
      </c>
      <c r="T207" s="160">
        <f>S207*H207</f>
        <v>0</v>
      </c>
      <c r="U207" s="33"/>
      <c r="V207" s="33"/>
      <c r="W207" s="33"/>
      <c r="X207" s="33"/>
      <c r="Y207" s="33"/>
      <c r="Z207" s="33"/>
      <c r="AA207" s="33"/>
      <c r="AB207" s="33"/>
      <c r="AC207" s="33"/>
      <c r="AD207" s="33"/>
      <c r="AE207" s="33"/>
      <c r="AR207" s="161" t="s">
        <v>215</v>
      </c>
      <c r="AT207" s="161" t="s">
        <v>210</v>
      </c>
      <c r="AU207" s="161" t="s">
        <v>84</v>
      </c>
      <c r="AY207" s="18" t="s">
        <v>208</v>
      </c>
      <c r="BE207" s="162">
        <f>IF(N207="základní",J207,0)</f>
        <v>0</v>
      </c>
      <c r="BF207" s="162">
        <f>IF(N207="snížená",J207,0)</f>
        <v>0</v>
      </c>
      <c r="BG207" s="162">
        <f>IF(N207="zákl. přenesená",J207,0)</f>
        <v>0</v>
      </c>
      <c r="BH207" s="162">
        <f>IF(N207="sníž. přenesená",J207,0)</f>
        <v>0</v>
      </c>
      <c r="BI207" s="162">
        <f>IF(N207="nulová",J207,0)</f>
        <v>0</v>
      </c>
      <c r="BJ207" s="18" t="s">
        <v>82</v>
      </c>
      <c r="BK207" s="162">
        <f>ROUND(I207*H207,2)</f>
        <v>0</v>
      </c>
      <c r="BL207" s="18" t="s">
        <v>215</v>
      </c>
      <c r="BM207" s="161" t="s">
        <v>506</v>
      </c>
    </row>
    <row r="208" spans="1:65" s="2" customFormat="1" ht="19.5">
      <c r="A208" s="33"/>
      <c r="B208" s="34"/>
      <c r="C208" s="33"/>
      <c r="D208" s="163" t="s">
        <v>217</v>
      </c>
      <c r="E208" s="33"/>
      <c r="F208" s="164" t="s">
        <v>507</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217</v>
      </c>
      <c r="AU208" s="18" t="s">
        <v>84</v>
      </c>
    </row>
    <row r="209" spans="1:65" s="2" customFormat="1" ht="19.5">
      <c r="A209" s="33"/>
      <c r="B209" s="34"/>
      <c r="C209" s="33"/>
      <c r="D209" s="163" t="s">
        <v>219</v>
      </c>
      <c r="E209" s="33"/>
      <c r="F209" s="168" t="s">
        <v>2039</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219</v>
      </c>
      <c r="AU209" s="18" t="s">
        <v>84</v>
      </c>
    </row>
    <row r="210" spans="1:65" s="14" customFormat="1" ht="11.25">
      <c r="B210" s="177"/>
      <c r="D210" s="163" t="s">
        <v>221</v>
      </c>
      <c r="E210" s="178" t="s">
        <v>1</v>
      </c>
      <c r="F210" s="179" t="s">
        <v>508</v>
      </c>
      <c r="H210" s="178" t="s">
        <v>1</v>
      </c>
      <c r="I210" s="180"/>
      <c r="L210" s="177"/>
      <c r="M210" s="181"/>
      <c r="N210" s="182"/>
      <c r="O210" s="182"/>
      <c r="P210" s="182"/>
      <c r="Q210" s="182"/>
      <c r="R210" s="182"/>
      <c r="S210" s="182"/>
      <c r="T210" s="183"/>
      <c r="AT210" s="178" t="s">
        <v>221</v>
      </c>
      <c r="AU210" s="178" t="s">
        <v>84</v>
      </c>
      <c r="AV210" s="14" t="s">
        <v>82</v>
      </c>
      <c r="AW210" s="14" t="s">
        <v>32</v>
      </c>
      <c r="AX210" s="14" t="s">
        <v>76</v>
      </c>
      <c r="AY210" s="178" t="s">
        <v>208</v>
      </c>
    </row>
    <row r="211" spans="1:65" s="13" customFormat="1" ht="11.25">
      <c r="B211" s="169"/>
      <c r="D211" s="163" t="s">
        <v>221</v>
      </c>
      <c r="E211" s="170" t="s">
        <v>1</v>
      </c>
      <c r="F211" s="171" t="s">
        <v>3469</v>
      </c>
      <c r="H211" s="172">
        <v>50.3</v>
      </c>
      <c r="I211" s="173"/>
      <c r="L211" s="169"/>
      <c r="M211" s="174"/>
      <c r="N211" s="175"/>
      <c r="O211" s="175"/>
      <c r="P211" s="175"/>
      <c r="Q211" s="175"/>
      <c r="R211" s="175"/>
      <c r="S211" s="175"/>
      <c r="T211" s="176"/>
      <c r="AT211" s="170" t="s">
        <v>221</v>
      </c>
      <c r="AU211" s="170" t="s">
        <v>84</v>
      </c>
      <c r="AV211" s="13" t="s">
        <v>84</v>
      </c>
      <c r="AW211" s="13" t="s">
        <v>32</v>
      </c>
      <c r="AX211" s="13" t="s">
        <v>82</v>
      </c>
      <c r="AY211" s="170" t="s">
        <v>208</v>
      </c>
    </row>
    <row r="212" spans="1:65" s="2" customFormat="1" ht="24.2" customHeight="1">
      <c r="A212" s="33"/>
      <c r="B212" s="149"/>
      <c r="C212" s="195" t="s">
        <v>410</v>
      </c>
      <c r="D212" s="195" t="s">
        <v>403</v>
      </c>
      <c r="E212" s="196" t="s">
        <v>511</v>
      </c>
      <c r="F212" s="197" t="s">
        <v>512</v>
      </c>
      <c r="G212" s="198" t="s">
        <v>213</v>
      </c>
      <c r="H212" s="199">
        <v>59.58</v>
      </c>
      <c r="I212" s="200"/>
      <c r="J212" s="201">
        <f>ROUND(I212*H212,2)</f>
        <v>0</v>
      </c>
      <c r="K212" s="197" t="s">
        <v>214</v>
      </c>
      <c r="L212" s="202"/>
      <c r="M212" s="203" t="s">
        <v>1</v>
      </c>
      <c r="N212" s="204" t="s">
        <v>41</v>
      </c>
      <c r="O212" s="59"/>
      <c r="P212" s="159">
        <f>O212*H212</f>
        <v>0</v>
      </c>
      <c r="Q212" s="159">
        <v>2.0000000000000001E-4</v>
      </c>
      <c r="R212" s="159">
        <f>Q212*H212</f>
        <v>1.1916E-2</v>
      </c>
      <c r="S212" s="159">
        <v>0</v>
      </c>
      <c r="T212" s="160">
        <f>S212*H212</f>
        <v>0</v>
      </c>
      <c r="U212" s="33"/>
      <c r="V212" s="33"/>
      <c r="W212" s="33"/>
      <c r="X212" s="33"/>
      <c r="Y212" s="33"/>
      <c r="Z212" s="33"/>
      <c r="AA212" s="33"/>
      <c r="AB212" s="33"/>
      <c r="AC212" s="33"/>
      <c r="AD212" s="33"/>
      <c r="AE212" s="33"/>
      <c r="AR212" s="161" t="s">
        <v>257</v>
      </c>
      <c r="AT212" s="161" t="s">
        <v>403</v>
      </c>
      <c r="AU212" s="161" t="s">
        <v>84</v>
      </c>
      <c r="AY212" s="18" t="s">
        <v>208</v>
      </c>
      <c r="BE212" s="162">
        <f>IF(N212="základní",J212,0)</f>
        <v>0</v>
      </c>
      <c r="BF212" s="162">
        <f>IF(N212="snížená",J212,0)</f>
        <v>0</v>
      </c>
      <c r="BG212" s="162">
        <f>IF(N212="zákl. přenesená",J212,0)</f>
        <v>0</v>
      </c>
      <c r="BH212" s="162">
        <f>IF(N212="sníž. přenesená",J212,0)</f>
        <v>0</v>
      </c>
      <c r="BI212" s="162">
        <f>IF(N212="nulová",J212,0)</f>
        <v>0</v>
      </c>
      <c r="BJ212" s="18" t="s">
        <v>82</v>
      </c>
      <c r="BK212" s="162">
        <f>ROUND(I212*H212,2)</f>
        <v>0</v>
      </c>
      <c r="BL212" s="18" t="s">
        <v>215</v>
      </c>
      <c r="BM212" s="161" t="s">
        <v>513</v>
      </c>
    </row>
    <row r="213" spans="1:65" s="2" customFormat="1" ht="19.5">
      <c r="A213" s="33"/>
      <c r="B213" s="34"/>
      <c r="C213" s="33"/>
      <c r="D213" s="163" t="s">
        <v>217</v>
      </c>
      <c r="E213" s="33"/>
      <c r="F213" s="164" t="s">
        <v>512</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217</v>
      </c>
      <c r="AU213" s="18" t="s">
        <v>84</v>
      </c>
    </row>
    <row r="214" spans="1:65" s="13" customFormat="1" ht="11.25">
      <c r="B214" s="169"/>
      <c r="D214" s="163" t="s">
        <v>221</v>
      </c>
      <c r="F214" s="171" t="s">
        <v>3470</v>
      </c>
      <c r="H214" s="172">
        <v>59.58</v>
      </c>
      <c r="I214" s="173"/>
      <c r="L214" s="169"/>
      <c r="M214" s="174"/>
      <c r="N214" s="175"/>
      <c r="O214" s="175"/>
      <c r="P214" s="175"/>
      <c r="Q214" s="175"/>
      <c r="R214" s="175"/>
      <c r="S214" s="175"/>
      <c r="T214" s="176"/>
      <c r="AT214" s="170" t="s">
        <v>221</v>
      </c>
      <c r="AU214" s="170" t="s">
        <v>84</v>
      </c>
      <c r="AV214" s="13" t="s">
        <v>84</v>
      </c>
      <c r="AW214" s="13" t="s">
        <v>3</v>
      </c>
      <c r="AX214" s="13" t="s">
        <v>82</v>
      </c>
      <c r="AY214" s="170" t="s">
        <v>208</v>
      </c>
    </row>
    <row r="215" spans="1:65" s="2" customFormat="1" ht="37.9" customHeight="1">
      <c r="A215" s="33"/>
      <c r="B215" s="149"/>
      <c r="C215" s="150" t="s">
        <v>415</v>
      </c>
      <c r="D215" s="150" t="s">
        <v>210</v>
      </c>
      <c r="E215" s="151" t="s">
        <v>516</v>
      </c>
      <c r="F215" s="152" t="s">
        <v>517</v>
      </c>
      <c r="G215" s="153" t="s">
        <v>262</v>
      </c>
      <c r="H215" s="154">
        <v>50.3</v>
      </c>
      <c r="I215" s="155"/>
      <c r="J215" s="156">
        <f>ROUND(I215*H215,2)</f>
        <v>0</v>
      </c>
      <c r="K215" s="152" t="s">
        <v>214</v>
      </c>
      <c r="L215" s="34"/>
      <c r="M215" s="157" t="s">
        <v>1</v>
      </c>
      <c r="N215" s="158" t="s">
        <v>41</v>
      </c>
      <c r="O215" s="59"/>
      <c r="P215" s="159">
        <f>O215*H215</f>
        <v>0</v>
      </c>
      <c r="Q215" s="159">
        <v>0.31433</v>
      </c>
      <c r="R215" s="159">
        <f>Q215*H215</f>
        <v>15.810798999999999</v>
      </c>
      <c r="S215" s="159">
        <v>0</v>
      </c>
      <c r="T215" s="160">
        <f>S215*H215</f>
        <v>0</v>
      </c>
      <c r="U215" s="33"/>
      <c r="V215" s="33"/>
      <c r="W215" s="33"/>
      <c r="X215" s="33"/>
      <c r="Y215" s="33"/>
      <c r="Z215" s="33"/>
      <c r="AA215" s="33"/>
      <c r="AB215" s="33"/>
      <c r="AC215" s="33"/>
      <c r="AD215" s="33"/>
      <c r="AE215" s="33"/>
      <c r="AR215" s="161" t="s">
        <v>215</v>
      </c>
      <c r="AT215" s="161" t="s">
        <v>210</v>
      </c>
      <c r="AU215" s="161" t="s">
        <v>84</v>
      </c>
      <c r="AY215" s="18" t="s">
        <v>208</v>
      </c>
      <c r="BE215" s="162">
        <f>IF(N215="základní",J215,0)</f>
        <v>0</v>
      </c>
      <c r="BF215" s="162">
        <f>IF(N215="snížená",J215,0)</f>
        <v>0</v>
      </c>
      <c r="BG215" s="162">
        <f>IF(N215="zákl. přenesená",J215,0)</f>
        <v>0</v>
      </c>
      <c r="BH215" s="162">
        <f>IF(N215="sníž. přenesená",J215,0)</f>
        <v>0</v>
      </c>
      <c r="BI215" s="162">
        <f>IF(N215="nulová",J215,0)</f>
        <v>0</v>
      </c>
      <c r="BJ215" s="18" t="s">
        <v>82</v>
      </c>
      <c r="BK215" s="162">
        <f>ROUND(I215*H215,2)</f>
        <v>0</v>
      </c>
      <c r="BL215" s="18" t="s">
        <v>215</v>
      </c>
      <c r="BM215" s="161" t="s">
        <v>518</v>
      </c>
    </row>
    <row r="216" spans="1:65" s="2" customFormat="1" ht="39">
      <c r="A216" s="33"/>
      <c r="B216" s="34"/>
      <c r="C216" s="33"/>
      <c r="D216" s="163" t="s">
        <v>217</v>
      </c>
      <c r="E216" s="33"/>
      <c r="F216" s="164" t="s">
        <v>519</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217</v>
      </c>
      <c r="AU216" s="18" t="s">
        <v>84</v>
      </c>
    </row>
    <row r="217" spans="1:65" s="2" customFormat="1" ht="19.5">
      <c r="A217" s="33"/>
      <c r="B217" s="34"/>
      <c r="C217" s="33"/>
      <c r="D217" s="163" t="s">
        <v>219</v>
      </c>
      <c r="E217" s="33"/>
      <c r="F217" s="168" t="s">
        <v>2039</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219</v>
      </c>
      <c r="AU217" s="18" t="s">
        <v>84</v>
      </c>
    </row>
    <row r="218" spans="1:65" s="14" customFormat="1" ht="11.25">
      <c r="B218" s="177"/>
      <c r="D218" s="163" t="s">
        <v>221</v>
      </c>
      <c r="E218" s="178" t="s">
        <v>1</v>
      </c>
      <c r="F218" s="179" t="s">
        <v>520</v>
      </c>
      <c r="H218" s="178" t="s">
        <v>1</v>
      </c>
      <c r="I218" s="180"/>
      <c r="L218" s="177"/>
      <c r="M218" s="181"/>
      <c r="N218" s="182"/>
      <c r="O218" s="182"/>
      <c r="P218" s="182"/>
      <c r="Q218" s="182"/>
      <c r="R218" s="182"/>
      <c r="S218" s="182"/>
      <c r="T218" s="183"/>
      <c r="AT218" s="178" t="s">
        <v>221</v>
      </c>
      <c r="AU218" s="178" t="s">
        <v>84</v>
      </c>
      <c r="AV218" s="14" t="s">
        <v>82</v>
      </c>
      <c r="AW218" s="14" t="s">
        <v>32</v>
      </c>
      <c r="AX218" s="14" t="s">
        <v>76</v>
      </c>
      <c r="AY218" s="178" t="s">
        <v>208</v>
      </c>
    </row>
    <row r="219" spans="1:65" s="13" customFormat="1" ht="11.25">
      <c r="B219" s="169"/>
      <c r="D219" s="163" t="s">
        <v>221</v>
      </c>
      <c r="E219" s="170" t="s">
        <v>1</v>
      </c>
      <c r="F219" s="171" t="s">
        <v>3471</v>
      </c>
      <c r="H219" s="172">
        <v>50.3</v>
      </c>
      <c r="I219" s="173"/>
      <c r="L219" s="169"/>
      <c r="M219" s="174"/>
      <c r="N219" s="175"/>
      <c r="O219" s="175"/>
      <c r="P219" s="175"/>
      <c r="Q219" s="175"/>
      <c r="R219" s="175"/>
      <c r="S219" s="175"/>
      <c r="T219" s="176"/>
      <c r="AT219" s="170" t="s">
        <v>221</v>
      </c>
      <c r="AU219" s="170" t="s">
        <v>84</v>
      </c>
      <c r="AV219" s="13" t="s">
        <v>84</v>
      </c>
      <c r="AW219" s="13" t="s">
        <v>32</v>
      </c>
      <c r="AX219" s="13" t="s">
        <v>82</v>
      </c>
      <c r="AY219" s="170" t="s">
        <v>208</v>
      </c>
    </row>
    <row r="220" spans="1:65" s="2" customFormat="1" ht="16.5" customHeight="1">
      <c r="A220" s="33"/>
      <c r="B220" s="149"/>
      <c r="C220" s="150" t="s">
        <v>8</v>
      </c>
      <c r="D220" s="150" t="s">
        <v>210</v>
      </c>
      <c r="E220" s="151" t="s">
        <v>604</v>
      </c>
      <c r="F220" s="152" t="s">
        <v>605</v>
      </c>
      <c r="G220" s="153" t="s">
        <v>225</v>
      </c>
      <c r="H220" s="154">
        <v>44.274999999999999</v>
      </c>
      <c r="I220" s="155"/>
      <c r="J220" s="156">
        <f>ROUND(I220*H220,2)</f>
        <v>0</v>
      </c>
      <c r="K220" s="152" t="s">
        <v>214</v>
      </c>
      <c r="L220" s="34"/>
      <c r="M220" s="157" t="s">
        <v>1</v>
      </c>
      <c r="N220" s="158" t="s">
        <v>41</v>
      </c>
      <c r="O220" s="59"/>
      <c r="P220" s="159">
        <f>O220*H220</f>
        <v>0</v>
      </c>
      <c r="Q220" s="159">
        <v>2.3010199999999998</v>
      </c>
      <c r="R220" s="159">
        <f>Q220*H220</f>
        <v>101.87766049999999</v>
      </c>
      <c r="S220" s="159">
        <v>0</v>
      </c>
      <c r="T220" s="160">
        <f>S220*H220</f>
        <v>0</v>
      </c>
      <c r="U220" s="33"/>
      <c r="V220" s="33"/>
      <c r="W220" s="33"/>
      <c r="X220" s="33"/>
      <c r="Y220" s="33"/>
      <c r="Z220" s="33"/>
      <c r="AA220" s="33"/>
      <c r="AB220" s="33"/>
      <c r="AC220" s="33"/>
      <c r="AD220" s="33"/>
      <c r="AE220" s="33"/>
      <c r="AR220" s="161" t="s">
        <v>215</v>
      </c>
      <c r="AT220" s="161" t="s">
        <v>210</v>
      </c>
      <c r="AU220" s="161" t="s">
        <v>84</v>
      </c>
      <c r="AY220" s="18" t="s">
        <v>208</v>
      </c>
      <c r="BE220" s="162">
        <f>IF(N220="základní",J220,0)</f>
        <v>0</v>
      </c>
      <c r="BF220" s="162">
        <f>IF(N220="snížená",J220,0)</f>
        <v>0</v>
      </c>
      <c r="BG220" s="162">
        <f>IF(N220="zákl. přenesená",J220,0)</f>
        <v>0</v>
      </c>
      <c r="BH220" s="162">
        <f>IF(N220="sníž. přenesená",J220,0)</f>
        <v>0</v>
      </c>
      <c r="BI220" s="162">
        <f>IF(N220="nulová",J220,0)</f>
        <v>0</v>
      </c>
      <c r="BJ220" s="18" t="s">
        <v>82</v>
      </c>
      <c r="BK220" s="162">
        <f>ROUND(I220*H220,2)</f>
        <v>0</v>
      </c>
      <c r="BL220" s="18" t="s">
        <v>215</v>
      </c>
      <c r="BM220" s="161" t="s">
        <v>606</v>
      </c>
    </row>
    <row r="221" spans="1:65" s="2" customFormat="1" ht="19.5">
      <c r="A221" s="33"/>
      <c r="B221" s="34"/>
      <c r="C221" s="33"/>
      <c r="D221" s="163" t="s">
        <v>217</v>
      </c>
      <c r="E221" s="33"/>
      <c r="F221" s="164" t="s">
        <v>607</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217</v>
      </c>
      <c r="AU221" s="18" t="s">
        <v>84</v>
      </c>
    </row>
    <row r="222" spans="1:65" s="2" customFormat="1" ht="19.5">
      <c r="A222" s="33"/>
      <c r="B222" s="34"/>
      <c r="C222" s="33"/>
      <c r="D222" s="163" t="s">
        <v>219</v>
      </c>
      <c r="E222" s="33"/>
      <c r="F222" s="168" t="s">
        <v>2039</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219</v>
      </c>
      <c r="AU222" s="18" t="s">
        <v>84</v>
      </c>
    </row>
    <row r="223" spans="1:65" s="14" customFormat="1" ht="11.25">
      <c r="B223" s="177"/>
      <c r="D223" s="163" t="s">
        <v>221</v>
      </c>
      <c r="E223" s="178" t="s">
        <v>1</v>
      </c>
      <c r="F223" s="179" t="s">
        <v>3472</v>
      </c>
      <c r="H223" s="178" t="s">
        <v>1</v>
      </c>
      <c r="I223" s="180"/>
      <c r="L223" s="177"/>
      <c r="M223" s="181"/>
      <c r="N223" s="182"/>
      <c r="O223" s="182"/>
      <c r="P223" s="182"/>
      <c r="Q223" s="182"/>
      <c r="R223" s="182"/>
      <c r="S223" s="182"/>
      <c r="T223" s="183"/>
      <c r="AT223" s="178" t="s">
        <v>221</v>
      </c>
      <c r="AU223" s="178" t="s">
        <v>84</v>
      </c>
      <c r="AV223" s="14" t="s">
        <v>82</v>
      </c>
      <c r="AW223" s="14" t="s">
        <v>32</v>
      </c>
      <c r="AX223" s="14" t="s">
        <v>76</v>
      </c>
      <c r="AY223" s="178" t="s">
        <v>208</v>
      </c>
    </row>
    <row r="224" spans="1:65" s="13" customFormat="1" ht="11.25">
      <c r="B224" s="169"/>
      <c r="D224" s="163" t="s">
        <v>221</v>
      </c>
      <c r="E224" s="170" t="s">
        <v>1</v>
      </c>
      <c r="F224" s="171" t="s">
        <v>3473</v>
      </c>
      <c r="H224" s="172">
        <v>44.274999999999999</v>
      </c>
      <c r="I224" s="173"/>
      <c r="L224" s="169"/>
      <c r="M224" s="174"/>
      <c r="N224" s="175"/>
      <c r="O224" s="175"/>
      <c r="P224" s="175"/>
      <c r="Q224" s="175"/>
      <c r="R224" s="175"/>
      <c r="S224" s="175"/>
      <c r="T224" s="176"/>
      <c r="AT224" s="170" t="s">
        <v>221</v>
      </c>
      <c r="AU224" s="170" t="s">
        <v>84</v>
      </c>
      <c r="AV224" s="13" t="s">
        <v>84</v>
      </c>
      <c r="AW224" s="13" t="s">
        <v>32</v>
      </c>
      <c r="AX224" s="13" t="s">
        <v>82</v>
      </c>
      <c r="AY224" s="170" t="s">
        <v>208</v>
      </c>
    </row>
    <row r="225" spans="1:65" s="2" customFormat="1" ht="24.2" customHeight="1">
      <c r="A225" s="33"/>
      <c r="B225" s="149"/>
      <c r="C225" s="150" t="s">
        <v>422</v>
      </c>
      <c r="D225" s="150" t="s">
        <v>210</v>
      </c>
      <c r="E225" s="151" t="s">
        <v>614</v>
      </c>
      <c r="F225" s="152" t="s">
        <v>3474</v>
      </c>
      <c r="G225" s="153" t="s">
        <v>225</v>
      </c>
      <c r="H225" s="154">
        <v>166.16800000000001</v>
      </c>
      <c r="I225" s="155"/>
      <c r="J225" s="156">
        <f>ROUND(I225*H225,2)</f>
        <v>0</v>
      </c>
      <c r="K225" s="152" t="s">
        <v>214</v>
      </c>
      <c r="L225" s="34"/>
      <c r="M225" s="157" t="s">
        <v>1</v>
      </c>
      <c r="N225" s="158" t="s">
        <v>41</v>
      </c>
      <c r="O225" s="59"/>
      <c r="P225" s="159">
        <f>O225*H225</f>
        <v>0</v>
      </c>
      <c r="Q225" s="159">
        <v>2.5018699999999998</v>
      </c>
      <c r="R225" s="159">
        <f>Q225*H225</f>
        <v>415.73073416</v>
      </c>
      <c r="S225" s="159">
        <v>0</v>
      </c>
      <c r="T225" s="160">
        <f>S225*H225</f>
        <v>0</v>
      </c>
      <c r="U225" s="33"/>
      <c r="V225" s="33"/>
      <c r="W225" s="33"/>
      <c r="X225" s="33"/>
      <c r="Y225" s="33"/>
      <c r="Z225" s="33"/>
      <c r="AA225" s="33"/>
      <c r="AB225" s="33"/>
      <c r="AC225" s="33"/>
      <c r="AD225" s="33"/>
      <c r="AE225" s="33"/>
      <c r="AR225" s="161" t="s">
        <v>215</v>
      </c>
      <c r="AT225" s="161" t="s">
        <v>210</v>
      </c>
      <c r="AU225" s="161" t="s">
        <v>84</v>
      </c>
      <c r="AY225" s="18" t="s">
        <v>208</v>
      </c>
      <c r="BE225" s="162">
        <f>IF(N225="základní",J225,0)</f>
        <v>0</v>
      </c>
      <c r="BF225" s="162">
        <f>IF(N225="snížená",J225,0)</f>
        <v>0</v>
      </c>
      <c r="BG225" s="162">
        <f>IF(N225="zákl. přenesená",J225,0)</f>
        <v>0</v>
      </c>
      <c r="BH225" s="162">
        <f>IF(N225="sníž. přenesená",J225,0)</f>
        <v>0</v>
      </c>
      <c r="BI225" s="162">
        <f>IF(N225="nulová",J225,0)</f>
        <v>0</v>
      </c>
      <c r="BJ225" s="18" t="s">
        <v>82</v>
      </c>
      <c r="BK225" s="162">
        <f>ROUND(I225*H225,2)</f>
        <v>0</v>
      </c>
      <c r="BL225" s="18" t="s">
        <v>215</v>
      </c>
      <c r="BM225" s="161" t="s">
        <v>616</v>
      </c>
    </row>
    <row r="226" spans="1:65" s="2" customFormat="1" ht="29.25">
      <c r="A226" s="33"/>
      <c r="B226" s="34"/>
      <c r="C226" s="33"/>
      <c r="D226" s="163" t="s">
        <v>217</v>
      </c>
      <c r="E226" s="33"/>
      <c r="F226" s="164" t="s">
        <v>617</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217</v>
      </c>
      <c r="AU226" s="18" t="s">
        <v>84</v>
      </c>
    </row>
    <row r="227" spans="1:65" s="2" customFormat="1" ht="39">
      <c r="A227" s="33"/>
      <c r="B227" s="34"/>
      <c r="C227" s="33"/>
      <c r="D227" s="163" t="s">
        <v>219</v>
      </c>
      <c r="E227" s="33"/>
      <c r="F227" s="168" t="s">
        <v>3475</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219</v>
      </c>
      <c r="AU227" s="18" t="s">
        <v>84</v>
      </c>
    </row>
    <row r="228" spans="1:65" s="14" customFormat="1" ht="11.25">
      <c r="B228" s="177"/>
      <c r="D228" s="163" t="s">
        <v>221</v>
      </c>
      <c r="E228" s="178" t="s">
        <v>1</v>
      </c>
      <c r="F228" s="179" t="s">
        <v>843</v>
      </c>
      <c r="H228" s="178" t="s">
        <v>1</v>
      </c>
      <c r="I228" s="180"/>
      <c r="L228" s="177"/>
      <c r="M228" s="181"/>
      <c r="N228" s="182"/>
      <c r="O228" s="182"/>
      <c r="P228" s="182"/>
      <c r="Q228" s="182"/>
      <c r="R228" s="182"/>
      <c r="S228" s="182"/>
      <c r="T228" s="183"/>
      <c r="AT228" s="178" t="s">
        <v>221</v>
      </c>
      <c r="AU228" s="178" t="s">
        <v>84</v>
      </c>
      <c r="AV228" s="14" t="s">
        <v>82</v>
      </c>
      <c r="AW228" s="14" t="s">
        <v>32</v>
      </c>
      <c r="AX228" s="14" t="s">
        <v>76</v>
      </c>
      <c r="AY228" s="178" t="s">
        <v>208</v>
      </c>
    </row>
    <row r="229" spans="1:65" s="14" customFormat="1" ht="11.25">
      <c r="B229" s="177"/>
      <c r="D229" s="163" t="s">
        <v>221</v>
      </c>
      <c r="E229" s="178" t="s">
        <v>1</v>
      </c>
      <c r="F229" s="179" t="s">
        <v>3476</v>
      </c>
      <c r="H229" s="178" t="s">
        <v>1</v>
      </c>
      <c r="I229" s="180"/>
      <c r="L229" s="177"/>
      <c r="M229" s="181"/>
      <c r="N229" s="182"/>
      <c r="O229" s="182"/>
      <c r="P229" s="182"/>
      <c r="Q229" s="182"/>
      <c r="R229" s="182"/>
      <c r="S229" s="182"/>
      <c r="T229" s="183"/>
      <c r="AT229" s="178" t="s">
        <v>221</v>
      </c>
      <c r="AU229" s="178" t="s">
        <v>84</v>
      </c>
      <c r="AV229" s="14" t="s">
        <v>82</v>
      </c>
      <c r="AW229" s="14" t="s">
        <v>32</v>
      </c>
      <c r="AX229" s="14" t="s">
        <v>76</v>
      </c>
      <c r="AY229" s="178" t="s">
        <v>208</v>
      </c>
    </row>
    <row r="230" spans="1:65" s="13" customFormat="1" ht="11.25">
      <c r="B230" s="169"/>
      <c r="D230" s="163" t="s">
        <v>221</v>
      </c>
      <c r="E230" s="170" t="s">
        <v>1</v>
      </c>
      <c r="F230" s="171" t="s">
        <v>3477</v>
      </c>
      <c r="H230" s="172">
        <v>164.90299999999999</v>
      </c>
      <c r="I230" s="173"/>
      <c r="L230" s="169"/>
      <c r="M230" s="174"/>
      <c r="N230" s="175"/>
      <c r="O230" s="175"/>
      <c r="P230" s="175"/>
      <c r="Q230" s="175"/>
      <c r="R230" s="175"/>
      <c r="S230" s="175"/>
      <c r="T230" s="176"/>
      <c r="AT230" s="170" t="s">
        <v>221</v>
      </c>
      <c r="AU230" s="170" t="s">
        <v>84</v>
      </c>
      <c r="AV230" s="13" t="s">
        <v>84</v>
      </c>
      <c r="AW230" s="13" t="s">
        <v>32</v>
      </c>
      <c r="AX230" s="13" t="s">
        <v>76</v>
      </c>
      <c r="AY230" s="170" t="s">
        <v>208</v>
      </c>
    </row>
    <row r="231" spans="1:65" s="13" customFormat="1" ht="11.25">
      <c r="B231" s="169"/>
      <c r="D231" s="163" t="s">
        <v>221</v>
      </c>
      <c r="E231" s="170" t="s">
        <v>1</v>
      </c>
      <c r="F231" s="171" t="s">
        <v>3478</v>
      </c>
      <c r="H231" s="172">
        <v>1.2649999999999999</v>
      </c>
      <c r="I231" s="173"/>
      <c r="L231" s="169"/>
      <c r="M231" s="174"/>
      <c r="N231" s="175"/>
      <c r="O231" s="175"/>
      <c r="P231" s="175"/>
      <c r="Q231" s="175"/>
      <c r="R231" s="175"/>
      <c r="S231" s="175"/>
      <c r="T231" s="176"/>
      <c r="AT231" s="170" t="s">
        <v>221</v>
      </c>
      <c r="AU231" s="170" t="s">
        <v>84</v>
      </c>
      <c r="AV231" s="13" t="s">
        <v>84</v>
      </c>
      <c r="AW231" s="13" t="s">
        <v>32</v>
      </c>
      <c r="AX231" s="13" t="s">
        <v>76</v>
      </c>
      <c r="AY231" s="170" t="s">
        <v>208</v>
      </c>
    </row>
    <row r="232" spans="1:65" s="15" customFormat="1" ht="11.25">
      <c r="B232" s="184"/>
      <c r="D232" s="163" t="s">
        <v>221</v>
      </c>
      <c r="E232" s="185" t="s">
        <v>1</v>
      </c>
      <c r="F232" s="186" t="s">
        <v>233</v>
      </c>
      <c r="H232" s="187">
        <v>166.16800000000001</v>
      </c>
      <c r="I232" s="188"/>
      <c r="L232" s="184"/>
      <c r="M232" s="189"/>
      <c r="N232" s="190"/>
      <c r="O232" s="190"/>
      <c r="P232" s="190"/>
      <c r="Q232" s="190"/>
      <c r="R232" s="190"/>
      <c r="S232" s="190"/>
      <c r="T232" s="191"/>
      <c r="AT232" s="185" t="s">
        <v>221</v>
      </c>
      <c r="AU232" s="185" t="s">
        <v>84</v>
      </c>
      <c r="AV232" s="15" t="s">
        <v>215</v>
      </c>
      <c r="AW232" s="15" t="s">
        <v>32</v>
      </c>
      <c r="AX232" s="15" t="s">
        <v>82</v>
      </c>
      <c r="AY232" s="185" t="s">
        <v>208</v>
      </c>
    </row>
    <row r="233" spans="1:65" s="2" customFormat="1" ht="37.9" customHeight="1">
      <c r="A233" s="33"/>
      <c r="B233" s="149"/>
      <c r="C233" s="150" t="s">
        <v>424</v>
      </c>
      <c r="D233" s="150" t="s">
        <v>210</v>
      </c>
      <c r="E233" s="151" t="s">
        <v>638</v>
      </c>
      <c r="F233" s="152" t="s">
        <v>639</v>
      </c>
      <c r="G233" s="153" t="s">
        <v>213</v>
      </c>
      <c r="H233" s="154">
        <v>408</v>
      </c>
      <c r="I233" s="155"/>
      <c r="J233" s="156">
        <f>ROUND(I233*H233,2)</f>
        <v>0</v>
      </c>
      <c r="K233" s="152" t="s">
        <v>1</v>
      </c>
      <c r="L233" s="34"/>
      <c r="M233" s="157" t="s">
        <v>1</v>
      </c>
      <c r="N233" s="158" t="s">
        <v>41</v>
      </c>
      <c r="O233" s="59"/>
      <c r="P233" s="159">
        <f>O233*H233</f>
        <v>0</v>
      </c>
      <c r="Q233" s="159">
        <v>0</v>
      </c>
      <c r="R233" s="159">
        <f>Q233*H233</f>
        <v>0</v>
      </c>
      <c r="S233" s="159">
        <v>0</v>
      </c>
      <c r="T233" s="160">
        <f>S233*H233</f>
        <v>0</v>
      </c>
      <c r="U233" s="33"/>
      <c r="V233" s="33"/>
      <c r="W233" s="33"/>
      <c r="X233" s="33"/>
      <c r="Y233" s="33"/>
      <c r="Z233" s="33"/>
      <c r="AA233" s="33"/>
      <c r="AB233" s="33"/>
      <c r="AC233" s="33"/>
      <c r="AD233" s="33"/>
      <c r="AE233" s="33"/>
      <c r="AR233" s="161" t="s">
        <v>215</v>
      </c>
      <c r="AT233" s="161" t="s">
        <v>210</v>
      </c>
      <c r="AU233" s="161" t="s">
        <v>84</v>
      </c>
      <c r="AY233" s="18" t="s">
        <v>208</v>
      </c>
      <c r="BE233" s="162">
        <f>IF(N233="základní",J233,0)</f>
        <v>0</v>
      </c>
      <c r="BF233" s="162">
        <f>IF(N233="snížená",J233,0)</f>
        <v>0</v>
      </c>
      <c r="BG233" s="162">
        <f>IF(N233="zákl. přenesená",J233,0)</f>
        <v>0</v>
      </c>
      <c r="BH233" s="162">
        <f>IF(N233="sníž. přenesená",J233,0)</f>
        <v>0</v>
      </c>
      <c r="BI233" s="162">
        <f>IF(N233="nulová",J233,0)</f>
        <v>0</v>
      </c>
      <c r="BJ233" s="18" t="s">
        <v>82</v>
      </c>
      <c r="BK233" s="162">
        <f>ROUND(I233*H233,2)</f>
        <v>0</v>
      </c>
      <c r="BL233" s="18" t="s">
        <v>215</v>
      </c>
      <c r="BM233" s="161" t="s">
        <v>640</v>
      </c>
    </row>
    <row r="234" spans="1:65" s="2" customFormat="1" ht="58.5">
      <c r="A234" s="33"/>
      <c r="B234" s="34"/>
      <c r="C234" s="33"/>
      <c r="D234" s="163" t="s">
        <v>217</v>
      </c>
      <c r="E234" s="33"/>
      <c r="F234" s="164" t="s">
        <v>641</v>
      </c>
      <c r="G234" s="33"/>
      <c r="H234" s="33"/>
      <c r="I234" s="165"/>
      <c r="J234" s="33"/>
      <c r="K234" s="33"/>
      <c r="L234" s="34"/>
      <c r="M234" s="166"/>
      <c r="N234" s="167"/>
      <c r="O234" s="59"/>
      <c r="P234" s="59"/>
      <c r="Q234" s="59"/>
      <c r="R234" s="59"/>
      <c r="S234" s="59"/>
      <c r="T234" s="60"/>
      <c r="U234" s="33"/>
      <c r="V234" s="33"/>
      <c r="W234" s="33"/>
      <c r="X234" s="33"/>
      <c r="Y234" s="33"/>
      <c r="Z234" s="33"/>
      <c r="AA234" s="33"/>
      <c r="AB234" s="33"/>
      <c r="AC234" s="33"/>
      <c r="AD234" s="33"/>
      <c r="AE234" s="33"/>
      <c r="AT234" s="18" t="s">
        <v>217</v>
      </c>
      <c r="AU234" s="18" t="s">
        <v>84</v>
      </c>
    </row>
    <row r="235" spans="1:65" s="2" customFormat="1" ht="29.25">
      <c r="A235" s="33"/>
      <c r="B235" s="34"/>
      <c r="C235" s="33"/>
      <c r="D235" s="163" t="s">
        <v>219</v>
      </c>
      <c r="E235" s="33"/>
      <c r="F235" s="168" t="s">
        <v>3479</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219</v>
      </c>
      <c r="AU235" s="18" t="s">
        <v>84</v>
      </c>
    </row>
    <row r="236" spans="1:65" s="14" customFormat="1" ht="11.25">
      <c r="B236" s="177"/>
      <c r="D236" s="163" t="s">
        <v>221</v>
      </c>
      <c r="E236" s="178" t="s">
        <v>1</v>
      </c>
      <c r="F236" s="179" t="s">
        <v>3480</v>
      </c>
      <c r="H236" s="178" t="s">
        <v>1</v>
      </c>
      <c r="I236" s="180"/>
      <c r="L236" s="177"/>
      <c r="M236" s="181"/>
      <c r="N236" s="182"/>
      <c r="O236" s="182"/>
      <c r="P236" s="182"/>
      <c r="Q236" s="182"/>
      <c r="R236" s="182"/>
      <c r="S236" s="182"/>
      <c r="T236" s="183"/>
      <c r="AT236" s="178" t="s">
        <v>221</v>
      </c>
      <c r="AU236" s="178" t="s">
        <v>84</v>
      </c>
      <c r="AV236" s="14" t="s">
        <v>82</v>
      </c>
      <c r="AW236" s="14" t="s">
        <v>32</v>
      </c>
      <c r="AX236" s="14" t="s">
        <v>76</v>
      </c>
      <c r="AY236" s="178" t="s">
        <v>208</v>
      </c>
    </row>
    <row r="237" spans="1:65" s="13" customFormat="1" ht="11.25">
      <c r="B237" s="169"/>
      <c r="D237" s="163" t="s">
        <v>221</v>
      </c>
      <c r="E237" s="170" t="s">
        <v>1</v>
      </c>
      <c r="F237" s="171" t="s">
        <v>3481</v>
      </c>
      <c r="H237" s="172">
        <v>408</v>
      </c>
      <c r="I237" s="173"/>
      <c r="L237" s="169"/>
      <c r="M237" s="174"/>
      <c r="N237" s="175"/>
      <c r="O237" s="175"/>
      <c r="P237" s="175"/>
      <c r="Q237" s="175"/>
      <c r="R237" s="175"/>
      <c r="S237" s="175"/>
      <c r="T237" s="176"/>
      <c r="AT237" s="170" t="s">
        <v>221</v>
      </c>
      <c r="AU237" s="170" t="s">
        <v>84</v>
      </c>
      <c r="AV237" s="13" t="s">
        <v>84</v>
      </c>
      <c r="AW237" s="13" t="s">
        <v>32</v>
      </c>
      <c r="AX237" s="13" t="s">
        <v>82</v>
      </c>
      <c r="AY237" s="170" t="s">
        <v>208</v>
      </c>
    </row>
    <row r="238" spans="1:65" s="2" customFormat="1" ht="16.5" customHeight="1">
      <c r="A238" s="33"/>
      <c r="B238" s="149"/>
      <c r="C238" s="150" t="s">
        <v>433</v>
      </c>
      <c r="D238" s="150" t="s">
        <v>210</v>
      </c>
      <c r="E238" s="151" t="s">
        <v>645</v>
      </c>
      <c r="F238" s="152" t="s">
        <v>646</v>
      </c>
      <c r="G238" s="153" t="s">
        <v>213</v>
      </c>
      <c r="H238" s="154">
        <v>50.82</v>
      </c>
      <c r="I238" s="155"/>
      <c r="J238" s="156">
        <f>ROUND(I238*H238,2)</f>
        <v>0</v>
      </c>
      <c r="K238" s="152" t="s">
        <v>214</v>
      </c>
      <c r="L238" s="34"/>
      <c r="M238" s="157" t="s">
        <v>1</v>
      </c>
      <c r="N238" s="158" t="s">
        <v>41</v>
      </c>
      <c r="O238" s="59"/>
      <c r="P238" s="159">
        <f>O238*H238</f>
        <v>0</v>
      </c>
      <c r="Q238" s="159">
        <v>2.47E-3</v>
      </c>
      <c r="R238" s="159">
        <f>Q238*H238</f>
        <v>0.12552540000000001</v>
      </c>
      <c r="S238" s="159">
        <v>0</v>
      </c>
      <c r="T238" s="160">
        <f>S238*H238</f>
        <v>0</v>
      </c>
      <c r="U238" s="33"/>
      <c r="V238" s="33"/>
      <c r="W238" s="33"/>
      <c r="X238" s="33"/>
      <c r="Y238" s="33"/>
      <c r="Z238" s="33"/>
      <c r="AA238" s="33"/>
      <c r="AB238" s="33"/>
      <c r="AC238" s="33"/>
      <c r="AD238" s="33"/>
      <c r="AE238" s="33"/>
      <c r="AR238" s="161" t="s">
        <v>215</v>
      </c>
      <c r="AT238" s="161" t="s">
        <v>210</v>
      </c>
      <c r="AU238" s="161" t="s">
        <v>84</v>
      </c>
      <c r="AY238" s="18" t="s">
        <v>208</v>
      </c>
      <c r="BE238" s="162">
        <f>IF(N238="základní",J238,0)</f>
        <v>0</v>
      </c>
      <c r="BF238" s="162">
        <f>IF(N238="snížená",J238,0)</f>
        <v>0</v>
      </c>
      <c r="BG238" s="162">
        <f>IF(N238="zákl. přenesená",J238,0)</f>
        <v>0</v>
      </c>
      <c r="BH238" s="162">
        <f>IF(N238="sníž. přenesená",J238,0)</f>
        <v>0</v>
      </c>
      <c r="BI238" s="162">
        <f>IF(N238="nulová",J238,0)</f>
        <v>0</v>
      </c>
      <c r="BJ238" s="18" t="s">
        <v>82</v>
      </c>
      <c r="BK238" s="162">
        <f>ROUND(I238*H238,2)</f>
        <v>0</v>
      </c>
      <c r="BL238" s="18" t="s">
        <v>215</v>
      </c>
      <c r="BM238" s="161" t="s">
        <v>647</v>
      </c>
    </row>
    <row r="239" spans="1:65" s="2" customFormat="1" ht="11.25">
      <c r="A239" s="33"/>
      <c r="B239" s="34"/>
      <c r="C239" s="33"/>
      <c r="D239" s="163" t="s">
        <v>217</v>
      </c>
      <c r="E239" s="33"/>
      <c r="F239" s="164" t="s">
        <v>648</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217</v>
      </c>
      <c r="AU239" s="18" t="s">
        <v>84</v>
      </c>
    </row>
    <row r="240" spans="1:65" s="2" customFormat="1" ht="29.25">
      <c r="A240" s="33"/>
      <c r="B240" s="34"/>
      <c r="C240" s="33"/>
      <c r="D240" s="163" t="s">
        <v>219</v>
      </c>
      <c r="E240" s="33"/>
      <c r="F240" s="168" t="s">
        <v>3479</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219</v>
      </c>
      <c r="AU240" s="18" t="s">
        <v>84</v>
      </c>
    </row>
    <row r="241" spans="1:65" s="14" customFormat="1" ht="11.25">
      <c r="B241" s="177"/>
      <c r="D241" s="163" t="s">
        <v>221</v>
      </c>
      <c r="E241" s="178" t="s">
        <v>1</v>
      </c>
      <c r="F241" s="179" t="s">
        <v>3482</v>
      </c>
      <c r="H241" s="178" t="s">
        <v>1</v>
      </c>
      <c r="I241" s="180"/>
      <c r="L241" s="177"/>
      <c r="M241" s="181"/>
      <c r="N241" s="182"/>
      <c r="O241" s="182"/>
      <c r="P241" s="182"/>
      <c r="Q241" s="182"/>
      <c r="R241" s="182"/>
      <c r="S241" s="182"/>
      <c r="T241" s="183"/>
      <c r="AT241" s="178" t="s">
        <v>221</v>
      </c>
      <c r="AU241" s="178" t="s">
        <v>84</v>
      </c>
      <c r="AV241" s="14" t="s">
        <v>82</v>
      </c>
      <c r="AW241" s="14" t="s">
        <v>32</v>
      </c>
      <c r="AX241" s="14" t="s">
        <v>76</v>
      </c>
      <c r="AY241" s="178" t="s">
        <v>208</v>
      </c>
    </row>
    <row r="242" spans="1:65" s="13" customFormat="1" ht="11.25">
      <c r="B242" s="169"/>
      <c r="D242" s="163" t="s">
        <v>221</v>
      </c>
      <c r="E242" s="170" t="s">
        <v>1</v>
      </c>
      <c r="F242" s="171" t="s">
        <v>3483</v>
      </c>
      <c r="H242" s="172">
        <v>8.56</v>
      </c>
      <c r="I242" s="173"/>
      <c r="L242" s="169"/>
      <c r="M242" s="174"/>
      <c r="N242" s="175"/>
      <c r="O242" s="175"/>
      <c r="P242" s="175"/>
      <c r="Q242" s="175"/>
      <c r="R242" s="175"/>
      <c r="S242" s="175"/>
      <c r="T242" s="176"/>
      <c r="AT242" s="170" t="s">
        <v>221</v>
      </c>
      <c r="AU242" s="170" t="s">
        <v>84</v>
      </c>
      <c r="AV242" s="13" t="s">
        <v>84</v>
      </c>
      <c r="AW242" s="13" t="s">
        <v>32</v>
      </c>
      <c r="AX242" s="13" t="s">
        <v>76</v>
      </c>
      <c r="AY242" s="170" t="s">
        <v>208</v>
      </c>
    </row>
    <row r="243" spans="1:65" s="14" customFormat="1" ht="11.25">
      <c r="B243" s="177"/>
      <c r="D243" s="163" t="s">
        <v>221</v>
      </c>
      <c r="E243" s="178" t="s">
        <v>1</v>
      </c>
      <c r="F243" s="179" t="s">
        <v>3476</v>
      </c>
      <c r="H243" s="178" t="s">
        <v>1</v>
      </c>
      <c r="I243" s="180"/>
      <c r="L243" s="177"/>
      <c r="M243" s="181"/>
      <c r="N243" s="182"/>
      <c r="O243" s="182"/>
      <c r="P243" s="182"/>
      <c r="Q243" s="182"/>
      <c r="R243" s="182"/>
      <c r="S243" s="182"/>
      <c r="T243" s="183"/>
      <c r="AT243" s="178" t="s">
        <v>221</v>
      </c>
      <c r="AU243" s="178" t="s">
        <v>84</v>
      </c>
      <c r="AV243" s="14" t="s">
        <v>82</v>
      </c>
      <c r="AW243" s="14" t="s">
        <v>32</v>
      </c>
      <c r="AX243" s="14" t="s">
        <v>76</v>
      </c>
      <c r="AY243" s="178" t="s">
        <v>208</v>
      </c>
    </row>
    <row r="244" spans="1:65" s="13" customFormat="1" ht="11.25">
      <c r="B244" s="169"/>
      <c r="D244" s="163" t="s">
        <v>221</v>
      </c>
      <c r="E244" s="170" t="s">
        <v>1</v>
      </c>
      <c r="F244" s="171" t="s">
        <v>3484</v>
      </c>
      <c r="H244" s="172">
        <v>31.988</v>
      </c>
      <c r="I244" s="173"/>
      <c r="L244" s="169"/>
      <c r="M244" s="174"/>
      <c r="N244" s="175"/>
      <c r="O244" s="175"/>
      <c r="P244" s="175"/>
      <c r="Q244" s="175"/>
      <c r="R244" s="175"/>
      <c r="S244" s="175"/>
      <c r="T244" s="176"/>
      <c r="AT244" s="170" t="s">
        <v>221</v>
      </c>
      <c r="AU244" s="170" t="s">
        <v>84</v>
      </c>
      <c r="AV244" s="13" t="s">
        <v>84</v>
      </c>
      <c r="AW244" s="13" t="s">
        <v>32</v>
      </c>
      <c r="AX244" s="13" t="s">
        <v>76</v>
      </c>
      <c r="AY244" s="170" t="s">
        <v>208</v>
      </c>
    </row>
    <row r="245" spans="1:65" s="13" customFormat="1" ht="11.25">
      <c r="B245" s="169"/>
      <c r="D245" s="163" t="s">
        <v>221</v>
      </c>
      <c r="E245" s="170" t="s">
        <v>1</v>
      </c>
      <c r="F245" s="171" t="s">
        <v>3485</v>
      </c>
      <c r="H245" s="172">
        <v>10.272</v>
      </c>
      <c r="I245" s="173"/>
      <c r="L245" s="169"/>
      <c r="M245" s="174"/>
      <c r="N245" s="175"/>
      <c r="O245" s="175"/>
      <c r="P245" s="175"/>
      <c r="Q245" s="175"/>
      <c r="R245" s="175"/>
      <c r="S245" s="175"/>
      <c r="T245" s="176"/>
      <c r="AT245" s="170" t="s">
        <v>221</v>
      </c>
      <c r="AU245" s="170" t="s">
        <v>84</v>
      </c>
      <c r="AV245" s="13" t="s">
        <v>84</v>
      </c>
      <c r="AW245" s="13" t="s">
        <v>32</v>
      </c>
      <c r="AX245" s="13" t="s">
        <v>76</v>
      </c>
      <c r="AY245" s="170" t="s">
        <v>208</v>
      </c>
    </row>
    <row r="246" spans="1:65" s="15" customFormat="1" ht="11.25">
      <c r="B246" s="184"/>
      <c r="D246" s="163" t="s">
        <v>221</v>
      </c>
      <c r="E246" s="185" t="s">
        <v>1</v>
      </c>
      <c r="F246" s="186" t="s">
        <v>233</v>
      </c>
      <c r="H246" s="187">
        <v>50.82</v>
      </c>
      <c r="I246" s="188"/>
      <c r="L246" s="184"/>
      <c r="M246" s="189"/>
      <c r="N246" s="190"/>
      <c r="O246" s="190"/>
      <c r="P246" s="190"/>
      <c r="Q246" s="190"/>
      <c r="R246" s="190"/>
      <c r="S246" s="190"/>
      <c r="T246" s="191"/>
      <c r="AT246" s="185" t="s">
        <v>221</v>
      </c>
      <c r="AU246" s="185" t="s">
        <v>84</v>
      </c>
      <c r="AV246" s="15" t="s">
        <v>215</v>
      </c>
      <c r="AW246" s="15" t="s">
        <v>32</v>
      </c>
      <c r="AX246" s="15" t="s">
        <v>82</v>
      </c>
      <c r="AY246" s="185" t="s">
        <v>208</v>
      </c>
    </row>
    <row r="247" spans="1:65" s="2" customFormat="1" ht="16.5" customHeight="1">
      <c r="A247" s="33"/>
      <c r="B247" s="149"/>
      <c r="C247" s="150" t="s">
        <v>443</v>
      </c>
      <c r="D247" s="150" t="s">
        <v>210</v>
      </c>
      <c r="E247" s="151" t="s">
        <v>662</v>
      </c>
      <c r="F247" s="152" t="s">
        <v>663</v>
      </c>
      <c r="G247" s="153" t="s">
        <v>213</v>
      </c>
      <c r="H247" s="154">
        <v>50.82</v>
      </c>
      <c r="I247" s="155"/>
      <c r="J247" s="156">
        <f>ROUND(I247*H247,2)</f>
        <v>0</v>
      </c>
      <c r="K247" s="152" t="s">
        <v>214</v>
      </c>
      <c r="L247" s="34"/>
      <c r="M247" s="157" t="s">
        <v>1</v>
      </c>
      <c r="N247" s="158" t="s">
        <v>41</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215</v>
      </c>
      <c r="AT247" s="161" t="s">
        <v>210</v>
      </c>
      <c r="AU247" s="161" t="s">
        <v>84</v>
      </c>
      <c r="AY247" s="18" t="s">
        <v>208</v>
      </c>
      <c r="BE247" s="162">
        <f>IF(N247="základní",J247,0)</f>
        <v>0</v>
      </c>
      <c r="BF247" s="162">
        <f>IF(N247="snížená",J247,0)</f>
        <v>0</v>
      </c>
      <c r="BG247" s="162">
        <f>IF(N247="zákl. přenesená",J247,0)</f>
        <v>0</v>
      </c>
      <c r="BH247" s="162">
        <f>IF(N247="sníž. přenesená",J247,0)</f>
        <v>0</v>
      </c>
      <c r="BI247" s="162">
        <f>IF(N247="nulová",J247,0)</f>
        <v>0</v>
      </c>
      <c r="BJ247" s="18" t="s">
        <v>82</v>
      </c>
      <c r="BK247" s="162">
        <f>ROUND(I247*H247,2)</f>
        <v>0</v>
      </c>
      <c r="BL247" s="18" t="s">
        <v>215</v>
      </c>
      <c r="BM247" s="161" t="s">
        <v>664</v>
      </c>
    </row>
    <row r="248" spans="1:65" s="2" customFormat="1" ht="11.25">
      <c r="A248" s="33"/>
      <c r="B248" s="34"/>
      <c r="C248" s="33"/>
      <c r="D248" s="163" t="s">
        <v>217</v>
      </c>
      <c r="E248" s="33"/>
      <c r="F248" s="164" t="s">
        <v>665</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217</v>
      </c>
      <c r="AU248" s="18" t="s">
        <v>84</v>
      </c>
    </row>
    <row r="249" spans="1:65" s="2" customFormat="1" ht="21.75" customHeight="1">
      <c r="A249" s="33"/>
      <c r="B249" s="149"/>
      <c r="C249" s="150" t="s">
        <v>454</v>
      </c>
      <c r="D249" s="150" t="s">
        <v>210</v>
      </c>
      <c r="E249" s="151" t="s">
        <v>667</v>
      </c>
      <c r="F249" s="152" t="s">
        <v>668</v>
      </c>
      <c r="G249" s="153" t="s">
        <v>253</v>
      </c>
      <c r="H249" s="154">
        <v>12.087</v>
      </c>
      <c r="I249" s="155"/>
      <c r="J249" s="156">
        <f>ROUND(I249*H249,2)</f>
        <v>0</v>
      </c>
      <c r="K249" s="152" t="s">
        <v>214</v>
      </c>
      <c r="L249" s="34"/>
      <c r="M249" s="157" t="s">
        <v>1</v>
      </c>
      <c r="N249" s="158" t="s">
        <v>41</v>
      </c>
      <c r="O249" s="59"/>
      <c r="P249" s="159">
        <f>O249*H249</f>
        <v>0</v>
      </c>
      <c r="Q249" s="159">
        <v>1.0606199999999999</v>
      </c>
      <c r="R249" s="159">
        <f>Q249*H249</f>
        <v>12.819713939999998</v>
      </c>
      <c r="S249" s="159">
        <v>0</v>
      </c>
      <c r="T249" s="160">
        <f>S249*H249</f>
        <v>0</v>
      </c>
      <c r="U249" s="33"/>
      <c r="V249" s="33"/>
      <c r="W249" s="33"/>
      <c r="X249" s="33"/>
      <c r="Y249" s="33"/>
      <c r="Z249" s="33"/>
      <c r="AA249" s="33"/>
      <c r="AB249" s="33"/>
      <c r="AC249" s="33"/>
      <c r="AD249" s="33"/>
      <c r="AE249" s="33"/>
      <c r="AR249" s="161" t="s">
        <v>215</v>
      </c>
      <c r="AT249" s="161" t="s">
        <v>210</v>
      </c>
      <c r="AU249" s="161" t="s">
        <v>84</v>
      </c>
      <c r="AY249" s="18" t="s">
        <v>208</v>
      </c>
      <c r="BE249" s="162">
        <f>IF(N249="základní",J249,0)</f>
        <v>0</v>
      </c>
      <c r="BF249" s="162">
        <f>IF(N249="snížená",J249,0)</f>
        <v>0</v>
      </c>
      <c r="BG249" s="162">
        <f>IF(N249="zákl. přenesená",J249,0)</f>
        <v>0</v>
      </c>
      <c r="BH249" s="162">
        <f>IF(N249="sníž. přenesená",J249,0)</f>
        <v>0</v>
      </c>
      <c r="BI249" s="162">
        <f>IF(N249="nulová",J249,0)</f>
        <v>0</v>
      </c>
      <c r="BJ249" s="18" t="s">
        <v>82</v>
      </c>
      <c r="BK249" s="162">
        <f>ROUND(I249*H249,2)</f>
        <v>0</v>
      </c>
      <c r="BL249" s="18" t="s">
        <v>215</v>
      </c>
      <c r="BM249" s="161" t="s">
        <v>669</v>
      </c>
    </row>
    <row r="250" spans="1:65" s="2" customFormat="1" ht="11.25">
      <c r="A250" s="33"/>
      <c r="B250" s="34"/>
      <c r="C250" s="33"/>
      <c r="D250" s="163" t="s">
        <v>217</v>
      </c>
      <c r="E250" s="33"/>
      <c r="F250" s="164" t="s">
        <v>670</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217</v>
      </c>
      <c r="AU250" s="18" t="s">
        <v>84</v>
      </c>
    </row>
    <row r="251" spans="1:65" s="2" customFormat="1" ht="29.25">
      <c r="A251" s="33"/>
      <c r="B251" s="34"/>
      <c r="C251" s="33"/>
      <c r="D251" s="163" t="s">
        <v>219</v>
      </c>
      <c r="E251" s="33"/>
      <c r="F251" s="168" t="s">
        <v>3479</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219</v>
      </c>
      <c r="AU251" s="18" t="s">
        <v>84</v>
      </c>
    </row>
    <row r="252" spans="1:65" s="14" customFormat="1" ht="22.5">
      <c r="B252" s="177"/>
      <c r="D252" s="163" t="s">
        <v>221</v>
      </c>
      <c r="E252" s="178" t="s">
        <v>1</v>
      </c>
      <c r="F252" s="179" t="s">
        <v>3486</v>
      </c>
      <c r="H252" s="178" t="s">
        <v>1</v>
      </c>
      <c r="I252" s="180"/>
      <c r="L252" s="177"/>
      <c r="M252" s="181"/>
      <c r="N252" s="182"/>
      <c r="O252" s="182"/>
      <c r="P252" s="182"/>
      <c r="Q252" s="182"/>
      <c r="R252" s="182"/>
      <c r="S252" s="182"/>
      <c r="T252" s="183"/>
      <c r="AT252" s="178" t="s">
        <v>221</v>
      </c>
      <c r="AU252" s="178" t="s">
        <v>84</v>
      </c>
      <c r="AV252" s="14" t="s">
        <v>82</v>
      </c>
      <c r="AW252" s="14" t="s">
        <v>32</v>
      </c>
      <c r="AX252" s="14" t="s">
        <v>76</v>
      </c>
      <c r="AY252" s="178" t="s">
        <v>208</v>
      </c>
    </row>
    <row r="253" spans="1:65" s="13" customFormat="1" ht="11.25">
      <c r="B253" s="169"/>
      <c r="D253" s="163" t="s">
        <v>221</v>
      </c>
      <c r="E253" s="170" t="s">
        <v>1</v>
      </c>
      <c r="F253" s="171" t="s">
        <v>3487</v>
      </c>
      <c r="H253" s="172">
        <v>12.087</v>
      </c>
      <c r="I253" s="173"/>
      <c r="L253" s="169"/>
      <c r="M253" s="174"/>
      <c r="N253" s="175"/>
      <c r="O253" s="175"/>
      <c r="P253" s="175"/>
      <c r="Q253" s="175"/>
      <c r="R253" s="175"/>
      <c r="S253" s="175"/>
      <c r="T253" s="176"/>
      <c r="AT253" s="170" t="s">
        <v>221</v>
      </c>
      <c r="AU253" s="170" t="s">
        <v>84</v>
      </c>
      <c r="AV253" s="13" t="s">
        <v>84</v>
      </c>
      <c r="AW253" s="13" t="s">
        <v>32</v>
      </c>
      <c r="AX253" s="13" t="s">
        <v>82</v>
      </c>
      <c r="AY253" s="170" t="s">
        <v>208</v>
      </c>
    </row>
    <row r="254" spans="1:65" s="2" customFormat="1" ht="16.5" customHeight="1">
      <c r="A254" s="33"/>
      <c r="B254" s="149"/>
      <c r="C254" s="150" t="s">
        <v>7</v>
      </c>
      <c r="D254" s="150" t="s">
        <v>210</v>
      </c>
      <c r="E254" s="151" t="s">
        <v>3488</v>
      </c>
      <c r="F254" s="152" t="s">
        <v>3489</v>
      </c>
      <c r="G254" s="153" t="s">
        <v>225</v>
      </c>
      <c r="H254" s="154">
        <v>60.601999999999997</v>
      </c>
      <c r="I254" s="155"/>
      <c r="J254" s="156">
        <f>ROUND(I254*H254,2)</f>
        <v>0</v>
      </c>
      <c r="K254" s="152" t="s">
        <v>214</v>
      </c>
      <c r="L254" s="34"/>
      <c r="M254" s="157" t="s">
        <v>1</v>
      </c>
      <c r="N254" s="158" t="s">
        <v>41</v>
      </c>
      <c r="O254" s="59"/>
      <c r="P254" s="159">
        <f>O254*H254</f>
        <v>0</v>
      </c>
      <c r="Q254" s="159">
        <v>2.5018699999999998</v>
      </c>
      <c r="R254" s="159">
        <f>Q254*H254</f>
        <v>151.61832573999999</v>
      </c>
      <c r="S254" s="159">
        <v>0</v>
      </c>
      <c r="T254" s="160">
        <f>S254*H254</f>
        <v>0</v>
      </c>
      <c r="U254" s="33"/>
      <c r="V254" s="33"/>
      <c r="W254" s="33"/>
      <c r="X254" s="33"/>
      <c r="Y254" s="33"/>
      <c r="Z254" s="33"/>
      <c r="AA254" s="33"/>
      <c r="AB254" s="33"/>
      <c r="AC254" s="33"/>
      <c r="AD254" s="33"/>
      <c r="AE254" s="33"/>
      <c r="AR254" s="161" t="s">
        <v>215</v>
      </c>
      <c r="AT254" s="161" t="s">
        <v>210</v>
      </c>
      <c r="AU254" s="161" t="s">
        <v>84</v>
      </c>
      <c r="AY254" s="18" t="s">
        <v>208</v>
      </c>
      <c r="BE254" s="162">
        <f>IF(N254="základní",J254,0)</f>
        <v>0</v>
      </c>
      <c r="BF254" s="162">
        <f>IF(N254="snížená",J254,0)</f>
        <v>0</v>
      </c>
      <c r="BG254" s="162">
        <f>IF(N254="zákl. přenesená",J254,0)</f>
        <v>0</v>
      </c>
      <c r="BH254" s="162">
        <f>IF(N254="sníž. přenesená",J254,0)</f>
        <v>0</v>
      </c>
      <c r="BI254" s="162">
        <f>IF(N254="nulová",J254,0)</f>
        <v>0</v>
      </c>
      <c r="BJ254" s="18" t="s">
        <v>82</v>
      </c>
      <c r="BK254" s="162">
        <f>ROUND(I254*H254,2)</f>
        <v>0</v>
      </c>
      <c r="BL254" s="18" t="s">
        <v>215</v>
      </c>
      <c r="BM254" s="161" t="s">
        <v>3490</v>
      </c>
    </row>
    <row r="255" spans="1:65" s="2" customFormat="1" ht="19.5">
      <c r="A255" s="33"/>
      <c r="B255" s="34"/>
      <c r="C255" s="33"/>
      <c r="D255" s="163" t="s">
        <v>217</v>
      </c>
      <c r="E255" s="33"/>
      <c r="F255" s="164" t="s">
        <v>3491</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217</v>
      </c>
      <c r="AU255" s="18" t="s">
        <v>84</v>
      </c>
    </row>
    <row r="256" spans="1:65" s="2" customFormat="1" ht="29.25">
      <c r="A256" s="33"/>
      <c r="B256" s="34"/>
      <c r="C256" s="33"/>
      <c r="D256" s="163" t="s">
        <v>219</v>
      </c>
      <c r="E256" s="33"/>
      <c r="F256" s="168" t="s">
        <v>3479</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219</v>
      </c>
      <c r="AU256" s="18" t="s">
        <v>84</v>
      </c>
    </row>
    <row r="257" spans="1:65" s="14" customFormat="1" ht="11.25">
      <c r="B257" s="177"/>
      <c r="D257" s="163" t="s">
        <v>221</v>
      </c>
      <c r="E257" s="178" t="s">
        <v>1</v>
      </c>
      <c r="F257" s="179" t="s">
        <v>608</v>
      </c>
      <c r="H257" s="178" t="s">
        <v>1</v>
      </c>
      <c r="I257" s="180"/>
      <c r="L257" s="177"/>
      <c r="M257" s="181"/>
      <c r="N257" s="182"/>
      <c r="O257" s="182"/>
      <c r="P257" s="182"/>
      <c r="Q257" s="182"/>
      <c r="R257" s="182"/>
      <c r="S257" s="182"/>
      <c r="T257" s="183"/>
      <c r="AT257" s="178" t="s">
        <v>221</v>
      </c>
      <c r="AU257" s="178" t="s">
        <v>84</v>
      </c>
      <c r="AV257" s="14" t="s">
        <v>82</v>
      </c>
      <c r="AW257" s="14" t="s">
        <v>32</v>
      </c>
      <c r="AX257" s="14" t="s">
        <v>76</v>
      </c>
      <c r="AY257" s="178" t="s">
        <v>208</v>
      </c>
    </row>
    <row r="258" spans="1:65" s="13" customFormat="1" ht="11.25">
      <c r="B258" s="169"/>
      <c r="D258" s="163" t="s">
        <v>221</v>
      </c>
      <c r="E258" s="170" t="s">
        <v>1</v>
      </c>
      <c r="F258" s="171" t="s">
        <v>3492</v>
      </c>
      <c r="H258" s="172">
        <v>50.16</v>
      </c>
      <c r="I258" s="173"/>
      <c r="L258" s="169"/>
      <c r="M258" s="174"/>
      <c r="N258" s="175"/>
      <c r="O258" s="175"/>
      <c r="P258" s="175"/>
      <c r="Q258" s="175"/>
      <c r="R258" s="175"/>
      <c r="S258" s="175"/>
      <c r="T258" s="176"/>
      <c r="AT258" s="170" t="s">
        <v>221</v>
      </c>
      <c r="AU258" s="170" t="s">
        <v>84</v>
      </c>
      <c r="AV258" s="13" t="s">
        <v>84</v>
      </c>
      <c r="AW258" s="13" t="s">
        <v>32</v>
      </c>
      <c r="AX258" s="13" t="s">
        <v>76</v>
      </c>
      <c r="AY258" s="170" t="s">
        <v>208</v>
      </c>
    </row>
    <row r="259" spans="1:65" s="13" customFormat="1" ht="11.25">
      <c r="B259" s="169"/>
      <c r="D259" s="163" t="s">
        <v>221</v>
      </c>
      <c r="E259" s="170" t="s">
        <v>1</v>
      </c>
      <c r="F259" s="171" t="s">
        <v>3493</v>
      </c>
      <c r="H259" s="172">
        <v>9.6</v>
      </c>
      <c r="I259" s="173"/>
      <c r="L259" s="169"/>
      <c r="M259" s="174"/>
      <c r="N259" s="175"/>
      <c r="O259" s="175"/>
      <c r="P259" s="175"/>
      <c r="Q259" s="175"/>
      <c r="R259" s="175"/>
      <c r="S259" s="175"/>
      <c r="T259" s="176"/>
      <c r="AT259" s="170" t="s">
        <v>221</v>
      </c>
      <c r="AU259" s="170" t="s">
        <v>84</v>
      </c>
      <c r="AV259" s="13" t="s">
        <v>84</v>
      </c>
      <c r="AW259" s="13" t="s">
        <v>32</v>
      </c>
      <c r="AX259" s="13" t="s">
        <v>76</v>
      </c>
      <c r="AY259" s="170" t="s">
        <v>208</v>
      </c>
    </row>
    <row r="260" spans="1:65" s="13" customFormat="1" ht="11.25">
      <c r="B260" s="169"/>
      <c r="D260" s="163" t="s">
        <v>221</v>
      </c>
      <c r="E260" s="170" t="s">
        <v>1</v>
      </c>
      <c r="F260" s="171" t="s">
        <v>3494</v>
      </c>
      <c r="H260" s="172">
        <v>0.84199999999999997</v>
      </c>
      <c r="I260" s="173"/>
      <c r="L260" s="169"/>
      <c r="M260" s="174"/>
      <c r="N260" s="175"/>
      <c r="O260" s="175"/>
      <c r="P260" s="175"/>
      <c r="Q260" s="175"/>
      <c r="R260" s="175"/>
      <c r="S260" s="175"/>
      <c r="T260" s="176"/>
      <c r="AT260" s="170" t="s">
        <v>221</v>
      </c>
      <c r="AU260" s="170" t="s">
        <v>84</v>
      </c>
      <c r="AV260" s="13" t="s">
        <v>84</v>
      </c>
      <c r="AW260" s="13" t="s">
        <v>32</v>
      </c>
      <c r="AX260" s="13" t="s">
        <v>76</v>
      </c>
      <c r="AY260" s="170" t="s">
        <v>208</v>
      </c>
    </row>
    <row r="261" spans="1:65" s="15" customFormat="1" ht="11.25">
      <c r="B261" s="184"/>
      <c r="D261" s="163" t="s">
        <v>221</v>
      </c>
      <c r="E261" s="185" t="s">
        <v>1</v>
      </c>
      <c r="F261" s="186" t="s">
        <v>233</v>
      </c>
      <c r="H261" s="187">
        <v>60.601999999999997</v>
      </c>
      <c r="I261" s="188"/>
      <c r="L261" s="184"/>
      <c r="M261" s="189"/>
      <c r="N261" s="190"/>
      <c r="O261" s="190"/>
      <c r="P261" s="190"/>
      <c r="Q261" s="190"/>
      <c r="R261" s="190"/>
      <c r="S261" s="190"/>
      <c r="T261" s="191"/>
      <c r="AT261" s="185" t="s">
        <v>221</v>
      </c>
      <c r="AU261" s="185" t="s">
        <v>84</v>
      </c>
      <c r="AV261" s="15" t="s">
        <v>215</v>
      </c>
      <c r="AW261" s="15" t="s">
        <v>32</v>
      </c>
      <c r="AX261" s="15" t="s">
        <v>82</v>
      </c>
      <c r="AY261" s="185" t="s">
        <v>208</v>
      </c>
    </row>
    <row r="262" spans="1:65" s="2" customFormat="1" ht="16.5" customHeight="1">
      <c r="A262" s="33"/>
      <c r="B262" s="149"/>
      <c r="C262" s="150" t="s">
        <v>482</v>
      </c>
      <c r="D262" s="150" t="s">
        <v>210</v>
      </c>
      <c r="E262" s="151" t="s">
        <v>687</v>
      </c>
      <c r="F262" s="152" t="s">
        <v>688</v>
      </c>
      <c r="G262" s="153" t="s">
        <v>213</v>
      </c>
      <c r="H262" s="154">
        <v>118.32</v>
      </c>
      <c r="I262" s="155"/>
      <c r="J262" s="156">
        <f>ROUND(I262*H262,2)</f>
        <v>0</v>
      </c>
      <c r="K262" s="152" t="s">
        <v>214</v>
      </c>
      <c r="L262" s="34"/>
      <c r="M262" s="157" t="s">
        <v>1</v>
      </c>
      <c r="N262" s="158" t="s">
        <v>41</v>
      </c>
      <c r="O262" s="59"/>
      <c r="P262" s="159">
        <f>O262*H262</f>
        <v>0</v>
      </c>
      <c r="Q262" s="159">
        <v>2.6900000000000001E-3</v>
      </c>
      <c r="R262" s="159">
        <f>Q262*H262</f>
        <v>0.31828079999999997</v>
      </c>
      <c r="S262" s="159">
        <v>0</v>
      </c>
      <c r="T262" s="160">
        <f>S262*H262</f>
        <v>0</v>
      </c>
      <c r="U262" s="33"/>
      <c r="V262" s="33"/>
      <c r="W262" s="33"/>
      <c r="X262" s="33"/>
      <c r="Y262" s="33"/>
      <c r="Z262" s="33"/>
      <c r="AA262" s="33"/>
      <c r="AB262" s="33"/>
      <c r="AC262" s="33"/>
      <c r="AD262" s="33"/>
      <c r="AE262" s="33"/>
      <c r="AR262" s="161" t="s">
        <v>215</v>
      </c>
      <c r="AT262" s="161" t="s">
        <v>210</v>
      </c>
      <c r="AU262" s="161" t="s">
        <v>84</v>
      </c>
      <c r="AY262" s="18" t="s">
        <v>208</v>
      </c>
      <c r="BE262" s="162">
        <f>IF(N262="základní",J262,0)</f>
        <v>0</v>
      </c>
      <c r="BF262" s="162">
        <f>IF(N262="snížená",J262,0)</f>
        <v>0</v>
      </c>
      <c r="BG262" s="162">
        <f>IF(N262="zákl. přenesená",J262,0)</f>
        <v>0</v>
      </c>
      <c r="BH262" s="162">
        <f>IF(N262="sníž. přenesená",J262,0)</f>
        <v>0</v>
      </c>
      <c r="BI262" s="162">
        <f>IF(N262="nulová",J262,0)</f>
        <v>0</v>
      </c>
      <c r="BJ262" s="18" t="s">
        <v>82</v>
      </c>
      <c r="BK262" s="162">
        <f>ROUND(I262*H262,2)</f>
        <v>0</v>
      </c>
      <c r="BL262" s="18" t="s">
        <v>215</v>
      </c>
      <c r="BM262" s="161" t="s">
        <v>689</v>
      </c>
    </row>
    <row r="263" spans="1:65" s="2" customFormat="1" ht="11.25">
      <c r="A263" s="33"/>
      <c r="B263" s="34"/>
      <c r="C263" s="33"/>
      <c r="D263" s="163" t="s">
        <v>217</v>
      </c>
      <c r="E263" s="33"/>
      <c r="F263" s="164" t="s">
        <v>690</v>
      </c>
      <c r="G263" s="33"/>
      <c r="H263" s="33"/>
      <c r="I263" s="165"/>
      <c r="J263" s="33"/>
      <c r="K263" s="33"/>
      <c r="L263" s="34"/>
      <c r="M263" s="166"/>
      <c r="N263" s="167"/>
      <c r="O263" s="59"/>
      <c r="P263" s="59"/>
      <c r="Q263" s="59"/>
      <c r="R263" s="59"/>
      <c r="S263" s="59"/>
      <c r="T263" s="60"/>
      <c r="U263" s="33"/>
      <c r="V263" s="33"/>
      <c r="W263" s="33"/>
      <c r="X263" s="33"/>
      <c r="Y263" s="33"/>
      <c r="Z263" s="33"/>
      <c r="AA263" s="33"/>
      <c r="AB263" s="33"/>
      <c r="AC263" s="33"/>
      <c r="AD263" s="33"/>
      <c r="AE263" s="33"/>
      <c r="AT263" s="18" t="s">
        <v>217</v>
      </c>
      <c r="AU263" s="18" t="s">
        <v>84</v>
      </c>
    </row>
    <row r="264" spans="1:65" s="2" customFormat="1" ht="29.25">
      <c r="A264" s="33"/>
      <c r="B264" s="34"/>
      <c r="C264" s="33"/>
      <c r="D264" s="163" t="s">
        <v>219</v>
      </c>
      <c r="E264" s="33"/>
      <c r="F264" s="168" t="s">
        <v>3479</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219</v>
      </c>
      <c r="AU264" s="18" t="s">
        <v>84</v>
      </c>
    </row>
    <row r="265" spans="1:65" s="13" customFormat="1" ht="11.25">
      <c r="B265" s="169"/>
      <c r="D265" s="163" t="s">
        <v>221</v>
      </c>
      <c r="E265" s="170" t="s">
        <v>1</v>
      </c>
      <c r="F265" s="171" t="s">
        <v>3495</v>
      </c>
      <c r="H265" s="172">
        <v>52.56</v>
      </c>
      <c r="I265" s="173"/>
      <c r="L265" s="169"/>
      <c r="M265" s="174"/>
      <c r="N265" s="175"/>
      <c r="O265" s="175"/>
      <c r="P265" s="175"/>
      <c r="Q265" s="175"/>
      <c r="R265" s="175"/>
      <c r="S265" s="175"/>
      <c r="T265" s="176"/>
      <c r="AT265" s="170" t="s">
        <v>221</v>
      </c>
      <c r="AU265" s="170" t="s">
        <v>84</v>
      </c>
      <c r="AV265" s="13" t="s">
        <v>84</v>
      </c>
      <c r="AW265" s="13" t="s">
        <v>32</v>
      </c>
      <c r="AX265" s="13" t="s">
        <v>76</v>
      </c>
      <c r="AY265" s="170" t="s">
        <v>208</v>
      </c>
    </row>
    <row r="266" spans="1:65" s="13" customFormat="1" ht="11.25">
      <c r="B266" s="169"/>
      <c r="D266" s="163" t="s">
        <v>221</v>
      </c>
      <c r="E266" s="170" t="s">
        <v>1</v>
      </c>
      <c r="F266" s="171" t="s">
        <v>3496</v>
      </c>
      <c r="H266" s="172">
        <v>65.760000000000005</v>
      </c>
      <c r="I266" s="173"/>
      <c r="L266" s="169"/>
      <c r="M266" s="174"/>
      <c r="N266" s="175"/>
      <c r="O266" s="175"/>
      <c r="P266" s="175"/>
      <c r="Q266" s="175"/>
      <c r="R266" s="175"/>
      <c r="S266" s="175"/>
      <c r="T266" s="176"/>
      <c r="AT266" s="170" t="s">
        <v>221</v>
      </c>
      <c r="AU266" s="170" t="s">
        <v>84</v>
      </c>
      <c r="AV266" s="13" t="s">
        <v>84</v>
      </c>
      <c r="AW266" s="13" t="s">
        <v>32</v>
      </c>
      <c r="AX266" s="13" t="s">
        <v>76</v>
      </c>
      <c r="AY266" s="170" t="s">
        <v>208</v>
      </c>
    </row>
    <row r="267" spans="1:65" s="15" customFormat="1" ht="11.25">
      <c r="B267" s="184"/>
      <c r="D267" s="163" t="s">
        <v>221</v>
      </c>
      <c r="E267" s="185" t="s">
        <v>1</v>
      </c>
      <c r="F267" s="186" t="s">
        <v>233</v>
      </c>
      <c r="H267" s="187">
        <v>118.32</v>
      </c>
      <c r="I267" s="188"/>
      <c r="L267" s="184"/>
      <c r="M267" s="189"/>
      <c r="N267" s="190"/>
      <c r="O267" s="190"/>
      <c r="P267" s="190"/>
      <c r="Q267" s="190"/>
      <c r="R267" s="190"/>
      <c r="S267" s="190"/>
      <c r="T267" s="191"/>
      <c r="AT267" s="185" t="s">
        <v>221</v>
      </c>
      <c r="AU267" s="185" t="s">
        <v>84</v>
      </c>
      <c r="AV267" s="15" t="s">
        <v>215</v>
      </c>
      <c r="AW267" s="15" t="s">
        <v>32</v>
      </c>
      <c r="AX267" s="15" t="s">
        <v>82</v>
      </c>
      <c r="AY267" s="185" t="s">
        <v>208</v>
      </c>
    </row>
    <row r="268" spans="1:65" s="2" customFormat="1" ht="16.5" customHeight="1">
      <c r="A268" s="33"/>
      <c r="B268" s="149"/>
      <c r="C268" s="150" t="s">
        <v>491</v>
      </c>
      <c r="D268" s="150" t="s">
        <v>210</v>
      </c>
      <c r="E268" s="151" t="s">
        <v>694</v>
      </c>
      <c r="F268" s="152" t="s">
        <v>695</v>
      </c>
      <c r="G268" s="153" t="s">
        <v>213</v>
      </c>
      <c r="H268" s="154">
        <v>118.32</v>
      </c>
      <c r="I268" s="155"/>
      <c r="J268" s="156">
        <f>ROUND(I268*H268,2)</f>
        <v>0</v>
      </c>
      <c r="K268" s="152" t="s">
        <v>214</v>
      </c>
      <c r="L268" s="34"/>
      <c r="M268" s="157" t="s">
        <v>1</v>
      </c>
      <c r="N268" s="158" t="s">
        <v>41</v>
      </c>
      <c r="O268" s="59"/>
      <c r="P268" s="159">
        <f>O268*H268</f>
        <v>0</v>
      </c>
      <c r="Q268" s="159">
        <v>0</v>
      </c>
      <c r="R268" s="159">
        <f>Q268*H268</f>
        <v>0</v>
      </c>
      <c r="S268" s="159">
        <v>0</v>
      </c>
      <c r="T268" s="160">
        <f>S268*H268</f>
        <v>0</v>
      </c>
      <c r="U268" s="33"/>
      <c r="V268" s="33"/>
      <c r="W268" s="33"/>
      <c r="X268" s="33"/>
      <c r="Y268" s="33"/>
      <c r="Z268" s="33"/>
      <c r="AA268" s="33"/>
      <c r="AB268" s="33"/>
      <c r="AC268" s="33"/>
      <c r="AD268" s="33"/>
      <c r="AE268" s="33"/>
      <c r="AR268" s="161" t="s">
        <v>215</v>
      </c>
      <c r="AT268" s="161" t="s">
        <v>210</v>
      </c>
      <c r="AU268" s="161" t="s">
        <v>84</v>
      </c>
      <c r="AY268" s="18" t="s">
        <v>208</v>
      </c>
      <c r="BE268" s="162">
        <f>IF(N268="základní",J268,0)</f>
        <v>0</v>
      </c>
      <c r="BF268" s="162">
        <f>IF(N268="snížená",J268,0)</f>
        <v>0</v>
      </c>
      <c r="BG268" s="162">
        <f>IF(N268="zákl. přenesená",J268,0)</f>
        <v>0</v>
      </c>
      <c r="BH268" s="162">
        <f>IF(N268="sníž. přenesená",J268,0)</f>
        <v>0</v>
      </c>
      <c r="BI268" s="162">
        <f>IF(N268="nulová",J268,0)</f>
        <v>0</v>
      </c>
      <c r="BJ268" s="18" t="s">
        <v>82</v>
      </c>
      <c r="BK268" s="162">
        <f>ROUND(I268*H268,2)</f>
        <v>0</v>
      </c>
      <c r="BL268" s="18" t="s">
        <v>215</v>
      </c>
      <c r="BM268" s="161" t="s">
        <v>696</v>
      </c>
    </row>
    <row r="269" spans="1:65" s="2" customFormat="1" ht="11.25">
      <c r="A269" s="33"/>
      <c r="B269" s="34"/>
      <c r="C269" s="33"/>
      <c r="D269" s="163" t="s">
        <v>217</v>
      </c>
      <c r="E269" s="33"/>
      <c r="F269" s="164" t="s">
        <v>697</v>
      </c>
      <c r="G269" s="33"/>
      <c r="H269" s="33"/>
      <c r="I269" s="165"/>
      <c r="J269" s="33"/>
      <c r="K269" s="33"/>
      <c r="L269" s="34"/>
      <c r="M269" s="166"/>
      <c r="N269" s="167"/>
      <c r="O269" s="59"/>
      <c r="P269" s="59"/>
      <c r="Q269" s="59"/>
      <c r="R269" s="59"/>
      <c r="S269" s="59"/>
      <c r="T269" s="60"/>
      <c r="U269" s="33"/>
      <c r="V269" s="33"/>
      <c r="W269" s="33"/>
      <c r="X269" s="33"/>
      <c r="Y269" s="33"/>
      <c r="Z269" s="33"/>
      <c r="AA269" s="33"/>
      <c r="AB269" s="33"/>
      <c r="AC269" s="33"/>
      <c r="AD269" s="33"/>
      <c r="AE269" s="33"/>
      <c r="AT269" s="18" t="s">
        <v>217</v>
      </c>
      <c r="AU269" s="18" t="s">
        <v>84</v>
      </c>
    </row>
    <row r="270" spans="1:65" s="2" customFormat="1" ht="33" customHeight="1">
      <c r="A270" s="33"/>
      <c r="B270" s="149"/>
      <c r="C270" s="150" t="s">
        <v>497</v>
      </c>
      <c r="D270" s="150" t="s">
        <v>210</v>
      </c>
      <c r="E270" s="151" t="s">
        <v>3497</v>
      </c>
      <c r="F270" s="152" t="s">
        <v>3498</v>
      </c>
      <c r="G270" s="153" t="s">
        <v>213</v>
      </c>
      <c r="H270" s="154">
        <v>50.05</v>
      </c>
      <c r="I270" s="155"/>
      <c r="J270" s="156">
        <f>ROUND(I270*H270,2)</f>
        <v>0</v>
      </c>
      <c r="K270" s="152" t="s">
        <v>214</v>
      </c>
      <c r="L270" s="34"/>
      <c r="M270" s="157" t="s">
        <v>1</v>
      </c>
      <c r="N270" s="158" t="s">
        <v>41</v>
      </c>
      <c r="O270" s="59"/>
      <c r="P270" s="159">
        <f>O270*H270</f>
        <v>0</v>
      </c>
      <c r="Q270" s="159">
        <v>1.13666</v>
      </c>
      <c r="R270" s="159">
        <f>Q270*H270</f>
        <v>56.889832999999996</v>
      </c>
      <c r="S270" s="159">
        <v>0</v>
      </c>
      <c r="T270" s="160">
        <f>S270*H270</f>
        <v>0</v>
      </c>
      <c r="U270" s="33"/>
      <c r="V270" s="33"/>
      <c r="W270" s="33"/>
      <c r="X270" s="33"/>
      <c r="Y270" s="33"/>
      <c r="Z270" s="33"/>
      <c r="AA270" s="33"/>
      <c r="AB270" s="33"/>
      <c r="AC270" s="33"/>
      <c r="AD270" s="33"/>
      <c r="AE270" s="33"/>
      <c r="AR270" s="161" t="s">
        <v>215</v>
      </c>
      <c r="AT270" s="161" t="s">
        <v>210</v>
      </c>
      <c r="AU270" s="161" t="s">
        <v>84</v>
      </c>
      <c r="AY270" s="18" t="s">
        <v>208</v>
      </c>
      <c r="BE270" s="162">
        <f>IF(N270="základní",J270,0)</f>
        <v>0</v>
      </c>
      <c r="BF270" s="162">
        <f>IF(N270="snížená",J270,0)</f>
        <v>0</v>
      </c>
      <c r="BG270" s="162">
        <f>IF(N270="zákl. přenesená",J270,0)</f>
        <v>0</v>
      </c>
      <c r="BH270" s="162">
        <f>IF(N270="sníž. přenesená",J270,0)</f>
        <v>0</v>
      </c>
      <c r="BI270" s="162">
        <f>IF(N270="nulová",J270,0)</f>
        <v>0</v>
      </c>
      <c r="BJ270" s="18" t="s">
        <v>82</v>
      </c>
      <c r="BK270" s="162">
        <f>ROUND(I270*H270,2)</f>
        <v>0</v>
      </c>
      <c r="BL270" s="18" t="s">
        <v>215</v>
      </c>
      <c r="BM270" s="161" t="s">
        <v>3499</v>
      </c>
    </row>
    <row r="271" spans="1:65" s="2" customFormat="1" ht="29.25">
      <c r="A271" s="33"/>
      <c r="B271" s="34"/>
      <c r="C271" s="33"/>
      <c r="D271" s="163" t="s">
        <v>217</v>
      </c>
      <c r="E271" s="33"/>
      <c r="F271" s="164" t="s">
        <v>3500</v>
      </c>
      <c r="G271" s="33"/>
      <c r="H271" s="33"/>
      <c r="I271" s="165"/>
      <c r="J271" s="33"/>
      <c r="K271" s="33"/>
      <c r="L271" s="34"/>
      <c r="M271" s="166"/>
      <c r="N271" s="167"/>
      <c r="O271" s="59"/>
      <c r="P271" s="59"/>
      <c r="Q271" s="59"/>
      <c r="R271" s="59"/>
      <c r="S271" s="59"/>
      <c r="T271" s="60"/>
      <c r="U271" s="33"/>
      <c r="V271" s="33"/>
      <c r="W271" s="33"/>
      <c r="X271" s="33"/>
      <c r="Y271" s="33"/>
      <c r="Z271" s="33"/>
      <c r="AA271" s="33"/>
      <c r="AB271" s="33"/>
      <c r="AC271" s="33"/>
      <c r="AD271" s="33"/>
      <c r="AE271" s="33"/>
      <c r="AT271" s="18" t="s">
        <v>217</v>
      </c>
      <c r="AU271" s="18" t="s">
        <v>84</v>
      </c>
    </row>
    <row r="272" spans="1:65" s="2" customFormat="1" ht="39">
      <c r="A272" s="33"/>
      <c r="B272" s="34"/>
      <c r="C272" s="33"/>
      <c r="D272" s="163" t="s">
        <v>219</v>
      </c>
      <c r="E272" s="33"/>
      <c r="F272" s="168" t="s">
        <v>3475</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219</v>
      </c>
      <c r="AU272" s="18" t="s">
        <v>84</v>
      </c>
    </row>
    <row r="273" spans="1:65" s="13" customFormat="1" ht="11.25">
      <c r="B273" s="169"/>
      <c r="D273" s="163" t="s">
        <v>221</v>
      </c>
      <c r="E273" s="170" t="s">
        <v>1</v>
      </c>
      <c r="F273" s="171" t="s">
        <v>3501</v>
      </c>
      <c r="H273" s="172">
        <v>41.8</v>
      </c>
      <c r="I273" s="173"/>
      <c r="L273" s="169"/>
      <c r="M273" s="174"/>
      <c r="N273" s="175"/>
      <c r="O273" s="175"/>
      <c r="P273" s="175"/>
      <c r="Q273" s="175"/>
      <c r="R273" s="175"/>
      <c r="S273" s="175"/>
      <c r="T273" s="176"/>
      <c r="AT273" s="170" t="s">
        <v>221</v>
      </c>
      <c r="AU273" s="170" t="s">
        <v>84</v>
      </c>
      <c r="AV273" s="13" t="s">
        <v>84</v>
      </c>
      <c r="AW273" s="13" t="s">
        <v>32</v>
      </c>
      <c r="AX273" s="13" t="s">
        <v>76</v>
      </c>
      <c r="AY273" s="170" t="s">
        <v>208</v>
      </c>
    </row>
    <row r="274" spans="1:65" s="13" customFormat="1" ht="11.25">
      <c r="B274" s="169"/>
      <c r="D274" s="163" t="s">
        <v>221</v>
      </c>
      <c r="E274" s="170" t="s">
        <v>1</v>
      </c>
      <c r="F274" s="171" t="s">
        <v>3502</v>
      </c>
      <c r="H274" s="172">
        <v>8.25</v>
      </c>
      <c r="I274" s="173"/>
      <c r="L274" s="169"/>
      <c r="M274" s="174"/>
      <c r="N274" s="175"/>
      <c r="O274" s="175"/>
      <c r="P274" s="175"/>
      <c r="Q274" s="175"/>
      <c r="R274" s="175"/>
      <c r="S274" s="175"/>
      <c r="T274" s="176"/>
      <c r="AT274" s="170" t="s">
        <v>221</v>
      </c>
      <c r="AU274" s="170" t="s">
        <v>84</v>
      </c>
      <c r="AV274" s="13" t="s">
        <v>84</v>
      </c>
      <c r="AW274" s="13" t="s">
        <v>32</v>
      </c>
      <c r="AX274" s="13" t="s">
        <v>76</v>
      </c>
      <c r="AY274" s="170" t="s">
        <v>208</v>
      </c>
    </row>
    <row r="275" spans="1:65" s="15" customFormat="1" ht="11.25">
      <c r="B275" s="184"/>
      <c r="D275" s="163" t="s">
        <v>221</v>
      </c>
      <c r="E275" s="185" t="s">
        <v>1</v>
      </c>
      <c r="F275" s="186" t="s">
        <v>233</v>
      </c>
      <c r="H275" s="187">
        <v>50.05</v>
      </c>
      <c r="I275" s="188"/>
      <c r="L275" s="184"/>
      <c r="M275" s="189"/>
      <c r="N275" s="190"/>
      <c r="O275" s="190"/>
      <c r="P275" s="190"/>
      <c r="Q275" s="190"/>
      <c r="R275" s="190"/>
      <c r="S275" s="190"/>
      <c r="T275" s="191"/>
      <c r="AT275" s="185" t="s">
        <v>221</v>
      </c>
      <c r="AU275" s="185" t="s">
        <v>84</v>
      </c>
      <c r="AV275" s="15" t="s">
        <v>215</v>
      </c>
      <c r="AW275" s="15" t="s">
        <v>32</v>
      </c>
      <c r="AX275" s="15" t="s">
        <v>82</v>
      </c>
      <c r="AY275" s="185" t="s">
        <v>208</v>
      </c>
    </row>
    <row r="276" spans="1:65" s="12" customFormat="1" ht="22.9" customHeight="1">
      <c r="B276" s="136"/>
      <c r="D276" s="137" t="s">
        <v>75</v>
      </c>
      <c r="E276" s="147" t="s">
        <v>92</v>
      </c>
      <c r="F276" s="147" t="s">
        <v>743</v>
      </c>
      <c r="I276" s="139"/>
      <c r="J276" s="148">
        <f>BK276</f>
        <v>0</v>
      </c>
      <c r="L276" s="136"/>
      <c r="M276" s="141"/>
      <c r="N276" s="142"/>
      <c r="O276" s="142"/>
      <c r="P276" s="143">
        <f>SUM(P277:P304)</f>
        <v>0</v>
      </c>
      <c r="Q276" s="142"/>
      <c r="R276" s="143">
        <f>SUM(R277:R304)</f>
        <v>230.30333854999998</v>
      </c>
      <c r="S276" s="142"/>
      <c r="T276" s="144">
        <f>SUM(T277:T304)</f>
        <v>0</v>
      </c>
      <c r="AR276" s="137" t="s">
        <v>82</v>
      </c>
      <c r="AT276" s="145" t="s">
        <v>75</v>
      </c>
      <c r="AU276" s="145" t="s">
        <v>82</v>
      </c>
      <c r="AY276" s="137" t="s">
        <v>208</v>
      </c>
      <c r="BK276" s="146">
        <f>SUM(BK277:BK304)</f>
        <v>0</v>
      </c>
    </row>
    <row r="277" spans="1:65" s="2" customFormat="1" ht="24.2" customHeight="1">
      <c r="A277" s="33"/>
      <c r="B277" s="149"/>
      <c r="C277" s="150" t="s">
        <v>503</v>
      </c>
      <c r="D277" s="150" t="s">
        <v>210</v>
      </c>
      <c r="E277" s="151" t="s">
        <v>3503</v>
      </c>
      <c r="F277" s="152" t="s">
        <v>3504</v>
      </c>
      <c r="G277" s="153" t="s">
        <v>225</v>
      </c>
      <c r="H277" s="154">
        <v>89.001999999999995</v>
      </c>
      <c r="I277" s="155"/>
      <c r="J277" s="156">
        <f>ROUND(I277*H277,2)</f>
        <v>0</v>
      </c>
      <c r="K277" s="152" t="s">
        <v>214</v>
      </c>
      <c r="L277" s="34"/>
      <c r="M277" s="157" t="s">
        <v>1</v>
      </c>
      <c r="N277" s="158" t="s">
        <v>41</v>
      </c>
      <c r="O277" s="59"/>
      <c r="P277" s="159">
        <f>O277*H277</f>
        <v>0</v>
      </c>
      <c r="Q277" s="159">
        <v>2.5018699999999998</v>
      </c>
      <c r="R277" s="159">
        <f>Q277*H277</f>
        <v>222.67143373999997</v>
      </c>
      <c r="S277" s="159">
        <v>0</v>
      </c>
      <c r="T277" s="160">
        <f>S277*H277</f>
        <v>0</v>
      </c>
      <c r="U277" s="33"/>
      <c r="V277" s="33"/>
      <c r="W277" s="33"/>
      <c r="X277" s="33"/>
      <c r="Y277" s="33"/>
      <c r="Z277" s="33"/>
      <c r="AA277" s="33"/>
      <c r="AB277" s="33"/>
      <c r="AC277" s="33"/>
      <c r="AD277" s="33"/>
      <c r="AE277" s="33"/>
      <c r="AR277" s="161" t="s">
        <v>215</v>
      </c>
      <c r="AT277" s="161" t="s">
        <v>210</v>
      </c>
      <c r="AU277" s="161" t="s">
        <v>84</v>
      </c>
      <c r="AY277" s="18" t="s">
        <v>208</v>
      </c>
      <c r="BE277" s="162">
        <f>IF(N277="základní",J277,0)</f>
        <v>0</v>
      </c>
      <c r="BF277" s="162">
        <f>IF(N277="snížená",J277,0)</f>
        <v>0</v>
      </c>
      <c r="BG277" s="162">
        <f>IF(N277="zákl. přenesená",J277,0)</f>
        <v>0</v>
      </c>
      <c r="BH277" s="162">
        <f>IF(N277="sníž. přenesená",J277,0)</f>
        <v>0</v>
      </c>
      <c r="BI277" s="162">
        <f>IF(N277="nulová",J277,0)</f>
        <v>0</v>
      </c>
      <c r="BJ277" s="18" t="s">
        <v>82</v>
      </c>
      <c r="BK277" s="162">
        <f>ROUND(I277*H277,2)</f>
        <v>0</v>
      </c>
      <c r="BL277" s="18" t="s">
        <v>215</v>
      </c>
      <c r="BM277" s="161" t="s">
        <v>3505</v>
      </c>
    </row>
    <row r="278" spans="1:65" s="2" customFormat="1" ht="19.5">
      <c r="A278" s="33"/>
      <c r="B278" s="34"/>
      <c r="C278" s="33"/>
      <c r="D278" s="163" t="s">
        <v>217</v>
      </c>
      <c r="E278" s="33"/>
      <c r="F278" s="164" t="s">
        <v>3506</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217</v>
      </c>
      <c r="AU278" s="18" t="s">
        <v>84</v>
      </c>
    </row>
    <row r="279" spans="1:65" s="2" customFormat="1" ht="39">
      <c r="A279" s="33"/>
      <c r="B279" s="34"/>
      <c r="C279" s="33"/>
      <c r="D279" s="163" t="s">
        <v>219</v>
      </c>
      <c r="E279" s="33"/>
      <c r="F279" s="168" t="s">
        <v>3475</v>
      </c>
      <c r="G279" s="33"/>
      <c r="H279" s="33"/>
      <c r="I279" s="165"/>
      <c r="J279" s="33"/>
      <c r="K279" s="33"/>
      <c r="L279" s="34"/>
      <c r="M279" s="166"/>
      <c r="N279" s="167"/>
      <c r="O279" s="59"/>
      <c r="P279" s="59"/>
      <c r="Q279" s="59"/>
      <c r="R279" s="59"/>
      <c r="S279" s="59"/>
      <c r="T279" s="60"/>
      <c r="U279" s="33"/>
      <c r="V279" s="33"/>
      <c r="W279" s="33"/>
      <c r="X279" s="33"/>
      <c r="Y279" s="33"/>
      <c r="Z279" s="33"/>
      <c r="AA279" s="33"/>
      <c r="AB279" s="33"/>
      <c r="AC279" s="33"/>
      <c r="AD279" s="33"/>
      <c r="AE279" s="33"/>
      <c r="AT279" s="18" t="s">
        <v>219</v>
      </c>
      <c r="AU279" s="18" t="s">
        <v>84</v>
      </c>
    </row>
    <row r="280" spans="1:65" s="14" customFormat="1" ht="11.25">
      <c r="B280" s="177"/>
      <c r="D280" s="163" t="s">
        <v>221</v>
      </c>
      <c r="E280" s="178" t="s">
        <v>1</v>
      </c>
      <c r="F280" s="179" t="s">
        <v>779</v>
      </c>
      <c r="H280" s="178" t="s">
        <v>1</v>
      </c>
      <c r="I280" s="180"/>
      <c r="L280" s="177"/>
      <c r="M280" s="181"/>
      <c r="N280" s="182"/>
      <c r="O280" s="182"/>
      <c r="P280" s="182"/>
      <c r="Q280" s="182"/>
      <c r="R280" s="182"/>
      <c r="S280" s="182"/>
      <c r="T280" s="183"/>
      <c r="AT280" s="178" t="s">
        <v>221</v>
      </c>
      <c r="AU280" s="178" t="s">
        <v>84</v>
      </c>
      <c r="AV280" s="14" t="s">
        <v>82</v>
      </c>
      <c r="AW280" s="14" t="s">
        <v>32</v>
      </c>
      <c r="AX280" s="14" t="s">
        <v>76</v>
      </c>
      <c r="AY280" s="178" t="s">
        <v>208</v>
      </c>
    </row>
    <row r="281" spans="1:65" s="13" customFormat="1" ht="11.25">
      <c r="B281" s="169"/>
      <c r="D281" s="163" t="s">
        <v>221</v>
      </c>
      <c r="E281" s="170" t="s">
        <v>1</v>
      </c>
      <c r="F281" s="171" t="s">
        <v>3507</v>
      </c>
      <c r="H281" s="172">
        <v>89.001999999999995</v>
      </c>
      <c r="I281" s="173"/>
      <c r="L281" s="169"/>
      <c r="M281" s="174"/>
      <c r="N281" s="175"/>
      <c r="O281" s="175"/>
      <c r="P281" s="175"/>
      <c r="Q281" s="175"/>
      <c r="R281" s="175"/>
      <c r="S281" s="175"/>
      <c r="T281" s="176"/>
      <c r="AT281" s="170" t="s">
        <v>221</v>
      </c>
      <c r="AU281" s="170" t="s">
        <v>84</v>
      </c>
      <c r="AV281" s="13" t="s">
        <v>84</v>
      </c>
      <c r="AW281" s="13" t="s">
        <v>32</v>
      </c>
      <c r="AX281" s="13" t="s">
        <v>82</v>
      </c>
      <c r="AY281" s="170" t="s">
        <v>208</v>
      </c>
    </row>
    <row r="282" spans="1:65" s="2" customFormat="1" ht="24.2" customHeight="1">
      <c r="A282" s="33"/>
      <c r="B282" s="149"/>
      <c r="C282" s="150" t="s">
        <v>510</v>
      </c>
      <c r="D282" s="150" t="s">
        <v>210</v>
      </c>
      <c r="E282" s="151" t="s">
        <v>3508</v>
      </c>
      <c r="F282" s="152" t="s">
        <v>3509</v>
      </c>
      <c r="G282" s="153" t="s">
        <v>213</v>
      </c>
      <c r="H282" s="154">
        <v>443.84</v>
      </c>
      <c r="I282" s="155"/>
      <c r="J282" s="156">
        <f>ROUND(I282*H282,2)</f>
        <v>0</v>
      </c>
      <c r="K282" s="152" t="s">
        <v>214</v>
      </c>
      <c r="L282" s="34"/>
      <c r="M282" s="157" t="s">
        <v>1</v>
      </c>
      <c r="N282" s="158" t="s">
        <v>41</v>
      </c>
      <c r="O282" s="59"/>
      <c r="P282" s="159">
        <f>O282*H282</f>
        <v>0</v>
      </c>
      <c r="Q282" s="159">
        <v>2.7499999999999998E-3</v>
      </c>
      <c r="R282" s="159">
        <f>Q282*H282</f>
        <v>1.2205599999999999</v>
      </c>
      <c r="S282" s="159">
        <v>0</v>
      </c>
      <c r="T282" s="160">
        <f>S282*H282</f>
        <v>0</v>
      </c>
      <c r="U282" s="33"/>
      <c r="V282" s="33"/>
      <c r="W282" s="33"/>
      <c r="X282" s="33"/>
      <c r="Y282" s="33"/>
      <c r="Z282" s="33"/>
      <c r="AA282" s="33"/>
      <c r="AB282" s="33"/>
      <c r="AC282" s="33"/>
      <c r="AD282" s="33"/>
      <c r="AE282" s="33"/>
      <c r="AR282" s="161" t="s">
        <v>215</v>
      </c>
      <c r="AT282" s="161" t="s">
        <v>210</v>
      </c>
      <c r="AU282" s="161" t="s">
        <v>84</v>
      </c>
      <c r="AY282" s="18" t="s">
        <v>208</v>
      </c>
      <c r="BE282" s="162">
        <f>IF(N282="základní",J282,0)</f>
        <v>0</v>
      </c>
      <c r="BF282" s="162">
        <f>IF(N282="snížená",J282,0)</f>
        <v>0</v>
      </c>
      <c r="BG282" s="162">
        <f>IF(N282="zákl. přenesená",J282,0)</f>
        <v>0</v>
      </c>
      <c r="BH282" s="162">
        <f>IF(N282="sníž. přenesená",J282,0)</f>
        <v>0</v>
      </c>
      <c r="BI282" s="162">
        <f>IF(N282="nulová",J282,0)</f>
        <v>0</v>
      </c>
      <c r="BJ282" s="18" t="s">
        <v>82</v>
      </c>
      <c r="BK282" s="162">
        <f>ROUND(I282*H282,2)</f>
        <v>0</v>
      </c>
      <c r="BL282" s="18" t="s">
        <v>215</v>
      </c>
      <c r="BM282" s="161" t="s">
        <v>3510</v>
      </c>
    </row>
    <row r="283" spans="1:65" s="2" customFormat="1" ht="19.5">
      <c r="A283" s="33"/>
      <c r="B283" s="34"/>
      <c r="C283" s="33"/>
      <c r="D283" s="163" t="s">
        <v>217</v>
      </c>
      <c r="E283" s="33"/>
      <c r="F283" s="164" t="s">
        <v>3511</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217</v>
      </c>
      <c r="AU283" s="18" t="s">
        <v>84</v>
      </c>
    </row>
    <row r="284" spans="1:65" s="2" customFormat="1" ht="39">
      <c r="A284" s="33"/>
      <c r="B284" s="34"/>
      <c r="C284" s="33"/>
      <c r="D284" s="163" t="s">
        <v>219</v>
      </c>
      <c r="E284" s="33"/>
      <c r="F284" s="168" t="s">
        <v>3512</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219</v>
      </c>
      <c r="AU284" s="18" t="s">
        <v>84</v>
      </c>
    </row>
    <row r="285" spans="1:65" s="13" customFormat="1" ht="11.25">
      <c r="B285" s="169"/>
      <c r="D285" s="163" t="s">
        <v>221</v>
      </c>
      <c r="E285" s="170" t="s">
        <v>1</v>
      </c>
      <c r="F285" s="171" t="s">
        <v>3513</v>
      </c>
      <c r="H285" s="172">
        <v>175.2</v>
      </c>
      <c r="I285" s="173"/>
      <c r="L285" s="169"/>
      <c r="M285" s="174"/>
      <c r="N285" s="175"/>
      <c r="O285" s="175"/>
      <c r="P285" s="175"/>
      <c r="Q285" s="175"/>
      <c r="R285" s="175"/>
      <c r="S285" s="175"/>
      <c r="T285" s="176"/>
      <c r="AT285" s="170" t="s">
        <v>221</v>
      </c>
      <c r="AU285" s="170" t="s">
        <v>84</v>
      </c>
      <c r="AV285" s="13" t="s">
        <v>84</v>
      </c>
      <c r="AW285" s="13" t="s">
        <v>32</v>
      </c>
      <c r="AX285" s="13" t="s">
        <v>76</v>
      </c>
      <c r="AY285" s="170" t="s">
        <v>208</v>
      </c>
    </row>
    <row r="286" spans="1:65" s="13" customFormat="1" ht="11.25">
      <c r="B286" s="169"/>
      <c r="D286" s="163" t="s">
        <v>221</v>
      </c>
      <c r="E286" s="170" t="s">
        <v>1</v>
      </c>
      <c r="F286" s="171" t="s">
        <v>3514</v>
      </c>
      <c r="H286" s="172">
        <v>268.64</v>
      </c>
      <c r="I286" s="173"/>
      <c r="L286" s="169"/>
      <c r="M286" s="174"/>
      <c r="N286" s="175"/>
      <c r="O286" s="175"/>
      <c r="P286" s="175"/>
      <c r="Q286" s="175"/>
      <c r="R286" s="175"/>
      <c r="S286" s="175"/>
      <c r="T286" s="176"/>
      <c r="AT286" s="170" t="s">
        <v>221</v>
      </c>
      <c r="AU286" s="170" t="s">
        <v>84</v>
      </c>
      <c r="AV286" s="13" t="s">
        <v>84</v>
      </c>
      <c r="AW286" s="13" t="s">
        <v>32</v>
      </c>
      <c r="AX286" s="13" t="s">
        <v>76</v>
      </c>
      <c r="AY286" s="170" t="s">
        <v>208</v>
      </c>
    </row>
    <row r="287" spans="1:65" s="15" customFormat="1" ht="11.25">
      <c r="B287" s="184"/>
      <c r="D287" s="163" t="s">
        <v>221</v>
      </c>
      <c r="E287" s="185" t="s">
        <v>1</v>
      </c>
      <c r="F287" s="186" t="s">
        <v>233</v>
      </c>
      <c r="H287" s="187">
        <v>443.84</v>
      </c>
      <c r="I287" s="188"/>
      <c r="L287" s="184"/>
      <c r="M287" s="189"/>
      <c r="N287" s="190"/>
      <c r="O287" s="190"/>
      <c r="P287" s="190"/>
      <c r="Q287" s="190"/>
      <c r="R287" s="190"/>
      <c r="S287" s="190"/>
      <c r="T287" s="191"/>
      <c r="AT287" s="185" t="s">
        <v>221</v>
      </c>
      <c r="AU287" s="185" t="s">
        <v>84</v>
      </c>
      <c r="AV287" s="15" t="s">
        <v>215</v>
      </c>
      <c r="AW287" s="15" t="s">
        <v>32</v>
      </c>
      <c r="AX287" s="15" t="s">
        <v>82</v>
      </c>
      <c r="AY287" s="185" t="s">
        <v>208</v>
      </c>
    </row>
    <row r="288" spans="1:65" s="2" customFormat="1" ht="24.2" customHeight="1">
      <c r="A288" s="33"/>
      <c r="B288" s="149"/>
      <c r="C288" s="150" t="s">
        <v>515</v>
      </c>
      <c r="D288" s="150" t="s">
        <v>210</v>
      </c>
      <c r="E288" s="151" t="s">
        <v>3515</v>
      </c>
      <c r="F288" s="152" t="s">
        <v>3516</v>
      </c>
      <c r="G288" s="153" t="s">
        <v>213</v>
      </c>
      <c r="H288" s="154">
        <v>443.84</v>
      </c>
      <c r="I288" s="155"/>
      <c r="J288" s="156">
        <f>ROUND(I288*H288,2)</f>
        <v>0</v>
      </c>
      <c r="K288" s="152" t="s">
        <v>214</v>
      </c>
      <c r="L288" s="34"/>
      <c r="M288" s="157" t="s">
        <v>1</v>
      </c>
      <c r="N288" s="158" t="s">
        <v>41</v>
      </c>
      <c r="O288" s="59"/>
      <c r="P288" s="159">
        <f>O288*H288</f>
        <v>0</v>
      </c>
      <c r="Q288" s="159">
        <v>0</v>
      </c>
      <c r="R288" s="159">
        <f>Q288*H288</f>
        <v>0</v>
      </c>
      <c r="S288" s="159">
        <v>0</v>
      </c>
      <c r="T288" s="160">
        <f>S288*H288</f>
        <v>0</v>
      </c>
      <c r="U288" s="33"/>
      <c r="V288" s="33"/>
      <c r="W288" s="33"/>
      <c r="X288" s="33"/>
      <c r="Y288" s="33"/>
      <c r="Z288" s="33"/>
      <c r="AA288" s="33"/>
      <c r="AB288" s="33"/>
      <c r="AC288" s="33"/>
      <c r="AD288" s="33"/>
      <c r="AE288" s="33"/>
      <c r="AR288" s="161" t="s">
        <v>215</v>
      </c>
      <c r="AT288" s="161" t="s">
        <v>210</v>
      </c>
      <c r="AU288" s="161" t="s">
        <v>84</v>
      </c>
      <c r="AY288" s="18" t="s">
        <v>208</v>
      </c>
      <c r="BE288" s="162">
        <f>IF(N288="základní",J288,0)</f>
        <v>0</v>
      </c>
      <c r="BF288" s="162">
        <f>IF(N288="snížená",J288,0)</f>
        <v>0</v>
      </c>
      <c r="BG288" s="162">
        <f>IF(N288="zákl. přenesená",J288,0)</f>
        <v>0</v>
      </c>
      <c r="BH288" s="162">
        <f>IF(N288="sníž. přenesená",J288,0)</f>
        <v>0</v>
      </c>
      <c r="BI288" s="162">
        <f>IF(N288="nulová",J288,0)</f>
        <v>0</v>
      </c>
      <c r="BJ288" s="18" t="s">
        <v>82</v>
      </c>
      <c r="BK288" s="162">
        <f>ROUND(I288*H288,2)</f>
        <v>0</v>
      </c>
      <c r="BL288" s="18" t="s">
        <v>215</v>
      </c>
      <c r="BM288" s="161" t="s">
        <v>3517</v>
      </c>
    </row>
    <row r="289" spans="1:65" s="2" customFormat="1" ht="19.5">
      <c r="A289" s="33"/>
      <c r="B289" s="34"/>
      <c r="C289" s="33"/>
      <c r="D289" s="163" t="s">
        <v>217</v>
      </c>
      <c r="E289" s="33"/>
      <c r="F289" s="164" t="s">
        <v>3518</v>
      </c>
      <c r="G289" s="33"/>
      <c r="H289" s="33"/>
      <c r="I289" s="165"/>
      <c r="J289" s="33"/>
      <c r="K289" s="33"/>
      <c r="L289" s="34"/>
      <c r="M289" s="166"/>
      <c r="N289" s="167"/>
      <c r="O289" s="59"/>
      <c r="P289" s="59"/>
      <c r="Q289" s="59"/>
      <c r="R289" s="59"/>
      <c r="S289" s="59"/>
      <c r="T289" s="60"/>
      <c r="U289" s="33"/>
      <c r="V289" s="33"/>
      <c r="W289" s="33"/>
      <c r="X289" s="33"/>
      <c r="Y289" s="33"/>
      <c r="Z289" s="33"/>
      <c r="AA289" s="33"/>
      <c r="AB289" s="33"/>
      <c r="AC289" s="33"/>
      <c r="AD289" s="33"/>
      <c r="AE289" s="33"/>
      <c r="AT289" s="18" t="s">
        <v>217</v>
      </c>
      <c r="AU289" s="18" t="s">
        <v>84</v>
      </c>
    </row>
    <row r="290" spans="1:65" s="2" customFormat="1" ht="24.2" customHeight="1">
      <c r="A290" s="33"/>
      <c r="B290" s="149"/>
      <c r="C290" s="150" t="s">
        <v>522</v>
      </c>
      <c r="D290" s="150" t="s">
        <v>210</v>
      </c>
      <c r="E290" s="151" t="s">
        <v>3519</v>
      </c>
      <c r="F290" s="152" t="s">
        <v>3520</v>
      </c>
      <c r="G290" s="153" t="s">
        <v>213</v>
      </c>
      <c r="H290" s="154">
        <v>3.6</v>
      </c>
      <c r="I290" s="155"/>
      <c r="J290" s="156">
        <f>ROUND(I290*H290,2)</f>
        <v>0</v>
      </c>
      <c r="K290" s="152" t="s">
        <v>214</v>
      </c>
      <c r="L290" s="34"/>
      <c r="M290" s="157" t="s">
        <v>1</v>
      </c>
      <c r="N290" s="158" t="s">
        <v>41</v>
      </c>
      <c r="O290" s="59"/>
      <c r="P290" s="159">
        <f>O290*H290</f>
        <v>0</v>
      </c>
      <c r="Q290" s="159">
        <v>3.46E-3</v>
      </c>
      <c r="R290" s="159">
        <f>Q290*H290</f>
        <v>1.2456E-2</v>
      </c>
      <c r="S290" s="159">
        <v>0</v>
      </c>
      <c r="T290" s="160">
        <f>S290*H290</f>
        <v>0</v>
      </c>
      <c r="U290" s="33"/>
      <c r="V290" s="33"/>
      <c r="W290" s="33"/>
      <c r="X290" s="33"/>
      <c r="Y290" s="33"/>
      <c r="Z290" s="33"/>
      <c r="AA290" s="33"/>
      <c r="AB290" s="33"/>
      <c r="AC290" s="33"/>
      <c r="AD290" s="33"/>
      <c r="AE290" s="33"/>
      <c r="AR290" s="161" t="s">
        <v>215</v>
      </c>
      <c r="AT290" s="161" t="s">
        <v>210</v>
      </c>
      <c r="AU290" s="161" t="s">
        <v>84</v>
      </c>
      <c r="AY290" s="18" t="s">
        <v>208</v>
      </c>
      <c r="BE290" s="162">
        <f>IF(N290="základní",J290,0)</f>
        <v>0</v>
      </c>
      <c r="BF290" s="162">
        <f>IF(N290="snížená",J290,0)</f>
        <v>0</v>
      </c>
      <c r="BG290" s="162">
        <f>IF(N290="zákl. přenesená",J290,0)</f>
        <v>0</v>
      </c>
      <c r="BH290" s="162">
        <f>IF(N290="sníž. přenesená",J290,0)</f>
        <v>0</v>
      </c>
      <c r="BI290" s="162">
        <f>IF(N290="nulová",J290,0)</f>
        <v>0</v>
      </c>
      <c r="BJ290" s="18" t="s">
        <v>82</v>
      </c>
      <c r="BK290" s="162">
        <f>ROUND(I290*H290,2)</f>
        <v>0</v>
      </c>
      <c r="BL290" s="18" t="s">
        <v>215</v>
      </c>
      <c r="BM290" s="161" t="s">
        <v>3521</v>
      </c>
    </row>
    <row r="291" spans="1:65" s="2" customFormat="1" ht="11.25">
      <c r="A291" s="33"/>
      <c r="B291" s="34"/>
      <c r="C291" s="33"/>
      <c r="D291" s="163" t="s">
        <v>217</v>
      </c>
      <c r="E291" s="33"/>
      <c r="F291" s="164" t="s">
        <v>3522</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217</v>
      </c>
      <c r="AU291" s="18" t="s">
        <v>84</v>
      </c>
    </row>
    <row r="292" spans="1:65" s="2" customFormat="1" ht="39">
      <c r="A292" s="33"/>
      <c r="B292" s="34"/>
      <c r="C292" s="33"/>
      <c r="D292" s="163" t="s">
        <v>219</v>
      </c>
      <c r="E292" s="33"/>
      <c r="F292" s="168" t="s">
        <v>3475</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219</v>
      </c>
      <c r="AU292" s="18" t="s">
        <v>84</v>
      </c>
    </row>
    <row r="293" spans="1:65" s="13" customFormat="1" ht="11.25">
      <c r="B293" s="169"/>
      <c r="D293" s="163" t="s">
        <v>221</v>
      </c>
      <c r="E293" s="170" t="s">
        <v>1</v>
      </c>
      <c r="F293" s="171" t="s">
        <v>3523</v>
      </c>
      <c r="H293" s="172">
        <v>3.6</v>
      </c>
      <c r="I293" s="173"/>
      <c r="L293" s="169"/>
      <c r="M293" s="174"/>
      <c r="N293" s="175"/>
      <c r="O293" s="175"/>
      <c r="P293" s="175"/>
      <c r="Q293" s="175"/>
      <c r="R293" s="175"/>
      <c r="S293" s="175"/>
      <c r="T293" s="176"/>
      <c r="AT293" s="170" t="s">
        <v>221</v>
      </c>
      <c r="AU293" s="170" t="s">
        <v>84</v>
      </c>
      <c r="AV293" s="13" t="s">
        <v>84</v>
      </c>
      <c r="AW293" s="13" t="s">
        <v>32</v>
      </c>
      <c r="AX293" s="13" t="s">
        <v>82</v>
      </c>
      <c r="AY293" s="170" t="s">
        <v>208</v>
      </c>
    </row>
    <row r="294" spans="1:65" s="2" customFormat="1" ht="24.2" customHeight="1">
      <c r="A294" s="33"/>
      <c r="B294" s="149"/>
      <c r="C294" s="150" t="s">
        <v>528</v>
      </c>
      <c r="D294" s="150" t="s">
        <v>210</v>
      </c>
      <c r="E294" s="151" t="s">
        <v>3524</v>
      </c>
      <c r="F294" s="152" t="s">
        <v>3525</v>
      </c>
      <c r="G294" s="153" t="s">
        <v>213</v>
      </c>
      <c r="H294" s="154">
        <v>3.6</v>
      </c>
      <c r="I294" s="155"/>
      <c r="J294" s="156">
        <f>ROUND(I294*H294,2)</f>
        <v>0</v>
      </c>
      <c r="K294" s="152" t="s">
        <v>214</v>
      </c>
      <c r="L294" s="34"/>
      <c r="M294" s="157" t="s">
        <v>1</v>
      </c>
      <c r="N294" s="158" t="s">
        <v>41</v>
      </c>
      <c r="O294" s="59"/>
      <c r="P294" s="159">
        <f>O294*H294</f>
        <v>0</v>
      </c>
      <c r="Q294" s="159">
        <v>0</v>
      </c>
      <c r="R294" s="159">
        <f>Q294*H294</f>
        <v>0</v>
      </c>
      <c r="S294" s="159">
        <v>0</v>
      </c>
      <c r="T294" s="160">
        <f>S294*H294</f>
        <v>0</v>
      </c>
      <c r="U294" s="33"/>
      <c r="V294" s="33"/>
      <c r="W294" s="33"/>
      <c r="X294" s="33"/>
      <c r="Y294" s="33"/>
      <c r="Z294" s="33"/>
      <c r="AA294" s="33"/>
      <c r="AB294" s="33"/>
      <c r="AC294" s="33"/>
      <c r="AD294" s="33"/>
      <c r="AE294" s="33"/>
      <c r="AR294" s="161" t="s">
        <v>215</v>
      </c>
      <c r="AT294" s="161" t="s">
        <v>210</v>
      </c>
      <c r="AU294" s="161" t="s">
        <v>84</v>
      </c>
      <c r="AY294" s="18" t="s">
        <v>208</v>
      </c>
      <c r="BE294" s="162">
        <f>IF(N294="základní",J294,0)</f>
        <v>0</v>
      </c>
      <c r="BF294" s="162">
        <f>IF(N294="snížená",J294,0)</f>
        <v>0</v>
      </c>
      <c r="BG294" s="162">
        <f>IF(N294="zákl. přenesená",J294,0)</f>
        <v>0</v>
      </c>
      <c r="BH294" s="162">
        <f>IF(N294="sníž. přenesená",J294,0)</f>
        <v>0</v>
      </c>
      <c r="BI294" s="162">
        <f>IF(N294="nulová",J294,0)</f>
        <v>0</v>
      </c>
      <c r="BJ294" s="18" t="s">
        <v>82</v>
      </c>
      <c r="BK294" s="162">
        <f>ROUND(I294*H294,2)</f>
        <v>0</v>
      </c>
      <c r="BL294" s="18" t="s">
        <v>215</v>
      </c>
      <c r="BM294" s="161" t="s">
        <v>3526</v>
      </c>
    </row>
    <row r="295" spans="1:65" s="2" customFormat="1" ht="11.25">
      <c r="A295" s="33"/>
      <c r="B295" s="34"/>
      <c r="C295" s="33"/>
      <c r="D295" s="163" t="s">
        <v>217</v>
      </c>
      <c r="E295" s="33"/>
      <c r="F295" s="164" t="s">
        <v>3527</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217</v>
      </c>
      <c r="AU295" s="18" t="s">
        <v>84</v>
      </c>
    </row>
    <row r="296" spans="1:65" s="2" customFormat="1" ht="16.5" customHeight="1">
      <c r="A296" s="33"/>
      <c r="B296" s="149"/>
      <c r="C296" s="150" t="s">
        <v>538</v>
      </c>
      <c r="D296" s="150" t="s">
        <v>210</v>
      </c>
      <c r="E296" s="151" t="s">
        <v>3528</v>
      </c>
      <c r="F296" s="152" t="s">
        <v>3529</v>
      </c>
      <c r="G296" s="153" t="s">
        <v>253</v>
      </c>
      <c r="H296" s="154">
        <v>6.0430000000000001</v>
      </c>
      <c r="I296" s="155"/>
      <c r="J296" s="156">
        <f>ROUND(I296*H296,2)</f>
        <v>0</v>
      </c>
      <c r="K296" s="152" t="s">
        <v>214</v>
      </c>
      <c r="L296" s="34"/>
      <c r="M296" s="157" t="s">
        <v>1</v>
      </c>
      <c r="N296" s="158" t="s">
        <v>41</v>
      </c>
      <c r="O296" s="59"/>
      <c r="P296" s="159">
        <f>O296*H296</f>
        <v>0</v>
      </c>
      <c r="Q296" s="159">
        <v>1.04922</v>
      </c>
      <c r="R296" s="159">
        <f>Q296*H296</f>
        <v>6.3404364600000003</v>
      </c>
      <c r="S296" s="159">
        <v>0</v>
      </c>
      <c r="T296" s="160">
        <f>S296*H296</f>
        <v>0</v>
      </c>
      <c r="U296" s="33"/>
      <c r="V296" s="33"/>
      <c r="W296" s="33"/>
      <c r="X296" s="33"/>
      <c r="Y296" s="33"/>
      <c r="Z296" s="33"/>
      <c r="AA296" s="33"/>
      <c r="AB296" s="33"/>
      <c r="AC296" s="33"/>
      <c r="AD296" s="33"/>
      <c r="AE296" s="33"/>
      <c r="AR296" s="161" t="s">
        <v>215</v>
      </c>
      <c r="AT296" s="161" t="s">
        <v>210</v>
      </c>
      <c r="AU296" s="161" t="s">
        <v>84</v>
      </c>
      <c r="AY296" s="18" t="s">
        <v>208</v>
      </c>
      <c r="BE296" s="162">
        <f>IF(N296="základní",J296,0)</f>
        <v>0</v>
      </c>
      <c r="BF296" s="162">
        <f>IF(N296="snížená",J296,0)</f>
        <v>0</v>
      </c>
      <c r="BG296" s="162">
        <f>IF(N296="zákl. přenesená",J296,0)</f>
        <v>0</v>
      </c>
      <c r="BH296" s="162">
        <f>IF(N296="sníž. přenesená",J296,0)</f>
        <v>0</v>
      </c>
      <c r="BI296" s="162">
        <f>IF(N296="nulová",J296,0)</f>
        <v>0</v>
      </c>
      <c r="BJ296" s="18" t="s">
        <v>82</v>
      </c>
      <c r="BK296" s="162">
        <f>ROUND(I296*H296,2)</f>
        <v>0</v>
      </c>
      <c r="BL296" s="18" t="s">
        <v>215</v>
      </c>
      <c r="BM296" s="161" t="s">
        <v>3530</v>
      </c>
    </row>
    <row r="297" spans="1:65" s="2" customFormat="1" ht="29.25">
      <c r="A297" s="33"/>
      <c r="B297" s="34"/>
      <c r="C297" s="33"/>
      <c r="D297" s="163" t="s">
        <v>217</v>
      </c>
      <c r="E297" s="33"/>
      <c r="F297" s="164" t="s">
        <v>3531</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217</v>
      </c>
      <c r="AU297" s="18" t="s">
        <v>84</v>
      </c>
    </row>
    <row r="298" spans="1:65" s="2" customFormat="1" ht="39">
      <c r="A298" s="33"/>
      <c r="B298" s="34"/>
      <c r="C298" s="33"/>
      <c r="D298" s="163" t="s">
        <v>219</v>
      </c>
      <c r="E298" s="33"/>
      <c r="F298" s="168" t="s">
        <v>3475</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219</v>
      </c>
      <c r="AU298" s="18" t="s">
        <v>84</v>
      </c>
    </row>
    <row r="299" spans="1:65" s="14" customFormat="1" ht="22.5">
      <c r="B299" s="177"/>
      <c r="D299" s="163" t="s">
        <v>221</v>
      </c>
      <c r="E299" s="178" t="s">
        <v>1</v>
      </c>
      <c r="F299" s="179" t="s">
        <v>3532</v>
      </c>
      <c r="H299" s="178" t="s">
        <v>1</v>
      </c>
      <c r="I299" s="180"/>
      <c r="L299" s="177"/>
      <c r="M299" s="181"/>
      <c r="N299" s="182"/>
      <c r="O299" s="182"/>
      <c r="P299" s="182"/>
      <c r="Q299" s="182"/>
      <c r="R299" s="182"/>
      <c r="S299" s="182"/>
      <c r="T299" s="183"/>
      <c r="AT299" s="178" t="s">
        <v>221</v>
      </c>
      <c r="AU299" s="178" t="s">
        <v>84</v>
      </c>
      <c r="AV299" s="14" t="s">
        <v>82</v>
      </c>
      <c r="AW299" s="14" t="s">
        <v>32</v>
      </c>
      <c r="AX299" s="14" t="s">
        <v>76</v>
      </c>
      <c r="AY299" s="178" t="s">
        <v>208</v>
      </c>
    </row>
    <row r="300" spans="1:65" s="13" customFormat="1" ht="11.25">
      <c r="B300" s="169"/>
      <c r="D300" s="163" t="s">
        <v>221</v>
      </c>
      <c r="E300" s="170" t="s">
        <v>1</v>
      </c>
      <c r="F300" s="171" t="s">
        <v>3533</v>
      </c>
      <c r="H300" s="172">
        <v>6.0430000000000001</v>
      </c>
      <c r="I300" s="173"/>
      <c r="L300" s="169"/>
      <c r="M300" s="174"/>
      <c r="N300" s="175"/>
      <c r="O300" s="175"/>
      <c r="P300" s="175"/>
      <c r="Q300" s="175"/>
      <c r="R300" s="175"/>
      <c r="S300" s="175"/>
      <c r="T300" s="176"/>
      <c r="AT300" s="170" t="s">
        <v>221</v>
      </c>
      <c r="AU300" s="170" t="s">
        <v>84</v>
      </c>
      <c r="AV300" s="13" t="s">
        <v>84</v>
      </c>
      <c r="AW300" s="13" t="s">
        <v>32</v>
      </c>
      <c r="AX300" s="13" t="s">
        <v>82</v>
      </c>
      <c r="AY300" s="170" t="s">
        <v>208</v>
      </c>
    </row>
    <row r="301" spans="1:65" s="2" customFormat="1" ht="16.5" customHeight="1">
      <c r="A301" s="33"/>
      <c r="B301" s="149"/>
      <c r="C301" s="150" t="s">
        <v>544</v>
      </c>
      <c r="D301" s="150" t="s">
        <v>210</v>
      </c>
      <c r="E301" s="151" t="s">
        <v>3534</v>
      </c>
      <c r="F301" s="152" t="s">
        <v>3535</v>
      </c>
      <c r="G301" s="153" t="s">
        <v>253</v>
      </c>
      <c r="H301" s="154">
        <v>5.5E-2</v>
      </c>
      <c r="I301" s="155"/>
      <c r="J301" s="156">
        <f>ROUND(I301*H301,2)</f>
        <v>0</v>
      </c>
      <c r="K301" s="152" t="s">
        <v>214</v>
      </c>
      <c r="L301" s="34"/>
      <c r="M301" s="157" t="s">
        <v>1</v>
      </c>
      <c r="N301" s="158" t="s">
        <v>41</v>
      </c>
      <c r="O301" s="59"/>
      <c r="P301" s="159">
        <f>O301*H301</f>
        <v>0</v>
      </c>
      <c r="Q301" s="159">
        <v>1.06277</v>
      </c>
      <c r="R301" s="159">
        <f>Q301*H301</f>
        <v>5.845235E-2</v>
      </c>
      <c r="S301" s="159">
        <v>0</v>
      </c>
      <c r="T301" s="160">
        <f>S301*H301</f>
        <v>0</v>
      </c>
      <c r="U301" s="33"/>
      <c r="V301" s="33"/>
      <c r="W301" s="33"/>
      <c r="X301" s="33"/>
      <c r="Y301" s="33"/>
      <c r="Z301" s="33"/>
      <c r="AA301" s="33"/>
      <c r="AB301" s="33"/>
      <c r="AC301" s="33"/>
      <c r="AD301" s="33"/>
      <c r="AE301" s="33"/>
      <c r="AR301" s="161" t="s">
        <v>215</v>
      </c>
      <c r="AT301" s="161" t="s">
        <v>210</v>
      </c>
      <c r="AU301" s="161" t="s">
        <v>84</v>
      </c>
      <c r="AY301" s="18" t="s">
        <v>208</v>
      </c>
      <c r="BE301" s="162">
        <f>IF(N301="základní",J301,0)</f>
        <v>0</v>
      </c>
      <c r="BF301" s="162">
        <f>IF(N301="snížená",J301,0)</f>
        <v>0</v>
      </c>
      <c r="BG301" s="162">
        <f>IF(N301="zákl. přenesená",J301,0)</f>
        <v>0</v>
      </c>
      <c r="BH301" s="162">
        <f>IF(N301="sníž. přenesená",J301,0)</f>
        <v>0</v>
      </c>
      <c r="BI301" s="162">
        <f>IF(N301="nulová",J301,0)</f>
        <v>0</v>
      </c>
      <c r="BJ301" s="18" t="s">
        <v>82</v>
      </c>
      <c r="BK301" s="162">
        <f>ROUND(I301*H301,2)</f>
        <v>0</v>
      </c>
      <c r="BL301" s="18" t="s">
        <v>215</v>
      </c>
      <c r="BM301" s="161" t="s">
        <v>3536</v>
      </c>
    </row>
    <row r="302" spans="1:65" s="2" customFormat="1" ht="29.25">
      <c r="A302" s="33"/>
      <c r="B302" s="34"/>
      <c r="C302" s="33"/>
      <c r="D302" s="163" t="s">
        <v>217</v>
      </c>
      <c r="E302" s="33"/>
      <c r="F302" s="164" t="s">
        <v>3537</v>
      </c>
      <c r="G302" s="33"/>
      <c r="H302" s="33"/>
      <c r="I302" s="165"/>
      <c r="J302" s="33"/>
      <c r="K302" s="33"/>
      <c r="L302" s="34"/>
      <c r="M302" s="166"/>
      <c r="N302" s="167"/>
      <c r="O302" s="59"/>
      <c r="P302" s="59"/>
      <c r="Q302" s="59"/>
      <c r="R302" s="59"/>
      <c r="S302" s="59"/>
      <c r="T302" s="60"/>
      <c r="U302" s="33"/>
      <c r="V302" s="33"/>
      <c r="W302" s="33"/>
      <c r="X302" s="33"/>
      <c r="Y302" s="33"/>
      <c r="Z302" s="33"/>
      <c r="AA302" s="33"/>
      <c r="AB302" s="33"/>
      <c r="AC302" s="33"/>
      <c r="AD302" s="33"/>
      <c r="AE302" s="33"/>
      <c r="AT302" s="18" t="s">
        <v>217</v>
      </c>
      <c r="AU302" s="18" t="s">
        <v>84</v>
      </c>
    </row>
    <row r="303" spans="1:65" s="2" customFormat="1" ht="39">
      <c r="A303" s="33"/>
      <c r="B303" s="34"/>
      <c r="C303" s="33"/>
      <c r="D303" s="163" t="s">
        <v>219</v>
      </c>
      <c r="E303" s="33"/>
      <c r="F303" s="168" t="s">
        <v>3475</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219</v>
      </c>
      <c r="AU303" s="18" t="s">
        <v>84</v>
      </c>
    </row>
    <row r="304" spans="1:65" s="13" customFormat="1" ht="11.25">
      <c r="B304" s="169"/>
      <c r="D304" s="163" t="s">
        <v>221</v>
      </c>
      <c r="E304" s="170" t="s">
        <v>1</v>
      </c>
      <c r="F304" s="171" t="s">
        <v>3538</v>
      </c>
      <c r="H304" s="172">
        <v>5.5E-2</v>
      </c>
      <c r="I304" s="173"/>
      <c r="L304" s="169"/>
      <c r="M304" s="174"/>
      <c r="N304" s="175"/>
      <c r="O304" s="175"/>
      <c r="P304" s="175"/>
      <c r="Q304" s="175"/>
      <c r="R304" s="175"/>
      <c r="S304" s="175"/>
      <c r="T304" s="176"/>
      <c r="AT304" s="170" t="s">
        <v>221</v>
      </c>
      <c r="AU304" s="170" t="s">
        <v>84</v>
      </c>
      <c r="AV304" s="13" t="s">
        <v>84</v>
      </c>
      <c r="AW304" s="13" t="s">
        <v>32</v>
      </c>
      <c r="AX304" s="13" t="s">
        <v>82</v>
      </c>
      <c r="AY304" s="170" t="s">
        <v>208</v>
      </c>
    </row>
    <row r="305" spans="1:65" s="12" customFormat="1" ht="22.9" customHeight="1">
      <c r="B305" s="136"/>
      <c r="D305" s="137" t="s">
        <v>75</v>
      </c>
      <c r="E305" s="147" t="s">
        <v>215</v>
      </c>
      <c r="F305" s="147" t="s">
        <v>914</v>
      </c>
      <c r="I305" s="139"/>
      <c r="J305" s="148">
        <f>BK305</f>
        <v>0</v>
      </c>
      <c r="L305" s="136"/>
      <c r="M305" s="141"/>
      <c r="N305" s="142"/>
      <c r="O305" s="142"/>
      <c r="P305" s="143">
        <f>SUM(P306:P315)</f>
        <v>0</v>
      </c>
      <c r="Q305" s="142"/>
      <c r="R305" s="143">
        <f>SUM(R306:R315)</f>
        <v>0</v>
      </c>
      <c r="S305" s="142"/>
      <c r="T305" s="144">
        <f>SUM(T306:T315)</f>
        <v>0</v>
      </c>
      <c r="AR305" s="137" t="s">
        <v>82</v>
      </c>
      <c r="AT305" s="145" t="s">
        <v>75</v>
      </c>
      <c r="AU305" s="145" t="s">
        <v>82</v>
      </c>
      <c r="AY305" s="137" t="s">
        <v>208</v>
      </c>
      <c r="BK305" s="146">
        <f>SUM(BK306:BK315)</f>
        <v>0</v>
      </c>
    </row>
    <row r="306" spans="1:65" s="2" customFormat="1" ht="16.5" customHeight="1">
      <c r="A306" s="33"/>
      <c r="B306" s="149"/>
      <c r="C306" s="150" t="s">
        <v>551</v>
      </c>
      <c r="D306" s="150" t="s">
        <v>210</v>
      </c>
      <c r="E306" s="151" t="s">
        <v>1083</v>
      </c>
      <c r="F306" s="152" t="s">
        <v>1084</v>
      </c>
      <c r="G306" s="153" t="s">
        <v>225</v>
      </c>
      <c r="H306" s="154">
        <v>0.59899999999999998</v>
      </c>
      <c r="I306" s="155"/>
      <c r="J306" s="156">
        <f>ROUND(I306*H306,2)</f>
        <v>0</v>
      </c>
      <c r="K306" s="152" t="s">
        <v>1</v>
      </c>
      <c r="L306" s="34"/>
      <c r="M306" s="157" t="s">
        <v>1</v>
      </c>
      <c r="N306" s="158" t="s">
        <v>41</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215</v>
      </c>
      <c r="AT306" s="161" t="s">
        <v>210</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1085</v>
      </c>
    </row>
    <row r="307" spans="1:65" s="2" customFormat="1" ht="19.5">
      <c r="A307" s="33"/>
      <c r="B307" s="34"/>
      <c r="C307" s="33"/>
      <c r="D307" s="163" t="s">
        <v>217</v>
      </c>
      <c r="E307" s="33"/>
      <c r="F307" s="164" t="s">
        <v>1086</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2" customFormat="1" ht="19.5">
      <c r="A308" s="33"/>
      <c r="B308" s="34"/>
      <c r="C308" s="33"/>
      <c r="D308" s="163" t="s">
        <v>219</v>
      </c>
      <c r="E308" s="33"/>
      <c r="F308" s="168" t="s">
        <v>2039</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219</v>
      </c>
      <c r="AU308" s="18" t="s">
        <v>84</v>
      </c>
    </row>
    <row r="309" spans="1:65" s="14" customFormat="1" ht="11.25">
      <c r="B309" s="177"/>
      <c r="D309" s="163" t="s">
        <v>221</v>
      </c>
      <c r="E309" s="178" t="s">
        <v>1</v>
      </c>
      <c r="F309" s="179" t="s">
        <v>1087</v>
      </c>
      <c r="H309" s="178" t="s">
        <v>1</v>
      </c>
      <c r="I309" s="180"/>
      <c r="L309" s="177"/>
      <c r="M309" s="181"/>
      <c r="N309" s="182"/>
      <c r="O309" s="182"/>
      <c r="P309" s="182"/>
      <c r="Q309" s="182"/>
      <c r="R309" s="182"/>
      <c r="S309" s="182"/>
      <c r="T309" s="183"/>
      <c r="AT309" s="178" t="s">
        <v>221</v>
      </c>
      <c r="AU309" s="178" t="s">
        <v>84</v>
      </c>
      <c r="AV309" s="14" t="s">
        <v>82</v>
      </c>
      <c r="AW309" s="14" t="s">
        <v>32</v>
      </c>
      <c r="AX309" s="14" t="s">
        <v>76</v>
      </c>
      <c r="AY309" s="178" t="s">
        <v>208</v>
      </c>
    </row>
    <row r="310" spans="1:65" s="13" customFormat="1" ht="11.25">
      <c r="B310" s="169"/>
      <c r="D310" s="163" t="s">
        <v>221</v>
      </c>
      <c r="E310" s="170" t="s">
        <v>1</v>
      </c>
      <c r="F310" s="171" t="s">
        <v>3539</v>
      </c>
      <c r="H310" s="172">
        <v>0.59899999999999998</v>
      </c>
      <c r="I310" s="173"/>
      <c r="L310" s="169"/>
      <c r="M310" s="174"/>
      <c r="N310" s="175"/>
      <c r="O310" s="175"/>
      <c r="P310" s="175"/>
      <c r="Q310" s="175"/>
      <c r="R310" s="175"/>
      <c r="S310" s="175"/>
      <c r="T310" s="176"/>
      <c r="AT310" s="170" t="s">
        <v>221</v>
      </c>
      <c r="AU310" s="170" t="s">
        <v>84</v>
      </c>
      <c r="AV310" s="13" t="s">
        <v>84</v>
      </c>
      <c r="AW310" s="13" t="s">
        <v>32</v>
      </c>
      <c r="AX310" s="13" t="s">
        <v>82</v>
      </c>
      <c r="AY310" s="170" t="s">
        <v>208</v>
      </c>
    </row>
    <row r="311" spans="1:65" s="2" customFormat="1" ht="24.2" customHeight="1">
      <c r="A311" s="33"/>
      <c r="B311" s="149"/>
      <c r="C311" s="150" t="s">
        <v>556</v>
      </c>
      <c r="D311" s="150" t="s">
        <v>210</v>
      </c>
      <c r="E311" s="151" t="s">
        <v>1090</v>
      </c>
      <c r="F311" s="152" t="s">
        <v>1091</v>
      </c>
      <c r="G311" s="153" t="s">
        <v>225</v>
      </c>
      <c r="H311" s="154">
        <v>3.44</v>
      </c>
      <c r="I311" s="155"/>
      <c r="J311" s="156">
        <f>ROUND(I311*H311,2)</f>
        <v>0</v>
      </c>
      <c r="K311" s="152" t="s">
        <v>1</v>
      </c>
      <c r="L311" s="34"/>
      <c r="M311" s="157" t="s">
        <v>1</v>
      </c>
      <c r="N311" s="158" t="s">
        <v>41</v>
      </c>
      <c r="O311" s="59"/>
      <c r="P311" s="159">
        <f>O311*H311</f>
        <v>0</v>
      </c>
      <c r="Q311" s="159">
        <v>0</v>
      </c>
      <c r="R311" s="159">
        <f>Q311*H311</f>
        <v>0</v>
      </c>
      <c r="S311" s="159">
        <v>0</v>
      </c>
      <c r="T311" s="160">
        <f>S311*H311</f>
        <v>0</v>
      </c>
      <c r="U311" s="33"/>
      <c r="V311" s="33"/>
      <c r="W311" s="33"/>
      <c r="X311" s="33"/>
      <c r="Y311" s="33"/>
      <c r="Z311" s="33"/>
      <c r="AA311" s="33"/>
      <c r="AB311" s="33"/>
      <c r="AC311" s="33"/>
      <c r="AD311" s="33"/>
      <c r="AE311" s="33"/>
      <c r="AR311" s="161" t="s">
        <v>215</v>
      </c>
      <c r="AT311" s="161" t="s">
        <v>210</v>
      </c>
      <c r="AU311" s="161" t="s">
        <v>84</v>
      </c>
      <c r="AY311" s="18" t="s">
        <v>208</v>
      </c>
      <c r="BE311" s="162">
        <f>IF(N311="základní",J311,0)</f>
        <v>0</v>
      </c>
      <c r="BF311" s="162">
        <f>IF(N311="snížená",J311,0)</f>
        <v>0</v>
      </c>
      <c r="BG311" s="162">
        <f>IF(N311="zákl. přenesená",J311,0)</f>
        <v>0</v>
      </c>
      <c r="BH311" s="162">
        <f>IF(N311="sníž. přenesená",J311,0)</f>
        <v>0</v>
      </c>
      <c r="BI311" s="162">
        <f>IF(N311="nulová",J311,0)</f>
        <v>0</v>
      </c>
      <c r="BJ311" s="18" t="s">
        <v>82</v>
      </c>
      <c r="BK311" s="162">
        <f>ROUND(I311*H311,2)</f>
        <v>0</v>
      </c>
      <c r="BL311" s="18" t="s">
        <v>215</v>
      </c>
      <c r="BM311" s="161" t="s">
        <v>1092</v>
      </c>
    </row>
    <row r="312" spans="1:65" s="2" customFormat="1" ht="19.5">
      <c r="A312" s="33"/>
      <c r="B312" s="34"/>
      <c r="C312" s="33"/>
      <c r="D312" s="163" t="s">
        <v>217</v>
      </c>
      <c r="E312" s="33"/>
      <c r="F312" s="164" t="s">
        <v>1086</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217</v>
      </c>
      <c r="AU312" s="18" t="s">
        <v>84</v>
      </c>
    </row>
    <row r="313" spans="1:65" s="2" customFormat="1" ht="19.5">
      <c r="A313" s="33"/>
      <c r="B313" s="34"/>
      <c r="C313" s="33"/>
      <c r="D313" s="163" t="s">
        <v>219</v>
      </c>
      <c r="E313" s="33"/>
      <c r="F313" s="168" t="s">
        <v>2039</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219</v>
      </c>
      <c r="AU313" s="18" t="s">
        <v>84</v>
      </c>
    </row>
    <row r="314" spans="1:65" s="14" customFormat="1" ht="11.25">
      <c r="B314" s="177"/>
      <c r="D314" s="163" t="s">
        <v>221</v>
      </c>
      <c r="E314" s="178" t="s">
        <v>1</v>
      </c>
      <c r="F314" s="179" t="s">
        <v>1093</v>
      </c>
      <c r="H314" s="178" t="s">
        <v>1</v>
      </c>
      <c r="I314" s="180"/>
      <c r="L314" s="177"/>
      <c r="M314" s="181"/>
      <c r="N314" s="182"/>
      <c r="O314" s="182"/>
      <c r="P314" s="182"/>
      <c r="Q314" s="182"/>
      <c r="R314" s="182"/>
      <c r="S314" s="182"/>
      <c r="T314" s="183"/>
      <c r="AT314" s="178" t="s">
        <v>221</v>
      </c>
      <c r="AU314" s="178" t="s">
        <v>84</v>
      </c>
      <c r="AV314" s="14" t="s">
        <v>82</v>
      </c>
      <c r="AW314" s="14" t="s">
        <v>32</v>
      </c>
      <c r="AX314" s="14" t="s">
        <v>76</v>
      </c>
      <c r="AY314" s="178" t="s">
        <v>208</v>
      </c>
    </row>
    <row r="315" spans="1:65" s="13" customFormat="1" ht="11.25">
      <c r="B315" s="169"/>
      <c r="D315" s="163" t="s">
        <v>221</v>
      </c>
      <c r="E315" s="170" t="s">
        <v>1</v>
      </c>
      <c r="F315" s="171" t="s">
        <v>3540</v>
      </c>
      <c r="H315" s="172">
        <v>3.44</v>
      </c>
      <c r="I315" s="173"/>
      <c r="L315" s="169"/>
      <c r="M315" s="174"/>
      <c r="N315" s="175"/>
      <c r="O315" s="175"/>
      <c r="P315" s="175"/>
      <c r="Q315" s="175"/>
      <c r="R315" s="175"/>
      <c r="S315" s="175"/>
      <c r="T315" s="176"/>
      <c r="AT315" s="170" t="s">
        <v>221</v>
      </c>
      <c r="AU315" s="170" t="s">
        <v>84</v>
      </c>
      <c r="AV315" s="13" t="s">
        <v>84</v>
      </c>
      <c r="AW315" s="13" t="s">
        <v>32</v>
      </c>
      <c r="AX315" s="13" t="s">
        <v>82</v>
      </c>
      <c r="AY315" s="170" t="s">
        <v>208</v>
      </c>
    </row>
    <row r="316" spans="1:65" s="12" customFormat="1" ht="22.9" customHeight="1">
      <c r="B316" s="136"/>
      <c r="D316" s="137" t="s">
        <v>75</v>
      </c>
      <c r="E316" s="147" t="s">
        <v>259</v>
      </c>
      <c r="F316" s="147" t="s">
        <v>1095</v>
      </c>
      <c r="I316" s="139"/>
      <c r="J316" s="148">
        <f>BK316</f>
        <v>0</v>
      </c>
      <c r="L316" s="136"/>
      <c r="M316" s="141"/>
      <c r="N316" s="142"/>
      <c r="O316" s="142"/>
      <c r="P316" s="143">
        <f>SUM(P317:P325)</f>
        <v>0</v>
      </c>
      <c r="Q316" s="142"/>
      <c r="R316" s="143">
        <f>SUM(R317:R325)</f>
        <v>1.9254500000000001</v>
      </c>
      <c r="S316" s="142"/>
      <c r="T316" s="144">
        <f>SUM(T317:T325)</f>
        <v>0</v>
      </c>
      <c r="AR316" s="137" t="s">
        <v>82</v>
      </c>
      <c r="AT316" s="145" t="s">
        <v>75</v>
      </c>
      <c r="AU316" s="145" t="s">
        <v>82</v>
      </c>
      <c r="AY316" s="137" t="s">
        <v>208</v>
      </c>
      <c r="BK316" s="146">
        <f>SUM(BK317:BK325)</f>
        <v>0</v>
      </c>
    </row>
    <row r="317" spans="1:65" s="2" customFormat="1" ht="16.5" customHeight="1">
      <c r="A317" s="33"/>
      <c r="B317" s="149"/>
      <c r="C317" s="150" t="s">
        <v>561</v>
      </c>
      <c r="D317" s="150" t="s">
        <v>210</v>
      </c>
      <c r="E317" s="151" t="s">
        <v>3541</v>
      </c>
      <c r="F317" s="152" t="s">
        <v>3542</v>
      </c>
      <c r="G317" s="153" t="s">
        <v>213</v>
      </c>
      <c r="H317" s="154">
        <v>885.5</v>
      </c>
      <c r="I317" s="155"/>
      <c r="J317" s="156">
        <f>ROUND(I317*H317,2)</f>
        <v>0</v>
      </c>
      <c r="K317" s="152" t="s">
        <v>3543</v>
      </c>
      <c r="L317" s="34"/>
      <c r="M317" s="157" t="s">
        <v>1</v>
      </c>
      <c r="N317" s="158" t="s">
        <v>41</v>
      </c>
      <c r="O317" s="59"/>
      <c r="P317" s="159">
        <f>O317*H317</f>
        <v>0</v>
      </c>
      <c r="Q317" s="159">
        <v>6.9999999999999999E-4</v>
      </c>
      <c r="R317" s="159">
        <f>Q317*H317</f>
        <v>0.61985000000000001</v>
      </c>
      <c r="S317" s="159">
        <v>0</v>
      </c>
      <c r="T317" s="160">
        <f>S317*H317</f>
        <v>0</v>
      </c>
      <c r="U317" s="33"/>
      <c r="V317" s="33"/>
      <c r="W317" s="33"/>
      <c r="X317" s="33"/>
      <c r="Y317" s="33"/>
      <c r="Z317" s="33"/>
      <c r="AA317" s="33"/>
      <c r="AB317" s="33"/>
      <c r="AC317" s="33"/>
      <c r="AD317" s="33"/>
      <c r="AE317" s="33"/>
      <c r="AR317" s="161" t="s">
        <v>215</v>
      </c>
      <c r="AT317" s="161" t="s">
        <v>210</v>
      </c>
      <c r="AU317" s="161" t="s">
        <v>84</v>
      </c>
      <c r="AY317" s="18" t="s">
        <v>208</v>
      </c>
      <c r="BE317" s="162">
        <f>IF(N317="základní",J317,0)</f>
        <v>0</v>
      </c>
      <c r="BF317" s="162">
        <f>IF(N317="snížená",J317,0)</f>
        <v>0</v>
      </c>
      <c r="BG317" s="162">
        <f>IF(N317="zákl. přenesená",J317,0)</f>
        <v>0</v>
      </c>
      <c r="BH317" s="162">
        <f>IF(N317="sníž. přenesená",J317,0)</f>
        <v>0</v>
      </c>
      <c r="BI317" s="162">
        <f>IF(N317="nulová",J317,0)</f>
        <v>0</v>
      </c>
      <c r="BJ317" s="18" t="s">
        <v>82</v>
      </c>
      <c r="BK317" s="162">
        <f>ROUND(I317*H317,2)</f>
        <v>0</v>
      </c>
      <c r="BL317" s="18" t="s">
        <v>215</v>
      </c>
      <c r="BM317" s="161" t="s">
        <v>3544</v>
      </c>
    </row>
    <row r="318" spans="1:65" s="2" customFormat="1" ht="19.5">
      <c r="A318" s="33"/>
      <c r="B318" s="34"/>
      <c r="C318" s="33"/>
      <c r="D318" s="163" t="s">
        <v>217</v>
      </c>
      <c r="E318" s="33"/>
      <c r="F318" s="164" t="s">
        <v>3545</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217</v>
      </c>
      <c r="AU318" s="18" t="s">
        <v>84</v>
      </c>
    </row>
    <row r="319" spans="1:65" s="2" customFormat="1" ht="19.5">
      <c r="A319" s="33"/>
      <c r="B319" s="34"/>
      <c r="C319" s="33"/>
      <c r="D319" s="163" t="s">
        <v>219</v>
      </c>
      <c r="E319" s="33"/>
      <c r="F319" s="168" t="s">
        <v>2039</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219</v>
      </c>
      <c r="AU319" s="18" t="s">
        <v>84</v>
      </c>
    </row>
    <row r="320" spans="1:65" s="14" customFormat="1" ht="11.25">
      <c r="B320" s="177"/>
      <c r="D320" s="163" t="s">
        <v>221</v>
      </c>
      <c r="E320" s="178" t="s">
        <v>1</v>
      </c>
      <c r="F320" s="179" t="s">
        <v>3546</v>
      </c>
      <c r="H320" s="178" t="s">
        <v>1</v>
      </c>
      <c r="I320" s="180"/>
      <c r="L320" s="177"/>
      <c r="M320" s="181"/>
      <c r="N320" s="182"/>
      <c r="O320" s="182"/>
      <c r="P320" s="182"/>
      <c r="Q320" s="182"/>
      <c r="R320" s="182"/>
      <c r="S320" s="182"/>
      <c r="T320" s="183"/>
      <c r="AT320" s="178" t="s">
        <v>221</v>
      </c>
      <c r="AU320" s="178" t="s">
        <v>84</v>
      </c>
      <c r="AV320" s="14" t="s">
        <v>82</v>
      </c>
      <c r="AW320" s="14" t="s">
        <v>32</v>
      </c>
      <c r="AX320" s="14" t="s">
        <v>76</v>
      </c>
      <c r="AY320" s="178" t="s">
        <v>208</v>
      </c>
    </row>
    <row r="321" spans="1:65" s="13" customFormat="1" ht="11.25">
      <c r="B321" s="169"/>
      <c r="D321" s="163" t="s">
        <v>221</v>
      </c>
      <c r="E321" s="170" t="s">
        <v>1</v>
      </c>
      <c r="F321" s="171" t="s">
        <v>3547</v>
      </c>
      <c r="H321" s="172">
        <v>885.5</v>
      </c>
      <c r="I321" s="173"/>
      <c r="L321" s="169"/>
      <c r="M321" s="174"/>
      <c r="N321" s="175"/>
      <c r="O321" s="175"/>
      <c r="P321" s="175"/>
      <c r="Q321" s="175"/>
      <c r="R321" s="175"/>
      <c r="S321" s="175"/>
      <c r="T321" s="176"/>
      <c r="AT321" s="170" t="s">
        <v>221</v>
      </c>
      <c r="AU321" s="170" t="s">
        <v>84</v>
      </c>
      <c r="AV321" s="13" t="s">
        <v>84</v>
      </c>
      <c r="AW321" s="13" t="s">
        <v>32</v>
      </c>
      <c r="AX321" s="13" t="s">
        <v>82</v>
      </c>
      <c r="AY321" s="170" t="s">
        <v>208</v>
      </c>
    </row>
    <row r="322" spans="1:65" s="2" customFormat="1" ht="24.2" customHeight="1">
      <c r="A322" s="33"/>
      <c r="B322" s="149"/>
      <c r="C322" s="150" t="s">
        <v>571</v>
      </c>
      <c r="D322" s="150" t="s">
        <v>210</v>
      </c>
      <c r="E322" s="151" t="s">
        <v>3548</v>
      </c>
      <c r="F322" s="152" t="s">
        <v>3549</v>
      </c>
      <c r="G322" s="153" t="s">
        <v>213</v>
      </c>
      <c r="H322" s="154">
        <v>408</v>
      </c>
      <c r="I322" s="155"/>
      <c r="J322" s="156">
        <f>ROUND(I322*H322,2)</f>
        <v>0</v>
      </c>
      <c r="K322" s="152" t="s">
        <v>214</v>
      </c>
      <c r="L322" s="34"/>
      <c r="M322" s="157" t="s">
        <v>1</v>
      </c>
      <c r="N322" s="158" t="s">
        <v>41</v>
      </c>
      <c r="O322" s="59"/>
      <c r="P322" s="159">
        <f>O322*H322</f>
        <v>0</v>
      </c>
      <c r="Q322" s="159">
        <v>3.2000000000000002E-3</v>
      </c>
      <c r="R322" s="159">
        <f>Q322*H322</f>
        <v>1.3056000000000001</v>
      </c>
      <c r="S322" s="159">
        <v>0</v>
      </c>
      <c r="T322" s="160">
        <f>S322*H322</f>
        <v>0</v>
      </c>
      <c r="U322" s="33"/>
      <c r="V322" s="33"/>
      <c r="W322" s="33"/>
      <c r="X322" s="33"/>
      <c r="Y322" s="33"/>
      <c r="Z322" s="33"/>
      <c r="AA322" s="33"/>
      <c r="AB322" s="33"/>
      <c r="AC322" s="33"/>
      <c r="AD322" s="33"/>
      <c r="AE322" s="33"/>
      <c r="AR322" s="161" t="s">
        <v>215</v>
      </c>
      <c r="AT322" s="161" t="s">
        <v>210</v>
      </c>
      <c r="AU322" s="161" t="s">
        <v>84</v>
      </c>
      <c r="AY322" s="18" t="s">
        <v>208</v>
      </c>
      <c r="BE322" s="162">
        <f>IF(N322="základní",J322,0)</f>
        <v>0</v>
      </c>
      <c r="BF322" s="162">
        <f>IF(N322="snížená",J322,0)</f>
        <v>0</v>
      </c>
      <c r="BG322" s="162">
        <f>IF(N322="zákl. přenesená",J322,0)</f>
        <v>0</v>
      </c>
      <c r="BH322" s="162">
        <f>IF(N322="sníž. přenesená",J322,0)</f>
        <v>0</v>
      </c>
      <c r="BI322" s="162">
        <f>IF(N322="nulová",J322,0)</f>
        <v>0</v>
      </c>
      <c r="BJ322" s="18" t="s">
        <v>82</v>
      </c>
      <c r="BK322" s="162">
        <f>ROUND(I322*H322,2)</f>
        <v>0</v>
      </c>
      <c r="BL322" s="18" t="s">
        <v>215</v>
      </c>
      <c r="BM322" s="161" t="s">
        <v>3550</v>
      </c>
    </row>
    <row r="323" spans="1:65" s="2" customFormat="1" ht="19.5">
      <c r="A323" s="33"/>
      <c r="B323" s="34"/>
      <c r="C323" s="33"/>
      <c r="D323" s="163" t="s">
        <v>217</v>
      </c>
      <c r="E323" s="33"/>
      <c r="F323" s="164" t="s">
        <v>3551</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217</v>
      </c>
      <c r="AU323" s="18" t="s">
        <v>84</v>
      </c>
    </row>
    <row r="324" spans="1:65" s="2" customFormat="1" ht="19.5">
      <c r="A324" s="33"/>
      <c r="B324" s="34"/>
      <c r="C324" s="33"/>
      <c r="D324" s="163" t="s">
        <v>219</v>
      </c>
      <c r="E324" s="33"/>
      <c r="F324" s="168" t="s">
        <v>2039</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219</v>
      </c>
      <c r="AU324" s="18" t="s">
        <v>84</v>
      </c>
    </row>
    <row r="325" spans="1:65" s="13" customFormat="1" ht="11.25">
      <c r="B325" s="169"/>
      <c r="D325" s="163" t="s">
        <v>221</v>
      </c>
      <c r="E325" s="170" t="s">
        <v>1</v>
      </c>
      <c r="F325" s="171" t="s">
        <v>3481</v>
      </c>
      <c r="H325" s="172">
        <v>408</v>
      </c>
      <c r="I325" s="173"/>
      <c r="L325" s="169"/>
      <c r="M325" s="174"/>
      <c r="N325" s="175"/>
      <c r="O325" s="175"/>
      <c r="P325" s="175"/>
      <c r="Q325" s="175"/>
      <c r="R325" s="175"/>
      <c r="S325" s="175"/>
      <c r="T325" s="176"/>
      <c r="AT325" s="170" t="s">
        <v>221</v>
      </c>
      <c r="AU325" s="170" t="s">
        <v>84</v>
      </c>
      <c r="AV325" s="13" t="s">
        <v>84</v>
      </c>
      <c r="AW325" s="13" t="s">
        <v>32</v>
      </c>
      <c r="AX325" s="13" t="s">
        <v>82</v>
      </c>
      <c r="AY325" s="170" t="s">
        <v>208</v>
      </c>
    </row>
    <row r="326" spans="1:65" s="12" customFormat="1" ht="22.9" customHeight="1">
      <c r="B326" s="136"/>
      <c r="D326" s="137" t="s">
        <v>75</v>
      </c>
      <c r="E326" s="147" t="s">
        <v>257</v>
      </c>
      <c r="F326" s="147" t="s">
        <v>258</v>
      </c>
      <c r="I326" s="139"/>
      <c r="J326" s="148">
        <f>BK326</f>
        <v>0</v>
      </c>
      <c r="L326" s="136"/>
      <c r="M326" s="141"/>
      <c r="N326" s="142"/>
      <c r="O326" s="142"/>
      <c r="P326" s="143">
        <f>SUM(P327:P370)</f>
        <v>0</v>
      </c>
      <c r="Q326" s="142"/>
      <c r="R326" s="143">
        <f>SUM(R327:R370)</f>
        <v>5.1292125000000013</v>
      </c>
      <c r="S326" s="142"/>
      <c r="T326" s="144">
        <f>SUM(T327:T370)</f>
        <v>0</v>
      </c>
      <c r="AR326" s="137" t="s">
        <v>82</v>
      </c>
      <c r="AT326" s="145" t="s">
        <v>75</v>
      </c>
      <c r="AU326" s="145" t="s">
        <v>82</v>
      </c>
      <c r="AY326" s="137" t="s">
        <v>208</v>
      </c>
      <c r="BK326" s="146">
        <f>SUM(BK327:BK370)</f>
        <v>0</v>
      </c>
    </row>
    <row r="327" spans="1:65" s="2" customFormat="1" ht="24.2" customHeight="1">
      <c r="A327" s="33"/>
      <c r="B327" s="149"/>
      <c r="C327" s="150" t="s">
        <v>578</v>
      </c>
      <c r="D327" s="150" t="s">
        <v>210</v>
      </c>
      <c r="E327" s="151" t="s">
        <v>1226</v>
      </c>
      <c r="F327" s="152" t="s">
        <v>1227</v>
      </c>
      <c r="G327" s="153" t="s">
        <v>262</v>
      </c>
      <c r="H327" s="154">
        <v>3.33</v>
      </c>
      <c r="I327" s="155"/>
      <c r="J327" s="156">
        <f>ROUND(I327*H327,2)</f>
        <v>0</v>
      </c>
      <c r="K327" s="152" t="s">
        <v>214</v>
      </c>
      <c r="L327" s="34"/>
      <c r="M327" s="157" t="s">
        <v>1</v>
      </c>
      <c r="N327" s="158" t="s">
        <v>41</v>
      </c>
      <c r="O327" s="59"/>
      <c r="P327" s="159">
        <f>O327*H327</f>
        <v>0</v>
      </c>
      <c r="Q327" s="159">
        <v>1.0000000000000001E-5</v>
      </c>
      <c r="R327" s="159">
        <f>Q327*H327</f>
        <v>3.3300000000000003E-5</v>
      </c>
      <c r="S327" s="159">
        <v>0</v>
      </c>
      <c r="T327" s="160">
        <f>S327*H327</f>
        <v>0</v>
      </c>
      <c r="U327" s="33"/>
      <c r="V327" s="33"/>
      <c r="W327" s="33"/>
      <c r="X327" s="33"/>
      <c r="Y327" s="33"/>
      <c r="Z327" s="33"/>
      <c r="AA327" s="33"/>
      <c r="AB327" s="33"/>
      <c r="AC327" s="33"/>
      <c r="AD327" s="33"/>
      <c r="AE327" s="33"/>
      <c r="AR327" s="161" t="s">
        <v>215</v>
      </c>
      <c r="AT327" s="161" t="s">
        <v>210</v>
      </c>
      <c r="AU327" s="161" t="s">
        <v>84</v>
      </c>
      <c r="AY327" s="18" t="s">
        <v>208</v>
      </c>
      <c r="BE327" s="162">
        <f>IF(N327="základní",J327,0)</f>
        <v>0</v>
      </c>
      <c r="BF327" s="162">
        <f>IF(N327="snížená",J327,0)</f>
        <v>0</v>
      </c>
      <c r="BG327" s="162">
        <f>IF(N327="zákl. přenesená",J327,0)</f>
        <v>0</v>
      </c>
      <c r="BH327" s="162">
        <f>IF(N327="sníž. přenesená",J327,0)</f>
        <v>0</v>
      </c>
      <c r="BI327" s="162">
        <f>IF(N327="nulová",J327,0)</f>
        <v>0</v>
      </c>
      <c r="BJ327" s="18" t="s">
        <v>82</v>
      </c>
      <c r="BK327" s="162">
        <f>ROUND(I327*H327,2)</f>
        <v>0</v>
      </c>
      <c r="BL327" s="18" t="s">
        <v>215</v>
      </c>
      <c r="BM327" s="161" t="s">
        <v>1228</v>
      </c>
    </row>
    <row r="328" spans="1:65" s="2" customFormat="1" ht="19.5">
      <c r="A328" s="33"/>
      <c r="B328" s="34"/>
      <c r="C328" s="33"/>
      <c r="D328" s="163" t="s">
        <v>217</v>
      </c>
      <c r="E328" s="33"/>
      <c r="F328" s="164" t="s">
        <v>1229</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217</v>
      </c>
      <c r="AU328" s="18" t="s">
        <v>84</v>
      </c>
    </row>
    <row r="329" spans="1:65" s="2" customFormat="1" ht="19.5">
      <c r="A329" s="33"/>
      <c r="B329" s="34"/>
      <c r="C329" s="33"/>
      <c r="D329" s="163" t="s">
        <v>219</v>
      </c>
      <c r="E329" s="33"/>
      <c r="F329" s="168" t="s">
        <v>2039</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219</v>
      </c>
      <c r="AU329" s="18" t="s">
        <v>84</v>
      </c>
    </row>
    <row r="330" spans="1:65" s="14" customFormat="1" ht="11.25">
      <c r="B330" s="177"/>
      <c r="D330" s="163" t="s">
        <v>221</v>
      </c>
      <c r="E330" s="178" t="s">
        <v>1</v>
      </c>
      <c r="F330" s="179" t="s">
        <v>1230</v>
      </c>
      <c r="H330" s="178" t="s">
        <v>1</v>
      </c>
      <c r="I330" s="180"/>
      <c r="L330" s="177"/>
      <c r="M330" s="181"/>
      <c r="N330" s="182"/>
      <c r="O330" s="182"/>
      <c r="P330" s="182"/>
      <c r="Q330" s="182"/>
      <c r="R330" s="182"/>
      <c r="S330" s="182"/>
      <c r="T330" s="183"/>
      <c r="AT330" s="178" t="s">
        <v>221</v>
      </c>
      <c r="AU330" s="178" t="s">
        <v>84</v>
      </c>
      <c r="AV330" s="14" t="s">
        <v>82</v>
      </c>
      <c r="AW330" s="14" t="s">
        <v>32</v>
      </c>
      <c r="AX330" s="14" t="s">
        <v>76</v>
      </c>
      <c r="AY330" s="178" t="s">
        <v>208</v>
      </c>
    </row>
    <row r="331" spans="1:65" s="13" customFormat="1" ht="11.25">
      <c r="B331" s="169"/>
      <c r="D331" s="163" t="s">
        <v>221</v>
      </c>
      <c r="E331" s="170" t="s">
        <v>1</v>
      </c>
      <c r="F331" s="171" t="s">
        <v>3552</v>
      </c>
      <c r="H331" s="172">
        <v>3.33</v>
      </c>
      <c r="I331" s="173"/>
      <c r="L331" s="169"/>
      <c r="M331" s="174"/>
      <c r="N331" s="175"/>
      <c r="O331" s="175"/>
      <c r="P331" s="175"/>
      <c r="Q331" s="175"/>
      <c r="R331" s="175"/>
      <c r="S331" s="175"/>
      <c r="T331" s="176"/>
      <c r="AT331" s="170" t="s">
        <v>221</v>
      </c>
      <c r="AU331" s="170" t="s">
        <v>84</v>
      </c>
      <c r="AV331" s="13" t="s">
        <v>84</v>
      </c>
      <c r="AW331" s="13" t="s">
        <v>32</v>
      </c>
      <c r="AX331" s="13" t="s">
        <v>82</v>
      </c>
      <c r="AY331" s="170" t="s">
        <v>208</v>
      </c>
    </row>
    <row r="332" spans="1:65" s="2" customFormat="1" ht="24.2" customHeight="1">
      <c r="A332" s="33"/>
      <c r="B332" s="149"/>
      <c r="C332" s="195" t="s">
        <v>584</v>
      </c>
      <c r="D332" s="195" t="s">
        <v>403</v>
      </c>
      <c r="E332" s="196" t="s">
        <v>1233</v>
      </c>
      <c r="F332" s="197" t="s">
        <v>1234</v>
      </c>
      <c r="G332" s="198" t="s">
        <v>262</v>
      </c>
      <c r="H332" s="199">
        <v>3.4969999999999999</v>
      </c>
      <c r="I332" s="200"/>
      <c r="J332" s="201">
        <f>ROUND(I332*H332,2)</f>
        <v>0</v>
      </c>
      <c r="K332" s="197" t="s">
        <v>214</v>
      </c>
      <c r="L332" s="202"/>
      <c r="M332" s="203" t="s">
        <v>1</v>
      </c>
      <c r="N332" s="204" t="s">
        <v>41</v>
      </c>
      <c r="O332" s="59"/>
      <c r="P332" s="159">
        <f>O332*H332</f>
        <v>0</v>
      </c>
      <c r="Q332" s="159">
        <v>3.5999999999999999E-3</v>
      </c>
      <c r="R332" s="159">
        <f>Q332*H332</f>
        <v>1.25892E-2</v>
      </c>
      <c r="S332" s="159">
        <v>0</v>
      </c>
      <c r="T332" s="160">
        <f>S332*H332</f>
        <v>0</v>
      </c>
      <c r="U332" s="33"/>
      <c r="V332" s="33"/>
      <c r="W332" s="33"/>
      <c r="X332" s="33"/>
      <c r="Y332" s="33"/>
      <c r="Z332" s="33"/>
      <c r="AA332" s="33"/>
      <c r="AB332" s="33"/>
      <c r="AC332" s="33"/>
      <c r="AD332" s="33"/>
      <c r="AE332" s="33"/>
      <c r="AR332" s="161" t="s">
        <v>257</v>
      </c>
      <c r="AT332" s="161" t="s">
        <v>403</v>
      </c>
      <c r="AU332" s="161" t="s">
        <v>84</v>
      </c>
      <c r="AY332" s="18" t="s">
        <v>208</v>
      </c>
      <c r="BE332" s="162">
        <f>IF(N332="základní",J332,0)</f>
        <v>0</v>
      </c>
      <c r="BF332" s="162">
        <f>IF(N332="snížená",J332,0)</f>
        <v>0</v>
      </c>
      <c r="BG332" s="162">
        <f>IF(N332="zákl. přenesená",J332,0)</f>
        <v>0</v>
      </c>
      <c r="BH332" s="162">
        <f>IF(N332="sníž. přenesená",J332,0)</f>
        <v>0</v>
      </c>
      <c r="BI332" s="162">
        <f>IF(N332="nulová",J332,0)</f>
        <v>0</v>
      </c>
      <c r="BJ332" s="18" t="s">
        <v>82</v>
      </c>
      <c r="BK332" s="162">
        <f>ROUND(I332*H332,2)</f>
        <v>0</v>
      </c>
      <c r="BL332" s="18" t="s">
        <v>215</v>
      </c>
      <c r="BM332" s="161" t="s">
        <v>1235</v>
      </c>
    </row>
    <row r="333" spans="1:65" s="2" customFormat="1" ht="11.25">
      <c r="A333" s="33"/>
      <c r="B333" s="34"/>
      <c r="C333" s="33"/>
      <c r="D333" s="163" t="s">
        <v>217</v>
      </c>
      <c r="E333" s="33"/>
      <c r="F333" s="164" t="s">
        <v>1234</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217</v>
      </c>
      <c r="AU333" s="18" t="s">
        <v>84</v>
      </c>
    </row>
    <row r="334" spans="1:65" s="13" customFormat="1" ht="11.25">
      <c r="B334" s="169"/>
      <c r="D334" s="163" t="s">
        <v>221</v>
      </c>
      <c r="F334" s="171" t="s">
        <v>3553</v>
      </c>
      <c r="H334" s="172">
        <v>3.4969999999999999</v>
      </c>
      <c r="I334" s="173"/>
      <c r="L334" s="169"/>
      <c r="M334" s="174"/>
      <c r="N334" s="175"/>
      <c r="O334" s="175"/>
      <c r="P334" s="175"/>
      <c r="Q334" s="175"/>
      <c r="R334" s="175"/>
      <c r="S334" s="175"/>
      <c r="T334" s="176"/>
      <c r="AT334" s="170" t="s">
        <v>221</v>
      </c>
      <c r="AU334" s="170" t="s">
        <v>84</v>
      </c>
      <c r="AV334" s="13" t="s">
        <v>84</v>
      </c>
      <c r="AW334" s="13" t="s">
        <v>3</v>
      </c>
      <c r="AX334" s="13" t="s">
        <v>82</v>
      </c>
      <c r="AY334" s="170" t="s">
        <v>208</v>
      </c>
    </row>
    <row r="335" spans="1:65" s="2" customFormat="1" ht="24.2" customHeight="1">
      <c r="A335" s="33"/>
      <c r="B335" s="149"/>
      <c r="C335" s="150" t="s">
        <v>603</v>
      </c>
      <c r="D335" s="150" t="s">
        <v>210</v>
      </c>
      <c r="E335" s="151" t="s">
        <v>1238</v>
      </c>
      <c r="F335" s="152" t="s">
        <v>1239</v>
      </c>
      <c r="G335" s="153" t="s">
        <v>764</v>
      </c>
      <c r="H335" s="154">
        <v>6</v>
      </c>
      <c r="I335" s="155"/>
      <c r="J335" s="156">
        <f>ROUND(I335*H335,2)</f>
        <v>0</v>
      </c>
      <c r="K335" s="152" t="s">
        <v>214</v>
      </c>
      <c r="L335" s="34"/>
      <c r="M335" s="157" t="s">
        <v>1</v>
      </c>
      <c r="N335" s="158" t="s">
        <v>41</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215</v>
      </c>
      <c r="AT335" s="161" t="s">
        <v>210</v>
      </c>
      <c r="AU335" s="161" t="s">
        <v>84</v>
      </c>
      <c r="AY335" s="18" t="s">
        <v>208</v>
      </c>
      <c r="BE335" s="162">
        <f>IF(N335="základní",J335,0)</f>
        <v>0</v>
      </c>
      <c r="BF335" s="162">
        <f>IF(N335="snížená",J335,0)</f>
        <v>0</v>
      </c>
      <c r="BG335" s="162">
        <f>IF(N335="zákl. přenesená",J335,0)</f>
        <v>0</v>
      </c>
      <c r="BH335" s="162">
        <f>IF(N335="sníž. přenesená",J335,0)</f>
        <v>0</v>
      </c>
      <c r="BI335" s="162">
        <f>IF(N335="nulová",J335,0)</f>
        <v>0</v>
      </c>
      <c r="BJ335" s="18" t="s">
        <v>82</v>
      </c>
      <c r="BK335" s="162">
        <f>ROUND(I335*H335,2)</f>
        <v>0</v>
      </c>
      <c r="BL335" s="18" t="s">
        <v>215</v>
      </c>
      <c r="BM335" s="161" t="s">
        <v>1240</v>
      </c>
    </row>
    <row r="336" spans="1:65" s="2" customFormat="1" ht="19.5">
      <c r="A336" s="33"/>
      <c r="B336" s="34"/>
      <c r="C336" s="33"/>
      <c r="D336" s="163" t="s">
        <v>217</v>
      </c>
      <c r="E336" s="33"/>
      <c r="F336" s="164" t="s">
        <v>1241</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217</v>
      </c>
      <c r="AU336" s="18" t="s">
        <v>84</v>
      </c>
    </row>
    <row r="337" spans="1:65" s="2" customFormat="1" ht="19.5">
      <c r="A337" s="33"/>
      <c r="B337" s="34"/>
      <c r="C337" s="33"/>
      <c r="D337" s="163" t="s">
        <v>219</v>
      </c>
      <c r="E337" s="33"/>
      <c r="F337" s="168" t="s">
        <v>2039</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219</v>
      </c>
      <c r="AU337" s="18" t="s">
        <v>84</v>
      </c>
    </row>
    <row r="338" spans="1:65" s="14" customFormat="1" ht="11.25">
      <c r="B338" s="177"/>
      <c r="D338" s="163" t="s">
        <v>221</v>
      </c>
      <c r="E338" s="178" t="s">
        <v>1</v>
      </c>
      <c r="F338" s="179" t="s">
        <v>1230</v>
      </c>
      <c r="H338" s="178" t="s">
        <v>1</v>
      </c>
      <c r="I338" s="180"/>
      <c r="L338" s="177"/>
      <c r="M338" s="181"/>
      <c r="N338" s="182"/>
      <c r="O338" s="182"/>
      <c r="P338" s="182"/>
      <c r="Q338" s="182"/>
      <c r="R338" s="182"/>
      <c r="S338" s="182"/>
      <c r="T338" s="183"/>
      <c r="AT338" s="178" t="s">
        <v>221</v>
      </c>
      <c r="AU338" s="178" t="s">
        <v>84</v>
      </c>
      <c r="AV338" s="14" t="s">
        <v>82</v>
      </c>
      <c r="AW338" s="14" t="s">
        <v>32</v>
      </c>
      <c r="AX338" s="14" t="s">
        <v>76</v>
      </c>
      <c r="AY338" s="178" t="s">
        <v>208</v>
      </c>
    </row>
    <row r="339" spans="1:65" s="13" customFormat="1" ht="11.25">
      <c r="B339" s="169"/>
      <c r="D339" s="163" t="s">
        <v>221</v>
      </c>
      <c r="E339" s="170" t="s">
        <v>1</v>
      </c>
      <c r="F339" s="171" t="s">
        <v>259</v>
      </c>
      <c r="H339" s="172">
        <v>6</v>
      </c>
      <c r="I339" s="173"/>
      <c r="L339" s="169"/>
      <c r="M339" s="174"/>
      <c r="N339" s="175"/>
      <c r="O339" s="175"/>
      <c r="P339" s="175"/>
      <c r="Q339" s="175"/>
      <c r="R339" s="175"/>
      <c r="S339" s="175"/>
      <c r="T339" s="176"/>
      <c r="AT339" s="170" t="s">
        <v>221</v>
      </c>
      <c r="AU339" s="170" t="s">
        <v>84</v>
      </c>
      <c r="AV339" s="13" t="s">
        <v>84</v>
      </c>
      <c r="AW339" s="13" t="s">
        <v>32</v>
      </c>
      <c r="AX339" s="13" t="s">
        <v>82</v>
      </c>
      <c r="AY339" s="170" t="s">
        <v>208</v>
      </c>
    </row>
    <row r="340" spans="1:65" s="2" customFormat="1" ht="16.5" customHeight="1">
      <c r="A340" s="33"/>
      <c r="B340" s="149"/>
      <c r="C340" s="195" t="s">
        <v>613</v>
      </c>
      <c r="D340" s="195" t="s">
        <v>403</v>
      </c>
      <c r="E340" s="196" t="s">
        <v>1243</v>
      </c>
      <c r="F340" s="197" t="s">
        <v>1244</v>
      </c>
      <c r="G340" s="198" t="s">
        <v>764</v>
      </c>
      <c r="H340" s="199">
        <v>6</v>
      </c>
      <c r="I340" s="200"/>
      <c r="J340" s="201">
        <f>ROUND(I340*H340,2)</f>
        <v>0</v>
      </c>
      <c r="K340" s="197" t="s">
        <v>214</v>
      </c>
      <c r="L340" s="202"/>
      <c r="M340" s="203" t="s">
        <v>1</v>
      </c>
      <c r="N340" s="204" t="s">
        <v>41</v>
      </c>
      <c r="O340" s="59"/>
      <c r="P340" s="159">
        <f>O340*H340</f>
        <v>0</v>
      </c>
      <c r="Q340" s="159">
        <v>6.9999999999999999E-4</v>
      </c>
      <c r="R340" s="159">
        <f>Q340*H340</f>
        <v>4.1999999999999997E-3</v>
      </c>
      <c r="S340" s="159">
        <v>0</v>
      </c>
      <c r="T340" s="160">
        <f>S340*H340</f>
        <v>0</v>
      </c>
      <c r="U340" s="33"/>
      <c r="V340" s="33"/>
      <c r="W340" s="33"/>
      <c r="X340" s="33"/>
      <c r="Y340" s="33"/>
      <c r="Z340" s="33"/>
      <c r="AA340" s="33"/>
      <c r="AB340" s="33"/>
      <c r="AC340" s="33"/>
      <c r="AD340" s="33"/>
      <c r="AE340" s="33"/>
      <c r="AR340" s="161" t="s">
        <v>257</v>
      </c>
      <c r="AT340" s="161" t="s">
        <v>403</v>
      </c>
      <c r="AU340" s="161" t="s">
        <v>84</v>
      </c>
      <c r="AY340" s="18" t="s">
        <v>208</v>
      </c>
      <c r="BE340" s="162">
        <f>IF(N340="základní",J340,0)</f>
        <v>0</v>
      </c>
      <c r="BF340" s="162">
        <f>IF(N340="snížená",J340,0)</f>
        <v>0</v>
      </c>
      <c r="BG340" s="162">
        <f>IF(N340="zákl. přenesená",J340,0)</f>
        <v>0</v>
      </c>
      <c r="BH340" s="162">
        <f>IF(N340="sníž. přenesená",J340,0)</f>
        <v>0</v>
      </c>
      <c r="BI340" s="162">
        <f>IF(N340="nulová",J340,0)</f>
        <v>0</v>
      </c>
      <c r="BJ340" s="18" t="s">
        <v>82</v>
      </c>
      <c r="BK340" s="162">
        <f>ROUND(I340*H340,2)</f>
        <v>0</v>
      </c>
      <c r="BL340" s="18" t="s">
        <v>215</v>
      </c>
      <c r="BM340" s="161" t="s">
        <v>1245</v>
      </c>
    </row>
    <row r="341" spans="1:65" s="2" customFormat="1" ht="11.25">
      <c r="A341" s="33"/>
      <c r="B341" s="34"/>
      <c r="C341" s="33"/>
      <c r="D341" s="163" t="s">
        <v>217</v>
      </c>
      <c r="E341" s="33"/>
      <c r="F341" s="164" t="s">
        <v>1244</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217</v>
      </c>
      <c r="AU341" s="18" t="s">
        <v>84</v>
      </c>
    </row>
    <row r="342" spans="1:65" s="2" customFormat="1" ht="24.2" customHeight="1">
      <c r="A342" s="33"/>
      <c r="B342" s="149"/>
      <c r="C342" s="150" t="s">
        <v>637</v>
      </c>
      <c r="D342" s="150" t="s">
        <v>210</v>
      </c>
      <c r="E342" s="151" t="s">
        <v>1247</v>
      </c>
      <c r="F342" s="152" t="s">
        <v>1248</v>
      </c>
      <c r="G342" s="153" t="s">
        <v>764</v>
      </c>
      <c r="H342" s="154">
        <v>3</v>
      </c>
      <c r="I342" s="155"/>
      <c r="J342" s="156">
        <f>ROUND(I342*H342,2)</f>
        <v>0</v>
      </c>
      <c r="K342" s="152" t="s">
        <v>214</v>
      </c>
      <c r="L342" s="34"/>
      <c r="M342" s="157" t="s">
        <v>1</v>
      </c>
      <c r="N342" s="158" t="s">
        <v>41</v>
      </c>
      <c r="O342" s="59"/>
      <c r="P342" s="159">
        <f>O342*H342</f>
        <v>0</v>
      </c>
      <c r="Q342" s="159">
        <v>0</v>
      </c>
      <c r="R342" s="159">
        <f>Q342*H342</f>
        <v>0</v>
      </c>
      <c r="S342" s="159">
        <v>0</v>
      </c>
      <c r="T342" s="160">
        <f>S342*H342</f>
        <v>0</v>
      </c>
      <c r="U342" s="33"/>
      <c r="V342" s="33"/>
      <c r="W342" s="33"/>
      <c r="X342" s="33"/>
      <c r="Y342" s="33"/>
      <c r="Z342" s="33"/>
      <c r="AA342" s="33"/>
      <c r="AB342" s="33"/>
      <c r="AC342" s="33"/>
      <c r="AD342" s="33"/>
      <c r="AE342" s="33"/>
      <c r="AR342" s="161" t="s">
        <v>215</v>
      </c>
      <c r="AT342" s="161" t="s">
        <v>210</v>
      </c>
      <c r="AU342" s="161" t="s">
        <v>84</v>
      </c>
      <c r="AY342" s="18" t="s">
        <v>208</v>
      </c>
      <c r="BE342" s="162">
        <f>IF(N342="základní",J342,0)</f>
        <v>0</v>
      </c>
      <c r="BF342" s="162">
        <f>IF(N342="snížená",J342,0)</f>
        <v>0</v>
      </c>
      <c r="BG342" s="162">
        <f>IF(N342="zákl. přenesená",J342,0)</f>
        <v>0</v>
      </c>
      <c r="BH342" s="162">
        <f>IF(N342="sníž. přenesená",J342,0)</f>
        <v>0</v>
      </c>
      <c r="BI342" s="162">
        <f>IF(N342="nulová",J342,0)</f>
        <v>0</v>
      </c>
      <c r="BJ342" s="18" t="s">
        <v>82</v>
      </c>
      <c r="BK342" s="162">
        <f>ROUND(I342*H342,2)</f>
        <v>0</v>
      </c>
      <c r="BL342" s="18" t="s">
        <v>215</v>
      </c>
      <c r="BM342" s="161" t="s">
        <v>1249</v>
      </c>
    </row>
    <row r="343" spans="1:65" s="2" customFormat="1" ht="19.5">
      <c r="A343" s="33"/>
      <c r="B343" s="34"/>
      <c r="C343" s="33"/>
      <c r="D343" s="163" t="s">
        <v>217</v>
      </c>
      <c r="E343" s="33"/>
      <c r="F343" s="164" t="s">
        <v>1250</v>
      </c>
      <c r="G343" s="33"/>
      <c r="H343" s="33"/>
      <c r="I343" s="165"/>
      <c r="J343" s="33"/>
      <c r="K343" s="33"/>
      <c r="L343" s="34"/>
      <c r="M343" s="166"/>
      <c r="N343" s="167"/>
      <c r="O343" s="59"/>
      <c r="P343" s="59"/>
      <c r="Q343" s="59"/>
      <c r="R343" s="59"/>
      <c r="S343" s="59"/>
      <c r="T343" s="60"/>
      <c r="U343" s="33"/>
      <c r="V343" s="33"/>
      <c r="W343" s="33"/>
      <c r="X343" s="33"/>
      <c r="Y343" s="33"/>
      <c r="Z343" s="33"/>
      <c r="AA343" s="33"/>
      <c r="AB343" s="33"/>
      <c r="AC343" s="33"/>
      <c r="AD343" s="33"/>
      <c r="AE343" s="33"/>
      <c r="AT343" s="18" t="s">
        <v>217</v>
      </c>
      <c r="AU343" s="18" t="s">
        <v>84</v>
      </c>
    </row>
    <row r="344" spans="1:65" s="2" customFormat="1" ht="19.5">
      <c r="A344" s="33"/>
      <c r="B344" s="34"/>
      <c r="C344" s="33"/>
      <c r="D344" s="163" t="s">
        <v>219</v>
      </c>
      <c r="E344" s="33"/>
      <c r="F344" s="168" t="s">
        <v>2039</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219</v>
      </c>
      <c r="AU344" s="18" t="s">
        <v>84</v>
      </c>
    </row>
    <row r="345" spans="1:65" s="14" customFormat="1" ht="11.25">
      <c r="B345" s="177"/>
      <c r="D345" s="163" t="s">
        <v>221</v>
      </c>
      <c r="E345" s="178" t="s">
        <v>1</v>
      </c>
      <c r="F345" s="179" t="s">
        <v>1251</v>
      </c>
      <c r="H345" s="178" t="s">
        <v>1</v>
      </c>
      <c r="I345" s="180"/>
      <c r="L345" s="177"/>
      <c r="M345" s="181"/>
      <c r="N345" s="182"/>
      <c r="O345" s="182"/>
      <c r="P345" s="182"/>
      <c r="Q345" s="182"/>
      <c r="R345" s="182"/>
      <c r="S345" s="182"/>
      <c r="T345" s="183"/>
      <c r="AT345" s="178" t="s">
        <v>221</v>
      </c>
      <c r="AU345" s="178" t="s">
        <v>84</v>
      </c>
      <c r="AV345" s="14" t="s">
        <v>82</v>
      </c>
      <c r="AW345" s="14" t="s">
        <v>32</v>
      </c>
      <c r="AX345" s="14" t="s">
        <v>76</v>
      </c>
      <c r="AY345" s="178" t="s">
        <v>208</v>
      </c>
    </row>
    <row r="346" spans="1:65" s="13" customFormat="1" ht="11.25">
      <c r="B346" s="169"/>
      <c r="D346" s="163" t="s">
        <v>221</v>
      </c>
      <c r="E346" s="170" t="s">
        <v>1</v>
      </c>
      <c r="F346" s="171" t="s">
        <v>92</v>
      </c>
      <c r="H346" s="172">
        <v>3</v>
      </c>
      <c r="I346" s="173"/>
      <c r="L346" s="169"/>
      <c r="M346" s="174"/>
      <c r="N346" s="175"/>
      <c r="O346" s="175"/>
      <c r="P346" s="175"/>
      <c r="Q346" s="175"/>
      <c r="R346" s="175"/>
      <c r="S346" s="175"/>
      <c r="T346" s="176"/>
      <c r="AT346" s="170" t="s">
        <v>221</v>
      </c>
      <c r="AU346" s="170" t="s">
        <v>84</v>
      </c>
      <c r="AV346" s="13" t="s">
        <v>84</v>
      </c>
      <c r="AW346" s="13" t="s">
        <v>32</v>
      </c>
      <c r="AX346" s="13" t="s">
        <v>82</v>
      </c>
      <c r="AY346" s="170" t="s">
        <v>208</v>
      </c>
    </row>
    <row r="347" spans="1:65" s="2" customFormat="1" ht="16.5" customHeight="1">
      <c r="A347" s="33"/>
      <c r="B347" s="149"/>
      <c r="C347" s="195" t="s">
        <v>644</v>
      </c>
      <c r="D347" s="195" t="s">
        <v>403</v>
      </c>
      <c r="E347" s="196" t="s">
        <v>1253</v>
      </c>
      <c r="F347" s="197" t="s">
        <v>1254</v>
      </c>
      <c r="G347" s="198" t="s">
        <v>764</v>
      </c>
      <c r="H347" s="199">
        <v>3</v>
      </c>
      <c r="I347" s="200"/>
      <c r="J347" s="201">
        <f>ROUND(I347*H347,2)</f>
        <v>0</v>
      </c>
      <c r="K347" s="197" t="s">
        <v>214</v>
      </c>
      <c r="L347" s="202"/>
      <c r="M347" s="203" t="s">
        <v>1</v>
      </c>
      <c r="N347" s="204" t="s">
        <v>41</v>
      </c>
      <c r="O347" s="59"/>
      <c r="P347" s="159">
        <f>O347*H347</f>
        <v>0</v>
      </c>
      <c r="Q347" s="159">
        <v>1E-3</v>
      </c>
      <c r="R347" s="159">
        <f>Q347*H347</f>
        <v>3.0000000000000001E-3</v>
      </c>
      <c r="S347" s="159">
        <v>0</v>
      </c>
      <c r="T347" s="160">
        <f>S347*H347</f>
        <v>0</v>
      </c>
      <c r="U347" s="33"/>
      <c r="V347" s="33"/>
      <c r="W347" s="33"/>
      <c r="X347" s="33"/>
      <c r="Y347" s="33"/>
      <c r="Z347" s="33"/>
      <c r="AA347" s="33"/>
      <c r="AB347" s="33"/>
      <c r="AC347" s="33"/>
      <c r="AD347" s="33"/>
      <c r="AE347" s="33"/>
      <c r="AR347" s="161" t="s">
        <v>257</v>
      </c>
      <c r="AT347" s="161" t="s">
        <v>403</v>
      </c>
      <c r="AU347" s="161" t="s">
        <v>84</v>
      </c>
      <c r="AY347" s="18" t="s">
        <v>208</v>
      </c>
      <c r="BE347" s="162">
        <f>IF(N347="základní",J347,0)</f>
        <v>0</v>
      </c>
      <c r="BF347" s="162">
        <f>IF(N347="snížená",J347,0)</f>
        <v>0</v>
      </c>
      <c r="BG347" s="162">
        <f>IF(N347="zákl. přenesená",J347,0)</f>
        <v>0</v>
      </c>
      <c r="BH347" s="162">
        <f>IF(N347="sníž. přenesená",J347,0)</f>
        <v>0</v>
      </c>
      <c r="BI347" s="162">
        <f>IF(N347="nulová",J347,0)</f>
        <v>0</v>
      </c>
      <c r="BJ347" s="18" t="s">
        <v>82</v>
      </c>
      <c r="BK347" s="162">
        <f>ROUND(I347*H347,2)</f>
        <v>0</v>
      </c>
      <c r="BL347" s="18" t="s">
        <v>215</v>
      </c>
      <c r="BM347" s="161" t="s">
        <v>1255</v>
      </c>
    </row>
    <row r="348" spans="1:65" s="2" customFormat="1" ht="11.25">
      <c r="A348" s="33"/>
      <c r="B348" s="34"/>
      <c r="C348" s="33"/>
      <c r="D348" s="163" t="s">
        <v>217</v>
      </c>
      <c r="E348" s="33"/>
      <c r="F348" s="164" t="s">
        <v>1254</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217</v>
      </c>
      <c r="AU348" s="18" t="s">
        <v>84</v>
      </c>
    </row>
    <row r="349" spans="1:65" s="2" customFormat="1" ht="24.2" customHeight="1">
      <c r="A349" s="33"/>
      <c r="B349" s="149"/>
      <c r="C349" s="150" t="s">
        <v>661</v>
      </c>
      <c r="D349" s="150" t="s">
        <v>210</v>
      </c>
      <c r="E349" s="151" t="s">
        <v>1257</v>
      </c>
      <c r="F349" s="152" t="s">
        <v>1258</v>
      </c>
      <c r="G349" s="153" t="s">
        <v>262</v>
      </c>
      <c r="H349" s="154">
        <v>3.3</v>
      </c>
      <c r="I349" s="155"/>
      <c r="J349" s="156">
        <f>ROUND(I349*H349,2)</f>
        <v>0</v>
      </c>
      <c r="K349" s="152" t="s">
        <v>1</v>
      </c>
      <c r="L349" s="34"/>
      <c r="M349" s="157" t="s">
        <v>1</v>
      </c>
      <c r="N349" s="158" t="s">
        <v>41</v>
      </c>
      <c r="O349" s="59"/>
      <c r="P349" s="159">
        <f>O349*H349</f>
        <v>0</v>
      </c>
      <c r="Q349" s="159">
        <v>0</v>
      </c>
      <c r="R349" s="159">
        <f>Q349*H349</f>
        <v>0</v>
      </c>
      <c r="S349" s="159">
        <v>0</v>
      </c>
      <c r="T349" s="160">
        <f>S349*H349</f>
        <v>0</v>
      </c>
      <c r="U349" s="33"/>
      <c r="V349" s="33"/>
      <c r="W349" s="33"/>
      <c r="X349" s="33"/>
      <c r="Y349" s="33"/>
      <c r="Z349" s="33"/>
      <c r="AA349" s="33"/>
      <c r="AB349" s="33"/>
      <c r="AC349" s="33"/>
      <c r="AD349" s="33"/>
      <c r="AE349" s="33"/>
      <c r="AR349" s="161" t="s">
        <v>215</v>
      </c>
      <c r="AT349" s="161" t="s">
        <v>210</v>
      </c>
      <c r="AU349" s="161" t="s">
        <v>84</v>
      </c>
      <c r="AY349" s="18" t="s">
        <v>208</v>
      </c>
      <c r="BE349" s="162">
        <f>IF(N349="základní",J349,0)</f>
        <v>0</v>
      </c>
      <c r="BF349" s="162">
        <f>IF(N349="snížená",J349,0)</f>
        <v>0</v>
      </c>
      <c r="BG349" s="162">
        <f>IF(N349="zákl. přenesená",J349,0)</f>
        <v>0</v>
      </c>
      <c r="BH349" s="162">
        <f>IF(N349="sníž. přenesená",J349,0)</f>
        <v>0</v>
      </c>
      <c r="BI349" s="162">
        <f>IF(N349="nulová",J349,0)</f>
        <v>0</v>
      </c>
      <c r="BJ349" s="18" t="s">
        <v>82</v>
      </c>
      <c r="BK349" s="162">
        <f>ROUND(I349*H349,2)</f>
        <v>0</v>
      </c>
      <c r="BL349" s="18" t="s">
        <v>215</v>
      </c>
      <c r="BM349" s="161" t="s">
        <v>1259</v>
      </c>
    </row>
    <row r="350" spans="1:65" s="2" customFormat="1" ht="19.5">
      <c r="A350" s="33"/>
      <c r="B350" s="34"/>
      <c r="C350" s="33"/>
      <c r="D350" s="163" t="s">
        <v>217</v>
      </c>
      <c r="E350" s="33"/>
      <c r="F350" s="164" t="s">
        <v>1258</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217</v>
      </c>
      <c r="AU350" s="18" t="s">
        <v>84</v>
      </c>
    </row>
    <row r="351" spans="1:65" s="2" customFormat="1" ht="24.2" customHeight="1">
      <c r="A351" s="33"/>
      <c r="B351" s="149"/>
      <c r="C351" s="150" t="s">
        <v>666</v>
      </c>
      <c r="D351" s="150" t="s">
        <v>210</v>
      </c>
      <c r="E351" s="151" t="s">
        <v>1261</v>
      </c>
      <c r="F351" s="152" t="s">
        <v>1262</v>
      </c>
      <c r="G351" s="153" t="s">
        <v>1263</v>
      </c>
      <c r="H351" s="154">
        <v>3</v>
      </c>
      <c r="I351" s="155"/>
      <c r="J351" s="156">
        <f>ROUND(I351*H351,2)</f>
        <v>0</v>
      </c>
      <c r="K351" s="152" t="s">
        <v>214</v>
      </c>
      <c r="L351" s="34"/>
      <c r="M351" s="157" t="s">
        <v>1</v>
      </c>
      <c r="N351" s="158" t="s">
        <v>41</v>
      </c>
      <c r="O351" s="59"/>
      <c r="P351" s="159">
        <f>O351*H351</f>
        <v>0</v>
      </c>
      <c r="Q351" s="159">
        <v>1E-4</v>
      </c>
      <c r="R351" s="159">
        <f>Q351*H351</f>
        <v>3.0000000000000003E-4</v>
      </c>
      <c r="S351" s="159">
        <v>0</v>
      </c>
      <c r="T351" s="160">
        <f>S351*H351</f>
        <v>0</v>
      </c>
      <c r="U351" s="33"/>
      <c r="V351" s="33"/>
      <c r="W351" s="33"/>
      <c r="X351" s="33"/>
      <c r="Y351" s="33"/>
      <c r="Z351" s="33"/>
      <c r="AA351" s="33"/>
      <c r="AB351" s="33"/>
      <c r="AC351" s="33"/>
      <c r="AD351" s="33"/>
      <c r="AE351" s="33"/>
      <c r="AR351" s="161" t="s">
        <v>215</v>
      </c>
      <c r="AT351" s="161" t="s">
        <v>210</v>
      </c>
      <c r="AU351" s="161" t="s">
        <v>84</v>
      </c>
      <c r="AY351" s="18" t="s">
        <v>208</v>
      </c>
      <c r="BE351" s="162">
        <f>IF(N351="základní",J351,0)</f>
        <v>0</v>
      </c>
      <c r="BF351" s="162">
        <f>IF(N351="snížená",J351,0)</f>
        <v>0</v>
      </c>
      <c r="BG351" s="162">
        <f>IF(N351="zákl. přenesená",J351,0)</f>
        <v>0</v>
      </c>
      <c r="BH351" s="162">
        <f>IF(N351="sníž. přenesená",J351,0)</f>
        <v>0</v>
      </c>
      <c r="BI351" s="162">
        <f>IF(N351="nulová",J351,0)</f>
        <v>0</v>
      </c>
      <c r="BJ351" s="18" t="s">
        <v>82</v>
      </c>
      <c r="BK351" s="162">
        <f>ROUND(I351*H351,2)</f>
        <v>0</v>
      </c>
      <c r="BL351" s="18" t="s">
        <v>215</v>
      </c>
      <c r="BM351" s="161" t="s">
        <v>1264</v>
      </c>
    </row>
    <row r="352" spans="1:65" s="2" customFormat="1" ht="11.25">
      <c r="A352" s="33"/>
      <c r="B352" s="34"/>
      <c r="C352" s="33"/>
      <c r="D352" s="163" t="s">
        <v>217</v>
      </c>
      <c r="E352" s="33"/>
      <c r="F352" s="164" t="s">
        <v>1265</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217</v>
      </c>
      <c r="AU352" s="18" t="s">
        <v>84</v>
      </c>
    </row>
    <row r="353" spans="1:65" s="2" customFormat="1" ht="16.5" customHeight="1">
      <c r="A353" s="33"/>
      <c r="B353" s="149"/>
      <c r="C353" s="150" t="s">
        <v>672</v>
      </c>
      <c r="D353" s="150" t="s">
        <v>210</v>
      </c>
      <c r="E353" s="151" t="s">
        <v>1267</v>
      </c>
      <c r="F353" s="152" t="s">
        <v>1268</v>
      </c>
      <c r="G353" s="153" t="s">
        <v>262</v>
      </c>
      <c r="H353" s="154">
        <v>3.3</v>
      </c>
      <c r="I353" s="155"/>
      <c r="J353" s="156">
        <f>ROUND(I353*H353,2)</f>
        <v>0</v>
      </c>
      <c r="K353" s="152" t="s">
        <v>214</v>
      </c>
      <c r="L353" s="34"/>
      <c r="M353" s="157" t="s">
        <v>1</v>
      </c>
      <c r="N353" s="158" t="s">
        <v>41</v>
      </c>
      <c r="O353" s="59"/>
      <c r="P353" s="159">
        <f>O353*H353</f>
        <v>0</v>
      </c>
      <c r="Q353" s="159">
        <v>0</v>
      </c>
      <c r="R353" s="159">
        <f>Q353*H353</f>
        <v>0</v>
      </c>
      <c r="S353" s="159">
        <v>0</v>
      </c>
      <c r="T353" s="160">
        <f>S353*H353</f>
        <v>0</v>
      </c>
      <c r="U353" s="33"/>
      <c r="V353" s="33"/>
      <c r="W353" s="33"/>
      <c r="X353" s="33"/>
      <c r="Y353" s="33"/>
      <c r="Z353" s="33"/>
      <c r="AA353" s="33"/>
      <c r="AB353" s="33"/>
      <c r="AC353" s="33"/>
      <c r="AD353" s="33"/>
      <c r="AE353" s="33"/>
      <c r="AR353" s="161" t="s">
        <v>215</v>
      </c>
      <c r="AT353" s="161" t="s">
        <v>210</v>
      </c>
      <c r="AU353" s="161" t="s">
        <v>84</v>
      </c>
      <c r="AY353" s="18" t="s">
        <v>208</v>
      </c>
      <c r="BE353" s="162">
        <f>IF(N353="základní",J353,0)</f>
        <v>0</v>
      </c>
      <c r="BF353" s="162">
        <f>IF(N353="snížená",J353,0)</f>
        <v>0</v>
      </c>
      <c r="BG353" s="162">
        <f>IF(N353="zákl. přenesená",J353,0)</f>
        <v>0</v>
      </c>
      <c r="BH353" s="162">
        <f>IF(N353="sníž. přenesená",J353,0)</f>
        <v>0</v>
      </c>
      <c r="BI353" s="162">
        <f>IF(N353="nulová",J353,0)</f>
        <v>0</v>
      </c>
      <c r="BJ353" s="18" t="s">
        <v>82</v>
      </c>
      <c r="BK353" s="162">
        <f>ROUND(I353*H353,2)</f>
        <v>0</v>
      </c>
      <c r="BL353" s="18" t="s">
        <v>215</v>
      </c>
      <c r="BM353" s="161" t="s">
        <v>1269</v>
      </c>
    </row>
    <row r="354" spans="1:65" s="2" customFormat="1" ht="11.25">
      <c r="A354" s="33"/>
      <c r="B354" s="34"/>
      <c r="C354" s="33"/>
      <c r="D354" s="163" t="s">
        <v>217</v>
      </c>
      <c r="E354" s="33"/>
      <c r="F354" s="164" t="s">
        <v>1270</v>
      </c>
      <c r="G354" s="33"/>
      <c r="H354" s="33"/>
      <c r="I354" s="165"/>
      <c r="J354" s="33"/>
      <c r="K354" s="33"/>
      <c r="L354" s="34"/>
      <c r="M354" s="166"/>
      <c r="N354" s="167"/>
      <c r="O354" s="59"/>
      <c r="P354" s="59"/>
      <c r="Q354" s="59"/>
      <c r="R354" s="59"/>
      <c r="S354" s="59"/>
      <c r="T354" s="60"/>
      <c r="U354" s="33"/>
      <c r="V354" s="33"/>
      <c r="W354" s="33"/>
      <c r="X354" s="33"/>
      <c r="Y354" s="33"/>
      <c r="Z354" s="33"/>
      <c r="AA354" s="33"/>
      <c r="AB354" s="33"/>
      <c r="AC354" s="33"/>
      <c r="AD354" s="33"/>
      <c r="AE354" s="33"/>
      <c r="AT354" s="18" t="s">
        <v>217</v>
      </c>
      <c r="AU354" s="18" t="s">
        <v>84</v>
      </c>
    </row>
    <row r="355" spans="1:65" s="2" customFormat="1" ht="24.2" customHeight="1">
      <c r="A355" s="33"/>
      <c r="B355" s="149"/>
      <c r="C355" s="150" t="s">
        <v>679</v>
      </c>
      <c r="D355" s="150" t="s">
        <v>210</v>
      </c>
      <c r="E355" s="151" t="s">
        <v>1272</v>
      </c>
      <c r="F355" s="152" t="s">
        <v>1273</v>
      </c>
      <c r="G355" s="153" t="s">
        <v>764</v>
      </c>
      <c r="H355" s="154">
        <v>12</v>
      </c>
      <c r="I355" s="155"/>
      <c r="J355" s="156">
        <f>ROUND(I355*H355,2)</f>
        <v>0</v>
      </c>
      <c r="K355" s="152" t="s">
        <v>214</v>
      </c>
      <c r="L355" s="34"/>
      <c r="M355" s="157" t="s">
        <v>1</v>
      </c>
      <c r="N355" s="158" t="s">
        <v>41</v>
      </c>
      <c r="O355" s="59"/>
      <c r="P355" s="159">
        <f>O355*H355</f>
        <v>0</v>
      </c>
      <c r="Q355" s="159">
        <v>1.0189999999999999E-2</v>
      </c>
      <c r="R355" s="159">
        <f>Q355*H355</f>
        <v>0.12228</v>
      </c>
      <c r="S355" s="159">
        <v>0</v>
      </c>
      <c r="T355" s="160">
        <f>S355*H355</f>
        <v>0</v>
      </c>
      <c r="U355" s="33"/>
      <c r="V355" s="33"/>
      <c r="W355" s="33"/>
      <c r="X355" s="33"/>
      <c r="Y355" s="33"/>
      <c r="Z355" s="33"/>
      <c r="AA355" s="33"/>
      <c r="AB355" s="33"/>
      <c r="AC355" s="33"/>
      <c r="AD355" s="33"/>
      <c r="AE355" s="33"/>
      <c r="AR355" s="161" t="s">
        <v>215</v>
      </c>
      <c r="AT355" s="161" t="s">
        <v>210</v>
      </c>
      <c r="AU355" s="161" t="s">
        <v>84</v>
      </c>
      <c r="AY355" s="18" t="s">
        <v>208</v>
      </c>
      <c r="BE355" s="162">
        <f>IF(N355="základní",J355,0)</f>
        <v>0</v>
      </c>
      <c r="BF355" s="162">
        <f>IF(N355="snížená",J355,0)</f>
        <v>0</v>
      </c>
      <c r="BG355" s="162">
        <f>IF(N355="zákl. přenesená",J355,0)</f>
        <v>0</v>
      </c>
      <c r="BH355" s="162">
        <f>IF(N355="sníž. přenesená",J355,0)</f>
        <v>0</v>
      </c>
      <c r="BI355" s="162">
        <f>IF(N355="nulová",J355,0)</f>
        <v>0</v>
      </c>
      <c r="BJ355" s="18" t="s">
        <v>82</v>
      </c>
      <c r="BK355" s="162">
        <f>ROUND(I355*H355,2)</f>
        <v>0</v>
      </c>
      <c r="BL355" s="18" t="s">
        <v>215</v>
      </c>
      <c r="BM355" s="161" t="s">
        <v>1274</v>
      </c>
    </row>
    <row r="356" spans="1:65" s="2" customFormat="1" ht="19.5">
      <c r="A356" s="33"/>
      <c r="B356" s="34"/>
      <c r="C356" s="33"/>
      <c r="D356" s="163" t="s">
        <v>217</v>
      </c>
      <c r="E356" s="33"/>
      <c r="F356" s="164" t="s">
        <v>1273</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217</v>
      </c>
      <c r="AU356" s="18" t="s">
        <v>84</v>
      </c>
    </row>
    <row r="357" spans="1:65" s="2" customFormat="1" ht="19.5">
      <c r="A357" s="33"/>
      <c r="B357" s="34"/>
      <c r="C357" s="33"/>
      <c r="D357" s="163" t="s">
        <v>219</v>
      </c>
      <c r="E357" s="33"/>
      <c r="F357" s="168" t="s">
        <v>2039</v>
      </c>
      <c r="G357" s="33"/>
      <c r="H357" s="33"/>
      <c r="I357" s="165"/>
      <c r="J357" s="33"/>
      <c r="K357" s="33"/>
      <c r="L357" s="34"/>
      <c r="M357" s="166"/>
      <c r="N357" s="167"/>
      <c r="O357" s="59"/>
      <c r="P357" s="59"/>
      <c r="Q357" s="59"/>
      <c r="R357" s="59"/>
      <c r="S357" s="59"/>
      <c r="T357" s="60"/>
      <c r="U357" s="33"/>
      <c r="V357" s="33"/>
      <c r="W357" s="33"/>
      <c r="X357" s="33"/>
      <c r="Y357" s="33"/>
      <c r="Z357" s="33"/>
      <c r="AA357" s="33"/>
      <c r="AB357" s="33"/>
      <c r="AC357" s="33"/>
      <c r="AD357" s="33"/>
      <c r="AE357" s="33"/>
      <c r="AT357" s="18" t="s">
        <v>219</v>
      </c>
      <c r="AU357" s="18" t="s">
        <v>84</v>
      </c>
    </row>
    <row r="358" spans="1:65" s="14" customFormat="1" ht="11.25">
      <c r="B358" s="177"/>
      <c r="D358" s="163" t="s">
        <v>221</v>
      </c>
      <c r="E358" s="178" t="s">
        <v>1</v>
      </c>
      <c r="F358" s="179" t="s">
        <v>1275</v>
      </c>
      <c r="H358" s="178" t="s">
        <v>1</v>
      </c>
      <c r="I358" s="180"/>
      <c r="L358" s="177"/>
      <c r="M358" s="181"/>
      <c r="N358" s="182"/>
      <c r="O358" s="182"/>
      <c r="P358" s="182"/>
      <c r="Q358" s="182"/>
      <c r="R358" s="182"/>
      <c r="S358" s="182"/>
      <c r="T358" s="183"/>
      <c r="AT358" s="178" t="s">
        <v>221</v>
      </c>
      <c r="AU358" s="178" t="s">
        <v>84</v>
      </c>
      <c r="AV358" s="14" t="s">
        <v>82</v>
      </c>
      <c r="AW358" s="14" t="s">
        <v>32</v>
      </c>
      <c r="AX358" s="14" t="s">
        <v>76</v>
      </c>
      <c r="AY358" s="178" t="s">
        <v>208</v>
      </c>
    </row>
    <row r="359" spans="1:65" s="13" customFormat="1" ht="11.25">
      <c r="B359" s="169"/>
      <c r="D359" s="163" t="s">
        <v>221</v>
      </c>
      <c r="E359" s="170" t="s">
        <v>1</v>
      </c>
      <c r="F359" s="171" t="s">
        <v>3554</v>
      </c>
      <c r="H359" s="172">
        <v>12</v>
      </c>
      <c r="I359" s="173"/>
      <c r="L359" s="169"/>
      <c r="M359" s="174"/>
      <c r="N359" s="175"/>
      <c r="O359" s="175"/>
      <c r="P359" s="175"/>
      <c r="Q359" s="175"/>
      <c r="R359" s="175"/>
      <c r="S359" s="175"/>
      <c r="T359" s="176"/>
      <c r="AT359" s="170" t="s">
        <v>221</v>
      </c>
      <c r="AU359" s="170" t="s">
        <v>84</v>
      </c>
      <c r="AV359" s="13" t="s">
        <v>84</v>
      </c>
      <c r="AW359" s="13" t="s">
        <v>32</v>
      </c>
      <c r="AX359" s="13" t="s">
        <v>82</v>
      </c>
      <c r="AY359" s="170" t="s">
        <v>208</v>
      </c>
    </row>
    <row r="360" spans="1:65" s="2" customFormat="1" ht="16.5" customHeight="1">
      <c r="A360" s="33"/>
      <c r="B360" s="149"/>
      <c r="C360" s="195" t="s">
        <v>686</v>
      </c>
      <c r="D360" s="195" t="s">
        <v>403</v>
      </c>
      <c r="E360" s="196" t="s">
        <v>1278</v>
      </c>
      <c r="F360" s="197" t="s">
        <v>1279</v>
      </c>
      <c r="G360" s="198" t="s">
        <v>764</v>
      </c>
      <c r="H360" s="199">
        <v>9</v>
      </c>
      <c r="I360" s="200"/>
      <c r="J360" s="201">
        <f>ROUND(I360*H360,2)</f>
        <v>0</v>
      </c>
      <c r="K360" s="197" t="s">
        <v>214</v>
      </c>
      <c r="L360" s="202"/>
      <c r="M360" s="203" t="s">
        <v>1</v>
      </c>
      <c r="N360" s="204" t="s">
        <v>41</v>
      </c>
      <c r="O360" s="59"/>
      <c r="P360" s="159">
        <f>O360*H360</f>
        <v>0</v>
      </c>
      <c r="Q360" s="159">
        <v>0.21099999999999999</v>
      </c>
      <c r="R360" s="159">
        <f>Q360*H360</f>
        <v>1.899</v>
      </c>
      <c r="S360" s="159">
        <v>0</v>
      </c>
      <c r="T360" s="160">
        <f>S360*H360</f>
        <v>0</v>
      </c>
      <c r="U360" s="33"/>
      <c r="V360" s="33"/>
      <c r="W360" s="33"/>
      <c r="X360" s="33"/>
      <c r="Y360" s="33"/>
      <c r="Z360" s="33"/>
      <c r="AA360" s="33"/>
      <c r="AB360" s="33"/>
      <c r="AC360" s="33"/>
      <c r="AD360" s="33"/>
      <c r="AE360" s="33"/>
      <c r="AR360" s="161" t="s">
        <v>257</v>
      </c>
      <c r="AT360" s="161" t="s">
        <v>403</v>
      </c>
      <c r="AU360" s="161" t="s">
        <v>84</v>
      </c>
      <c r="AY360" s="18" t="s">
        <v>208</v>
      </c>
      <c r="BE360" s="162">
        <f>IF(N360="základní",J360,0)</f>
        <v>0</v>
      </c>
      <c r="BF360" s="162">
        <f>IF(N360="snížená",J360,0)</f>
        <v>0</v>
      </c>
      <c r="BG360" s="162">
        <f>IF(N360="zákl. přenesená",J360,0)</f>
        <v>0</v>
      </c>
      <c r="BH360" s="162">
        <f>IF(N360="sníž. přenesená",J360,0)</f>
        <v>0</v>
      </c>
      <c r="BI360" s="162">
        <f>IF(N360="nulová",J360,0)</f>
        <v>0</v>
      </c>
      <c r="BJ360" s="18" t="s">
        <v>82</v>
      </c>
      <c r="BK360" s="162">
        <f>ROUND(I360*H360,2)</f>
        <v>0</v>
      </c>
      <c r="BL360" s="18" t="s">
        <v>215</v>
      </c>
      <c r="BM360" s="161" t="s">
        <v>1280</v>
      </c>
    </row>
    <row r="361" spans="1:65" s="2" customFormat="1" ht="11.25">
      <c r="A361" s="33"/>
      <c r="B361" s="34"/>
      <c r="C361" s="33"/>
      <c r="D361" s="163" t="s">
        <v>217</v>
      </c>
      <c r="E361" s="33"/>
      <c r="F361" s="164" t="s">
        <v>1279</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217</v>
      </c>
      <c r="AU361" s="18" t="s">
        <v>84</v>
      </c>
    </row>
    <row r="362" spans="1:65" s="2" customFormat="1" ht="16.5" customHeight="1">
      <c r="A362" s="33"/>
      <c r="B362" s="149"/>
      <c r="C362" s="195" t="s">
        <v>693</v>
      </c>
      <c r="D362" s="195" t="s">
        <v>403</v>
      </c>
      <c r="E362" s="196" t="s">
        <v>1282</v>
      </c>
      <c r="F362" s="197" t="s">
        <v>1283</v>
      </c>
      <c r="G362" s="198" t="s">
        <v>764</v>
      </c>
      <c r="H362" s="199">
        <v>3</v>
      </c>
      <c r="I362" s="200"/>
      <c r="J362" s="201">
        <f>ROUND(I362*H362,2)</f>
        <v>0</v>
      </c>
      <c r="K362" s="197" t="s">
        <v>214</v>
      </c>
      <c r="L362" s="202"/>
      <c r="M362" s="203" t="s">
        <v>1</v>
      </c>
      <c r="N362" s="204" t="s">
        <v>41</v>
      </c>
      <c r="O362" s="59"/>
      <c r="P362" s="159">
        <f>O362*H362</f>
        <v>0</v>
      </c>
      <c r="Q362" s="159">
        <v>0.79</v>
      </c>
      <c r="R362" s="159">
        <f>Q362*H362</f>
        <v>2.37</v>
      </c>
      <c r="S362" s="159">
        <v>0</v>
      </c>
      <c r="T362" s="160">
        <f>S362*H362</f>
        <v>0</v>
      </c>
      <c r="U362" s="33"/>
      <c r="V362" s="33"/>
      <c r="W362" s="33"/>
      <c r="X362" s="33"/>
      <c r="Y362" s="33"/>
      <c r="Z362" s="33"/>
      <c r="AA362" s="33"/>
      <c r="AB362" s="33"/>
      <c r="AC362" s="33"/>
      <c r="AD362" s="33"/>
      <c r="AE362" s="33"/>
      <c r="AR362" s="161" t="s">
        <v>257</v>
      </c>
      <c r="AT362" s="161" t="s">
        <v>403</v>
      </c>
      <c r="AU362" s="161" t="s">
        <v>84</v>
      </c>
      <c r="AY362" s="18" t="s">
        <v>208</v>
      </c>
      <c r="BE362" s="162">
        <f>IF(N362="základní",J362,0)</f>
        <v>0</v>
      </c>
      <c r="BF362" s="162">
        <f>IF(N362="snížená",J362,0)</f>
        <v>0</v>
      </c>
      <c r="BG362" s="162">
        <f>IF(N362="zákl. přenesená",J362,0)</f>
        <v>0</v>
      </c>
      <c r="BH362" s="162">
        <f>IF(N362="sníž. přenesená",J362,0)</f>
        <v>0</v>
      </c>
      <c r="BI362" s="162">
        <f>IF(N362="nulová",J362,0)</f>
        <v>0</v>
      </c>
      <c r="BJ362" s="18" t="s">
        <v>82</v>
      </c>
      <c r="BK362" s="162">
        <f>ROUND(I362*H362,2)</f>
        <v>0</v>
      </c>
      <c r="BL362" s="18" t="s">
        <v>215</v>
      </c>
      <c r="BM362" s="161" t="s">
        <v>1284</v>
      </c>
    </row>
    <row r="363" spans="1:65" s="2" customFormat="1" ht="11.25">
      <c r="A363" s="33"/>
      <c r="B363" s="34"/>
      <c r="C363" s="33"/>
      <c r="D363" s="163" t="s">
        <v>217</v>
      </c>
      <c r="E363" s="33"/>
      <c r="F363" s="164" t="s">
        <v>1283</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217</v>
      </c>
      <c r="AU363" s="18" t="s">
        <v>84</v>
      </c>
    </row>
    <row r="364" spans="1:65" s="2" customFormat="1" ht="24.2" customHeight="1">
      <c r="A364" s="33"/>
      <c r="B364" s="149"/>
      <c r="C364" s="150" t="s">
        <v>698</v>
      </c>
      <c r="D364" s="150" t="s">
        <v>210</v>
      </c>
      <c r="E364" s="151" t="s">
        <v>1286</v>
      </c>
      <c r="F364" s="152" t="s">
        <v>1287</v>
      </c>
      <c r="G364" s="153" t="s">
        <v>764</v>
      </c>
      <c r="H364" s="154">
        <v>3</v>
      </c>
      <c r="I364" s="155"/>
      <c r="J364" s="156">
        <f>ROUND(I364*H364,2)</f>
        <v>0</v>
      </c>
      <c r="K364" s="152" t="s">
        <v>214</v>
      </c>
      <c r="L364" s="34"/>
      <c r="M364" s="157" t="s">
        <v>1</v>
      </c>
      <c r="N364" s="158" t="s">
        <v>41</v>
      </c>
      <c r="O364" s="59"/>
      <c r="P364" s="159">
        <f>O364*H364</f>
        <v>0</v>
      </c>
      <c r="Q364" s="159">
        <v>3.9269999999999999E-2</v>
      </c>
      <c r="R364" s="159">
        <f>Q364*H364</f>
        <v>0.11781</v>
      </c>
      <c r="S364" s="159">
        <v>0</v>
      </c>
      <c r="T364" s="160">
        <f>S364*H364</f>
        <v>0</v>
      </c>
      <c r="U364" s="33"/>
      <c r="V364" s="33"/>
      <c r="W364" s="33"/>
      <c r="X364" s="33"/>
      <c r="Y364" s="33"/>
      <c r="Z364" s="33"/>
      <c r="AA364" s="33"/>
      <c r="AB364" s="33"/>
      <c r="AC364" s="33"/>
      <c r="AD364" s="33"/>
      <c r="AE364" s="33"/>
      <c r="AR364" s="161" t="s">
        <v>215</v>
      </c>
      <c r="AT364" s="161" t="s">
        <v>210</v>
      </c>
      <c r="AU364" s="161" t="s">
        <v>84</v>
      </c>
      <c r="AY364" s="18" t="s">
        <v>208</v>
      </c>
      <c r="BE364" s="162">
        <f>IF(N364="základní",J364,0)</f>
        <v>0</v>
      </c>
      <c r="BF364" s="162">
        <f>IF(N364="snížená",J364,0)</f>
        <v>0</v>
      </c>
      <c r="BG364" s="162">
        <f>IF(N364="zákl. přenesená",J364,0)</f>
        <v>0</v>
      </c>
      <c r="BH364" s="162">
        <f>IF(N364="sníž. přenesená",J364,0)</f>
        <v>0</v>
      </c>
      <c r="BI364" s="162">
        <f>IF(N364="nulová",J364,0)</f>
        <v>0</v>
      </c>
      <c r="BJ364" s="18" t="s">
        <v>82</v>
      </c>
      <c r="BK364" s="162">
        <f>ROUND(I364*H364,2)</f>
        <v>0</v>
      </c>
      <c r="BL364" s="18" t="s">
        <v>215</v>
      </c>
      <c r="BM364" s="161" t="s">
        <v>1288</v>
      </c>
    </row>
    <row r="365" spans="1:65" s="2" customFormat="1" ht="19.5">
      <c r="A365" s="33"/>
      <c r="B365" s="34"/>
      <c r="C365" s="33"/>
      <c r="D365" s="163" t="s">
        <v>217</v>
      </c>
      <c r="E365" s="33"/>
      <c r="F365" s="164" t="s">
        <v>1287</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217</v>
      </c>
      <c r="AU365" s="18" t="s">
        <v>84</v>
      </c>
    </row>
    <row r="366" spans="1:65" s="2" customFormat="1" ht="19.5">
      <c r="A366" s="33"/>
      <c r="B366" s="34"/>
      <c r="C366" s="33"/>
      <c r="D366" s="163" t="s">
        <v>219</v>
      </c>
      <c r="E366" s="33"/>
      <c r="F366" s="168" t="s">
        <v>2039</v>
      </c>
      <c r="G366" s="33"/>
      <c r="H366" s="33"/>
      <c r="I366" s="165"/>
      <c r="J366" s="33"/>
      <c r="K366" s="33"/>
      <c r="L366" s="34"/>
      <c r="M366" s="166"/>
      <c r="N366" s="167"/>
      <c r="O366" s="59"/>
      <c r="P366" s="59"/>
      <c r="Q366" s="59"/>
      <c r="R366" s="59"/>
      <c r="S366" s="59"/>
      <c r="T366" s="60"/>
      <c r="U366" s="33"/>
      <c r="V366" s="33"/>
      <c r="W366" s="33"/>
      <c r="X366" s="33"/>
      <c r="Y366" s="33"/>
      <c r="Z366" s="33"/>
      <c r="AA366" s="33"/>
      <c r="AB366" s="33"/>
      <c r="AC366" s="33"/>
      <c r="AD366" s="33"/>
      <c r="AE366" s="33"/>
      <c r="AT366" s="18" t="s">
        <v>219</v>
      </c>
      <c r="AU366" s="18" t="s">
        <v>84</v>
      </c>
    </row>
    <row r="367" spans="1:65" s="14" customFormat="1" ht="11.25">
      <c r="B367" s="177"/>
      <c r="D367" s="163" t="s">
        <v>221</v>
      </c>
      <c r="E367" s="178" t="s">
        <v>1</v>
      </c>
      <c r="F367" s="179" t="s">
        <v>1289</v>
      </c>
      <c r="H367" s="178" t="s">
        <v>1</v>
      </c>
      <c r="I367" s="180"/>
      <c r="L367" s="177"/>
      <c r="M367" s="181"/>
      <c r="N367" s="182"/>
      <c r="O367" s="182"/>
      <c r="P367" s="182"/>
      <c r="Q367" s="182"/>
      <c r="R367" s="182"/>
      <c r="S367" s="182"/>
      <c r="T367" s="183"/>
      <c r="AT367" s="178" t="s">
        <v>221</v>
      </c>
      <c r="AU367" s="178" t="s">
        <v>84</v>
      </c>
      <c r="AV367" s="14" t="s">
        <v>82</v>
      </c>
      <c r="AW367" s="14" t="s">
        <v>32</v>
      </c>
      <c r="AX367" s="14" t="s">
        <v>76</v>
      </c>
      <c r="AY367" s="178" t="s">
        <v>208</v>
      </c>
    </row>
    <row r="368" spans="1:65" s="13" customFormat="1" ht="11.25">
      <c r="B368" s="169"/>
      <c r="D368" s="163" t="s">
        <v>221</v>
      </c>
      <c r="E368" s="170" t="s">
        <v>1</v>
      </c>
      <c r="F368" s="171" t="s">
        <v>92</v>
      </c>
      <c r="H368" s="172">
        <v>3</v>
      </c>
      <c r="I368" s="173"/>
      <c r="L368" s="169"/>
      <c r="M368" s="174"/>
      <c r="N368" s="175"/>
      <c r="O368" s="175"/>
      <c r="P368" s="175"/>
      <c r="Q368" s="175"/>
      <c r="R368" s="175"/>
      <c r="S368" s="175"/>
      <c r="T368" s="176"/>
      <c r="AT368" s="170" t="s">
        <v>221</v>
      </c>
      <c r="AU368" s="170" t="s">
        <v>84</v>
      </c>
      <c r="AV368" s="13" t="s">
        <v>84</v>
      </c>
      <c r="AW368" s="13" t="s">
        <v>32</v>
      </c>
      <c r="AX368" s="13" t="s">
        <v>82</v>
      </c>
      <c r="AY368" s="170" t="s">
        <v>208</v>
      </c>
    </row>
    <row r="369" spans="1:65" s="2" customFormat="1" ht="24.2" customHeight="1">
      <c r="A369" s="33"/>
      <c r="B369" s="149"/>
      <c r="C369" s="195" t="s">
        <v>711</v>
      </c>
      <c r="D369" s="195" t="s">
        <v>403</v>
      </c>
      <c r="E369" s="196" t="s">
        <v>1291</v>
      </c>
      <c r="F369" s="197" t="s">
        <v>1292</v>
      </c>
      <c r="G369" s="198" t="s">
        <v>764</v>
      </c>
      <c r="H369" s="199">
        <v>3</v>
      </c>
      <c r="I369" s="200"/>
      <c r="J369" s="201">
        <f>ROUND(I369*H369,2)</f>
        <v>0</v>
      </c>
      <c r="K369" s="197" t="s">
        <v>214</v>
      </c>
      <c r="L369" s="202"/>
      <c r="M369" s="203" t="s">
        <v>1</v>
      </c>
      <c r="N369" s="204" t="s">
        <v>41</v>
      </c>
      <c r="O369" s="59"/>
      <c r="P369" s="159">
        <f>O369*H369</f>
        <v>0</v>
      </c>
      <c r="Q369" s="159">
        <v>0.2</v>
      </c>
      <c r="R369" s="159">
        <f>Q369*H369</f>
        <v>0.60000000000000009</v>
      </c>
      <c r="S369" s="159">
        <v>0</v>
      </c>
      <c r="T369" s="160">
        <f>S369*H369</f>
        <v>0</v>
      </c>
      <c r="U369" s="33"/>
      <c r="V369" s="33"/>
      <c r="W369" s="33"/>
      <c r="X369" s="33"/>
      <c r="Y369" s="33"/>
      <c r="Z369" s="33"/>
      <c r="AA369" s="33"/>
      <c r="AB369" s="33"/>
      <c r="AC369" s="33"/>
      <c r="AD369" s="33"/>
      <c r="AE369" s="33"/>
      <c r="AR369" s="161" t="s">
        <v>257</v>
      </c>
      <c r="AT369" s="161" t="s">
        <v>403</v>
      </c>
      <c r="AU369" s="161" t="s">
        <v>84</v>
      </c>
      <c r="AY369" s="18" t="s">
        <v>208</v>
      </c>
      <c r="BE369" s="162">
        <f>IF(N369="základní",J369,0)</f>
        <v>0</v>
      </c>
      <c r="BF369" s="162">
        <f>IF(N369="snížená",J369,0)</f>
        <v>0</v>
      </c>
      <c r="BG369" s="162">
        <f>IF(N369="zákl. přenesená",J369,0)</f>
        <v>0</v>
      </c>
      <c r="BH369" s="162">
        <f>IF(N369="sníž. přenesená",J369,0)</f>
        <v>0</v>
      </c>
      <c r="BI369" s="162">
        <f>IF(N369="nulová",J369,0)</f>
        <v>0</v>
      </c>
      <c r="BJ369" s="18" t="s">
        <v>82</v>
      </c>
      <c r="BK369" s="162">
        <f>ROUND(I369*H369,2)</f>
        <v>0</v>
      </c>
      <c r="BL369" s="18" t="s">
        <v>215</v>
      </c>
      <c r="BM369" s="161" t="s">
        <v>1293</v>
      </c>
    </row>
    <row r="370" spans="1:65" s="2" customFormat="1" ht="19.5">
      <c r="A370" s="33"/>
      <c r="B370" s="34"/>
      <c r="C370" s="33"/>
      <c r="D370" s="163" t="s">
        <v>217</v>
      </c>
      <c r="E370" s="33"/>
      <c r="F370" s="164" t="s">
        <v>1292</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217</v>
      </c>
      <c r="AU370" s="18" t="s">
        <v>84</v>
      </c>
    </row>
    <row r="371" spans="1:65" s="12" customFormat="1" ht="22.9" customHeight="1">
      <c r="B371" s="136"/>
      <c r="D371" s="137" t="s">
        <v>75</v>
      </c>
      <c r="E371" s="147" t="s">
        <v>267</v>
      </c>
      <c r="F371" s="147" t="s">
        <v>268</v>
      </c>
      <c r="I371" s="139"/>
      <c r="J371" s="148">
        <f>BK371</f>
        <v>0</v>
      </c>
      <c r="L371" s="136"/>
      <c r="M371" s="141"/>
      <c r="N371" s="142"/>
      <c r="O371" s="142"/>
      <c r="P371" s="143">
        <f>SUM(P372:P415)</f>
        <v>0</v>
      </c>
      <c r="Q371" s="142"/>
      <c r="R371" s="143">
        <f>SUM(R372:R415)</f>
        <v>0.23444982</v>
      </c>
      <c r="S371" s="142"/>
      <c r="T371" s="144">
        <f>SUM(T372:T415)</f>
        <v>0.16713000000000003</v>
      </c>
      <c r="AR371" s="137" t="s">
        <v>82</v>
      </c>
      <c r="AT371" s="145" t="s">
        <v>75</v>
      </c>
      <c r="AU371" s="145" t="s">
        <v>82</v>
      </c>
      <c r="AY371" s="137" t="s">
        <v>208</v>
      </c>
      <c r="BK371" s="146">
        <f>SUM(BK372:BK415)</f>
        <v>0</v>
      </c>
    </row>
    <row r="372" spans="1:65" s="2" customFormat="1" ht="24.2" customHeight="1">
      <c r="A372" s="33"/>
      <c r="B372" s="149"/>
      <c r="C372" s="150" t="s">
        <v>722</v>
      </c>
      <c r="D372" s="150" t="s">
        <v>210</v>
      </c>
      <c r="E372" s="151" t="s">
        <v>1295</v>
      </c>
      <c r="F372" s="152" t="s">
        <v>1296</v>
      </c>
      <c r="G372" s="153" t="s">
        <v>213</v>
      </c>
      <c r="H372" s="154">
        <v>132.792</v>
      </c>
      <c r="I372" s="155"/>
      <c r="J372" s="156">
        <f>ROUND(I372*H372,2)</f>
        <v>0</v>
      </c>
      <c r="K372" s="152" t="s">
        <v>214</v>
      </c>
      <c r="L372" s="34"/>
      <c r="M372" s="157" t="s">
        <v>1</v>
      </c>
      <c r="N372" s="158" t="s">
        <v>41</v>
      </c>
      <c r="O372" s="59"/>
      <c r="P372" s="159">
        <f>O372*H372</f>
        <v>0</v>
      </c>
      <c r="Q372" s="159">
        <v>3.6000000000000002E-4</v>
      </c>
      <c r="R372" s="159">
        <f>Q372*H372</f>
        <v>4.7805120000000006E-2</v>
      </c>
      <c r="S372" s="159">
        <v>0</v>
      </c>
      <c r="T372" s="160">
        <f>S372*H372</f>
        <v>0</v>
      </c>
      <c r="U372" s="33"/>
      <c r="V372" s="33"/>
      <c r="W372" s="33"/>
      <c r="X372" s="33"/>
      <c r="Y372" s="33"/>
      <c r="Z372" s="33"/>
      <c r="AA372" s="33"/>
      <c r="AB372" s="33"/>
      <c r="AC372" s="33"/>
      <c r="AD372" s="33"/>
      <c r="AE372" s="33"/>
      <c r="AR372" s="161" t="s">
        <v>215</v>
      </c>
      <c r="AT372" s="161" t="s">
        <v>210</v>
      </c>
      <c r="AU372" s="161" t="s">
        <v>84</v>
      </c>
      <c r="AY372" s="18" t="s">
        <v>208</v>
      </c>
      <c r="BE372" s="162">
        <f>IF(N372="základní",J372,0)</f>
        <v>0</v>
      </c>
      <c r="BF372" s="162">
        <f>IF(N372="snížená",J372,0)</f>
        <v>0</v>
      </c>
      <c r="BG372" s="162">
        <f>IF(N372="zákl. přenesená",J372,0)</f>
        <v>0</v>
      </c>
      <c r="BH372" s="162">
        <f>IF(N372="sníž. přenesená",J372,0)</f>
        <v>0</v>
      </c>
      <c r="BI372" s="162">
        <f>IF(N372="nulová",J372,0)</f>
        <v>0</v>
      </c>
      <c r="BJ372" s="18" t="s">
        <v>82</v>
      </c>
      <c r="BK372" s="162">
        <f>ROUND(I372*H372,2)</f>
        <v>0</v>
      </c>
      <c r="BL372" s="18" t="s">
        <v>215</v>
      </c>
      <c r="BM372" s="161" t="s">
        <v>1297</v>
      </c>
    </row>
    <row r="373" spans="1:65" s="2" customFormat="1" ht="19.5">
      <c r="A373" s="33"/>
      <c r="B373" s="34"/>
      <c r="C373" s="33"/>
      <c r="D373" s="163" t="s">
        <v>217</v>
      </c>
      <c r="E373" s="33"/>
      <c r="F373" s="164" t="s">
        <v>1298</v>
      </c>
      <c r="G373" s="33"/>
      <c r="H373" s="33"/>
      <c r="I373" s="165"/>
      <c r="J373" s="33"/>
      <c r="K373" s="33"/>
      <c r="L373" s="34"/>
      <c r="M373" s="166"/>
      <c r="N373" s="167"/>
      <c r="O373" s="59"/>
      <c r="P373" s="59"/>
      <c r="Q373" s="59"/>
      <c r="R373" s="59"/>
      <c r="S373" s="59"/>
      <c r="T373" s="60"/>
      <c r="U373" s="33"/>
      <c r="V373" s="33"/>
      <c r="W373" s="33"/>
      <c r="X373" s="33"/>
      <c r="Y373" s="33"/>
      <c r="Z373" s="33"/>
      <c r="AA373" s="33"/>
      <c r="AB373" s="33"/>
      <c r="AC373" s="33"/>
      <c r="AD373" s="33"/>
      <c r="AE373" s="33"/>
      <c r="AT373" s="18" t="s">
        <v>217</v>
      </c>
      <c r="AU373" s="18" t="s">
        <v>84</v>
      </c>
    </row>
    <row r="374" spans="1:65" s="2" customFormat="1" ht="19.5">
      <c r="A374" s="33"/>
      <c r="B374" s="34"/>
      <c r="C374" s="33"/>
      <c r="D374" s="163" t="s">
        <v>219</v>
      </c>
      <c r="E374" s="33"/>
      <c r="F374" s="168" t="s">
        <v>2039</v>
      </c>
      <c r="G374" s="33"/>
      <c r="H374" s="33"/>
      <c r="I374" s="165"/>
      <c r="J374" s="33"/>
      <c r="K374" s="33"/>
      <c r="L374" s="34"/>
      <c r="M374" s="166"/>
      <c r="N374" s="167"/>
      <c r="O374" s="59"/>
      <c r="P374" s="59"/>
      <c r="Q374" s="59"/>
      <c r="R374" s="59"/>
      <c r="S374" s="59"/>
      <c r="T374" s="60"/>
      <c r="U374" s="33"/>
      <c r="V374" s="33"/>
      <c r="W374" s="33"/>
      <c r="X374" s="33"/>
      <c r="Y374" s="33"/>
      <c r="Z374" s="33"/>
      <c r="AA374" s="33"/>
      <c r="AB374" s="33"/>
      <c r="AC374" s="33"/>
      <c r="AD374" s="33"/>
      <c r="AE374" s="33"/>
      <c r="AT374" s="18" t="s">
        <v>219</v>
      </c>
      <c r="AU374" s="18" t="s">
        <v>84</v>
      </c>
    </row>
    <row r="375" spans="1:65" s="14" customFormat="1" ht="11.25">
      <c r="B375" s="177"/>
      <c r="D375" s="163" t="s">
        <v>221</v>
      </c>
      <c r="E375" s="178" t="s">
        <v>1</v>
      </c>
      <c r="F375" s="179" t="s">
        <v>1299</v>
      </c>
      <c r="H375" s="178" t="s">
        <v>1</v>
      </c>
      <c r="I375" s="180"/>
      <c r="L375" s="177"/>
      <c r="M375" s="181"/>
      <c r="N375" s="182"/>
      <c r="O375" s="182"/>
      <c r="P375" s="182"/>
      <c r="Q375" s="182"/>
      <c r="R375" s="182"/>
      <c r="S375" s="182"/>
      <c r="T375" s="183"/>
      <c r="AT375" s="178" t="s">
        <v>221</v>
      </c>
      <c r="AU375" s="178" t="s">
        <v>84</v>
      </c>
      <c r="AV375" s="14" t="s">
        <v>82</v>
      </c>
      <c r="AW375" s="14" t="s">
        <v>32</v>
      </c>
      <c r="AX375" s="14" t="s">
        <v>76</v>
      </c>
      <c r="AY375" s="178" t="s">
        <v>208</v>
      </c>
    </row>
    <row r="376" spans="1:65" s="13" customFormat="1" ht="11.25">
      <c r="B376" s="169"/>
      <c r="D376" s="163" t="s">
        <v>221</v>
      </c>
      <c r="E376" s="170" t="s">
        <v>1</v>
      </c>
      <c r="F376" s="171" t="s">
        <v>3555</v>
      </c>
      <c r="H376" s="172">
        <v>132.792</v>
      </c>
      <c r="I376" s="173"/>
      <c r="L376" s="169"/>
      <c r="M376" s="174"/>
      <c r="N376" s="175"/>
      <c r="O376" s="175"/>
      <c r="P376" s="175"/>
      <c r="Q376" s="175"/>
      <c r="R376" s="175"/>
      <c r="S376" s="175"/>
      <c r="T376" s="176"/>
      <c r="AT376" s="170" t="s">
        <v>221</v>
      </c>
      <c r="AU376" s="170" t="s">
        <v>84</v>
      </c>
      <c r="AV376" s="13" t="s">
        <v>84</v>
      </c>
      <c r="AW376" s="13" t="s">
        <v>32</v>
      </c>
      <c r="AX376" s="13" t="s">
        <v>82</v>
      </c>
      <c r="AY376" s="170" t="s">
        <v>208</v>
      </c>
    </row>
    <row r="377" spans="1:65" s="2" customFormat="1" ht="33" customHeight="1">
      <c r="A377" s="33"/>
      <c r="B377" s="149"/>
      <c r="C377" s="150" t="s">
        <v>727</v>
      </c>
      <c r="D377" s="150" t="s">
        <v>210</v>
      </c>
      <c r="E377" s="151" t="s">
        <v>1315</v>
      </c>
      <c r="F377" s="152" t="s">
        <v>1316</v>
      </c>
      <c r="G377" s="153" t="s">
        <v>213</v>
      </c>
      <c r="H377" s="154">
        <v>932</v>
      </c>
      <c r="I377" s="155"/>
      <c r="J377" s="156">
        <f>ROUND(I377*H377,2)</f>
        <v>0</v>
      </c>
      <c r="K377" s="152" t="s">
        <v>214</v>
      </c>
      <c r="L377" s="34"/>
      <c r="M377" s="157" t="s">
        <v>1</v>
      </c>
      <c r="N377" s="158" t="s">
        <v>41</v>
      </c>
      <c r="O377" s="59"/>
      <c r="P377" s="159">
        <f>O377*H377</f>
        <v>0</v>
      </c>
      <c r="Q377" s="159">
        <v>0</v>
      </c>
      <c r="R377" s="159">
        <f>Q377*H377</f>
        <v>0</v>
      </c>
      <c r="S377" s="159">
        <v>0</v>
      </c>
      <c r="T377" s="160">
        <f>S377*H377</f>
        <v>0</v>
      </c>
      <c r="U377" s="33"/>
      <c r="V377" s="33"/>
      <c r="W377" s="33"/>
      <c r="X377" s="33"/>
      <c r="Y377" s="33"/>
      <c r="Z377" s="33"/>
      <c r="AA377" s="33"/>
      <c r="AB377" s="33"/>
      <c r="AC377" s="33"/>
      <c r="AD377" s="33"/>
      <c r="AE377" s="33"/>
      <c r="AR377" s="161" t="s">
        <v>215</v>
      </c>
      <c r="AT377" s="161" t="s">
        <v>210</v>
      </c>
      <c r="AU377" s="161" t="s">
        <v>84</v>
      </c>
      <c r="AY377" s="18" t="s">
        <v>208</v>
      </c>
      <c r="BE377" s="162">
        <f>IF(N377="základní",J377,0)</f>
        <v>0</v>
      </c>
      <c r="BF377" s="162">
        <f>IF(N377="snížená",J377,0)</f>
        <v>0</v>
      </c>
      <c r="BG377" s="162">
        <f>IF(N377="zákl. přenesená",J377,0)</f>
        <v>0</v>
      </c>
      <c r="BH377" s="162">
        <f>IF(N377="sníž. přenesená",J377,0)</f>
        <v>0</v>
      </c>
      <c r="BI377" s="162">
        <f>IF(N377="nulová",J377,0)</f>
        <v>0</v>
      </c>
      <c r="BJ377" s="18" t="s">
        <v>82</v>
      </c>
      <c r="BK377" s="162">
        <f>ROUND(I377*H377,2)</f>
        <v>0</v>
      </c>
      <c r="BL377" s="18" t="s">
        <v>215</v>
      </c>
      <c r="BM377" s="161" t="s">
        <v>1317</v>
      </c>
    </row>
    <row r="378" spans="1:65" s="2" customFormat="1" ht="29.25">
      <c r="A378" s="33"/>
      <c r="B378" s="34"/>
      <c r="C378" s="33"/>
      <c r="D378" s="163" t="s">
        <v>217</v>
      </c>
      <c r="E378" s="33"/>
      <c r="F378" s="164" t="s">
        <v>1318</v>
      </c>
      <c r="G378" s="33"/>
      <c r="H378" s="33"/>
      <c r="I378" s="165"/>
      <c r="J378" s="33"/>
      <c r="K378" s="33"/>
      <c r="L378" s="34"/>
      <c r="M378" s="166"/>
      <c r="N378" s="167"/>
      <c r="O378" s="59"/>
      <c r="P378" s="59"/>
      <c r="Q378" s="59"/>
      <c r="R378" s="59"/>
      <c r="S378" s="59"/>
      <c r="T378" s="60"/>
      <c r="U378" s="33"/>
      <c r="V378" s="33"/>
      <c r="W378" s="33"/>
      <c r="X378" s="33"/>
      <c r="Y378" s="33"/>
      <c r="Z378" s="33"/>
      <c r="AA378" s="33"/>
      <c r="AB378" s="33"/>
      <c r="AC378" s="33"/>
      <c r="AD378" s="33"/>
      <c r="AE378" s="33"/>
      <c r="AT378" s="18" t="s">
        <v>217</v>
      </c>
      <c r="AU378" s="18" t="s">
        <v>84</v>
      </c>
    </row>
    <row r="379" spans="1:65" s="13" customFormat="1" ht="11.25">
      <c r="B379" s="169"/>
      <c r="D379" s="163" t="s">
        <v>221</v>
      </c>
      <c r="E379" s="170" t="s">
        <v>1</v>
      </c>
      <c r="F379" s="171" t="s">
        <v>3556</v>
      </c>
      <c r="H379" s="172">
        <v>932</v>
      </c>
      <c r="I379" s="173"/>
      <c r="L379" s="169"/>
      <c r="M379" s="174"/>
      <c r="N379" s="175"/>
      <c r="O379" s="175"/>
      <c r="P379" s="175"/>
      <c r="Q379" s="175"/>
      <c r="R379" s="175"/>
      <c r="S379" s="175"/>
      <c r="T379" s="176"/>
      <c r="AT379" s="170" t="s">
        <v>221</v>
      </c>
      <c r="AU379" s="170" t="s">
        <v>84</v>
      </c>
      <c r="AV379" s="13" t="s">
        <v>84</v>
      </c>
      <c r="AW379" s="13" t="s">
        <v>32</v>
      </c>
      <c r="AX379" s="13" t="s">
        <v>82</v>
      </c>
      <c r="AY379" s="170" t="s">
        <v>208</v>
      </c>
    </row>
    <row r="380" spans="1:65" s="2" customFormat="1" ht="33" customHeight="1">
      <c r="A380" s="33"/>
      <c r="B380" s="149"/>
      <c r="C380" s="150" t="s">
        <v>736</v>
      </c>
      <c r="D380" s="150" t="s">
        <v>210</v>
      </c>
      <c r="E380" s="151" t="s">
        <v>1321</v>
      </c>
      <c r="F380" s="152" t="s">
        <v>1322</v>
      </c>
      <c r="G380" s="153" t="s">
        <v>213</v>
      </c>
      <c r="H380" s="154">
        <v>84150</v>
      </c>
      <c r="I380" s="155"/>
      <c r="J380" s="156">
        <f>ROUND(I380*H380,2)</f>
        <v>0</v>
      </c>
      <c r="K380" s="152" t="s">
        <v>214</v>
      </c>
      <c r="L380" s="34"/>
      <c r="M380" s="157" t="s">
        <v>1</v>
      </c>
      <c r="N380" s="158" t="s">
        <v>41</v>
      </c>
      <c r="O380" s="59"/>
      <c r="P380" s="159">
        <f>O380*H380</f>
        <v>0</v>
      </c>
      <c r="Q380" s="159">
        <v>0</v>
      </c>
      <c r="R380" s="159">
        <f>Q380*H380</f>
        <v>0</v>
      </c>
      <c r="S380" s="159">
        <v>0</v>
      </c>
      <c r="T380" s="160">
        <f>S380*H380</f>
        <v>0</v>
      </c>
      <c r="U380" s="33"/>
      <c r="V380" s="33"/>
      <c r="W380" s="33"/>
      <c r="X380" s="33"/>
      <c r="Y380" s="33"/>
      <c r="Z380" s="33"/>
      <c r="AA380" s="33"/>
      <c r="AB380" s="33"/>
      <c r="AC380" s="33"/>
      <c r="AD380" s="33"/>
      <c r="AE380" s="33"/>
      <c r="AR380" s="161" t="s">
        <v>215</v>
      </c>
      <c r="AT380" s="161" t="s">
        <v>210</v>
      </c>
      <c r="AU380" s="161" t="s">
        <v>84</v>
      </c>
      <c r="AY380" s="18" t="s">
        <v>208</v>
      </c>
      <c r="BE380" s="162">
        <f>IF(N380="základní",J380,0)</f>
        <v>0</v>
      </c>
      <c r="BF380" s="162">
        <f>IF(N380="snížená",J380,0)</f>
        <v>0</v>
      </c>
      <c r="BG380" s="162">
        <f>IF(N380="zákl. přenesená",J380,0)</f>
        <v>0</v>
      </c>
      <c r="BH380" s="162">
        <f>IF(N380="sníž. přenesená",J380,0)</f>
        <v>0</v>
      </c>
      <c r="BI380" s="162">
        <f>IF(N380="nulová",J380,0)</f>
        <v>0</v>
      </c>
      <c r="BJ380" s="18" t="s">
        <v>82</v>
      </c>
      <c r="BK380" s="162">
        <f>ROUND(I380*H380,2)</f>
        <v>0</v>
      </c>
      <c r="BL380" s="18" t="s">
        <v>215</v>
      </c>
      <c r="BM380" s="161" t="s">
        <v>1323</v>
      </c>
    </row>
    <row r="381" spans="1:65" s="2" customFormat="1" ht="29.25">
      <c r="A381" s="33"/>
      <c r="B381" s="34"/>
      <c r="C381" s="33"/>
      <c r="D381" s="163" t="s">
        <v>217</v>
      </c>
      <c r="E381" s="33"/>
      <c r="F381" s="164" t="s">
        <v>1324</v>
      </c>
      <c r="G381" s="33"/>
      <c r="H381" s="33"/>
      <c r="I381" s="165"/>
      <c r="J381" s="33"/>
      <c r="K381" s="33"/>
      <c r="L381" s="34"/>
      <c r="M381" s="166"/>
      <c r="N381" s="167"/>
      <c r="O381" s="59"/>
      <c r="P381" s="59"/>
      <c r="Q381" s="59"/>
      <c r="R381" s="59"/>
      <c r="S381" s="59"/>
      <c r="T381" s="60"/>
      <c r="U381" s="33"/>
      <c r="V381" s="33"/>
      <c r="W381" s="33"/>
      <c r="X381" s="33"/>
      <c r="Y381" s="33"/>
      <c r="Z381" s="33"/>
      <c r="AA381" s="33"/>
      <c r="AB381" s="33"/>
      <c r="AC381" s="33"/>
      <c r="AD381" s="33"/>
      <c r="AE381" s="33"/>
      <c r="AT381" s="18" t="s">
        <v>217</v>
      </c>
      <c r="AU381" s="18" t="s">
        <v>84</v>
      </c>
    </row>
    <row r="382" spans="1:65" s="13" customFormat="1" ht="11.25">
      <c r="B382" s="169"/>
      <c r="D382" s="163" t="s">
        <v>221</v>
      </c>
      <c r="F382" s="171" t="s">
        <v>3557</v>
      </c>
      <c r="H382" s="172">
        <v>84150</v>
      </c>
      <c r="I382" s="173"/>
      <c r="L382" s="169"/>
      <c r="M382" s="174"/>
      <c r="N382" s="175"/>
      <c r="O382" s="175"/>
      <c r="P382" s="175"/>
      <c r="Q382" s="175"/>
      <c r="R382" s="175"/>
      <c r="S382" s="175"/>
      <c r="T382" s="176"/>
      <c r="AT382" s="170" t="s">
        <v>221</v>
      </c>
      <c r="AU382" s="170" t="s">
        <v>84</v>
      </c>
      <c r="AV382" s="13" t="s">
        <v>84</v>
      </c>
      <c r="AW382" s="13" t="s">
        <v>3</v>
      </c>
      <c r="AX382" s="13" t="s">
        <v>82</v>
      </c>
      <c r="AY382" s="170" t="s">
        <v>208</v>
      </c>
    </row>
    <row r="383" spans="1:65" s="2" customFormat="1" ht="33" customHeight="1">
      <c r="A383" s="33"/>
      <c r="B383" s="149"/>
      <c r="C383" s="150" t="s">
        <v>744</v>
      </c>
      <c r="D383" s="150" t="s">
        <v>210</v>
      </c>
      <c r="E383" s="151" t="s">
        <v>1327</v>
      </c>
      <c r="F383" s="152" t="s">
        <v>1328</v>
      </c>
      <c r="G383" s="153" t="s">
        <v>213</v>
      </c>
      <c r="H383" s="154">
        <v>932</v>
      </c>
      <c r="I383" s="155"/>
      <c r="J383" s="156">
        <f>ROUND(I383*H383,2)</f>
        <v>0</v>
      </c>
      <c r="K383" s="152" t="s">
        <v>214</v>
      </c>
      <c r="L383" s="34"/>
      <c r="M383" s="157" t="s">
        <v>1</v>
      </c>
      <c r="N383" s="158" t="s">
        <v>41</v>
      </c>
      <c r="O383" s="59"/>
      <c r="P383" s="159">
        <f>O383*H383</f>
        <v>0</v>
      </c>
      <c r="Q383" s="159">
        <v>0</v>
      </c>
      <c r="R383" s="159">
        <f>Q383*H383</f>
        <v>0</v>
      </c>
      <c r="S383" s="159">
        <v>0</v>
      </c>
      <c r="T383" s="160">
        <f>S383*H383</f>
        <v>0</v>
      </c>
      <c r="U383" s="33"/>
      <c r="V383" s="33"/>
      <c r="W383" s="33"/>
      <c r="X383" s="33"/>
      <c r="Y383" s="33"/>
      <c r="Z383" s="33"/>
      <c r="AA383" s="33"/>
      <c r="AB383" s="33"/>
      <c r="AC383" s="33"/>
      <c r="AD383" s="33"/>
      <c r="AE383" s="33"/>
      <c r="AR383" s="161" t="s">
        <v>215</v>
      </c>
      <c r="AT383" s="161" t="s">
        <v>210</v>
      </c>
      <c r="AU383" s="161" t="s">
        <v>84</v>
      </c>
      <c r="AY383" s="18" t="s">
        <v>208</v>
      </c>
      <c r="BE383" s="162">
        <f>IF(N383="základní",J383,0)</f>
        <v>0</v>
      </c>
      <c r="BF383" s="162">
        <f>IF(N383="snížená",J383,0)</f>
        <v>0</v>
      </c>
      <c r="BG383" s="162">
        <f>IF(N383="zákl. přenesená",J383,0)</f>
        <v>0</v>
      </c>
      <c r="BH383" s="162">
        <f>IF(N383="sníž. přenesená",J383,0)</f>
        <v>0</v>
      </c>
      <c r="BI383" s="162">
        <f>IF(N383="nulová",J383,0)</f>
        <v>0</v>
      </c>
      <c r="BJ383" s="18" t="s">
        <v>82</v>
      </c>
      <c r="BK383" s="162">
        <f>ROUND(I383*H383,2)</f>
        <v>0</v>
      </c>
      <c r="BL383" s="18" t="s">
        <v>215</v>
      </c>
      <c r="BM383" s="161" t="s">
        <v>1329</v>
      </c>
    </row>
    <row r="384" spans="1:65" s="2" customFormat="1" ht="29.25">
      <c r="A384" s="33"/>
      <c r="B384" s="34"/>
      <c r="C384" s="33"/>
      <c r="D384" s="163" t="s">
        <v>217</v>
      </c>
      <c r="E384" s="33"/>
      <c r="F384" s="164" t="s">
        <v>1330</v>
      </c>
      <c r="G384" s="33"/>
      <c r="H384" s="33"/>
      <c r="I384" s="165"/>
      <c r="J384" s="33"/>
      <c r="K384" s="33"/>
      <c r="L384" s="34"/>
      <c r="M384" s="166"/>
      <c r="N384" s="167"/>
      <c r="O384" s="59"/>
      <c r="P384" s="59"/>
      <c r="Q384" s="59"/>
      <c r="R384" s="59"/>
      <c r="S384" s="59"/>
      <c r="T384" s="60"/>
      <c r="U384" s="33"/>
      <c r="V384" s="33"/>
      <c r="W384" s="33"/>
      <c r="X384" s="33"/>
      <c r="Y384" s="33"/>
      <c r="Z384" s="33"/>
      <c r="AA384" s="33"/>
      <c r="AB384" s="33"/>
      <c r="AC384" s="33"/>
      <c r="AD384" s="33"/>
      <c r="AE384" s="33"/>
      <c r="AT384" s="18" t="s">
        <v>217</v>
      </c>
      <c r="AU384" s="18" t="s">
        <v>84</v>
      </c>
    </row>
    <row r="385" spans="1:65" s="2" customFormat="1" ht="24.2" customHeight="1">
      <c r="A385" s="33"/>
      <c r="B385" s="149"/>
      <c r="C385" s="150" t="s">
        <v>752</v>
      </c>
      <c r="D385" s="150" t="s">
        <v>210</v>
      </c>
      <c r="E385" s="151" t="s">
        <v>1339</v>
      </c>
      <c r="F385" s="152" t="s">
        <v>1340</v>
      </c>
      <c r="G385" s="153" t="s">
        <v>213</v>
      </c>
      <c r="H385" s="154">
        <v>408</v>
      </c>
      <c r="I385" s="155"/>
      <c r="J385" s="156">
        <f>ROUND(I385*H385,2)</f>
        <v>0</v>
      </c>
      <c r="K385" s="152" t="s">
        <v>214</v>
      </c>
      <c r="L385" s="34"/>
      <c r="M385" s="157" t="s">
        <v>1</v>
      </c>
      <c r="N385" s="158" t="s">
        <v>41</v>
      </c>
      <c r="O385" s="59"/>
      <c r="P385" s="159">
        <f>O385*H385</f>
        <v>0</v>
      </c>
      <c r="Q385" s="159">
        <v>1.0000000000000001E-5</v>
      </c>
      <c r="R385" s="159">
        <f>Q385*H385</f>
        <v>4.0800000000000003E-3</v>
      </c>
      <c r="S385" s="159">
        <v>0</v>
      </c>
      <c r="T385" s="160">
        <f>S385*H385</f>
        <v>0</v>
      </c>
      <c r="U385" s="33"/>
      <c r="V385" s="33"/>
      <c r="W385" s="33"/>
      <c r="X385" s="33"/>
      <c r="Y385" s="33"/>
      <c r="Z385" s="33"/>
      <c r="AA385" s="33"/>
      <c r="AB385" s="33"/>
      <c r="AC385" s="33"/>
      <c r="AD385" s="33"/>
      <c r="AE385" s="33"/>
      <c r="AR385" s="161" t="s">
        <v>215</v>
      </c>
      <c r="AT385" s="161" t="s">
        <v>210</v>
      </c>
      <c r="AU385" s="161" t="s">
        <v>84</v>
      </c>
      <c r="AY385" s="18" t="s">
        <v>208</v>
      </c>
      <c r="BE385" s="162">
        <f>IF(N385="základní",J385,0)</f>
        <v>0</v>
      </c>
      <c r="BF385" s="162">
        <f>IF(N385="snížená",J385,0)</f>
        <v>0</v>
      </c>
      <c r="BG385" s="162">
        <f>IF(N385="zákl. přenesená",J385,0)</f>
        <v>0</v>
      </c>
      <c r="BH385" s="162">
        <f>IF(N385="sníž. přenesená",J385,0)</f>
        <v>0</v>
      </c>
      <c r="BI385" s="162">
        <f>IF(N385="nulová",J385,0)</f>
        <v>0</v>
      </c>
      <c r="BJ385" s="18" t="s">
        <v>82</v>
      </c>
      <c r="BK385" s="162">
        <f>ROUND(I385*H385,2)</f>
        <v>0</v>
      </c>
      <c r="BL385" s="18" t="s">
        <v>215</v>
      </c>
      <c r="BM385" s="161" t="s">
        <v>1341</v>
      </c>
    </row>
    <row r="386" spans="1:65" s="2" customFormat="1" ht="19.5">
      <c r="A386" s="33"/>
      <c r="B386" s="34"/>
      <c r="C386" s="33"/>
      <c r="D386" s="163" t="s">
        <v>217</v>
      </c>
      <c r="E386" s="33"/>
      <c r="F386" s="164" t="s">
        <v>1342</v>
      </c>
      <c r="G386" s="33"/>
      <c r="H386" s="33"/>
      <c r="I386" s="165"/>
      <c r="J386" s="33"/>
      <c r="K386" s="33"/>
      <c r="L386" s="34"/>
      <c r="M386" s="166"/>
      <c r="N386" s="167"/>
      <c r="O386" s="59"/>
      <c r="P386" s="59"/>
      <c r="Q386" s="59"/>
      <c r="R386" s="59"/>
      <c r="S386" s="59"/>
      <c r="T386" s="60"/>
      <c r="U386" s="33"/>
      <c r="V386" s="33"/>
      <c r="W386" s="33"/>
      <c r="X386" s="33"/>
      <c r="Y386" s="33"/>
      <c r="Z386" s="33"/>
      <c r="AA386" s="33"/>
      <c r="AB386" s="33"/>
      <c r="AC386" s="33"/>
      <c r="AD386" s="33"/>
      <c r="AE386" s="33"/>
      <c r="AT386" s="18" t="s">
        <v>217</v>
      </c>
      <c r="AU386" s="18" t="s">
        <v>84</v>
      </c>
    </row>
    <row r="387" spans="1:65" s="13" customFormat="1" ht="11.25">
      <c r="B387" s="169"/>
      <c r="D387" s="163" t="s">
        <v>221</v>
      </c>
      <c r="E387" s="170" t="s">
        <v>1</v>
      </c>
      <c r="F387" s="171" t="s">
        <v>3558</v>
      </c>
      <c r="H387" s="172">
        <v>408</v>
      </c>
      <c r="I387" s="173"/>
      <c r="L387" s="169"/>
      <c r="M387" s="174"/>
      <c r="N387" s="175"/>
      <c r="O387" s="175"/>
      <c r="P387" s="175"/>
      <c r="Q387" s="175"/>
      <c r="R387" s="175"/>
      <c r="S387" s="175"/>
      <c r="T387" s="176"/>
      <c r="AT387" s="170" t="s">
        <v>221</v>
      </c>
      <c r="AU387" s="170" t="s">
        <v>84</v>
      </c>
      <c r="AV387" s="13" t="s">
        <v>84</v>
      </c>
      <c r="AW387" s="13" t="s">
        <v>32</v>
      </c>
      <c r="AX387" s="13" t="s">
        <v>82</v>
      </c>
      <c r="AY387" s="170" t="s">
        <v>208</v>
      </c>
    </row>
    <row r="388" spans="1:65" s="2" customFormat="1" ht="37.9" customHeight="1">
      <c r="A388" s="33"/>
      <c r="B388" s="149"/>
      <c r="C388" s="150" t="s">
        <v>761</v>
      </c>
      <c r="D388" s="150" t="s">
        <v>210</v>
      </c>
      <c r="E388" s="151" t="s">
        <v>1354</v>
      </c>
      <c r="F388" s="152" t="s">
        <v>1355</v>
      </c>
      <c r="G388" s="153" t="s">
        <v>262</v>
      </c>
      <c r="H388" s="154">
        <v>76.2</v>
      </c>
      <c r="I388" s="155"/>
      <c r="J388" s="156">
        <f>ROUND(I388*H388,2)</f>
        <v>0</v>
      </c>
      <c r="K388" s="152" t="s">
        <v>214</v>
      </c>
      <c r="L388" s="34"/>
      <c r="M388" s="157" t="s">
        <v>1</v>
      </c>
      <c r="N388" s="158" t="s">
        <v>41</v>
      </c>
      <c r="O388" s="59"/>
      <c r="P388" s="159">
        <f>O388*H388</f>
        <v>0</v>
      </c>
      <c r="Q388" s="159">
        <v>2.32E-3</v>
      </c>
      <c r="R388" s="159">
        <f>Q388*H388</f>
        <v>0.176784</v>
      </c>
      <c r="S388" s="159">
        <v>0</v>
      </c>
      <c r="T388" s="160">
        <f>S388*H388</f>
        <v>0</v>
      </c>
      <c r="U388" s="33"/>
      <c r="V388" s="33"/>
      <c r="W388" s="33"/>
      <c r="X388" s="33"/>
      <c r="Y388" s="33"/>
      <c r="Z388" s="33"/>
      <c r="AA388" s="33"/>
      <c r="AB388" s="33"/>
      <c r="AC388" s="33"/>
      <c r="AD388" s="33"/>
      <c r="AE388" s="33"/>
      <c r="AR388" s="161" t="s">
        <v>215</v>
      </c>
      <c r="AT388" s="161" t="s">
        <v>210</v>
      </c>
      <c r="AU388" s="161" t="s">
        <v>84</v>
      </c>
      <c r="AY388" s="18" t="s">
        <v>208</v>
      </c>
      <c r="BE388" s="162">
        <f>IF(N388="základní",J388,0)</f>
        <v>0</v>
      </c>
      <c r="BF388" s="162">
        <f>IF(N388="snížená",J388,0)</f>
        <v>0</v>
      </c>
      <c r="BG388" s="162">
        <f>IF(N388="zákl. přenesená",J388,0)</f>
        <v>0</v>
      </c>
      <c r="BH388" s="162">
        <f>IF(N388="sníž. přenesená",J388,0)</f>
        <v>0</v>
      </c>
      <c r="BI388" s="162">
        <f>IF(N388="nulová",J388,0)</f>
        <v>0</v>
      </c>
      <c r="BJ388" s="18" t="s">
        <v>82</v>
      </c>
      <c r="BK388" s="162">
        <f>ROUND(I388*H388,2)</f>
        <v>0</v>
      </c>
      <c r="BL388" s="18" t="s">
        <v>215</v>
      </c>
      <c r="BM388" s="161" t="s">
        <v>1356</v>
      </c>
    </row>
    <row r="389" spans="1:65" s="2" customFormat="1" ht="39">
      <c r="A389" s="33"/>
      <c r="B389" s="34"/>
      <c r="C389" s="33"/>
      <c r="D389" s="163" t="s">
        <v>217</v>
      </c>
      <c r="E389" s="33"/>
      <c r="F389" s="164" t="s">
        <v>3559</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217</v>
      </c>
      <c r="AU389" s="18" t="s">
        <v>84</v>
      </c>
    </row>
    <row r="390" spans="1:65" s="2" customFormat="1" ht="39">
      <c r="A390" s="33"/>
      <c r="B390" s="34"/>
      <c r="C390" s="33"/>
      <c r="D390" s="163" t="s">
        <v>219</v>
      </c>
      <c r="E390" s="33"/>
      <c r="F390" s="168" t="s">
        <v>3475</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219</v>
      </c>
      <c r="AU390" s="18" t="s">
        <v>84</v>
      </c>
    </row>
    <row r="391" spans="1:65" s="13" customFormat="1" ht="11.25">
      <c r="B391" s="169"/>
      <c r="D391" s="163" t="s">
        <v>221</v>
      </c>
      <c r="E391" s="170" t="s">
        <v>1</v>
      </c>
      <c r="F391" s="171" t="s">
        <v>3560</v>
      </c>
      <c r="H391" s="172">
        <v>76.2</v>
      </c>
      <c r="I391" s="173"/>
      <c r="L391" s="169"/>
      <c r="M391" s="174"/>
      <c r="N391" s="175"/>
      <c r="O391" s="175"/>
      <c r="P391" s="175"/>
      <c r="Q391" s="175"/>
      <c r="R391" s="175"/>
      <c r="S391" s="175"/>
      <c r="T391" s="176"/>
      <c r="AT391" s="170" t="s">
        <v>221</v>
      </c>
      <c r="AU391" s="170" t="s">
        <v>84</v>
      </c>
      <c r="AV391" s="13" t="s">
        <v>84</v>
      </c>
      <c r="AW391" s="13" t="s">
        <v>32</v>
      </c>
      <c r="AX391" s="13" t="s">
        <v>82</v>
      </c>
      <c r="AY391" s="170" t="s">
        <v>208</v>
      </c>
    </row>
    <row r="392" spans="1:65" s="2" customFormat="1" ht="24.2" customHeight="1">
      <c r="A392" s="33"/>
      <c r="B392" s="149"/>
      <c r="C392" s="150" t="s">
        <v>521</v>
      </c>
      <c r="D392" s="150" t="s">
        <v>210</v>
      </c>
      <c r="E392" s="151" t="s">
        <v>1366</v>
      </c>
      <c r="F392" s="152" t="s">
        <v>3561</v>
      </c>
      <c r="G392" s="153" t="s">
        <v>1368</v>
      </c>
      <c r="H392" s="154">
        <v>1</v>
      </c>
      <c r="I392" s="155"/>
      <c r="J392" s="156">
        <f>ROUND(I392*H392,2)</f>
        <v>0</v>
      </c>
      <c r="K392" s="152" t="s">
        <v>1</v>
      </c>
      <c r="L392" s="34"/>
      <c r="M392" s="157" t="s">
        <v>1</v>
      </c>
      <c r="N392" s="158" t="s">
        <v>41</v>
      </c>
      <c r="O392" s="59"/>
      <c r="P392" s="159">
        <f>O392*H392</f>
        <v>0</v>
      </c>
      <c r="Q392" s="159">
        <v>0</v>
      </c>
      <c r="R392" s="159">
        <f>Q392*H392</f>
        <v>0</v>
      </c>
      <c r="S392" s="159">
        <v>0</v>
      </c>
      <c r="T392" s="160">
        <f>S392*H392</f>
        <v>0</v>
      </c>
      <c r="U392" s="33"/>
      <c r="V392" s="33"/>
      <c r="W392" s="33"/>
      <c r="X392" s="33"/>
      <c r="Y392" s="33"/>
      <c r="Z392" s="33"/>
      <c r="AA392" s="33"/>
      <c r="AB392" s="33"/>
      <c r="AC392" s="33"/>
      <c r="AD392" s="33"/>
      <c r="AE392" s="33"/>
      <c r="AR392" s="161" t="s">
        <v>832</v>
      </c>
      <c r="AT392" s="161" t="s">
        <v>210</v>
      </c>
      <c r="AU392" s="161" t="s">
        <v>84</v>
      </c>
      <c r="AY392" s="18" t="s">
        <v>208</v>
      </c>
      <c r="BE392" s="162">
        <f>IF(N392="základní",J392,0)</f>
        <v>0</v>
      </c>
      <c r="BF392" s="162">
        <f>IF(N392="snížená",J392,0)</f>
        <v>0</v>
      </c>
      <c r="BG392" s="162">
        <f>IF(N392="zákl. přenesená",J392,0)</f>
        <v>0</v>
      </c>
      <c r="BH392" s="162">
        <f>IF(N392="sníž. přenesená",J392,0)</f>
        <v>0</v>
      </c>
      <c r="BI392" s="162">
        <f>IF(N392="nulová",J392,0)</f>
        <v>0</v>
      </c>
      <c r="BJ392" s="18" t="s">
        <v>82</v>
      </c>
      <c r="BK392" s="162">
        <f>ROUND(I392*H392,2)</f>
        <v>0</v>
      </c>
      <c r="BL392" s="18" t="s">
        <v>832</v>
      </c>
      <c r="BM392" s="161" t="s">
        <v>1369</v>
      </c>
    </row>
    <row r="393" spans="1:65" s="2" customFormat="1" ht="19.5">
      <c r="A393" s="33"/>
      <c r="B393" s="34"/>
      <c r="C393" s="33"/>
      <c r="D393" s="163" t="s">
        <v>217</v>
      </c>
      <c r="E393" s="33"/>
      <c r="F393" s="164" t="s">
        <v>3561</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217</v>
      </c>
      <c r="AU393" s="18" t="s">
        <v>84</v>
      </c>
    </row>
    <row r="394" spans="1:65" s="2" customFormat="1" ht="39">
      <c r="A394" s="33"/>
      <c r="B394" s="34"/>
      <c r="C394" s="33"/>
      <c r="D394" s="163" t="s">
        <v>219</v>
      </c>
      <c r="E394" s="33"/>
      <c r="F394" s="168" t="s">
        <v>3562</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219</v>
      </c>
      <c r="AU394" s="18" t="s">
        <v>84</v>
      </c>
    </row>
    <row r="395" spans="1:65" s="13" customFormat="1" ht="11.25">
      <c r="B395" s="169"/>
      <c r="D395" s="163" t="s">
        <v>221</v>
      </c>
      <c r="E395" s="170" t="s">
        <v>1</v>
      </c>
      <c r="F395" s="171" t="s">
        <v>82</v>
      </c>
      <c r="H395" s="172">
        <v>1</v>
      </c>
      <c r="I395" s="173"/>
      <c r="L395" s="169"/>
      <c r="M395" s="174"/>
      <c r="N395" s="175"/>
      <c r="O395" s="175"/>
      <c r="P395" s="175"/>
      <c r="Q395" s="175"/>
      <c r="R395" s="175"/>
      <c r="S395" s="175"/>
      <c r="T395" s="176"/>
      <c r="AT395" s="170" t="s">
        <v>221</v>
      </c>
      <c r="AU395" s="170" t="s">
        <v>84</v>
      </c>
      <c r="AV395" s="13" t="s">
        <v>84</v>
      </c>
      <c r="AW395" s="13" t="s">
        <v>32</v>
      </c>
      <c r="AX395" s="13" t="s">
        <v>82</v>
      </c>
      <c r="AY395" s="170" t="s">
        <v>208</v>
      </c>
    </row>
    <row r="396" spans="1:65" s="2" customFormat="1" ht="24.2" customHeight="1">
      <c r="A396" s="33"/>
      <c r="B396" s="149"/>
      <c r="C396" s="150" t="s">
        <v>774</v>
      </c>
      <c r="D396" s="150" t="s">
        <v>210</v>
      </c>
      <c r="E396" s="151" t="s">
        <v>1403</v>
      </c>
      <c r="F396" s="152" t="s">
        <v>1404</v>
      </c>
      <c r="G396" s="153" t="s">
        <v>262</v>
      </c>
      <c r="H396" s="154">
        <v>0.27</v>
      </c>
      <c r="I396" s="155"/>
      <c r="J396" s="156">
        <f>ROUND(I396*H396,2)</f>
        <v>0</v>
      </c>
      <c r="K396" s="152" t="s">
        <v>214</v>
      </c>
      <c r="L396" s="34"/>
      <c r="M396" s="157" t="s">
        <v>1</v>
      </c>
      <c r="N396" s="158" t="s">
        <v>41</v>
      </c>
      <c r="O396" s="59"/>
      <c r="P396" s="159">
        <f>O396*H396</f>
        <v>0</v>
      </c>
      <c r="Q396" s="159">
        <v>3.16E-3</v>
      </c>
      <c r="R396" s="159">
        <f>Q396*H396</f>
        <v>8.5320000000000003E-4</v>
      </c>
      <c r="S396" s="159">
        <v>6.9000000000000006E-2</v>
      </c>
      <c r="T396" s="160">
        <f>S396*H396</f>
        <v>1.8630000000000004E-2</v>
      </c>
      <c r="U396" s="33"/>
      <c r="V396" s="33"/>
      <c r="W396" s="33"/>
      <c r="X396" s="33"/>
      <c r="Y396" s="33"/>
      <c r="Z396" s="33"/>
      <c r="AA396" s="33"/>
      <c r="AB396" s="33"/>
      <c r="AC396" s="33"/>
      <c r="AD396" s="33"/>
      <c r="AE396" s="33"/>
      <c r="AR396" s="161" t="s">
        <v>215</v>
      </c>
      <c r="AT396" s="161" t="s">
        <v>210</v>
      </c>
      <c r="AU396" s="161" t="s">
        <v>84</v>
      </c>
      <c r="AY396" s="18" t="s">
        <v>208</v>
      </c>
      <c r="BE396" s="162">
        <f>IF(N396="základní",J396,0)</f>
        <v>0</v>
      </c>
      <c r="BF396" s="162">
        <f>IF(N396="snížená",J396,0)</f>
        <v>0</v>
      </c>
      <c r="BG396" s="162">
        <f>IF(N396="zákl. přenesená",J396,0)</f>
        <v>0</v>
      </c>
      <c r="BH396" s="162">
        <f>IF(N396="sníž. přenesená",J396,0)</f>
        <v>0</v>
      </c>
      <c r="BI396" s="162">
        <f>IF(N396="nulová",J396,0)</f>
        <v>0</v>
      </c>
      <c r="BJ396" s="18" t="s">
        <v>82</v>
      </c>
      <c r="BK396" s="162">
        <f>ROUND(I396*H396,2)</f>
        <v>0</v>
      </c>
      <c r="BL396" s="18" t="s">
        <v>215</v>
      </c>
      <c r="BM396" s="161" t="s">
        <v>1405</v>
      </c>
    </row>
    <row r="397" spans="1:65" s="2" customFormat="1" ht="29.25">
      <c r="A397" s="33"/>
      <c r="B397" s="34"/>
      <c r="C397" s="33"/>
      <c r="D397" s="163" t="s">
        <v>217</v>
      </c>
      <c r="E397" s="33"/>
      <c r="F397" s="164" t="s">
        <v>1406</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217</v>
      </c>
      <c r="AU397" s="18" t="s">
        <v>84</v>
      </c>
    </row>
    <row r="398" spans="1:65" s="2" customFormat="1" ht="29.25">
      <c r="A398" s="33"/>
      <c r="B398" s="34"/>
      <c r="C398" s="33"/>
      <c r="D398" s="163" t="s">
        <v>219</v>
      </c>
      <c r="E398" s="33"/>
      <c r="F398" s="168" t="s">
        <v>3450</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219</v>
      </c>
      <c r="AU398" s="18" t="s">
        <v>84</v>
      </c>
    </row>
    <row r="399" spans="1:65" s="13" customFormat="1" ht="11.25">
      <c r="B399" s="169"/>
      <c r="D399" s="163" t="s">
        <v>221</v>
      </c>
      <c r="E399" s="170" t="s">
        <v>1</v>
      </c>
      <c r="F399" s="171" t="s">
        <v>3563</v>
      </c>
      <c r="H399" s="172">
        <v>0.27</v>
      </c>
      <c r="I399" s="173"/>
      <c r="L399" s="169"/>
      <c r="M399" s="174"/>
      <c r="N399" s="175"/>
      <c r="O399" s="175"/>
      <c r="P399" s="175"/>
      <c r="Q399" s="175"/>
      <c r="R399" s="175"/>
      <c r="S399" s="175"/>
      <c r="T399" s="176"/>
      <c r="AT399" s="170" t="s">
        <v>221</v>
      </c>
      <c r="AU399" s="170" t="s">
        <v>84</v>
      </c>
      <c r="AV399" s="13" t="s">
        <v>84</v>
      </c>
      <c r="AW399" s="13" t="s">
        <v>32</v>
      </c>
      <c r="AX399" s="13" t="s">
        <v>82</v>
      </c>
      <c r="AY399" s="170" t="s">
        <v>208</v>
      </c>
    </row>
    <row r="400" spans="1:65" s="2" customFormat="1" ht="24.2" customHeight="1">
      <c r="A400" s="33"/>
      <c r="B400" s="149"/>
      <c r="C400" s="150" t="s">
        <v>785</v>
      </c>
      <c r="D400" s="150" t="s">
        <v>210</v>
      </c>
      <c r="E400" s="151" t="s">
        <v>1410</v>
      </c>
      <c r="F400" s="152" t="s">
        <v>1411</v>
      </c>
      <c r="G400" s="153" t="s">
        <v>262</v>
      </c>
      <c r="H400" s="154">
        <v>1.35</v>
      </c>
      <c r="I400" s="155"/>
      <c r="J400" s="156">
        <f>ROUND(I400*H400,2)</f>
        <v>0</v>
      </c>
      <c r="K400" s="152" t="s">
        <v>214</v>
      </c>
      <c r="L400" s="34"/>
      <c r="M400" s="157" t="s">
        <v>1</v>
      </c>
      <c r="N400" s="158" t="s">
        <v>41</v>
      </c>
      <c r="O400" s="59"/>
      <c r="P400" s="159">
        <f>O400*H400</f>
        <v>0</v>
      </c>
      <c r="Q400" s="159">
        <v>3.65E-3</v>
      </c>
      <c r="R400" s="159">
        <f>Q400*H400</f>
        <v>4.9275000000000005E-3</v>
      </c>
      <c r="S400" s="159">
        <v>0.11</v>
      </c>
      <c r="T400" s="160">
        <f>S400*H400</f>
        <v>0.14850000000000002</v>
      </c>
      <c r="U400" s="33"/>
      <c r="V400" s="33"/>
      <c r="W400" s="33"/>
      <c r="X400" s="33"/>
      <c r="Y400" s="33"/>
      <c r="Z400" s="33"/>
      <c r="AA400" s="33"/>
      <c r="AB400" s="33"/>
      <c r="AC400" s="33"/>
      <c r="AD400" s="33"/>
      <c r="AE400" s="33"/>
      <c r="AR400" s="161" t="s">
        <v>215</v>
      </c>
      <c r="AT400" s="161" t="s">
        <v>210</v>
      </c>
      <c r="AU400" s="161" t="s">
        <v>84</v>
      </c>
      <c r="AY400" s="18" t="s">
        <v>208</v>
      </c>
      <c r="BE400" s="162">
        <f>IF(N400="základní",J400,0)</f>
        <v>0</v>
      </c>
      <c r="BF400" s="162">
        <f>IF(N400="snížená",J400,0)</f>
        <v>0</v>
      </c>
      <c r="BG400" s="162">
        <f>IF(N400="zákl. přenesená",J400,0)</f>
        <v>0</v>
      </c>
      <c r="BH400" s="162">
        <f>IF(N400="sníž. přenesená",J400,0)</f>
        <v>0</v>
      </c>
      <c r="BI400" s="162">
        <f>IF(N400="nulová",J400,0)</f>
        <v>0</v>
      </c>
      <c r="BJ400" s="18" t="s">
        <v>82</v>
      </c>
      <c r="BK400" s="162">
        <f>ROUND(I400*H400,2)</f>
        <v>0</v>
      </c>
      <c r="BL400" s="18" t="s">
        <v>215</v>
      </c>
      <c r="BM400" s="161" t="s">
        <v>1412</v>
      </c>
    </row>
    <row r="401" spans="1:65" s="2" customFormat="1" ht="29.25">
      <c r="A401" s="33"/>
      <c r="B401" s="34"/>
      <c r="C401" s="33"/>
      <c r="D401" s="163" t="s">
        <v>217</v>
      </c>
      <c r="E401" s="33"/>
      <c r="F401" s="164" t="s">
        <v>1413</v>
      </c>
      <c r="G401" s="33"/>
      <c r="H401" s="33"/>
      <c r="I401" s="165"/>
      <c r="J401" s="33"/>
      <c r="K401" s="33"/>
      <c r="L401" s="34"/>
      <c r="M401" s="166"/>
      <c r="N401" s="167"/>
      <c r="O401" s="59"/>
      <c r="P401" s="59"/>
      <c r="Q401" s="59"/>
      <c r="R401" s="59"/>
      <c r="S401" s="59"/>
      <c r="T401" s="60"/>
      <c r="U401" s="33"/>
      <c r="V401" s="33"/>
      <c r="W401" s="33"/>
      <c r="X401" s="33"/>
      <c r="Y401" s="33"/>
      <c r="Z401" s="33"/>
      <c r="AA401" s="33"/>
      <c r="AB401" s="33"/>
      <c r="AC401" s="33"/>
      <c r="AD401" s="33"/>
      <c r="AE401" s="33"/>
      <c r="AT401" s="18" t="s">
        <v>217</v>
      </c>
      <c r="AU401" s="18" t="s">
        <v>84</v>
      </c>
    </row>
    <row r="402" spans="1:65" s="2" customFormat="1" ht="29.25">
      <c r="A402" s="33"/>
      <c r="B402" s="34"/>
      <c r="C402" s="33"/>
      <c r="D402" s="163" t="s">
        <v>219</v>
      </c>
      <c r="E402" s="33"/>
      <c r="F402" s="168" t="s">
        <v>3450</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219</v>
      </c>
      <c r="AU402" s="18" t="s">
        <v>84</v>
      </c>
    </row>
    <row r="403" spans="1:65" s="13" customFormat="1" ht="11.25">
      <c r="B403" s="169"/>
      <c r="D403" s="163" t="s">
        <v>221</v>
      </c>
      <c r="E403" s="170" t="s">
        <v>1</v>
      </c>
      <c r="F403" s="171" t="s">
        <v>3564</v>
      </c>
      <c r="H403" s="172">
        <v>1.35</v>
      </c>
      <c r="I403" s="173"/>
      <c r="L403" s="169"/>
      <c r="M403" s="174"/>
      <c r="N403" s="175"/>
      <c r="O403" s="175"/>
      <c r="P403" s="175"/>
      <c r="Q403" s="175"/>
      <c r="R403" s="175"/>
      <c r="S403" s="175"/>
      <c r="T403" s="176"/>
      <c r="AT403" s="170" t="s">
        <v>221</v>
      </c>
      <c r="AU403" s="170" t="s">
        <v>84</v>
      </c>
      <c r="AV403" s="13" t="s">
        <v>84</v>
      </c>
      <c r="AW403" s="13" t="s">
        <v>32</v>
      </c>
      <c r="AX403" s="13" t="s">
        <v>82</v>
      </c>
      <c r="AY403" s="170" t="s">
        <v>208</v>
      </c>
    </row>
    <row r="404" spans="1:65" s="2" customFormat="1" ht="33" customHeight="1">
      <c r="A404" s="33"/>
      <c r="B404" s="149"/>
      <c r="C404" s="150" t="s">
        <v>794</v>
      </c>
      <c r="D404" s="150" t="s">
        <v>210</v>
      </c>
      <c r="E404" s="151" t="s">
        <v>1474</v>
      </c>
      <c r="F404" s="152" t="s">
        <v>1475</v>
      </c>
      <c r="G404" s="153" t="s">
        <v>330</v>
      </c>
      <c r="H404" s="154">
        <v>1</v>
      </c>
      <c r="I404" s="155"/>
      <c r="J404" s="156">
        <f>ROUND(I404*H404,2)</f>
        <v>0</v>
      </c>
      <c r="K404" s="152" t="s">
        <v>1</v>
      </c>
      <c r="L404" s="34"/>
      <c r="M404" s="157" t="s">
        <v>1</v>
      </c>
      <c r="N404" s="158" t="s">
        <v>41</v>
      </c>
      <c r="O404" s="59"/>
      <c r="P404" s="159">
        <f>O404*H404</f>
        <v>0</v>
      </c>
      <c r="Q404" s="159">
        <v>0</v>
      </c>
      <c r="R404" s="159">
        <f>Q404*H404</f>
        <v>0</v>
      </c>
      <c r="S404" s="159">
        <v>0</v>
      </c>
      <c r="T404" s="160">
        <f>S404*H404</f>
        <v>0</v>
      </c>
      <c r="U404" s="33"/>
      <c r="V404" s="33"/>
      <c r="W404" s="33"/>
      <c r="X404" s="33"/>
      <c r="Y404" s="33"/>
      <c r="Z404" s="33"/>
      <c r="AA404" s="33"/>
      <c r="AB404" s="33"/>
      <c r="AC404" s="33"/>
      <c r="AD404" s="33"/>
      <c r="AE404" s="33"/>
      <c r="AR404" s="161" t="s">
        <v>215</v>
      </c>
      <c r="AT404" s="161" t="s">
        <v>210</v>
      </c>
      <c r="AU404" s="161" t="s">
        <v>84</v>
      </c>
      <c r="AY404" s="18" t="s">
        <v>208</v>
      </c>
      <c r="BE404" s="162">
        <f>IF(N404="základní",J404,0)</f>
        <v>0</v>
      </c>
      <c r="BF404" s="162">
        <f>IF(N404="snížená",J404,0)</f>
        <v>0</v>
      </c>
      <c r="BG404" s="162">
        <f>IF(N404="zákl. přenesená",J404,0)</f>
        <v>0</v>
      </c>
      <c r="BH404" s="162">
        <f>IF(N404="sníž. přenesená",J404,0)</f>
        <v>0</v>
      </c>
      <c r="BI404" s="162">
        <f>IF(N404="nulová",J404,0)</f>
        <v>0</v>
      </c>
      <c r="BJ404" s="18" t="s">
        <v>82</v>
      </c>
      <c r="BK404" s="162">
        <f>ROUND(I404*H404,2)</f>
        <v>0</v>
      </c>
      <c r="BL404" s="18" t="s">
        <v>215</v>
      </c>
      <c r="BM404" s="161" t="s">
        <v>1476</v>
      </c>
    </row>
    <row r="405" spans="1:65" s="2" customFormat="1" ht="19.5">
      <c r="A405" s="33"/>
      <c r="B405" s="34"/>
      <c r="C405" s="33"/>
      <c r="D405" s="163" t="s">
        <v>217</v>
      </c>
      <c r="E405" s="33"/>
      <c r="F405" s="164" t="s">
        <v>1475</v>
      </c>
      <c r="G405" s="33"/>
      <c r="H405" s="33"/>
      <c r="I405" s="165"/>
      <c r="J405" s="33"/>
      <c r="K405" s="33"/>
      <c r="L405" s="34"/>
      <c r="M405" s="166"/>
      <c r="N405" s="167"/>
      <c r="O405" s="59"/>
      <c r="P405" s="59"/>
      <c r="Q405" s="59"/>
      <c r="R405" s="59"/>
      <c r="S405" s="59"/>
      <c r="T405" s="60"/>
      <c r="U405" s="33"/>
      <c r="V405" s="33"/>
      <c r="W405" s="33"/>
      <c r="X405" s="33"/>
      <c r="Y405" s="33"/>
      <c r="Z405" s="33"/>
      <c r="AA405" s="33"/>
      <c r="AB405" s="33"/>
      <c r="AC405" s="33"/>
      <c r="AD405" s="33"/>
      <c r="AE405" s="33"/>
      <c r="AT405" s="18" t="s">
        <v>217</v>
      </c>
      <c r="AU405" s="18" t="s">
        <v>84</v>
      </c>
    </row>
    <row r="406" spans="1:65" s="2" customFormat="1" ht="29.25">
      <c r="A406" s="33"/>
      <c r="B406" s="34"/>
      <c r="C406" s="33"/>
      <c r="D406" s="163" t="s">
        <v>219</v>
      </c>
      <c r="E406" s="33"/>
      <c r="F406" s="168" t="s">
        <v>3450</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219</v>
      </c>
      <c r="AU406" s="18" t="s">
        <v>84</v>
      </c>
    </row>
    <row r="407" spans="1:65" s="13" customFormat="1" ht="11.25">
      <c r="B407" s="169"/>
      <c r="D407" s="163" t="s">
        <v>221</v>
      </c>
      <c r="E407" s="170" t="s">
        <v>1</v>
      </c>
      <c r="F407" s="171" t="s">
        <v>82</v>
      </c>
      <c r="H407" s="172">
        <v>1</v>
      </c>
      <c r="I407" s="173"/>
      <c r="L407" s="169"/>
      <c r="M407" s="174"/>
      <c r="N407" s="175"/>
      <c r="O407" s="175"/>
      <c r="P407" s="175"/>
      <c r="Q407" s="175"/>
      <c r="R407" s="175"/>
      <c r="S407" s="175"/>
      <c r="T407" s="176"/>
      <c r="AT407" s="170" t="s">
        <v>221</v>
      </c>
      <c r="AU407" s="170" t="s">
        <v>84</v>
      </c>
      <c r="AV407" s="13" t="s">
        <v>84</v>
      </c>
      <c r="AW407" s="13" t="s">
        <v>32</v>
      </c>
      <c r="AX407" s="13" t="s">
        <v>82</v>
      </c>
      <c r="AY407" s="170" t="s">
        <v>208</v>
      </c>
    </row>
    <row r="408" spans="1:65" s="2" customFormat="1" ht="37.9" customHeight="1">
      <c r="A408" s="33"/>
      <c r="B408" s="149"/>
      <c r="C408" s="150" t="s">
        <v>337</v>
      </c>
      <c r="D408" s="150" t="s">
        <v>210</v>
      </c>
      <c r="E408" s="151" t="s">
        <v>1490</v>
      </c>
      <c r="F408" s="152" t="s">
        <v>1491</v>
      </c>
      <c r="G408" s="153" t="s">
        <v>330</v>
      </c>
      <c r="H408" s="154">
        <v>3</v>
      </c>
      <c r="I408" s="155"/>
      <c r="J408" s="156">
        <f>ROUND(I408*H408,2)</f>
        <v>0</v>
      </c>
      <c r="K408" s="152" t="s">
        <v>1</v>
      </c>
      <c r="L408" s="34"/>
      <c r="M408" s="157" t="s">
        <v>1</v>
      </c>
      <c r="N408" s="158" t="s">
        <v>41</v>
      </c>
      <c r="O408" s="59"/>
      <c r="P408" s="159">
        <f>O408*H408</f>
        <v>0</v>
      </c>
      <c r="Q408" s="159">
        <v>0</v>
      </c>
      <c r="R408" s="159">
        <f>Q408*H408</f>
        <v>0</v>
      </c>
      <c r="S408" s="159">
        <v>0</v>
      </c>
      <c r="T408" s="160">
        <f>S408*H408</f>
        <v>0</v>
      </c>
      <c r="U408" s="33"/>
      <c r="V408" s="33"/>
      <c r="W408" s="33"/>
      <c r="X408" s="33"/>
      <c r="Y408" s="33"/>
      <c r="Z408" s="33"/>
      <c r="AA408" s="33"/>
      <c r="AB408" s="33"/>
      <c r="AC408" s="33"/>
      <c r="AD408" s="33"/>
      <c r="AE408" s="33"/>
      <c r="AR408" s="161" t="s">
        <v>215</v>
      </c>
      <c r="AT408" s="161" t="s">
        <v>210</v>
      </c>
      <c r="AU408" s="161" t="s">
        <v>84</v>
      </c>
      <c r="AY408" s="18" t="s">
        <v>208</v>
      </c>
      <c r="BE408" s="162">
        <f>IF(N408="základní",J408,0)</f>
        <v>0</v>
      </c>
      <c r="BF408" s="162">
        <f>IF(N408="snížená",J408,0)</f>
        <v>0</v>
      </c>
      <c r="BG408" s="162">
        <f>IF(N408="zákl. přenesená",J408,0)</f>
        <v>0</v>
      </c>
      <c r="BH408" s="162">
        <f>IF(N408="sníž. přenesená",J408,0)</f>
        <v>0</v>
      </c>
      <c r="BI408" s="162">
        <f>IF(N408="nulová",J408,0)</f>
        <v>0</v>
      </c>
      <c r="BJ408" s="18" t="s">
        <v>82</v>
      </c>
      <c r="BK408" s="162">
        <f>ROUND(I408*H408,2)</f>
        <v>0</v>
      </c>
      <c r="BL408" s="18" t="s">
        <v>215</v>
      </c>
      <c r="BM408" s="161" t="s">
        <v>3565</v>
      </c>
    </row>
    <row r="409" spans="1:65" s="2" customFormat="1" ht="19.5">
      <c r="A409" s="33"/>
      <c r="B409" s="34"/>
      <c r="C409" s="33"/>
      <c r="D409" s="163" t="s">
        <v>217</v>
      </c>
      <c r="E409" s="33"/>
      <c r="F409" s="164" t="s">
        <v>1491</v>
      </c>
      <c r="G409" s="33"/>
      <c r="H409" s="33"/>
      <c r="I409" s="165"/>
      <c r="J409" s="33"/>
      <c r="K409" s="33"/>
      <c r="L409" s="34"/>
      <c r="M409" s="166"/>
      <c r="N409" s="167"/>
      <c r="O409" s="59"/>
      <c r="P409" s="59"/>
      <c r="Q409" s="59"/>
      <c r="R409" s="59"/>
      <c r="S409" s="59"/>
      <c r="T409" s="60"/>
      <c r="U409" s="33"/>
      <c r="V409" s="33"/>
      <c r="W409" s="33"/>
      <c r="X409" s="33"/>
      <c r="Y409" s="33"/>
      <c r="Z409" s="33"/>
      <c r="AA409" s="33"/>
      <c r="AB409" s="33"/>
      <c r="AC409" s="33"/>
      <c r="AD409" s="33"/>
      <c r="AE409" s="33"/>
      <c r="AT409" s="18" t="s">
        <v>217</v>
      </c>
      <c r="AU409" s="18" t="s">
        <v>84</v>
      </c>
    </row>
    <row r="410" spans="1:65" s="2" customFormat="1" ht="29.25">
      <c r="A410" s="33"/>
      <c r="B410" s="34"/>
      <c r="C410" s="33"/>
      <c r="D410" s="163" t="s">
        <v>219</v>
      </c>
      <c r="E410" s="33"/>
      <c r="F410" s="168" t="s">
        <v>3450</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219</v>
      </c>
      <c r="AU410" s="18" t="s">
        <v>84</v>
      </c>
    </row>
    <row r="411" spans="1:65" s="13" customFormat="1" ht="11.25">
      <c r="B411" s="169"/>
      <c r="D411" s="163" t="s">
        <v>221</v>
      </c>
      <c r="E411" s="170" t="s">
        <v>1</v>
      </c>
      <c r="F411" s="171" t="s">
        <v>3566</v>
      </c>
      <c r="H411" s="172">
        <v>3</v>
      </c>
      <c r="I411" s="173"/>
      <c r="L411" s="169"/>
      <c r="M411" s="174"/>
      <c r="N411" s="175"/>
      <c r="O411" s="175"/>
      <c r="P411" s="175"/>
      <c r="Q411" s="175"/>
      <c r="R411" s="175"/>
      <c r="S411" s="175"/>
      <c r="T411" s="176"/>
      <c r="AT411" s="170" t="s">
        <v>221</v>
      </c>
      <c r="AU411" s="170" t="s">
        <v>84</v>
      </c>
      <c r="AV411" s="13" t="s">
        <v>84</v>
      </c>
      <c r="AW411" s="13" t="s">
        <v>32</v>
      </c>
      <c r="AX411" s="13" t="s">
        <v>82</v>
      </c>
      <c r="AY411" s="170" t="s">
        <v>208</v>
      </c>
    </row>
    <row r="412" spans="1:65" s="2" customFormat="1" ht="37.9" customHeight="1">
      <c r="A412" s="33"/>
      <c r="B412" s="149"/>
      <c r="C412" s="150" t="s">
        <v>805</v>
      </c>
      <c r="D412" s="150" t="s">
        <v>210</v>
      </c>
      <c r="E412" s="151" t="s">
        <v>1496</v>
      </c>
      <c r="F412" s="152" t="s">
        <v>1497</v>
      </c>
      <c r="G412" s="153" t="s">
        <v>330</v>
      </c>
      <c r="H412" s="154">
        <v>15</v>
      </c>
      <c r="I412" s="155"/>
      <c r="J412" s="156">
        <f>ROUND(I412*H412,2)</f>
        <v>0</v>
      </c>
      <c r="K412" s="152" t="s">
        <v>1</v>
      </c>
      <c r="L412" s="34"/>
      <c r="M412" s="157" t="s">
        <v>1</v>
      </c>
      <c r="N412" s="158" t="s">
        <v>41</v>
      </c>
      <c r="O412" s="59"/>
      <c r="P412" s="159">
        <f>O412*H412</f>
        <v>0</v>
      </c>
      <c r="Q412" s="159">
        <v>0</v>
      </c>
      <c r="R412" s="159">
        <f>Q412*H412</f>
        <v>0</v>
      </c>
      <c r="S412" s="159">
        <v>0</v>
      </c>
      <c r="T412" s="160">
        <f>S412*H412</f>
        <v>0</v>
      </c>
      <c r="U412" s="33"/>
      <c r="V412" s="33"/>
      <c r="W412" s="33"/>
      <c r="X412" s="33"/>
      <c r="Y412" s="33"/>
      <c r="Z412" s="33"/>
      <c r="AA412" s="33"/>
      <c r="AB412" s="33"/>
      <c r="AC412" s="33"/>
      <c r="AD412" s="33"/>
      <c r="AE412" s="33"/>
      <c r="AR412" s="161" t="s">
        <v>215</v>
      </c>
      <c r="AT412" s="161" t="s">
        <v>210</v>
      </c>
      <c r="AU412" s="161" t="s">
        <v>84</v>
      </c>
      <c r="AY412" s="18" t="s">
        <v>208</v>
      </c>
      <c r="BE412" s="162">
        <f>IF(N412="základní",J412,0)</f>
        <v>0</v>
      </c>
      <c r="BF412" s="162">
        <f>IF(N412="snížená",J412,0)</f>
        <v>0</v>
      </c>
      <c r="BG412" s="162">
        <f>IF(N412="zákl. přenesená",J412,0)</f>
        <v>0</v>
      </c>
      <c r="BH412" s="162">
        <f>IF(N412="sníž. přenesená",J412,0)</f>
        <v>0</v>
      </c>
      <c r="BI412" s="162">
        <f>IF(N412="nulová",J412,0)</f>
        <v>0</v>
      </c>
      <c r="BJ412" s="18" t="s">
        <v>82</v>
      </c>
      <c r="BK412" s="162">
        <f>ROUND(I412*H412,2)</f>
        <v>0</v>
      </c>
      <c r="BL412" s="18" t="s">
        <v>215</v>
      </c>
      <c r="BM412" s="161" t="s">
        <v>3567</v>
      </c>
    </row>
    <row r="413" spans="1:65" s="2" customFormat="1" ht="19.5">
      <c r="A413" s="33"/>
      <c r="B413" s="34"/>
      <c r="C413" s="33"/>
      <c r="D413" s="163" t="s">
        <v>217</v>
      </c>
      <c r="E413" s="33"/>
      <c r="F413" s="164" t="s">
        <v>1497</v>
      </c>
      <c r="G413" s="33"/>
      <c r="H413" s="33"/>
      <c r="I413" s="165"/>
      <c r="J413" s="33"/>
      <c r="K413" s="33"/>
      <c r="L413" s="34"/>
      <c r="M413" s="166"/>
      <c r="N413" s="167"/>
      <c r="O413" s="59"/>
      <c r="P413" s="59"/>
      <c r="Q413" s="59"/>
      <c r="R413" s="59"/>
      <c r="S413" s="59"/>
      <c r="T413" s="60"/>
      <c r="U413" s="33"/>
      <c r="V413" s="33"/>
      <c r="W413" s="33"/>
      <c r="X413" s="33"/>
      <c r="Y413" s="33"/>
      <c r="Z413" s="33"/>
      <c r="AA413" s="33"/>
      <c r="AB413" s="33"/>
      <c r="AC413" s="33"/>
      <c r="AD413" s="33"/>
      <c r="AE413" s="33"/>
      <c r="AT413" s="18" t="s">
        <v>217</v>
      </c>
      <c r="AU413" s="18" t="s">
        <v>84</v>
      </c>
    </row>
    <row r="414" spans="1:65" s="2" customFormat="1" ht="39">
      <c r="A414" s="33"/>
      <c r="B414" s="34"/>
      <c r="C414" s="33"/>
      <c r="D414" s="163" t="s">
        <v>219</v>
      </c>
      <c r="E414" s="33"/>
      <c r="F414" s="168" t="s">
        <v>3562</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219</v>
      </c>
      <c r="AU414" s="18" t="s">
        <v>84</v>
      </c>
    </row>
    <row r="415" spans="1:65" s="13" customFormat="1" ht="11.25">
      <c r="B415" s="169"/>
      <c r="D415" s="163" t="s">
        <v>221</v>
      </c>
      <c r="E415" s="170" t="s">
        <v>1</v>
      </c>
      <c r="F415" s="171" t="s">
        <v>3568</v>
      </c>
      <c r="H415" s="172">
        <v>15</v>
      </c>
      <c r="I415" s="173"/>
      <c r="L415" s="169"/>
      <c r="M415" s="174"/>
      <c r="N415" s="175"/>
      <c r="O415" s="175"/>
      <c r="P415" s="175"/>
      <c r="Q415" s="175"/>
      <c r="R415" s="175"/>
      <c r="S415" s="175"/>
      <c r="T415" s="176"/>
      <c r="AT415" s="170" t="s">
        <v>221</v>
      </c>
      <c r="AU415" s="170" t="s">
        <v>84</v>
      </c>
      <c r="AV415" s="13" t="s">
        <v>84</v>
      </c>
      <c r="AW415" s="13" t="s">
        <v>32</v>
      </c>
      <c r="AX415" s="13" t="s">
        <v>82</v>
      </c>
      <c r="AY415" s="170" t="s">
        <v>208</v>
      </c>
    </row>
    <row r="416" spans="1:65" s="12" customFormat="1" ht="22.9" customHeight="1">
      <c r="B416" s="136"/>
      <c r="D416" s="137" t="s">
        <v>75</v>
      </c>
      <c r="E416" s="147" t="s">
        <v>283</v>
      </c>
      <c r="F416" s="147" t="s">
        <v>284</v>
      </c>
      <c r="I416" s="139"/>
      <c r="J416" s="148">
        <f>BK416</f>
        <v>0</v>
      </c>
      <c r="L416" s="136"/>
      <c r="M416" s="141"/>
      <c r="N416" s="142"/>
      <c r="O416" s="142"/>
      <c r="P416" s="143">
        <f>SUM(P417:P425)</f>
        <v>0</v>
      </c>
      <c r="Q416" s="142"/>
      <c r="R416" s="143">
        <f>SUM(R417:R425)</f>
        <v>0</v>
      </c>
      <c r="S416" s="142"/>
      <c r="T416" s="144">
        <f>SUM(T417:T425)</f>
        <v>0</v>
      </c>
      <c r="AR416" s="137" t="s">
        <v>82</v>
      </c>
      <c r="AT416" s="145" t="s">
        <v>75</v>
      </c>
      <c r="AU416" s="145" t="s">
        <v>82</v>
      </c>
      <c r="AY416" s="137" t="s">
        <v>208</v>
      </c>
      <c r="BK416" s="146">
        <f>SUM(BK417:BK425)</f>
        <v>0</v>
      </c>
    </row>
    <row r="417" spans="1:65" s="2" customFormat="1" ht="33" customHeight="1">
      <c r="A417" s="33"/>
      <c r="B417" s="149"/>
      <c r="C417" s="150" t="s">
        <v>816</v>
      </c>
      <c r="D417" s="150" t="s">
        <v>210</v>
      </c>
      <c r="E417" s="151" t="s">
        <v>285</v>
      </c>
      <c r="F417" s="152" t="s">
        <v>286</v>
      </c>
      <c r="G417" s="153" t="s">
        <v>253</v>
      </c>
      <c r="H417" s="154">
        <v>0.16800000000000001</v>
      </c>
      <c r="I417" s="155"/>
      <c r="J417" s="156">
        <f>ROUND(I417*H417,2)</f>
        <v>0</v>
      </c>
      <c r="K417" s="152" t="s">
        <v>214</v>
      </c>
      <c r="L417" s="34"/>
      <c r="M417" s="157" t="s">
        <v>1</v>
      </c>
      <c r="N417" s="158" t="s">
        <v>41</v>
      </c>
      <c r="O417" s="59"/>
      <c r="P417" s="159">
        <f>O417*H417</f>
        <v>0</v>
      </c>
      <c r="Q417" s="159">
        <v>0</v>
      </c>
      <c r="R417" s="159">
        <f>Q417*H417</f>
        <v>0</v>
      </c>
      <c r="S417" s="159">
        <v>0</v>
      </c>
      <c r="T417" s="160">
        <f>S417*H417</f>
        <v>0</v>
      </c>
      <c r="U417" s="33"/>
      <c r="V417" s="33"/>
      <c r="W417" s="33"/>
      <c r="X417" s="33"/>
      <c r="Y417" s="33"/>
      <c r="Z417" s="33"/>
      <c r="AA417" s="33"/>
      <c r="AB417" s="33"/>
      <c r="AC417" s="33"/>
      <c r="AD417" s="33"/>
      <c r="AE417" s="33"/>
      <c r="AR417" s="161" t="s">
        <v>215</v>
      </c>
      <c r="AT417" s="161" t="s">
        <v>210</v>
      </c>
      <c r="AU417" s="161" t="s">
        <v>84</v>
      </c>
      <c r="AY417" s="18" t="s">
        <v>208</v>
      </c>
      <c r="BE417" s="162">
        <f>IF(N417="základní",J417,0)</f>
        <v>0</v>
      </c>
      <c r="BF417" s="162">
        <f>IF(N417="snížená",J417,0)</f>
        <v>0</v>
      </c>
      <c r="BG417" s="162">
        <f>IF(N417="zákl. přenesená",J417,0)</f>
        <v>0</v>
      </c>
      <c r="BH417" s="162">
        <f>IF(N417="sníž. přenesená",J417,0)</f>
        <v>0</v>
      </c>
      <c r="BI417" s="162">
        <f>IF(N417="nulová",J417,0)</f>
        <v>0</v>
      </c>
      <c r="BJ417" s="18" t="s">
        <v>82</v>
      </c>
      <c r="BK417" s="162">
        <f>ROUND(I417*H417,2)</f>
        <v>0</v>
      </c>
      <c r="BL417" s="18" t="s">
        <v>215</v>
      </c>
      <c r="BM417" s="161" t="s">
        <v>1522</v>
      </c>
    </row>
    <row r="418" spans="1:65" s="2" customFormat="1" ht="19.5">
      <c r="A418" s="33"/>
      <c r="B418" s="34"/>
      <c r="C418" s="33"/>
      <c r="D418" s="163" t="s">
        <v>217</v>
      </c>
      <c r="E418" s="33"/>
      <c r="F418" s="164" t="s">
        <v>288</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217</v>
      </c>
      <c r="AU418" s="18" t="s">
        <v>84</v>
      </c>
    </row>
    <row r="419" spans="1:65" s="13" customFormat="1" ht="11.25">
      <c r="B419" s="169"/>
      <c r="D419" s="163" t="s">
        <v>221</v>
      </c>
      <c r="E419" s="170" t="s">
        <v>1</v>
      </c>
      <c r="F419" s="171" t="s">
        <v>3569</v>
      </c>
      <c r="H419" s="172">
        <v>0.16800000000000001</v>
      </c>
      <c r="I419" s="173"/>
      <c r="L419" s="169"/>
      <c r="M419" s="174"/>
      <c r="N419" s="175"/>
      <c r="O419" s="175"/>
      <c r="P419" s="175"/>
      <c r="Q419" s="175"/>
      <c r="R419" s="175"/>
      <c r="S419" s="175"/>
      <c r="T419" s="176"/>
      <c r="AT419" s="170" t="s">
        <v>221</v>
      </c>
      <c r="AU419" s="170" t="s">
        <v>84</v>
      </c>
      <c r="AV419" s="13" t="s">
        <v>84</v>
      </c>
      <c r="AW419" s="13" t="s">
        <v>32</v>
      </c>
      <c r="AX419" s="13" t="s">
        <v>82</v>
      </c>
      <c r="AY419" s="170" t="s">
        <v>208</v>
      </c>
    </row>
    <row r="420" spans="1:65" s="2" customFormat="1" ht="24.2" customHeight="1">
      <c r="A420" s="33"/>
      <c r="B420" s="149"/>
      <c r="C420" s="150" t="s">
        <v>823</v>
      </c>
      <c r="D420" s="150" t="s">
        <v>210</v>
      </c>
      <c r="E420" s="151" t="s">
        <v>292</v>
      </c>
      <c r="F420" s="152" t="s">
        <v>293</v>
      </c>
      <c r="G420" s="153" t="s">
        <v>253</v>
      </c>
      <c r="H420" s="154">
        <v>1.5029999999999999</v>
      </c>
      <c r="I420" s="155"/>
      <c r="J420" s="156">
        <f>ROUND(I420*H420,2)</f>
        <v>0</v>
      </c>
      <c r="K420" s="152" t="s">
        <v>214</v>
      </c>
      <c r="L420" s="34"/>
      <c r="M420" s="157" t="s">
        <v>1</v>
      </c>
      <c r="N420" s="158" t="s">
        <v>41</v>
      </c>
      <c r="O420" s="59"/>
      <c r="P420" s="159">
        <f>O420*H420</f>
        <v>0</v>
      </c>
      <c r="Q420" s="159">
        <v>0</v>
      </c>
      <c r="R420" s="159">
        <f>Q420*H420</f>
        <v>0</v>
      </c>
      <c r="S420" s="159">
        <v>0</v>
      </c>
      <c r="T420" s="160">
        <f>S420*H420</f>
        <v>0</v>
      </c>
      <c r="U420" s="33"/>
      <c r="V420" s="33"/>
      <c r="W420" s="33"/>
      <c r="X420" s="33"/>
      <c r="Y420" s="33"/>
      <c r="Z420" s="33"/>
      <c r="AA420" s="33"/>
      <c r="AB420" s="33"/>
      <c r="AC420" s="33"/>
      <c r="AD420" s="33"/>
      <c r="AE420" s="33"/>
      <c r="AR420" s="161" t="s">
        <v>215</v>
      </c>
      <c r="AT420" s="161" t="s">
        <v>210</v>
      </c>
      <c r="AU420" s="161" t="s">
        <v>84</v>
      </c>
      <c r="AY420" s="18" t="s">
        <v>208</v>
      </c>
      <c r="BE420" s="162">
        <f>IF(N420="základní",J420,0)</f>
        <v>0</v>
      </c>
      <c r="BF420" s="162">
        <f>IF(N420="snížená",J420,0)</f>
        <v>0</v>
      </c>
      <c r="BG420" s="162">
        <f>IF(N420="zákl. přenesená",J420,0)</f>
        <v>0</v>
      </c>
      <c r="BH420" s="162">
        <f>IF(N420="sníž. přenesená",J420,0)</f>
        <v>0</v>
      </c>
      <c r="BI420" s="162">
        <f>IF(N420="nulová",J420,0)</f>
        <v>0</v>
      </c>
      <c r="BJ420" s="18" t="s">
        <v>82</v>
      </c>
      <c r="BK420" s="162">
        <f>ROUND(I420*H420,2)</f>
        <v>0</v>
      </c>
      <c r="BL420" s="18" t="s">
        <v>215</v>
      </c>
      <c r="BM420" s="161" t="s">
        <v>1528</v>
      </c>
    </row>
    <row r="421" spans="1:65" s="2" customFormat="1" ht="29.25">
      <c r="A421" s="33"/>
      <c r="B421" s="34"/>
      <c r="C421" s="33"/>
      <c r="D421" s="163" t="s">
        <v>217</v>
      </c>
      <c r="E421" s="33"/>
      <c r="F421" s="164" t="s">
        <v>295</v>
      </c>
      <c r="G421" s="33"/>
      <c r="H421" s="33"/>
      <c r="I421" s="165"/>
      <c r="J421" s="33"/>
      <c r="K421" s="33"/>
      <c r="L421" s="34"/>
      <c r="M421" s="166"/>
      <c r="N421" s="167"/>
      <c r="O421" s="59"/>
      <c r="P421" s="59"/>
      <c r="Q421" s="59"/>
      <c r="R421" s="59"/>
      <c r="S421" s="59"/>
      <c r="T421" s="60"/>
      <c r="U421" s="33"/>
      <c r="V421" s="33"/>
      <c r="W421" s="33"/>
      <c r="X421" s="33"/>
      <c r="Y421" s="33"/>
      <c r="Z421" s="33"/>
      <c r="AA421" s="33"/>
      <c r="AB421" s="33"/>
      <c r="AC421" s="33"/>
      <c r="AD421" s="33"/>
      <c r="AE421" s="33"/>
      <c r="AT421" s="18" t="s">
        <v>217</v>
      </c>
      <c r="AU421" s="18" t="s">
        <v>84</v>
      </c>
    </row>
    <row r="422" spans="1:65" s="13" customFormat="1" ht="11.25">
      <c r="B422" s="169"/>
      <c r="D422" s="163" t="s">
        <v>221</v>
      </c>
      <c r="F422" s="171" t="s">
        <v>3570</v>
      </c>
      <c r="H422" s="172">
        <v>1.5029999999999999</v>
      </c>
      <c r="I422" s="173"/>
      <c r="L422" s="169"/>
      <c r="M422" s="174"/>
      <c r="N422" s="175"/>
      <c r="O422" s="175"/>
      <c r="P422" s="175"/>
      <c r="Q422" s="175"/>
      <c r="R422" s="175"/>
      <c r="S422" s="175"/>
      <c r="T422" s="176"/>
      <c r="AT422" s="170" t="s">
        <v>221</v>
      </c>
      <c r="AU422" s="170" t="s">
        <v>84</v>
      </c>
      <c r="AV422" s="13" t="s">
        <v>84</v>
      </c>
      <c r="AW422" s="13" t="s">
        <v>3</v>
      </c>
      <c r="AX422" s="13" t="s">
        <v>82</v>
      </c>
      <c r="AY422" s="170" t="s">
        <v>208</v>
      </c>
    </row>
    <row r="423" spans="1:65" s="2" customFormat="1" ht="37.9" customHeight="1">
      <c r="A423" s="33"/>
      <c r="B423" s="149"/>
      <c r="C423" s="150" t="s">
        <v>832</v>
      </c>
      <c r="D423" s="150" t="s">
        <v>210</v>
      </c>
      <c r="E423" s="151" t="s">
        <v>1533</v>
      </c>
      <c r="F423" s="152" t="s">
        <v>1534</v>
      </c>
      <c r="G423" s="153" t="s">
        <v>253</v>
      </c>
      <c r="H423" s="154">
        <v>0.16800000000000001</v>
      </c>
      <c r="I423" s="155"/>
      <c r="J423" s="156">
        <f>ROUND(I423*H423,2)</f>
        <v>0</v>
      </c>
      <c r="K423" s="152" t="s">
        <v>214</v>
      </c>
      <c r="L423" s="34"/>
      <c r="M423" s="157" t="s">
        <v>1</v>
      </c>
      <c r="N423" s="158" t="s">
        <v>41</v>
      </c>
      <c r="O423" s="59"/>
      <c r="P423" s="159">
        <f>O423*H423</f>
        <v>0</v>
      </c>
      <c r="Q423" s="159">
        <v>0</v>
      </c>
      <c r="R423" s="159">
        <f>Q423*H423</f>
        <v>0</v>
      </c>
      <c r="S423" s="159">
        <v>0</v>
      </c>
      <c r="T423" s="160">
        <f>S423*H423</f>
        <v>0</v>
      </c>
      <c r="U423" s="33"/>
      <c r="V423" s="33"/>
      <c r="W423" s="33"/>
      <c r="X423" s="33"/>
      <c r="Y423" s="33"/>
      <c r="Z423" s="33"/>
      <c r="AA423" s="33"/>
      <c r="AB423" s="33"/>
      <c r="AC423" s="33"/>
      <c r="AD423" s="33"/>
      <c r="AE423" s="33"/>
      <c r="AR423" s="161" t="s">
        <v>215</v>
      </c>
      <c r="AT423" s="161" t="s">
        <v>210</v>
      </c>
      <c r="AU423" s="161" t="s">
        <v>84</v>
      </c>
      <c r="AY423" s="18" t="s">
        <v>208</v>
      </c>
      <c r="BE423" s="162">
        <f>IF(N423="základní",J423,0)</f>
        <v>0</v>
      </c>
      <c r="BF423" s="162">
        <f>IF(N423="snížená",J423,0)</f>
        <v>0</v>
      </c>
      <c r="BG423" s="162">
        <f>IF(N423="zákl. přenesená",J423,0)</f>
        <v>0</v>
      </c>
      <c r="BH423" s="162">
        <f>IF(N423="sníž. přenesená",J423,0)</f>
        <v>0</v>
      </c>
      <c r="BI423" s="162">
        <f>IF(N423="nulová",J423,0)</f>
        <v>0</v>
      </c>
      <c r="BJ423" s="18" t="s">
        <v>82</v>
      </c>
      <c r="BK423" s="162">
        <f>ROUND(I423*H423,2)</f>
        <v>0</v>
      </c>
      <c r="BL423" s="18" t="s">
        <v>215</v>
      </c>
      <c r="BM423" s="161" t="s">
        <v>1535</v>
      </c>
    </row>
    <row r="424" spans="1:65" s="2" customFormat="1" ht="29.25">
      <c r="A424" s="33"/>
      <c r="B424" s="34"/>
      <c r="C424" s="33"/>
      <c r="D424" s="163" t="s">
        <v>217</v>
      </c>
      <c r="E424" s="33"/>
      <c r="F424" s="164" t="s">
        <v>1536</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217</v>
      </c>
      <c r="AU424" s="18" t="s">
        <v>84</v>
      </c>
    </row>
    <row r="425" spans="1:65" s="13" customFormat="1" ht="11.25">
      <c r="B425" s="169"/>
      <c r="D425" s="163" t="s">
        <v>221</v>
      </c>
      <c r="E425" s="170" t="s">
        <v>1</v>
      </c>
      <c r="F425" s="171" t="s">
        <v>3569</v>
      </c>
      <c r="H425" s="172">
        <v>0.16800000000000001</v>
      </c>
      <c r="I425" s="173"/>
      <c r="L425" s="169"/>
      <c r="M425" s="174"/>
      <c r="N425" s="175"/>
      <c r="O425" s="175"/>
      <c r="P425" s="175"/>
      <c r="Q425" s="175"/>
      <c r="R425" s="175"/>
      <c r="S425" s="175"/>
      <c r="T425" s="176"/>
      <c r="AT425" s="170" t="s">
        <v>221</v>
      </c>
      <c r="AU425" s="170" t="s">
        <v>84</v>
      </c>
      <c r="AV425" s="13" t="s">
        <v>84</v>
      </c>
      <c r="AW425" s="13" t="s">
        <v>32</v>
      </c>
      <c r="AX425" s="13" t="s">
        <v>82</v>
      </c>
      <c r="AY425" s="170" t="s">
        <v>208</v>
      </c>
    </row>
    <row r="426" spans="1:65" s="12" customFormat="1" ht="22.9" customHeight="1">
      <c r="B426" s="136"/>
      <c r="D426" s="137" t="s">
        <v>75</v>
      </c>
      <c r="E426" s="147" t="s">
        <v>1544</v>
      </c>
      <c r="F426" s="147" t="s">
        <v>1545</v>
      </c>
      <c r="I426" s="139"/>
      <c r="J426" s="148">
        <f>BK426</f>
        <v>0</v>
      </c>
      <c r="L426" s="136"/>
      <c r="M426" s="141"/>
      <c r="N426" s="142"/>
      <c r="O426" s="142"/>
      <c r="P426" s="143">
        <f>SUM(P427:P428)</f>
        <v>0</v>
      </c>
      <c r="Q426" s="142"/>
      <c r="R426" s="143">
        <f>SUM(R427:R428)</f>
        <v>0</v>
      </c>
      <c r="S426" s="142"/>
      <c r="T426" s="144">
        <f>SUM(T427:T428)</f>
        <v>0</v>
      </c>
      <c r="AR426" s="137" t="s">
        <v>82</v>
      </c>
      <c r="AT426" s="145" t="s">
        <v>75</v>
      </c>
      <c r="AU426" s="145" t="s">
        <v>82</v>
      </c>
      <c r="AY426" s="137" t="s">
        <v>208</v>
      </c>
      <c r="BK426" s="146">
        <f>SUM(BK427:BK428)</f>
        <v>0</v>
      </c>
    </row>
    <row r="427" spans="1:65" s="2" customFormat="1" ht="24.2" customHeight="1">
      <c r="A427" s="33"/>
      <c r="B427" s="149"/>
      <c r="C427" s="150" t="s">
        <v>838</v>
      </c>
      <c r="D427" s="150" t="s">
        <v>210</v>
      </c>
      <c r="E427" s="151" t="s">
        <v>1547</v>
      </c>
      <c r="F427" s="152" t="s">
        <v>1548</v>
      </c>
      <c r="G427" s="153" t="s">
        <v>253</v>
      </c>
      <c r="H427" s="154">
        <v>1013.032</v>
      </c>
      <c r="I427" s="155"/>
      <c r="J427" s="156">
        <f>ROUND(I427*H427,2)</f>
        <v>0</v>
      </c>
      <c r="K427" s="152" t="s">
        <v>214</v>
      </c>
      <c r="L427" s="34"/>
      <c r="M427" s="157" t="s">
        <v>1</v>
      </c>
      <c r="N427" s="158" t="s">
        <v>41</v>
      </c>
      <c r="O427" s="59"/>
      <c r="P427" s="159">
        <f>O427*H427</f>
        <v>0</v>
      </c>
      <c r="Q427" s="159">
        <v>0</v>
      </c>
      <c r="R427" s="159">
        <f>Q427*H427</f>
        <v>0</v>
      </c>
      <c r="S427" s="159">
        <v>0</v>
      </c>
      <c r="T427" s="160">
        <f>S427*H427</f>
        <v>0</v>
      </c>
      <c r="U427" s="33"/>
      <c r="V427" s="33"/>
      <c r="W427" s="33"/>
      <c r="X427" s="33"/>
      <c r="Y427" s="33"/>
      <c r="Z427" s="33"/>
      <c r="AA427" s="33"/>
      <c r="AB427" s="33"/>
      <c r="AC427" s="33"/>
      <c r="AD427" s="33"/>
      <c r="AE427" s="33"/>
      <c r="AR427" s="161" t="s">
        <v>215</v>
      </c>
      <c r="AT427" s="161" t="s">
        <v>210</v>
      </c>
      <c r="AU427" s="161" t="s">
        <v>84</v>
      </c>
      <c r="AY427" s="18" t="s">
        <v>208</v>
      </c>
      <c r="BE427" s="162">
        <f>IF(N427="základní",J427,0)</f>
        <v>0</v>
      </c>
      <c r="BF427" s="162">
        <f>IF(N427="snížená",J427,0)</f>
        <v>0</v>
      </c>
      <c r="BG427" s="162">
        <f>IF(N427="zákl. přenesená",J427,0)</f>
        <v>0</v>
      </c>
      <c r="BH427" s="162">
        <f>IF(N427="sníž. přenesená",J427,0)</f>
        <v>0</v>
      </c>
      <c r="BI427" s="162">
        <f>IF(N427="nulová",J427,0)</f>
        <v>0</v>
      </c>
      <c r="BJ427" s="18" t="s">
        <v>82</v>
      </c>
      <c r="BK427" s="162">
        <f>ROUND(I427*H427,2)</f>
        <v>0</v>
      </c>
      <c r="BL427" s="18" t="s">
        <v>215</v>
      </c>
      <c r="BM427" s="161" t="s">
        <v>1549</v>
      </c>
    </row>
    <row r="428" spans="1:65" s="2" customFormat="1" ht="29.25">
      <c r="A428" s="33"/>
      <c r="B428" s="34"/>
      <c r="C428" s="33"/>
      <c r="D428" s="163" t="s">
        <v>217</v>
      </c>
      <c r="E428" s="33"/>
      <c r="F428" s="164" t="s">
        <v>1550</v>
      </c>
      <c r="G428" s="33"/>
      <c r="H428" s="33"/>
      <c r="I428" s="165"/>
      <c r="J428" s="33"/>
      <c r="K428" s="33"/>
      <c r="L428" s="34"/>
      <c r="M428" s="166"/>
      <c r="N428" s="167"/>
      <c r="O428" s="59"/>
      <c r="P428" s="59"/>
      <c r="Q428" s="59"/>
      <c r="R428" s="59"/>
      <c r="S428" s="59"/>
      <c r="T428" s="60"/>
      <c r="U428" s="33"/>
      <c r="V428" s="33"/>
      <c r="W428" s="33"/>
      <c r="X428" s="33"/>
      <c r="Y428" s="33"/>
      <c r="Z428" s="33"/>
      <c r="AA428" s="33"/>
      <c r="AB428" s="33"/>
      <c r="AC428" s="33"/>
      <c r="AD428" s="33"/>
      <c r="AE428" s="33"/>
      <c r="AT428" s="18" t="s">
        <v>217</v>
      </c>
      <c r="AU428" s="18" t="s">
        <v>84</v>
      </c>
    </row>
    <row r="429" spans="1:65" s="12" customFormat="1" ht="25.9" customHeight="1">
      <c r="B429" s="136"/>
      <c r="D429" s="137" t="s">
        <v>75</v>
      </c>
      <c r="E429" s="138" t="s">
        <v>1551</v>
      </c>
      <c r="F429" s="138" t="s">
        <v>1552</v>
      </c>
      <c r="I429" s="139"/>
      <c r="J429" s="140">
        <f>BK429</f>
        <v>0</v>
      </c>
      <c r="L429" s="136"/>
      <c r="M429" s="141"/>
      <c r="N429" s="142"/>
      <c r="O429" s="142"/>
      <c r="P429" s="143">
        <f>P430+P437+P460+P503</f>
        <v>0</v>
      </c>
      <c r="Q429" s="142"/>
      <c r="R429" s="143">
        <f>R430+R437+R460+R503</f>
        <v>8.2453665400000009</v>
      </c>
      <c r="S429" s="142"/>
      <c r="T429" s="144">
        <f>T430+T437+T460+T503</f>
        <v>0</v>
      </c>
      <c r="AR429" s="137" t="s">
        <v>84</v>
      </c>
      <c r="AT429" s="145" t="s">
        <v>75</v>
      </c>
      <c r="AU429" s="145" t="s">
        <v>76</v>
      </c>
      <c r="AY429" s="137" t="s">
        <v>208</v>
      </c>
      <c r="BK429" s="146">
        <f>BK430+BK437+BK460+BK503</f>
        <v>0</v>
      </c>
    </row>
    <row r="430" spans="1:65" s="12" customFormat="1" ht="22.9" customHeight="1">
      <c r="B430" s="136"/>
      <c r="D430" s="137" t="s">
        <v>75</v>
      </c>
      <c r="E430" s="147" t="s">
        <v>1686</v>
      </c>
      <c r="F430" s="147" t="s">
        <v>1687</v>
      </c>
      <c r="I430" s="139"/>
      <c r="J430" s="148">
        <f>BK430</f>
        <v>0</v>
      </c>
      <c r="L430" s="136"/>
      <c r="M430" s="141"/>
      <c r="N430" s="142"/>
      <c r="O430" s="142"/>
      <c r="P430" s="143">
        <f>SUM(P431:P436)</f>
        <v>0</v>
      </c>
      <c r="Q430" s="142"/>
      <c r="R430" s="143">
        <f>SUM(R431:R436)</f>
        <v>4.5000000000000005E-3</v>
      </c>
      <c r="S430" s="142"/>
      <c r="T430" s="144">
        <f>SUM(T431:T436)</f>
        <v>0</v>
      </c>
      <c r="AR430" s="137" t="s">
        <v>84</v>
      </c>
      <c r="AT430" s="145" t="s">
        <v>75</v>
      </c>
      <c r="AU430" s="145" t="s">
        <v>82</v>
      </c>
      <c r="AY430" s="137" t="s">
        <v>208</v>
      </c>
      <c r="BK430" s="146">
        <f>SUM(BK431:BK436)</f>
        <v>0</v>
      </c>
    </row>
    <row r="431" spans="1:65" s="2" customFormat="1" ht="24.2" customHeight="1">
      <c r="A431" s="33"/>
      <c r="B431" s="149"/>
      <c r="C431" s="150" t="s">
        <v>852</v>
      </c>
      <c r="D431" s="150" t="s">
        <v>210</v>
      </c>
      <c r="E431" s="151" t="s">
        <v>1689</v>
      </c>
      <c r="F431" s="152" t="s">
        <v>1690</v>
      </c>
      <c r="G431" s="153" t="s">
        <v>764</v>
      </c>
      <c r="H431" s="154">
        <v>3</v>
      </c>
      <c r="I431" s="155"/>
      <c r="J431" s="156">
        <f>ROUND(I431*H431,2)</f>
        <v>0</v>
      </c>
      <c r="K431" s="152" t="s">
        <v>214</v>
      </c>
      <c r="L431" s="34"/>
      <c r="M431" s="157" t="s">
        <v>1</v>
      </c>
      <c r="N431" s="158" t="s">
        <v>41</v>
      </c>
      <c r="O431" s="59"/>
      <c r="P431" s="159">
        <f>O431*H431</f>
        <v>0</v>
      </c>
      <c r="Q431" s="159">
        <v>1.5E-3</v>
      </c>
      <c r="R431" s="159">
        <f>Q431*H431</f>
        <v>4.5000000000000005E-3</v>
      </c>
      <c r="S431" s="159">
        <v>0</v>
      </c>
      <c r="T431" s="160">
        <f>S431*H431</f>
        <v>0</v>
      </c>
      <c r="U431" s="33"/>
      <c r="V431" s="33"/>
      <c r="W431" s="33"/>
      <c r="X431" s="33"/>
      <c r="Y431" s="33"/>
      <c r="Z431" s="33"/>
      <c r="AA431" s="33"/>
      <c r="AB431" s="33"/>
      <c r="AC431" s="33"/>
      <c r="AD431" s="33"/>
      <c r="AE431" s="33"/>
      <c r="AR431" s="161" t="s">
        <v>422</v>
      </c>
      <c r="AT431" s="161" t="s">
        <v>210</v>
      </c>
      <c r="AU431" s="161" t="s">
        <v>84</v>
      </c>
      <c r="AY431" s="18" t="s">
        <v>208</v>
      </c>
      <c r="BE431" s="162">
        <f>IF(N431="základní",J431,0)</f>
        <v>0</v>
      </c>
      <c r="BF431" s="162">
        <f>IF(N431="snížená",J431,0)</f>
        <v>0</v>
      </c>
      <c r="BG431" s="162">
        <f>IF(N431="zákl. přenesená",J431,0)</f>
        <v>0</v>
      </c>
      <c r="BH431" s="162">
        <f>IF(N431="sníž. přenesená",J431,0)</f>
        <v>0</v>
      </c>
      <c r="BI431" s="162">
        <f>IF(N431="nulová",J431,0)</f>
        <v>0</v>
      </c>
      <c r="BJ431" s="18" t="s">
        <v>82</v>
      </c>
      <c r="BK431" s="162">
        <f>ROUND(I431*H431,2)</f>
        <v>0</v>
      </c>
      <c r="BL431" s="18" t="s">
        <v>422</v>
      </c>
      <c r="BM431" s="161" t="s">
        <v>1691</v>
      </c>
    </row>
    <row r="432" spans="1:65" s="2" customFormat="1" ht="39">
      <c r="A432" s="33"/>
      <c r="B432" s="34"/>
      <c r="C432" s="33"/>
      <c r="D432" s="163" t="s">
        <v>217</v>
      </c>
      <c r="E432" s="33"/>
      <c r="F432" s="164" t="s">
        <v>1692</v>
      </c>
      <c r="G432" s="33"/>
      <c r="H432" s="33"/>
      <c r="I432" s="165"/>
      <c r="J432" s="33"/>
      <c r="K432" s="33"/>
      <c r="L432" s="34"/>
      <c r="M432" s="166"/>
      <c r="N432" s="167"/>
      <c r="O432" s="59"/>
      <c r="P432" s="59"/>
      <c r="Q432" s="59"/>
      <c r="R432" s="59"/>
      <c r="S432" s="59"/>
      <c r="T432" s="60"/>
      <c r="U432" s="33"/>
      <c r="V432" s="33"/>
      <c r="W432" s="33"/>
      <c r="X432" s="33"/>
      <c r="Y432" s="33"/>
      <c r="Z432" s="33"/>
      <c r="AA432" s="33"/>
      <c r="AB432" s="33"/>
      <c r="AC432" s="33"/>
      <c r="AD432" s="33"/>
      <c r="AE432" s="33"/>
      <c r="AT432" s="18" t="s">
        <v>217</v>
      </c>
      <c r="AU432" s="18" t="s">
        <v>84</v>
      </c>
    </row>
    <row r="433" spans="1:65" s="2" customFormat="1" ht="29.25">
      <c r="A433" s="33"/>
      <c r="B433" s="34"/>
      <c r="C433" s="33"/>
      <c r="D433" s="163" t="s">
        <v>219</v>
      </c>
      <c r="E433" s="33"/>
      <c r="F433" s="168" t="s">
        <v>3450</v>
      </c>
      <c r="G433" s="33"/>
      <c r="H433" s="33"/>
      <c r="I433" s="165"/>
      <c r="J433" s="33"/>
      <c r="K433" s="33"/>
      <c r="L433" s="34"/>
      <c r="M433" s="166"/>
      <c r="N433" s="167"/>
      <c r="O433" s="59"/>
      <c r="P433" s="59"/>
      <c r="Q433" s="59"/>
      <c r="R433" s="59"/>
      <c r="S433" s="59"/>
      <c r="T433" s="60"/>
      <c r="U433" s="33"/>
      <c r="V433" s="33"/>
      <c r="W433" s="33"/>
      <c r="X433" s="33"/>
      <c r="Y433" s="33"/>
      <c r="Z433" s="33"/>
      <c r="AA433" s="33"/>
      <c r="AB433" s="33"/>
      <c r="AC433" s="33"/>
      <c r="AD433" s="33"/>
      <c r="AE433" s="33"/>
      <c r="AT433" s="18" t="s">
        <v>219</v>
      </c>
      <c r="AU433" s="18" t="s">
        <v>84</v>
      </c>
    </row>
    <row r="434" spans="1:65" s="13" customFormat="1" ht="11.25">
      <c r="B434" s="169"/>
      <c r="D434" s="163" t="s">
        <v>221</v>
      </c>
      <c r="E434" s="170" t="s">
        <v>1</v>
      </c>
      <c r="F434" s="171" t="s">
        <v>92</v>
      </c>
      <c r="H434" s="172">
        <v>3</v>
      </c>
      <c r="I434" s="173"/>
      <c r="L434" s="169"/>
      <c r="M434" s="174"/>
      <c r="N434" s="175"/>
      <c r="O434" s="175"/>
      <c r="P434" s="175"/>
      <c r="Q434" s="175"/>
      <c r="R434" s="175"/>
      <c r="S434" s="175"/>
      <c r="T434" s="176"/>
      <c r="AT434" s="170" t="s">
        <v>221</v>
      </c>
      <c r="AU434" s="170" t="s">
        <v>84</v>
      </c>
      <c r="AV434" s="13" t="s">
        <v>84</v>
      </c>
      <c r="AW434" s="13" t="s">
        <v>32</v>
      </c>
      <c r="AX434" s="13" t="s">
        <v>82</v>
      </c>
      <c r="AY434" s="170" t="s">
        <v>208</v>
      </c>
    </row>
    <row r="435" spans="1:65" s="2" customFormat="1" ht="24.2" customHeight="1">
      <c r="A435" s="33"/>
      <c r="B435" s="149"/>
      <c r="C435" s="150" t="s">
        <v>862</v>
      </c>
      <c r="D435" s="150" t="s">
        <v>210</v>
      </c>
      <c r="E435" s="151" t="s">
        <v>1694</v>
      </c>
      <c r="F435" s="152" t="s">
        <v>1695</v>
      </c>
      <c r="G435" s="153" t="s">
        <v>253</v>
      </c>
      <c r="H435" s="154">
        <v>5.0000000000000001E-3</v>
      </c>
      <c r="I435" s="155"/>
      <c r="J435" s="156">
        <f>ROUND(I435*H435,2)</f>
        <v>0</v>
      </c>
      <c r="K435" s="152" t="s">
        <v>214</v>
      </c>
      <c r="L435" s="34"/>
      <c r="M435" s="157" t="s">
        <v>1</v>
      </c>
      <c r="N435" s="158" t="s">
        <v>41</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422</v>
      </c>
      <c r="AT435" s="161" t="s">
        <v>210</v>
      </c>
      <c r="AU435" s="161" t="s">
        <v>84</v>
      </c>
      <c r="AY435" s="18" t="s">
        <v>208</v>
      </c>
      <c r="BE435" s="162">
        <f>IF(N435="základní",J435,0)</f>
        <v>0</v>
      </c>
      <c r="BF435" s="162">
        <f>IF(N435="snížená",J435,0)</f>
        <v>0</v>
      </c>
      <c r="BG435" s="162">
        <f>IF(N435="zákl. přenesená",J435,0)</f>
        <v>0</v>
      </c>
      <c r="BH435" s="162">
        <f>IF(N435="sníž. přenesená",J435,0)</f>
        <v>0</v>
      </c>
      <c r="BI435" s="162">
        <f>IF(N435="nulová",J435,0)</f>
        <v>0</v>
      </c>
      <c r="BJ435" s="18" t="s">
        <v>82</v>
      </c>
      <c r="BK435" s="162">
        <f>ROUND(I435*H435,2)</f>
        <v>0</v>
      </c>
      <c r="BL435" s="18" t="s">
        <v>422</v>
      </c>
      <c r="BM435" s="161" t="s">
        <v>1696</v>
      </c>
    </row>
    <row r="436" spans="1:65" s="2" customFormat="1" ht="29.25">
      <c r="A436" s="33"/>
      <c r="B436" s="34"/>
      <c r="C436" s="33"/>
      <c r="D436" s="163" t="s">
        <v>217</v>
      </c>
      <c r="E436" s="33"/>
      <c r="F436" s="164" t="s">
        <v>1697</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217</v>
      </c>
      <c r="AU436" s="18" t="s">
        <v>84</v>
      </c>
    </row>
    <row r="437" spans="1:65" s="12" customFormat="1" ht="22.9" customHeight="1">
      <c r="B437" s="136"/>
      <c r="D437" s="137" t="s">
        <v>75</v>
      </c>
      <c r="E437" s="147" t="s">
        <v>3571</v>
      </c>
      <c r="F437" s="147" t="s">
        <v>3572</v>
      </c>
      <c r="I437" s="139"/>
      <c r="J437" s="148">
        <f>BK437</f>
        <v>0</v>
      </c>
      <c r="L437" s="136"/>
      <c r="M437" s="141"/>
      <c r="N437" s="142"/>
      <c r="O437" s="142"/>
      <c r="P437" s="143">
        <f>SUM(P438:P459)</f>
        <v>0</v>
      </c>
      <c r="Q437" s="142"/>
      <c r="R437" s="143">
        <f>SUM(R438:R459)</f>
        <v>0.19903000000000001</v>
      </c>
      <c r="S437" s="142"/>
      <c r="T437" s="144">
        <f>SUM(T438:T459)</f>
        <v>0</v>
      </c>
      <c r="AR437" s="137" t="s">
        <v>84</v>
      </c>
      <c r="AT437" s="145" t="s">
        <v>75</v>
      </c>
      <c r="AU437" s="145" t="s">
        <v>82</v>
      </c>
      <c r="AY437" s="137" t="s">
        <v>208</v>
      </c>
      <c r="BK437" s="146">
        <f>SUM(BK438:BK459)</f>
        <v>0</v>
      </c>
    </row>
    <row r="438" spans="1:65" s="2" customFormat="1" ht="24.2" customHeight="1">
      <c r="A438" s="33"/>
      <c r="B438" s="149"/>
      <c r="C438" s="150" t="s">
        <v>875</v>
      </c>
      <c r="D438" s="150" t="s">
        <v>210</v>
      </c>
      <c r="E438" s="151" t="s">
        <v>3573</v>
      </c>
      <c r="F438" s="152" t="s">
        <v>3574</v>
      </c>
      <c r="G438" s="153" t="s">
        <v>262</v>
      </c>
      <c r="H438" s="154">
        <v>36</v>
      </c>
      <c r="I438" s="155"/>
      <c r="J438" s="156">
        <f>ROUND(I438*H438,2)</f>
        <v>0</v>
      </c>
      <c r="K438" s="152" t="s">
        <v>214</v>
      </c>
      <c r="L438" s="34"/>
      <c r="M438" s="157" t="s">
        <v>1</v>
      </c>
      <c r="N438" s="158" t="s">
        <v>41</v>
      </c>
      <c r="O438" s="59"/>
      <c r="P438" s="159">
        <f>O438*H438</f>
        <v>0</v>
      </c>
      <c r="Q438" s="159">
        <v>2.1800000000000001E-3</v>
      </c>
      <c r="R438" s="159">
        <f>Q438*H438</f>
        <v>7.8480000000000008E-2</v>
      </c>
      <c r="S438" s="159">
        <v>0</v>
      </c>
      <c r="T438" s="160">
        <f>S438*H438</f>
        <v>0</v>
      </c>
      <c r="U438" s="33"/>
      <c r="V438" s="33"/>
      <c r="W438" s="33"/>
      <c r="X438" s="33"/>
      <c r="Y438" s="33"/>
      <c r="Z438" s="33"/>
      <c r="AA438" s="33"/>
      <c r="AB438" s="33"/>
      <c r="AC438" s="33"/>
      <c r="AD438" s="33"/>
      <c r="AE438" s="33"/>
      <c r="AR438" s="161" t="s">
        <v>422</v>
      </c>
      <c r="AT438" s="161" t="s">
        <v>210</v>
      </c>
      <c r="AU438" s="161" t="s">
        <v>84</v>
      </c>
      <c r="AY438" s="18" t="s">
        <v>208</v>
      </c>
      <c r="BE438" s="162">
        <f>IF(N438="základní",J438,0)</f>
        <v>0</v>
      </c>
      <c r="BF438" s="162">
        <f>IF(N438="snížená",J438,0)</f>
        <v>0</v>
      </c>
      <c r="BG438" s="162">
        <f>IF(N438="zákl. přenesená",J438,0)</f>
        <v>0</v>
      </c>
      <c r="BH438" s="162">
        <f>IF(N438="sníž. přenesená",J438,0)</f>
        <v>0</v>
      </c>
      <c r="BI438" s="162">
        <f>IF(N438="nulová",J438,0)</f>
        <v>0</v>
      </c>
      <c r="BJ438" s="18" t="s">
        <v>82</v>
      </c>
      <c r="BK438" s="162">
        <f>ROUND(I438*H438,2)</f>
        <v>0</v>
      </c>
      <c r="BL438" s="18" t="s">
        <v>422</v>
      </c>
      <c r="BM438" s="161" t="s">
        <v>3575</v>
      </c>
    </row>
    <row r="439" spans="1:65" s="2" customFormat="1" ht="19.5">
      <c r="A439" s="33"/>
      <c r="B439" s="34"/>
      <c r="C439" s="33"/>
      <c r="D439" s="163" t="s">
        <v>217</v>
      </c>
      <c r="E439" s="33"/>
      <c r="F439" s="164" t="s">
        <v>3576</v>
      </c>
      <c r="G439" s="33"/>
      <c r="H439" s="33"/>
      <c r="I439" s="165"/>
      <c r="J439" s="33"/>
      <c r="K439" s="33"/>
      <c r="L439" s="34"/>
      <c r="M439" s="166"/>
      <c r="N439" s="167"/>
      <c r="O439" s="59"/>
      <c r="P439" s="59"/>
      <c r="Q439" s="59"/>
      <c r="R439" s="59"/>
      <c r="S439" s="59"/>
      <c r="T439" s="60"/>
      <c r="U439" s="33"/>
      <c r="V439" s="33"/>
      <c r="W439" s="33"/>
      <c r="X439" s="33"/>
      <c r="Y439" s="33"/>
      <c r="Z439" s="33"/>
      <c r="AA439" s="33"/>
      <c r="AB439" s="33"/>
      <c r="AC439" s="33"/>
      <c r="AD439" s="33"/>
      <c r="AE439" s="33"/>
      <c r="AT439" s="18" t="s">
        <v>217</v>
      </c>
      <c r="AU439" s="18" t="s">
        <v>84</v>
      </c>
    </row>
    <row r="440" spans="1:65" s="2" customFormat="1" ht="19.5">
      <c r="A440" s="33"/>
      <c r="B440" s="34"/>
      <c r="C440" s="33"/>
      <c r="D440" s="163" t="s">
        <v>219</v>
      </c>
      <c r="E440" s="33"/>
      <c r="F440" s="168" t="s">
        <v>2039</v>
      </c>
      <c r="G440" s="33"/>
      <c r="H440" s="33"/>
      <c r="I440" s="165"/>
      <c r="J440" s="33"/>
      <c r="K440" s="33"/>
      <c r="L440" s="34"/>
      <c r="M440" s="166"/>
      <c r="N440" s="167"/>
      <c r="O440" s="59"/>
      <c r="P440" s="59"/>
      <c r="Q440" s="59"/>
      <c r="R440" s="59"/>
      <c r="S440" s="59"/>
      <c r="T440" s="60"/>
      <c r="U440" s="33"/>
      <c r="V440" s="33"/>
      <c r="W440" s="33"/>
      <c r="X440" s="33"/>
      <c r="Y440" s="33"/>
      <c r="Z440" s="33"/>
      <c r="AA440" s="33"/>
      <c r="AB440" s="33"/>
      <c r="AC440" s="33"/>
      <c r="AD440" s="33"/>
      <c r="AE440" s="33"/>
      <c r="AT440" s="18" t="s">
        <v>219</v>
      </c>
      <c r="AU440" s="18" t="s">
        <v>84</v>
      </c>
    </row>
    <row r="441" spans="1:65" s="13" customFormat="1" ht="11.25">
      <c r="B441" s="169"/>
      <c r="D441" s="163" t="s">
        <v>221</v>
      </c>
      <c r="E441" s="170" t="s">
        <v>1</v>
      </c>
      <c r="F441" s="171" t="s">
        <v>3577</v>
      </c>
      <c r="H441" s="172">
        <v>36</v>
      </c>
      <c r="I441" s="173"/>
      <c r="L441" s="169"/>
      <c r="M441" s="174"/>
      <c r="N441" s="175"/>
      <c r="O441" s="175"/>
      <c r="P441" s="175"/>
      <c r="Q441" s="175"/>
      <c r="R441" s="175"/>
      <c r="S441" s="175"/>
      <c r="T441" s="176"/>
      <c r="AT441" s="170" t="s">
        <v>221</v>
      </c>
      <c r="AU441" s="170" t="s">
        <v>84</v>
      </c>
      <c r="AV441" s="13" t="s">
        <v>84</v>
      </c>
      <c r="AW441" s="13" t="s">
        <v>32</v>
      </c>
      <c r="AX441" s="13" t="s">
        <v>82</v>
      </c>
      <c r="AY441" s="170" t="s">
        <v>208</v>
      </c>
    </row>
    <row r="442" spans="1:65" s="2" customFormat="1" ht="24.2" customHeight="1">
      <c r="A442" s="33"/>
      <c r="B442" s="149"/>
      <c r="C442" s="150" t="s">
        <v>899</v>
      </c>
      <c r="D442" s="150" t="s">
        <v>210</v>
      </c>
      <c r="E442" s="151" t="s">
        <v>3578</v>
      </c>
      <c r="F442" s="152" t="s">
        <v>3579</v>
      </c>
      <c r="G442" s="153" t="s">
        <v>262</v>
      </c>
      <c r="H442" s="154">
        <v>25.34</v>
      </c>
      <c r="I442" s="155"/>
      <c r="J442" s="156">
        <f>ROUND(I442*H442,2)</f>
        <v>0</v>
      </c>
      <c r="K442" s="152" t="s">
        <v>214</v>
      </c>
      <c r="L442" s="34"/>
      <c r="M442" s="157" t="s">
        <v>1</v>
      </c>
      <c r="N442" s="158" t="s">
        <v>41</v>
      </c>
      <c r="O442" s="59"/>
      <c r="P442" s="159">
        <f>O442*H442</f>
        <v>0</v>
      </c>
      <c r="Q442" s="159">
        <v>1.5E-3</v>
      </c>
      <c r="R442" s="159">
        <f>Q442*H442</f>
        <v>3.8010000000000002E-2</v>
      </c>
      <c r="S442" s="159">
        <v>0</v>
      </c>
      <c r="T442" s="160">
        <f>S442*H442</f>
        <v>0</v>
      </c>
      <c r="U442" s="33"/>
      <c r="V442" s="33"/>
      <c r="W442" s="33"/>
      <c r="X442" s="33"/>
      <c r="Y442" s="33"/>
      <c r="Z442" s="33"/>
      <c r="AA442" s="33"/>
      <c r="AB442" s="33"/>
      <c r="AC442" s="33"/>
      <c r="AD442" s="33"/>
      <c r="AE442" s="33"/>
      <c r="AR442" s="161" t="s">
        <v>422</v>
      </c>
      <c r="AT442" s="161" t="s">
        <v>210</v>
      </c>
      <c r="AU442" s="161" t="s">
        <v>84</v>
      </c>
      <c r="AY442" s="18" t="s">
        <v>208</v>
      </c>
      <c r="BE442" s="162">
        <f>IF(N442="základní",J442,0)</f>
        <v>0</v>
      </c>
      <c r="BF442" s="162">
        <f>IF(N442="snížená",J442,0)</f>
        <v>0</v>
      </c>
      <c r="BG442" s="162">
        <f>IF(N442="zákl. přenesená",J442,0)</f>
        <v>0</v>
      </c>
      <c r="BH442" s="162">
        <f>IF(N442="sníž. přenesená",J442,0)</f>
        <v>0</v>
      </c>
      <c r="BI442" s="162">
        <f>IF(N442="nulová",J442,0)</f>
        <v>0</v>
      </c>
      <c r="BJ442" s="18" t="s">
        <v>82</v>
      </c>
      <c r="BK442" s="162">
        <f>ROUND(I442*H442,2)</f>
        <v>0</v>
      </c>
      <c r="BL442" s="18" t="s">
        <v>422</v>
      </c>
      <c r="BM442" s="161" t="s">
        <v>3580</v>
      </c>
    </row>
    <row r="443" spans="1:65" s="2" customFormat="1" ht="19.5">
      <c r="A443" s="33"/>
      <c r="B443" s="34"/>
      <c r="C443" s="33"/>
      <c r="D443" s="163" t="s">
        <v>217</v>
      </c>
      <c r="E443" s="33"/>
      <c r="F443" s="164" t="s">
        <v>3579</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217</v>
      </c>
      <c r="AU443" s="18" t="s">
        <v>84</v>
      </c>
    </row>
    <row r="444" spans="1:65" s="2" customFormat="1" ht="29.25">
      <c r="A444" s="33"/>
      <c r="B444" s="34"/>
      <c r="C444" s="33"/>
      <c r="D444" s="163" t="s">
        <v>219</v>
      </c>
      <c r="E444" s="33"/>
      <c r="F444" s="168" t="s">
        <v>3581</v>
      </c>
      <c r="G444" s="33"/>
      <c r="H444" s="33"/>
      <c r="I444" s="165"/>
      <c r="J444" s="33"/>
      <c r="K444" s="33"/>
      <c r="L444" s="34"/>
      <c r="M444" s="166"/>
      <c r="N444" s="167"/>
      <c r="O444" s="59"/>
      <c r="P444" s="59"/>
      <c r="Q444" s="59"/>
      <c r="R444" s="59"/>
      <c r="S444" s="59"/>
      <c r="T444" s="60"/>
      <c r="U444" s="33"/>
      <c r="V444" s="33"/>
      <c r="W444" s="33"/>
      <c r="X444" s="33"/>
      <c r="Y444" s="33"/>
      <c r="Z444" s="33"/>
      <c r="AA444" s="33"/>
      <c r="AB444" s="33"/>
      <c r="AC444" s="33"/>
      <c r="AD444" s="33"/>
      <c r="AE444" s="33"/>
      <c r="AT444" s="18" t="s">
        <v>219</v>
      </c>
      <c r="AU444" s="18" t="s">
        <v>84</v>
      </c>
    </row>
    <row r="445" spans="1:65" s="13" customFormat="1" ht="11.25">
      <c r="B445" s="169"/>
      <c r="D445" s="163" t="s">
        <v>221</v>
      </c>
      <c r="E445" s="170" t="s">
        <v>1</v>
      </c>
      <c r="F445" s="171" t="s">
        <v>3582</v>
      </c>
      <c r="H445" s="172">
        <v>25.34</v>
      </c>
      <c r="I445" s="173"/>
      <c r="L445" s="169"/>
      <c r="M445" s="174"/>
      <c r="N445" s="175"/>
      <c r="O445" s="175"/>
      <c r="P445" s="175"/>
      <c r="Q445" s="175"/>
      <c r="R445" s="175"/>
      <c r="S445" s="175"/>
      <c r="T445" s="176"/>
      <c r="AT445" s="170" t="s">
        <v>221</v>
      </c>
      <c r="AU445" s="170" t="s">
        <v>84</v>
      </c>
      <c r="AV445" s="13" t="s">
        <v>84</v>
      </c>
      <c r="AW445" s="13" t="s">
        <v>32</v>
      </c>
      <c r="AX445" s="13" t="s">
        <v>82</v>
      </c>
      <c r="AY445" s="170" t="s">
        <v>208</v>
      </c>
    </row>
    <row r="446" spans="1:65" s="2" customFormat="1" ht="24.2" customHeight="1">
      <c r="A446" s="33"/>
      <c r="B446" s="149"/>
      <c r="C446" s="150" t="s">
        <v>904</v>
      </c>
      <c r="D446" s="150" t="s">
        <v>210</v>
      </c>
      <c r="E446" s="151" t="s">
        <v>3583</v>
      </c>
      <c r="F446" s="152" t="s">
        <v>3584</v>
      </c>
      <c r="G446" s="153" t="s">
        <v>262</v>
      </c>
      <c r="H446" s="154">
        <v>17</v>
      </c>
      <c r="I446" s="155"/>
      <c r="J446" s="156">
        <f>ROUND(I446*H446,2)</f>
        <v>0</v>
      </c>
      <c r="K446" s="152" t="s">
        <v>214</v>
      </c>
      <c r="L446" s="34"/>
      <c r="M446" s="157" t="s">
        <v>1</v>
      </c>
      <c r="N446" s="158" t="s">
        <v>41</v>
      </c>
      <c r="O446" s="59"/>
      <c r="P446" s="159">
        <f>O446*H446</f>
        <v>0</v>
      </c>
      <c r="Q446" s="159">
        <v>1.6199999999999999E-3</v>
      </c>
      <c r="R446" s="159">
        <f>Q446*H446</f>
        <v>2.7539999999999999E-2</v>
      </c>
      <c r="S446" s="159">
        <v>0</v>
      </c>
      <c r="T446" s="160">
        <f>S446*H446</f>
        <v>0</v>
      </c>
      <c r="U446" s="33"/>
      <c r="V446" s="33"/>
      <c r="W446" s="33"/>
      <c r="X446" s="33"/>
      <c r="Y446" s="33"/>
      <c r="Z446" s="33"/>
      <c r="AA446" s="33"/>
      <c r="AB446" s="33"/>
      <c r="AC446" s="33"/>
      <c r="AD446" s="33"/>
      <c r="AE446" s="33"/>
      <c r="AR446" s="161" t="s">
        <v>422</v>
      </c>
      <c r="AT446" s="161" t="s">
        <v>210</v>
      </c>
      <c r="AU446" s="161" t="s">
        <v>84</v>
      </c>
      <c r="AY446" s="18" t="s">
        <v>208</v>
      </c>
      <c r="BE446" s="162">
        <f>IF(N446="základní",J446,0)</f>
        <v>0</v>
      </c>
      <c r="BF446" s="162">
        <f>IF(N446="snížená",J446,0)</f>
        <v>0</v>
      </c>
      <c r="BG446" s="162">
        <f>IF(N446="zákl. přenesená",J446,0)</f>
        <v>0</v>
      </c>
      <c r="BH446" s="162">
        <f>IF(N446="sníž. přenesená",J446,0)</f>
        <v>0</v>
      </c>
      <c r="BI446" s="162">
        <f>IF(N446="nulová",J446,0)</f>
        <v>0</v>
      </c>
      <c r="BJ446" s="18" t="s">
        <v>82</v>
      </c>
      <c r="BK446" s="162">
        <f>ROUND(I446*H446,2)</f>
        <v>0</v>
      </c>
      <c r="BL446" s="18" t="s">
        <v>422</v>
      </c>
      <c r="BM446" s="161" t="s">
        <v>3585</v>
      </c>
    </row>
    <row r="447" spans="1:65" s="2" customFormat="1" ht="19.5">
      <c r="A447" s="33"/>
      <c r="B447" s="34"/>
      <c r="C447" s="33"/>
      <c r="D447" s="163" t="s">
        <v>217</v>
      </c>
      <c r="E447" s="33"/>
      <c r="F447" s="164" t="s">
        <v>3586</v>
      </c>
      <c r="G447" s="33"/>
      <c r="H447" s="33"/>
      <c r="I447" s="165"/>
      <c r="J447" s="33"/>
      <c r="K447" s="33"/>
      <c r="L447" s="34"/>
      <c r="M447" s="166"/>
      <c r="N447" s="167"/>
      <c r="O447" s="59"/>
      <c r="P447" s="59"/>
      <c r="Q447" s="59"/>
      <c r="R447" s="59"/>
      <c r="S447" s="59"/>
      <c r="T447" s="60"/>
      <c r="U447" s="33"/>
      <c r="V447" s="33"/>
      <c r="W447" s="33"/>
      <c r="X447" s="33"/>
      <c r="Y447" s="33"/>
      <c r="Z447" s="33"/>
      <c r="AA447" s="33"/>
      <c r="AB447" s="33"/>
      <c r="AC447" s="33"/>
      <c r="AD447" s="33"/>
      <c r="AE447" s="33"/>
      <c r="AT447" s="18" t="s">
        <v>217</v>
      </c>
      <c r="AU447" s="18" t="s">
        <v>84</v>
      </c>
    </row>
    <row r="448" spans="1:65" s="2" customFormat="1" ht="19.5">
      <c r="A448" s="33"/>
      <c r="B448" s="34"/>
      <c r="C448" s="33"/>
      <c r="D448" s="163" t="s">
        <v>219</v>
      </c>
      <c r="E448" s="33"/>
      <c r="F448" s="168" t="s">
        <v>2039</v>
      </c>
      <c r="G448" s="33"/>
      <c r="H448" s="33"/>
      <c r="I448" s="165"/>
      <c r="J448" s="33"/>
      <c r="K448" s="33"/>
      <c r="L448" s="34"/>
      <c r="M448" s="166"/>
      <c r="N448" s="167"/>
      <c r="O448" s="59"/>
      <c r="P448" s="59"/>
      <c r="Q448" s="59"/>
      <c r="R448" s="59"/>
      <c r="S448" s="59"/>
      <c r="T448" s="60"/>
      <c r="U448" s="33"/>
      <c r="V448" s="33"/>
      <c r="W448" s="33"/>
      <c r="X448" s="33"/>
      <c r="Y448" s="33"/>
      <c r="Z448" s="33"/>
      <c r="AA448" s="33"/>
      <c r="AB448" s="33"/>
      <c r="AC448" s="33"/>
      <c r="AD448" s="33"/>
      <c r="AE448" s="33"/>
      <c r="AT448" s="18" t="s">
        <v>219</v>
      </c>
      <c r="AU448" s="18" t="s">
        <v>84</v>
      </c>
    </row>
    <row r="449" spans="1:65" s="13" customFormat="1" ht="11.25">
      <c r="B449" s="169"/>
      <c r="D449" s="163" t="s">
        <v>221</v>
      </c>
      <c r="E449" s="170" t="s">
        <v>1</v>
      </c>
      <c r="F449" s="171" t="s">
        <v>3587</v>
      </c>
      <c r="H449" s="172">
        <v>17</v>
      </c>
      <c r="I449" s="173"/>
      <c r="L449" s="169"/>
      <c r="M449" s="174"/>
      <c r="N449" s="175"/>
      <c r="O449" s="175"/>
      <c r="P449" s="175"/>
      <c r="Q449" s="175"/>
      <c r="R449" s="175"/>
      <c r="S449" s="175"/>
      <c r="T449" s="176"/>
      <c r="AT449" s="170" t="s">
        <v>221</v>
      </c>
      <c r="AU449" s="170" t="s">
        <v>84</v>
      </c>
      <c r="AV449" s="13" t="s">
        <v>84</v>
      </c>
      <c r="AW449" s="13" t="s">
        <v>32</v>
      </c>
      <c r="AX449" s="13" t="s">
        <v>82</v>
      </c>
      <c r="AY449" s="170" t="s">
        <v>208</v>
      </c>
    </row>
    <row r="450" spans="1:65" s="2" customFormat="1" ht="24.2" customHeight="1">
      <c r="A450" s="33"/>
      <c r="B450" s="149"/>
      <c r="C450" s="150" t="s">
        <v>915</v>
      </c>
      <c r="D450" s="150" t="s">
        <v>210</v>
      </c>
      <c r="E450" s="151" t="s">
        <v>3588</v>
      </c>
      <c r="F450" s="152" t="s">
        <v>3589</v>
      </c>
      <c r="G450" s="153" t="s">
        <v>764</v>
      </c>
      <c r="H450" s="154">
        <v>3</v>
      </c>
      <c r="I450" s="155"/>
      <c r="J450" s="156">
        <f>ROUND(I450*H450,2)</f>
        <v>0</v>
      </c>
      <c r="K450" s="152" t="s">
        <v>214</v>
      </c>
      <c r="L450" s="34"/>
      <c r="M450" s="157" t="s">
        <v>1</v>
      </c>
      <c r="N450" s="158" t="s">
        <v>41</v>
      </c>
      <c r="O450" s="59"/>
      <c r="P450" s="159">
        <f>O450*H450</f>
        <v>0</v>
      </c>
      <c r="Q450" s="159">
        <v>2.5000000000000001E-4</v>
      </c>
      <c r="R450" s="159">
        <f>Q450*H450</f>
        <v>7.5000000000000002E-4</v>
      </c>
      <c r="S450" s="159">
        <v>0</v>
      </c>
      <c r="T450" s="160">
        <f>S450*H450</f>
        <v>0</v>
      </c>
      <c r="U450" s="33"/>
      <c r="V450" s="33"/>
      <c r="W450" s="33"/>
      <c r="X450" s="33"/>
      <c r="Y450" s="33"/>
      <c r="Z450" s="33"/>
      <c r="AA450" s="33"/>
      <c r="AB450" s="33"/>
      <c r="AC450" s="33"/>
      <c r="AD450" s="33"/>
      <c r="AE450" s="33"/>
      <c r="AR450" s="161" t="s">
        <v>422</v>
      </c>
      <c r="AT450" s="161" t="s">
        <v>210</v>
      </c>
      <c r="AU450" s="161" t="s">
        <v>84</v>
      </c>
      <c r="AY450" s="18" t="s">
        <v>208</v>
      </c>
      <c r="BE450" s="162">
        <f>IF(N450="základní",J450,0)</f>
        <v>0</v>
      </c>
      <c r="BF450" s="162">
        <f>IF(N450="snížená",J450,0)</f>
        <v>0</v>
      </c>
      <c r="BG450" s="162">
        <f>IF(N450="zákl. přenesená",J450,0)</f>
        <v>0</v>
      </c>
      <c r="BH450" s="162">
        <f>IF(N450="sníž. přenesená",J450,0)</f>
        <v>0</v>
      </c>
      <c r="BI450" s="162">
        <f>IF(N450="nulová",J450,0)</f>
        <v>0</v>
      </c>
      <c r="BJ450" s="18" t="s">
        <v>82</v>
      </c>
      <c r="BK450" s="162">
        <f>ROUND(I450*H450,2)</f>
        <v>0</v>
      </c>
      <c r="BL450" s="18" t="s">
        <v>422</v>
      </c>
      <c r="BM450" s="161" t="s">
        <v>3590</v>
      </c>
    </row>
    <row r="451" spans="1:65" s="2" customFormat="1" ht="29.25">
      <c r="A451" s="33"/>
      <c r="B451" s="34"/>
      <c r="C451" s="33"/>
      <c r="D451" s="163" t="s">
        <v>217</v>
      </c>
      <c r="E451" s="33"/>
      <c r="F451" s="164" t="s">
        <v>3591</v>
      </c>
      <c r="G451" s="33"/>
      <c r="H451" s="33"/>
      <c r="I451" s="165"/>
      <c r="J451" s="33"/>
      <c r="K451" s="33"/>
      <c r="L451" s="34"/>
      <c r="M451" s="166"/>
      <c r="N451" s="167"/>
      <c r="O451" s="59"/>
      <c r="P451" s="59"/>
      <c r="Q451" s="59"/>
      <c r="R451" s="59"/>
      <c r="S451" s="59"/>
      <c r="T451" s="60"/>
      <c r="U451" s="33"/>
      <c r="V451" s="33"/>
      <c r="W451" s="33"/>
      <c r="X451" s="33"/>
      <c r="Y451" s="33"/>
      <c r="Z451" s="33"/>
      <c r="AA451" s="33"/>
      <c r="AB451" s="33"/>
      <c r="AC451" s="33"/>
      <c r="AD451" s="33"/>
      <c r="AE451" s="33"/>
      <c r="AT451" s="18" t="s">
        <v>217</v>
      </c>
      <c r="AU451" s="18" t="s">
        <v>84</v>
      </c>
    </row>
    <row r="452" spans="1:65" s="2" customFormat="1" ht="19.5">
      <c r="A452" s="33"/>
      <c r="B452" s="34"/>
      <c r="C452" s="33"/>
      <c r="D452" s="163" t="s">
        <v>219</v>
      </c>
      <c r="E452" s="33"/>
      <c r="F452" s="168" t="s">
        <v>2039</v>
      </c>
      <c r="G452" s="33"/>
      <c r="H452" s="33"/>
      <c r="I452" s="165"/>
      <c r="J452" s="33"/>
      <c r="K452" s="33"/>
      <c r="L452" s="34"/>
      <c r="M452" s="166"/>
      <c r="N452" s="167"/>
      <c r="O452" s="59"/>
      <c r="P452" s="59"/>
      <c r="Q452" s="59"/>
      <c r="R452" s="59"/>
      <c r="S452" s="59"/>
      <c r="T452" s="60"/>
      <c r="U452" s="33"/>
      <c r="V452" s="33"/>
      <c r="W452" s="33"/>
      <c r="X452" s="33"/>
      <c r="Y452" s="33"/>
      <c r="Z452" s="33"/>
      <c r="AA452" s="33"/>
      <c r="AB452" s="33"/>
      <c r="AC452" s="33"/>
      <c r="AD452" s="33"/>
      <c r="AE452" s="33"/>
      <c r="AT452" s="18" t="s">
        <v>219</v>
      </c>
      <c r="AU452" s="18" t="s">
        <v>84</v>
      </c>
    </row>
    <row r="453" spans="1:65" s="13" customFormat="1" ht="11.25">
      <c r="B453" s="169"/>
      <c r="D453" s="163" t="s">
        <v>221</v>
      </c>
      <c r="E453" s="170" t="s">
        <v>1</v>
      </c>
      <c r="F453" s="171" t="s">
        <v>92</v>
      </c>
      <c r="H453" s="172">
        <v>3</v>
      </c>
      <c r="I453" s="173"/>
      <c r="L453" s="169"/>
      <c r="M453" s="174"/>
      <c r="N453" s="175"/>
      <c r="O453" s="175"/>
      <c r="P453" s="175"/>
      <c r="Q453" s="175"/>
      <c r="R453" s="175"/>
      <c r="S453" s="175"/>
      <c r="T453" s="176"/>
      <c r="AT453" s="170" t="s">
        <v>221</v>
      </c>
      <c r="AU453" s="170" t="s">
        <v>84</v>
      </c>
      <c r="AV453" s="13" t="s">
        <v>84</v>
      </c>
      <c r="AW453" s="13" t="s">
        <v>32</v>
      </c>
      <c r="AX453" s="13" t="s">
        <v>82</v>
      </c>
      <c r="AY453" s="170" t="s">
        <v>208</v>
      </c>
    </row>
    <row r="454" spans="1:65" s="2" customFormat="1" ht="24.2" customHeight="1">
      <c r="A454" s="33"/>
      <c r="B454" s="149"/>
      <c r="C454" s="150" t="s">
        <v>921</v>
      </c>
      <c r="D454" s="150" t="s">
        <v>210</v>
      </c>
      <c r="E454" s="151" t="s">
        <v>3592</v>
      </c>
      <c r="F454" s="152" t="s">
        <v>3593</v>
      </c>
      <c r="G454" s="153" t="s">
        <v>262</v>
      </c>
      <c r="H454" s="154">
        <v>25</v>
      </c>
      <c r="I454" s="155"/>
      <c r="J454" s="156">
        <f>ROUND(I454*H454,2)</f>
        <v>0</v>
      </c>
      <c r="K454" s="152" t="s">
        <v>214</v>
      </c>
      <c r="L454" s="34"/>
      <c r="M454" s="157" t="s">
        <v>1</v>
      </c>
      <c r="N454" s="158" t="s">
        <v>41</v>
      </c>
      <c r="O454" s="59"/>
      <c r="P454" s="159">
        <f>O454*H454</f>
        <v>0</v>
      </c>
      <c r="Q454" s="159">
        <v>2.1700000000000001E-3</v>
      </c>
      <c r="R454" s="159">
        <f>Q454*H454</f>
        <v>5.425E-2</v>
      </c>
      <c r="S454" s="159">
        <v>0</v>
      </c>
      <c r="T454" s="160">
        <f>S454*H454</f>
        <v>0</v>
      </c>
      <c r="U454" s="33"/>
      <c r="V454" s="33"/>
      <c r="W454" s="33"/>
      <c r="X454" s="33"/>
      <c r="Y454" s="33"/>
      <c r="Z454" s="33"/>
      <c r="AA454" s="33"/>
      <c r="AB454" s="33"/>
      <c r="AC454" s="33"/>
      <c r="AD454" s="33"/>
      <c r="AE454" s="33"/>
      <c r="AR454" s="161" t="s">
        <v>422</v>
      </c>
      <c r="AT454" s="161" t="s">
        <v>210</v>
      </c>
      <c r="AU454" s="161" t="s">
        <v>84</v>
      </c>
      <c r="AY454" s="18" t="s">
        <v>208</v>
      </c>
      <c r="BE454" s="162">
        <f>IF(N454="základní",J454,0)</f>
        <v>0</v>
      </c>
      <c r="BF454" s="162">
        <f>IF(N454="snížená",J454,0)</f>
        <v>0</v>
      </c>
      <c r="BG454" s="162">
        <f>IF(N454="zákl. přenesená",J454,0)</f>
        <v>0</v>
      </c>
      <c r="BH454" s="162">
        <f>IF(N454="sníž. přenesená",J454,0)</f>
        <v>0</v>
      </c>
      <c r="BI454" s="162">
        <f>IF(N454="nulová",J454,0)</f>
        <v>0</v>
      </c>
      <c r="BJ454" s="18" t="s">
        <v>82</v>
      </c>
      <c r="BK454" s="162">
        <f>ROUND(I454*H454,2)</f>
        <v>0</v>
      </c>
      <c r="BL454" s="18" t="s">
        <v>422</v>
      </c>
      <c r="BM454" s="161" t="s">
        <v>3594</v>
      </c>
    </row>
    <row r="455" spans="1:65" s="2" customFormat="1" ht="19.5">
      <c r="A455" s="33"/>
      <c r="B455" s="34"/>
      <c r="C455" s="33"/>
      <c r="D455" s="163" t="s">
        <v>217</v>
      </c>
      <c r="E455" s="33"/>
      <c r="F455" s="164" t="s">
        <v>3595</v>
      </c>
      <c r="G455" s="33"/>
      <c r="H455" s="33"/>
      <c r="I455" s="165"/>
      <c r="J455" s="33"/>
      <c r="K455" s="33"/>
      <c r="L455" s="34"/>
      <c r="M455" s="166"/>
      <c r="N455" s="167"/>
      <c r="O455" s="59"/>
      <c r="P455" s="59"/>
      <c r="Q455" s="59"/>
      <c r="R455" s="59"/>
      <c r="S455" s="59"/>
      <c r="T455" s="60"/>
      <c r="U455" s="33"/>
      <c r="V455" s="33"/>
      <c r="W455" s="33"/>
      <c r="X455" s="33"/>
      <c r="Y455" s="33"/>
      <c r="Z455" s="33"/>
      <c r="AA455" s="33"/>
      <c r="AB455" s="33"/>
      <c r="AC455" s="33"/>
      <c r="AD455" s="33"/>
      <c r="AE455" s="33"/>
      <c r="AT455" s="18" t="s">
        <v>217</v>
      </c>
      <c r="AU455" s="18" t="s">
        <v>84</v>
      </c>
    </row>
    <row r="456" spans="1:65" s="2" customFormat="1" ht="19.5">
      <c r="A456" s="33"/>
      <c r="B456" s="34"/>
      <c r="C456" s="33"/>
      <c r="D456" s="163" t="s">
        <v>219</v>
      </c>
      <c r="E456" s="33"/>
      <c r="F456" s="168" t="s">
        <v>2039</v>
      </c>
      <c r="G456" s="33"/>
      <c r="H456" s="33"/>
      <c r="I456" s="165"/>
      <c r="J456" s="33"/>
      <c r="K456" s="33"/>
      <c r="L456" s="34"/>
      <c r="M456" s="166"/>
      <c r="N456" s="167"/>
      <c r="O456" s="59"/>
      <c r="P456" s="59"/>
      <c r="Q456" s="59"/>
      <c r="R456" s="59"/>
      <c r="S456" s="59"/>
      <c r="T456" s="60"/>
      <c r="U456" s="33"/>
      <c r="V456" s="33"/>
      <c r="W456" s="33"/>
      <c r="X456" s="33"/>
      <c r="Y456" s="33"/>
      <c r="Z456" s="33"/>
      <c r="AA456" s="33"/>
      <c r="AB456" s="33"/>
      <c r="AC456" s="33"/>
      <c r="AD456" s="33"/>
      <c r="AE456" s="33"/>
      <c r="AT456" s="18" t="s">
        <v>219</v>
      </c>
      <c r="AU456" s="18" t="s">
        <v>84</v>
      </c>
    </row>
    <row r="457" spans="1:65" s="13" customFormat="1" ht="11.25">
      <c r="B457" s="169"/>
      <c r="D457" s="163" t="s">
        <v>221</v>
      </c>
      <c r="E457" s="170" t="s">
        <v>1</v>
      </c>
      <c r="F457" s="171" t="s">
        <v>3596</v>
      </c>
      <c r="H457" s="172">
        <v>25</v>
      </c>
      <c r="I457" s="173"/>
      <c r="L457" s="169"/>
      <c r="M457" s="174"/>
      <c r="N457" s="175"/>
      <c r="O457" s="175"/>
      <c r="P457" s="175"/>
      <c r="Q457" s="175"/>
      <c r="R457" s="175"/>
      <c r="S457" s="175"/>
      <c r="T457" s="176"/>
      <c r="AT457" s="170" t="s">
        <v>221</v>
      </c>
      <c r="AU457" s="170" t="s">
        <v>84</v>
      </c>
      <c r="AV457" s="13" t="s">
        <v>84</v>
      </c>
      <c r="AW457" s="13" t="s">
        <v>32</v>
      </c>
      <c r="AX457" s="13" t="s">
        <v>82</v>
      </c>
      <c r="AY457" s="170" t="s">
        <v>208</v>
      </c>
    </row>
    <row r="458" spans="1:65" s="2" customFormat="1" ht="24.2" customHeight="1">
      <c r="A458" s="33"/>
      <c r="B458" s="149"/>
      <c r="C458" s="150" t="s">
        <v>925</v>
      </c>
      <c r="D458" s="150" t="s">
        <v>210</v>
      </c>
      <c r="E458" s="151" t="s">
        <v>3597</v>
      </c>
      <c r="F458" s="152" t="s">
        <v>3598</v>
      </c>
      <c r="G458" s="153" t="s">
        <v>1637</v>
      </c>
      <c r="H458" s="213"/>
      <c r="I458" s="155"/>
      <c r="J458" s="156">
        <f>ROUND(I458*H458,2)</f>
        <v>0</v>
      </c>
      <c r="K458" s="152" t="s">
        <v>214</v>
      </c>
      <c r="L458" s="34"/>
      <c r="M458" s="157" t="s">
        <v>1</v>
      </c>
      <c r="N458" s="158" t="s">
        <v>41</v>
      </c>
      <c r="O458" s="59"/>
      <c r="P458" s="159">
        <f>O458*H458</f>
        <v>0</v>
      </c>
      <c r="Q458" s="159">
        <v>0</v>
      </c>
      <c r="R458" s="159">
        <f>Q458*H458</f>
        <v>0</v>
      </c>
      <c r="S458" s="159">
        <v>0</v>
      </c>
      <c r="T458" s="160">
        <f>S458*H458</f>
        <v>0</v>
      </c>
      <c r="U458" s="33"/>
      <c r="V458" s="33"/>
      <c r="W458" s="33"/>
      <c r="X458" s="33"/>
      <c r="Y458" s="33"/>
      <c r="Z458" s="33"/>
      <c r="AA458" s="33"/>
      <c r="AB458" s="33"/>
      <c r="AC458" s="33"/>
      <c r="AD458" s="33"/>
      <c r="AE458" s="33"/>
      <c r="AR458" s="161" t="s">
        <v>422</v>
      </c>
      <c r="AT458" s="161" t="s">
        <v>210</v>
      </c>
      <c r="AU458" s="161" t="s">
        <v>84</v>
      </c>
      <c r="AY458" s="18" t="s">
        <v>208</v>
      </c>
      <c r="BE458" s="162">
        <f>IF(N458="základní",J458,0)</f>
        <v>0</v>
      </c>
      <c r="BF458" s="162">
        <f>IF(N458="snížená",J458,0)</f>
        <v>0</v>
      </c>
      <c r="BG458" s="162">
        <f>IF(N458="zákl. přenesená",J458,0)</f>
        <v>0</v>
      </c>
      <c r="BH458" s="162">
        <f>IF(N458="sníž. přenesená",J458,0)</f>
        <v>0</v>
      </c>
      <c r="BI458" s="162">
        <f>IF(N458="nulová",J458,0)</f>
        <v>0</v>
      </c>
      <c r="BJ458" s="18" t="s">
        <v>82</v>
      </c>
      <c r="BK458" s="162">
        <f>ROUND(I458*H458,2)</f>
        <v>0</v>
      </c>
      <c r="BL458" s="18" t="s">
        <v>422</v>
      </c>
      <c r="BM458" s="161" t="s">
        <v>3599</v>
      </c>
    </row>
    <row r="459" spans="1:65" s="2" customFormat="1" ht="29.25">
      <c r="A459" s="33"/>
      <c r="B459" s="34"/>
      <c r="C459" s="33"/>
      <c r="D459" s="163" t="s">
        <v>217</v>
      </c>
      <c r="E459" s="33"/>
      <c r="F459" s="164" t="s">
        <v>3600</v>
      </c>
      <c r="G459" s="33"/>
      <c r="H459" s="33"/>
      <c r="I459" s="165"/>
      <c r="J459" s="33"/>
      <c r="K459" s="33"/>
      <c r="L459" s="34"/>
      <c r="M459" s="166"/>
      <c r="N459" s="167"/>
      <c r="O459" s="59"/>
      <c r="P459" s="59"/>
      <c r="Q459" s="59"/>
      <c r="R459" s="59"/>
      <c r="S459" s="59"/>
      <c r="T459" s="60"/>
      <c r="U459" s="33"/>
      <c r="V459" s="33"/>
      <c r="W459" s="33"/>
      <c r="X459" s="33"/>
      <c r="Y459" s="33"/>
      <c r="Z459" s="33"/>
      <c r="AA459" s="33"/>
      <c r="AB459" s="33"/>
      <c r="AC459" s="33"/>
      <c r="AD459" s="33"/>
      <c r="AE459" s="33"/>
      <c r="AT459" s="18" t="s">
        <v>217</v>
      </c>
      <c r="AU459" s="18" t="s">
        <v>84</v>
      </c>
    </row>
    <row r="460" spans="1:65" s="12" customFormat="1" ht="22.9" customHeight="1">
      <c r="B460" s="136"/>
      <c r="D460" s="137" t="s">
        <v>75</v>
      </c>
      <c r="E460" s="147" t="s">
        <v>1733</v>
      </c>
      <c r="F460" s="147" t="s">
        <v>1734</v>
      </c>
      <c r="I460" s="139"/>
      <c r="J460" s="148">
        <f>BK460</f>
        <v>0</v>
      </c>
      <c r="L460" s="136"/>
      <c r="M460" s="141"/>
      <c r="N460" s="142"/>
      <c r="O460" s="142"/>
      <c r="P460" s="143">
        <f>SUM(P461:P502)</f>
        <v>0</v>
      </c>
      <c r="Q460" s="142"/>
      <c r="R460" s="143">
        <f>SUM(R461:R502)</f>
        <v>7.7120717400000007</v>
      </c>
      <c r="S460" s="142"/>
      <c r="T460" s="144">
        <f>SUM(T461:T502)</f>
        <v>0</v>
      </c>
      <c r="AR460" s="137" t="s">
        <v>84</v>
      </c>
      <c r="AT460" s="145" t="s">
        <v>75</v>
      </c>
      <c r="AU460" s="145" t="s">
        <v>82</v>
      </c>
      <c r="AY460" s="137" t="s">
        <v>208</v>
      </c>
      <c r="BK460" s="146">
        <f>SUM(BK461:BK502)</f>
        <v>0</v>
      </c>
    </row>
    <row r="461" spans="1:65" s="2" customFormat="1" ht="49.15" customHeight="1">
      <c r="A461" s="33"/>
      <c r="B461" s="149"/>
      <c r="C461" s="150" t="s">
        <v>931</v>
      </c>
      <c r="D461" s="150" t="s">
        <v>210</v>
      </c>
      <c r="E461" s="151" t="s">
        <v>1736</v>
      </c>
      <c r="F461" s="152" t="s">
        <v>3601</v>
      </c>
      <c r="G461" s="153" t="s">
        <v>2045</v>
      </c>
      <c r="H461" s="154">
        <v>4060.8</v>
      </c>
      <c r="I461" s="155"/>
      <c r="J461" s="156">
        <f>ROUND(I461*H461,2)</f>
        <v>0</v>
      </c>
      <c r="K461" s="152" t="s">
        <v>1</v>
      </c>
      <c r="L461" s="34"/>
      <c r="M461" s="157" t="s">
        <v>1</v>
      </c>
      <c r="N461" s="158" t="s">
        <v>41</v>
      </c>
      <c r="O461" s="59"/>
      <c r="P461" s="159">
        <f>O461*H461</f>
        <v>0</v>
      </c>
      <c r="Q461" s="159">
        <v>0</v>
      </c>
      <c r="R461" s="159">
        <f>Q461*H461</f>
        <v>0</v>
      </c>
      <c r="S461" s="159">
        <v>0</v>
      </c>
      <c r="T461" s="160">
        <f>S461*H461</f>
        <v>0</v>
      </c>
      <c r="U461" s="33"/>
      <c r="V461" s="33"/>
      <c r="W461" s="33"/>
      <c r="X461" s="33"/>
      <c r="Y461" s="33"/>
      <c r="Z461" s="33"/>
      <c r="AA461" s="33"/>
      <c r="AB461" s="33"/>
      <c r="AC461" s="33"/>
      <c r="AD461" s="33"/>
      <c r="AE461" s="33"/>
      <c r="AR461" s="161" t="s">
        <v>422</v>
      </c>
      <c r="AT461" s="161" t="s">
        <v>210</v>
      </c>
      <c r="AU461" s="161" t="s">
        <v>84</v>
      </c>
      <c r="AY461" s="18" t="s">
        <v>208</v>
      </c>
      <c r="BE461" s="162">
        <f>IF(N461="základní",J461,0)</f>
        <v>0</v>
      </c>
      <c r="BF461" s="162">
        <f>IF(N461="snížená",J461,0)</f>
        <v>0</v>
      </c>
      <c r="BG461" s="162">
        <f>IF(N461="zákl. přenesená",J461,0)</f>
        <v>0</v>
      </c>
      <c r="BH461" s="162">
        <f>IF(N461="sníž. přenesená",J461,0)</f>
        <v>0</v>
      </c>
      <c r="BI461" s="162">
        <f>IF(N461="nulová",J461,0)</f>
        <v>0</v>
      </c>
      <c r="BJ461" s="18" t="s">
        <v>82</v>
      </c>
      <c r="BK461" s="162">
        <f>ROUND(I461*H461,2)</f>
        <v>0</v>
      </c>
      <c r="BL461" s="18" t="s">
        <v>422</v>
      </c>
      <c r="BM461" s="161" t="s">
        <v>1738</v>
      </c>
    </row>
    <row r="462" spans="1:65" s="2" customFormat="1" ht="29.25">
      <c r="A462" s="33"/>
      <c r="B462" s="34"/>
      <c r="C462" s="33"/>
      <c r="D462" s="163" t="s">
        <v>217</v>
      </c>
      <c r="E462" s="33"/>
      <c r="F462" s="164" t="s">
        <v>3601</v>
      </c>
      <c r="G462" s="33"/>
      <c r="H462" s="33"/>
      <c r="I462" s="165"/>
      <c r="J462" s="33"/>
      <c r="K462" s="33"/>
      <c r="L462" s="34"/>
      <c r="M462" s="166"/>
      <c r="N462" s="167"/>
      <c r="O462" s="59"/>
      <c r="P462" s="59"/>
      <c r="Q462" s="59"/>
      <c r="R462" s="59"/>
      <c r="S462" s="59"/>
      <c r="T462" s="60"/>
      <c r="U462" s="33"/>
      <c r="V462" s="33"/>
      <c r="W462" s="33"/>
      <c r="X462" s="33"/>
      <c r="Y462" s="33"/>
      <c r="Z462" s="33"/>
      <c r="AA462" s="33"/>
      <c r="AB462" s="33"/>
      <c r="AC462" s="33"/>
      <c r="AD462" s="33"/>
      <c r="AE462" s="33"/>
      <c r="AT462" s="18" t="s">
        <v>217</v>
      </c>
      <c r="AU462" s="18" t="s">
        <v>84</v>
      </c>
    </row>
    <row r="463" spans="1:65" s="2" customFormat="1" ht="19.5">
      <c r="A463" s="33"/>
      <c r="B463" s="34"/>
      <c r="C463" s="33"/>
      <c r="D463" s="163" t="s">
        <v>219</v>
      </c>
      <c r="E463" s="33"/>
      <c r="F463" s="168" t="s">
        <v>2039</v>
      </c>
      <c r="G463" s="33"/>
      <c r="H463" s="33"/>
      <c r="I463" s="165"/>
      <c r="J463" s="33"/>
      <c r="K463" s="33"/>
      <c r="L463" s="34"/>
      <c r="M463" s="166"/>
      <c r="N463" s="167"/>
      <c r="O463" s="59"/>
      <c r="P463" s="59"/>
      <c r="Q463" s="59"/>
      <c r="R463" s="59"/>
      <c r="S463" s="59"/>
      <c r="T463" s="60"/>
      <c r="U463" s="33"/>
      <c r="V463" s="33"/>
      <c r="W463" s="33"/>
      <c r="X463" s="33"/>
      <c r="Y463" s="33"/>
      <c r="Z463" s="33"/>
      <c r="AA463" s="33"/>
      <c r="AB463" s="33"/>
      <c r="AC463" s="33"/>
      <c r="AD463" s="33"/>
      <c r="AE463" s="33"/>
      <c r="AT463" s="18" t="s">
        <v>219</v>
      </c>
      <c r="AU463" s="18" t="s">
        <v>84</v>
      </c>
    </row>
    <row r="464" spans="1:65" s="13" customFormat="1" ht="11.25">
      <c r="B464" s="169"/>
      <c r="D464" s="163" t="s">
        <v>221</v>
      </c>
      <c r="E464" s="170" t="s">
        <v>1</v>
      </c>
      <c r="F464" s="171" t="s">
        <v>3602</v>
      </c>
      <c r="H464" s="172">
        <v>4060.8</v>
      </c>
      <c r="I464" s="173"/>
      <c r="L464" s="169"/>
      <c r="M464" s="174"/>
      <c r="N464" s="175"/>
      <c r="O464" s="175"/>
      <c r="P464" s="175"/>
      <c r="Q464" s="175"/>
      <c r="R464" s="175"/>
      <c r="S464" s="175"/>
      <c r="T464" s="176"/>
      <c r="AT464" s="170" t="s">
        <v>221</v>
      </c>
      <c r="AU464" s="170" t="s">
        <v>84</v>
      </c>
      <c r="AV464" s="13" t="s">
        <v>84</v>
      </c>
      <c r="AW464" s="13" t="s">
        <v>32</v>
      </c>
      <c r="AX464" s="13" t="s">
        <v>82</v>
      </c>
      <c r="AY464" s="170" t="s">
        <v>208</v>
      </c>
    </row>
    <row r="465" spans="1:65" s="2" customFormat="1" ht="24.2" customHeight="1">
      <c r="A465" s="33"/>
      <c r="B465" s="149"/>
      <c r="C465" s="150" t="s">
        <v>936</v>
      </c>
      <c r="D465" s="150" t="s">
        <v>210</v>
      </c>
      <c r="E465" s="151" t="s">
        <v>3603</v>
      </c>
      <c r="F465" s="152" t="s">
        <v>3604</v>
      </c>
      <c r="G465" s="153" t="s">
        <v>2045</v>
      </c>
      <c r="H465" s="154">
        <v>331.38</v>
      </c>
      <c r="I465" s="155"/>
      <c r="J465" s="156">
        <f>ROUND(I465*H465,2)</f>
        <v>0</v>
      </c>
      <c r="K465" s="152" t="s">
        <v>1</v>
      </c>
      <c r="L465" s="34"/>
      <c r="M465" s="157" t="s">
        <v>1</v>
      </c>
      <c r="N465" s="158" t="s">
        <v>41</v>
      </c>
      <c r="O465" s="59"/>
      <c r="P465" s="159">
        <f>O465*H465</f>
        <v>0</v>
      </c>
      <c r="Q465" s="159">
        <v>0</v>
      </c>
      <c r="R465" s="159">
        <f>Q465*H465</f>
        <v>0</v>
      </c>
      <c r="S465" s="159">
        <v>0</v>
      </c>
      <c r="T465" s="160">
        <f>S465*H465</f>
        <v>0</v>
      </c>
      <c r="U465" s="33"/>
      <c r="V465" s="33"/>
      <c r="W465" s="33"/>
      <c r="X465" s="33"/>
      <c r="Y465" s="33"/>
      <c r="Z465" s="33"/>
      <c r="AA465" s="33"/>
      <c r="AB465" s="33"/>
      <c r="AC465" s="33"/>
      <c r="AD465" s="33"/>
      <c r="AE465" s="33"/>
      <c r="AR465" s="161" t="s">
        <v>422</v>
      </c>
      <c r="AT465" s="161" t="s">
        <v>210</v>
      </c>
      <c r="AU465" s="161" t="s">
        <v>84</v>
      </c>
      <c r="AY465" s="18" t="s">
        <v>208</v>
      </c>
      <c r="BE465" s="162">
        <f>IF(N465="základní",J465,0)</f>
        <v>0</v>
      </c>
      <c r="BF465" s="162">
        <f>IF(N465="snížená",J465,0)</f>
        <v>0</v>
      </c>
      <c r="BG465" s="162">
        <f>IF(N465="zákl. přenesená",J465,0)</f>
        <v>0</v>
      </c>
      <c r="BH465" s="162">
        <f>IF(N465="sníž. přenesená",J465,0)</f>
        <v>0</v>
      </c>
      <c r="BI465" s="162">
        <f>IF(N465="nulová",J465,0)</f>
        <v>0</v>
      </c>
      <c r="BJ465" s="18" t="s">
        <v>82</v>
      </c>
      <c r="BK465" s="162">
        <f>ROUND(I465*H465,2)</f>
        <v>0</v>
      </c>
      <c r="BL465" s="18" t="s">
        <v>422</v>
      </c>
      <c r="BM465" s="161" t="s">
        <v>3605</v>
      </c>
    </row>
    <row r="466" spans="1:65" s="2" customFormat="1" ht="19.5">
      <c r="A466" s="33"/>
      <c r="B466" s="34"/>
      <c r="C466" s="33"/>
      <c r="D466" s="163" t="s">
        <v>217</v>
      </c>
      <c r="E466" s="33"/>
      <c r="F466" s="164" t="s">
        <v>3604</v>
      </c>
      <c r="G466" s="33"/>
      <c r="H466" s="33"/>
      <c r="I466" s="165"/>
      <c r="J466" s="33"/>
      <c r="K466" s="33"/>
      <c r="L466" s="34"/>
      <c r="M466" s="166"/>
      <c r="N466" s="167"/>
      <c r="O466" s="59"/>
      <c r="P466" s="59"/>
      <c r="Q466" s="59"/>
      <c r="R466" s="59"/>
      <c r="S466" s="59"/>
      <c r="T466" s="60"/>
      <c r="U466" s="33"/>
      <c r="V466" s="33"/>
      <c r="W466" s="33"/>
      <c r="X466" s="33"/>
      <c r="Y466" s="33"/>
      <c r="Z466" s="33"/>
      <c r="AA466" s="33"/>
      <c r="AB466" s="33"/>
      <c r="AC466" s="33"/>
      <c r="AD466" s="33"/>
      <c r="AE466" s="33"/>
      <c r="AT466" s="18" t="s">
        <v>217</v>
      </c>
      <c r="AU466" s="18" t="s">
        <v>84</v>
      </c>
    </row>
    <row r="467" spans="1:65" s="2" customFormat="1" ht="19.5">
      <c r="A467" s="33"/>
      <c r="B467" s="34"/>
      <c r="C467" s="33"/>
      <c r="D467" s="163" t="s">
        <v>219</v>
      </c>
      <c r="E467" s="33"/>
      <c r="F467" s="168" t="s">
        <v>2039</v>
      </c>
      <c r="G467" s="33"/>
      <c r="H467" s="33"/>
      <c r="I467" s="165"/>
      <c r="J467" s="33"/>
      <c r="K467" s="33"/>
      <c r="L467" s="34"/>
      <c r="M467" s="166"/>
      <c r="N467" s="167"/>
      <c r="O467" s="59"/>
      <c r="P467" s="59"/>
      <c r="Q467" s="59"/>
      <c r="R467" s="59"/>
      <c r="S467" s="59"/>
      <c r="T467" s="60"/>
      <c r="U467" s="33"/>
      <c r="V467" s="33"/>
      <c r="W467" s="33"/>
      <c r="X467" s="33"/>
      <c r="Y467" s="33"/>
      <c r="Z467" s="33"/>
      <c r="AA467" s="33"/>
      <c r="AB467" s="33"/>
      <c r="AC467" s="33"/>
      <c r="AD467" s="33"/>
      <c r="AE467" s="33"/>
      <c r="AT467" s="18" t="s">
        <v>219</v>
      </c>
      <c r="AU467" s="18" t="s">
        <v>84</v>
      </c>
    </row>
    <row r="468" spans="1:65" s="13" customFormat="1" ht="11.25">
      <c r="B468" s="169"/>
      <c r="D468" s="163" t="s">
        <v>221</v>
      </c>
      <c r="E468" s="170" t="s">
        <v>1</v>
      </c>
      <c r="F468" s="171" t="s">
        <v>3606</v>
      </c>
      <c r="H468" s="172">
        <v>331.38</v>
      </c>
      <c r="I468" s="173"/>
      <c r="L468" s="169"/>
      <c r="M468" s="174"/>
      <c r="N468" s="175"/>
      <c r="O468" s="175"/>
      <c r="P468" s="175"/>
      <c r="Q468" s="175"/>
      <c r="R468" s="175"/>
      <c r="S468" s="175"/>
      <c r="T468" s="176"/>
      <c r="AT468" s="170" t="s">
        <v>221</v>
      </c>
      <c r="AU468" s="170" t="s">
        <v>84</v>
      </c>
      <c r="AV468" s="13" t="s">
        <v>84</v>
      </c>
      <c r="AW468" s="13" t="s">
        <v>32</v>
      </c>
      <c r="AX468" s="13" t="s">
        <v>82</v>
      </c>
      <c r="AY468" s="170" t="s">
        <v>208</v>
      </c>
    </row>
    <row r="469" spans="1:65" s="2" customFormat="1" ht="55.5" customHeight="1">
      <c r="A469" s="33"/>
      <c r="B469" s="149"/>
      <c r="C469" s="150" t="s">
        <v>940</v>
      </c>
      <c r="D469" s="150" t="s">
        <v>210</v>
      </c>
      <c r="E469" s="151" t="s">
        <v>1741</v>
      </c>
      <c r="F469" s="152" t="s">
        <v>3607</v>
      </c>
      <c r="G469" s="153" t="s">
        <v>330</v>
      </c>
      <c r="H469" s="154">
        <v>1</v>
      </c>
      <c r="I469" s="155"/>
      <c r="J469" s="156">
        <f>ROUND(I469*H469,2)</f>
        <v>0</v>
      </c>
      <c r="K469" s="152" t="s">
        <v>1</v>
      </c>
      <c r="L469" s="34"/>
      <c r="M469" s="157" t="s">
        <v>1</v>
      </c>
      <c r="N469" s="158" t="s">
        <v>41</v>
      </c>
      <c r="O469" s="59"/>
      <c r="P469" s="159">
        <f>O469*H469</f>
        <v>0</v>
      </c>
      <c r="Q469" s="159">
        <v>0</v>
      </c>
      <c r="R469" s="159">
        <f>Q469*H469</f>
        <v>0</v>
      </c>
      <c r="S469" s="159">
        <v>0</v>
      </c>
      <c r="T469" s="160">
        <f>S469*H469</f>
        <v>0</v>
      </c>
      <c r="U469" s="33"/>
      <c r="V469" s="33"/>
      <c r="W469" s="33"/>
      <c r="X469" s="33"/>
      <c r="Y469" s="33"/>
      <c r="Z469" s="33"/>
      <c r="AA469" s="33"/>
      <c r="AB469" s="33"/>
      <c r="AC469" s="33"/>
      <c r="AD469" s="33"/>
      <c r="AE469" s="33"/>
      <c r="AR469" s="161" t="s">
        <v>422</v>
      </c>
      <c r="AT469" s="161" t="s">
        <v>210</v>
      </c>
      <c r="AU469" s="161" t="s">
        <v>84</v>
      </c>
      <c r="AY469" s="18" t="s">
        <v>208</v>
      </c>
      <c r="BE469" s="162">
        <f>IF(N469="základní",J469,0)</f>
        <v>0</v>
      </c>
      <c r="BF469" s="162">
        <f>IF(N469="snížená",J469,0)</f>
        <v>0</v>
      </c>
      <c r="BG469" s="162">
        <f>IF(N469="zákl. přenesená",J469,0)</f>
        <v>0</v>
      </c>
      <c r="BH469" s="162">
        <f>IF(N469="sníž. přenesená",J469,0)</f>
        <v>0</v>
      </c>
      <c r="BI469" s="162">
        <f>IF(N469="nulová",J469,0)</f>
        <v>0</v>
      </c>
      <c r="BJ469" s="18" t="s">
        <v>82</v>
      </c>
      <c r="BK469" s="162">
        <f>ROUND(I469*H469,2)</f>
        <v>0</v>
      </c>
      <c r="BL469" s="18" t="s">
        <v>422</v>
      </c>
      <c r="BM469" s="161" t="s">
        <v>3608</v>
      </c>
    </row>
    <row r="470" spans="1:65" s="2" customFormat="1" ht="29.25">
      <c r="A470" s="33"/>
      <c r="B470" s="34"/>
      <c r="C470" s="33"/>
      <c r="D470" s="163" t="s">
        <v>217</v>
      </c>
      <c r="E470" s="33"/>
      <c r="F470" s="164" t="s">
        <v>3607</v>
      </c>
      <c r="G470" s="33"/>
      <c r="H470" s="33"/>
      <c r="I470" s="165"/>
      <c r="J470" s="33"/>
      <c r="K470" s="33"/>
      <c r="L470" s="34"/>
      <c r="M470" s="166"/>
      <c r="N470" s="167"/>
      <c r="O470" s="59"/>
      <c r="P470" s="59"/>
      <c r="Q470" s="59"/>
      <c r="R470" s="59"/>
      <c r="S470" s="59"/>
      <c r="T470" s="60"/>
      <c r="U470" s="33"/>
      <c r="V470" s="33"/>
      <c r="W470" s="33"/>
      <c r="X470" s="33"/>
      <c r="Y470" s="33"/>
      <c r="Z470" s="33"/>
      <c r="AA470" s="33"/>
      <c r="AB470" s="33"/>
      <c r="AC470" s="33"/>
      <c r="AD470" s="33"/>
      <c r="AE470" s="33"/>
      <c r="AT470" s="18" t="s">
        <v>217</v>
      </c>
      <c r="AU470" s="18" t="s">
        <v>84</v>
      </c>
    </row>
    <row r="471" spans="1:65" s="2" customFormat="1" ht="19.5">
      <c r="A471" s="33"/>
      <c r="B471" s="34"/>
      <c r="C471" s="33"/>
      <c r="D471" s="163" t="s">
        <v>219</v>
      </c>
      <c r="E471" s="33"/>
      <c r="F471" s="168" t="s">
        <v>2039</v>
      </c>
      <c r="G471" s="33"/>
      <c r="H471" s="33"/>
      <c r="I471" s="165"/>
      <c r="J471" s="33"/>
      <c r="K471" s="33"/>
      <c r="L471" s="34"/>
      <c r="M471" s="166"/>
      <c r="N471" s="167"/>
      <c r="O471" s="59"/>
      <c r="P471" s="59"/>
      <c r="Q471" s="59"/>
      <c r="R471" s="59"/>
      <c r="S471" s="59"/>
      <c r="T471" s="60"/>
      <c r="U471" s="33"/>
      <c r="V471" s="33"/>
      <c r="W471" s="33"/>
      <c r="X471" s="33"/>
      <c r="Y471" s="33"/>
      <c r="Z471" s="33"/>
      <c r="AA471" s="33"/>
      <c r="AB471" s="33"/>
      <c r="AC471" s="33"/>
      <c r="AD471" s="33"/>
      <c r="AE471" s="33"/>
      <c r="AT471" s="18" t="s">
        <v>219</v>
      </c>
      <c r="AU471" s="18" t="s">
        <v>84</v>
      </c>
    </row>
    <row r="472" spans="1:65" s="13" customFormat="1" ht="11.25">
      <c r="B472" s="169"/>
      <c r="D472" s="163" t="s">
        <v>221</v>
      </c>
      <c r="E472" s="170" t="s">
        <v>1</v>
      </c>
      <c r="F472" s="171" t="s">
        <v>3609</v>
      </c>
      <c r="H472" s="172">
        <v>1</v>
      </c>
      <c r="I472" s="173"/>
      <c r="L472" s="169"/>
      <c r="M472" s="174"/>
      <c r="N472" s="175"/>
      <c r="O472" s="175"/>
      <c r="P472" s="175"/>
      <c r="Q472" s="175"/>
      <c r="R472" s="175"/>
      <c r="S472" s="175"/>
      <c r="T472" s="176"/>
      <c r="AT472" s="170" t="s">
        <v>221</v>
      </c>
      <c r="AU472" s="170" t="s">
        <v>84</v>
      </c>
      <c r="AV472" s="13" t="s">
        <v>84</v>
      </c>
      <c r="AW472" s="13" t="s">
        <v>32</v>
      </c>
      <c r="AX472" s="13" t="s">
        <v>82</v>
      </c>
      <c r="AY472" s="170" t="s">
        <v>208</v>
      </c>
    </row>
    <row r="473" spans="1:65" s="2" customFormat="1" ht="44.25" customHeight="1">
      <c r="A473" s="33"/>
      <c r="B473" s="149"/>
      <c r="C473" s="150" t="s">
        <v>946</v>
      </c>
      <c r="D473" s="150" t="s">
        <v>210</v>
      </c>
      <c r="E473" s="151" t="s">
        <v>1746</v>
      </c>
      <c r="F473" s="152" t="s">
        <v>3610</v>
      </c>
      <c r="G473" s="153" t="s">
        <v>2045</v>
      </c>
      <c r="H473" s="154">
        <v>68.400000000000006</v>
      </c>
      <c r="I473" s="155"/>
      <c r="J473" s="156">
        <f>ROUND(I473*H473,2)</f>
        <v>0</v>
      </c>
      <c r="K473" s="152" t="s">
        <v>1</v>
      </c>
      <c r="L473" s="34"/>
      <c r="M473" s="157" t="s">
        <v>1</v>
      </c>
      <c r="N473" s="158" t="s">
        <v>41</v>
      </c>
      <c r="O473" s="59"/>
      <c r="P473" s="159">
        <f>O473*H473</f>
        <v>0</v>
      </c>
      <c r="Q473" s="159">
        <v>0</v>
      </c>
      <c r="R473" s="159">
        <f>Q473*H473</f>
        <v>0</v>
      </c>
      <c r="S473" s="159">
        <v>0</v>
      </c>
      <c r="T473" s="160">
        <f>S473*H473</f>
        <v>0</v>
      </c>
      <c r="U473" s="33"/>
      <c r="V473" s="33"/>
      <c r="W473" s="33"/>
      <c r="X473" s="33"/>
      <c r="Y473" s="33"/>
      <c r="Z473" s="33"/>
      <c r="AA473" s="33"/>
      <c r="AB473" s="33"/>
      <c r="AC473" s="33"/>
      <c r="AD473" s="33"/>
      <c r="AE473" s="33"/>
      <c r="AR473" s="161" t="s">
        <v>422</v>
      </c>
      <c r="AT473" s="161" t="s">
        <v>210</v>
      </c>
      <c r="AU473" s="161" t="s">
        <v>84</v>
      </c>
      <c r="AY473" s="18" t="s">
        <v>208</v>
      </c>
      <c r="BE473" s="162">
        <f>IF(N473="základní",J473,0)</f>
        <v>0</v>
      </c>
      <c r="BF473" s="162">
        <f>IF(N473="snížená",J473,0)</f>
        <v>0</v>
      </c>
      <c r="BG473" s="162">
        <f>IF(N473="zákl. přenesená",J473,0)</f>
        <v>0</v>
      </c>
      <c r="BH473" s="162">
        <f>IF(N473="sníž. přenesená",J473,0)</f>
        <v>0</v>
      </c>
      <c r="BI473" s="162">
        <f>IF(N473="nulová",J473,0)</f>
        <v>0</v>
      </c>
      <c r="BJ473" s="18" t="s">
        <v>82</v>
      </c>
      <c r="BK473" s="162">
        <f>ROUND(I473*H473,2)</f>
        <v>0</v>
      </c>
      <c r="BL473" s="18" t="s">
        <v>422</v>
      </c>
      <c r="BM473" s="161" t="s">
        <v>3611</v>
      </c>
    </row>
    <row r="474" spans="1:65" s="2" customFormat="1" ht="29.25">
      <c r="A474" s="33"/>
      <c r="B474" s="34"/>
      <c r="C474" s="33"/>
      <c r="D474" s="163" t="s">
        <v>217</v>
      </c>
      <c r="E474" s="33"/>
      <c r="F474" s="164" t="s">
        <v>3610</v>
      </c>
      <c r="G474" s="33"/>
      <c r="H474" s="33"/>
      <c r="I474" s="165"/>
      <c r="J474" s="33"/>
      <c r="K474" s="33"/>
      <c r="L474" s="34"/>
      <c r="M474" s="166"/>
      <c r="N474" s="167"/>
      <c r="O474" s="59"/>
      <c r="P474" s="59"/>
      <c r="Q474" s="59"/>
      <c r="R474" s="59"/>
      <c r="S474" s="59"/>
      <c r="T474" s="60"/>
      <c r="U474" s="33"/>
      <c r="V474" s="33"/>
      <c r="W474" s="33"/>
      <c r="X474" s="33"/>
      <c r="Y474" s="33"/>
      <c r="Z474" s="33"/>
      <c r="AA474" s="33"/>
      <c r="AB474" s="33"/>
      <c r="AC474" s="33"/>
      <c r="AD474" s="33"/>
      <c r="AE474" s="33"/>
      <c r="AT474" s="18" t="s">
        <v>217</v>
      </c>
      <c r="AU474" s="18" t="s">
        <v>84</v>
      </c>
    </row>
    <row r="475" spans="1:65" s="13" customFormat="1" ht="11.25">
      <c r="B475" s="169"/>
      <c r="D475" s="163" t="s">
        <v>221</v>
      </c>
      <c r="E475" s="170" t="s">
        <v>1</v>
      </c>
      <c r="F475" s="171" t="s">
        <v>3612</v>
      </c>
      <c r="H475" s="172">
        <v>68.400000000000006</v>
      </c>
      <c r="I475" s="173"/>
      <c r="L475" s="169"/>
      <c r="M475" s="174"/>
      <c r="N475" s="175"/>
      <c r="O475" s="175"/>
      <c r="P475" s="175"/>
      <c r="Q475" s="175"/>
      <c r="R475" s="175"/>
      <c r="S475" s="175"/>
      <c r="T475" s="176"/>
      <c r="AT475" s="170" t="s">
        <v>221</v>
      </c>
      <c r="AU475" s="170" t="s">
        <v>84</v>
      </c>
      <c r="AV475" s="13" t="s">
        <v>84</v>
      </c>
      <c r="AW475" s="13" t="s">
        <v>32</v>
      </c>
      <c r="AX475" s="13" t="s">
        <v>82</v>
      </c>
      <c r="AY475" s="170" t="s">
        <v>208</v>
      </c>
    </row>
    <row r="476" spans="1:65" s="2" customFormat="1" ht="62.65" customHeight="1">
      <c r="A476" s="33"/>
      <c r="B476" s="149"/>
      <c r="C476" s="150" t="s">
        <v>951</v>
      </c>
      <c r="D476" s="150" t="s">
        <v>210</v>
      </c>
      <c r="E476" s="151" t="s">
        <v>1752</v>
      </c>
      <c r="F476" s="152" t="s">
        <v>3613</v>
      </c>
      <c r="G476" s="153" t="s">
        <v>330</v>
      </c>
      <c r="H476" s="154">
        <v>1</v>
      </c>
      <c r="I476" s="155"/>
      <c r="J476" s="156">
        <f>ROUND(I476*H476,2)</f>
        <v>0</v>
      </c>
      <c r="K476" s="152" t="s">
        <v>1</v>
      </c>
      <c r="L476" s="34"/>
      <c r="M476" s="157" t="s">
        <v>1</v>
      </c>
      <c r="N476" s="158" t="s">
        <v>41</v>
      </c>
      <c r="O476" s="59"/>
      <c r="P476" s="159">
        <f>O476*H476</f>
        <v>0</v>
      </c>
      <c r="Q476" s="159">
        <v>0</v>
      </c>
      <c r="R476" s="159">
        <f>Q476*H476</f>
        <v>0</v>
      </c>
      <c r="S476" s="159">
        <v>0</v>
      </c>
      <c r="T476" s="160">
        <f>S476*H476</f>
        <v>0</v>
      </c>
      <c r="U476" s="33"/>
      <c r="V476" s="33"/>
      <c r="W476" s="33"/>
      <c r="X476" s="33"/>
      <c r="Y476" s="33"/>
      <c r="Z476" s="33"/>
      <c r="AA476" s="33"/>
      <c r="AB476" s="33"/>
      <c r="AC476" s="33"/>
      <c r="AD476" s="33"/>
      <c r="AE476" s="33"/>
      <c r="AR476" s="161" t="s">
        <v>422</v>
      </c>
      <c r="AT476" s="161" t="s">
        <v>210</v>
      </c>
      <c r="AU476" s="161" t="s">
        <v>84</v>
      </c>
      <c r="AY476" s="18" t="s">
        <v>208</v>
      </c>
      <c r="BE476" s="162">
        <f>IF(N476="základní",J476,0)</f>
        <v>0</v>
      </c>
      <c r="BF476" s="162">
        <f>IF(N476="snížená",J476,0)</f>
        <v>0</v>
      </c>
      <c r="BG476" s="162">
        <f>IF(N476="zákl. přenesená",J476,0)</f>
        <v>0</v>
      </c>
      <c r="BH476" s="162">
        <f>IF(N476="sníž. přenesená",J476,0)</f>
        <v>0</v>
      </c>
      <c r="BI476" s="162">
        <f>IF(N476="nulová",J476,0)</f>
        <v>0</v>
      </c>
      <c r="BJ476" s="18" t="s">
        <v>82</v>
      </c>
      <c r="BK476" s="162">
        <f>ROUND(I476*H476,2)</f>
        <v>0</v>
      </c>
      <c r="BL476" s="18" t="s">
        <v>422</v>
      </c>
      <c r="BM476" s="161" t="s">
        <v>1784</v>
      </c>
    </row>
    <row r="477" spans="1:65" s="2" customFormat="1" ht="39">
      <c r="A477" s="33"/>
      <c r="B477" s="34"/>
      <c r="C477" s="33"/>
      <c r="D477" s="163" t="s">
        <v>217</v>
      </c>
      <c r="E477" s="33"/>
      <c r="F477" s="164" t="s">
        <v>3614</v>
      </c>
      <c r="G477" s="33"/>
      <c r="H477" s="33"/>
      <c r="I477" s="165"/>
      <c r="J477" s="33"/>
      <c r="K477" s="33"/>
      <c r="L477" s="34"/>
      <c r="M477" s="166"/>
      <c r="N477" s="167"/>
      <c r="O477" s="59"/>
      <c r="P477" s="59"/>
      <c r="Q477" s="59"/>
      <c r="R477" s="59"/>
      <c r="S477" s="59"/>
      <c r="T477" s="60"/>
      <c r="U477" s="33"/>
      <c r="V477" s="33"/>
      <c r="W477" s="33"/>
      <c r="X477" s="33"/>
      <c r="Y477" s="33"/>
      <c r="Z477" s="33"/>
      <c r="AA477" s="33"/>
      <c r="AB477" s="33"/>
      <c r="AC477" s="33"/>
      <c r="AD477" s="33"/>
      <c r="AE477" s="33"/>
      <c r="AT477" s="18" t="s">
        <v>217</v>
      </c>
      <c r="AU477" s="18" t="s">
        <v>84</v>
      </c>
    </row>
    <row r="478" spans="1:65" s="2" customFormat="1" ht="29.25">
      <c r="A478" s="33"/>
      <c r="B478" s="34"/>
      <c r="C478" s="33"/>
      <c r="D478" s="163" t="s">
        <v>219</v>
      </c>
      <c r="E478" s="33"/>
      <c r="F478" s="168" t="s">
        <v>3450</v>
      </c>
      <c r="G478" s="33"/>
      <c r="H478" s="33"/>
      <c r="I478" s="165"/>
      <c r="J478" s="33"/>
      <c r="K478" s="33"/>
      <c r="L478" s="34"/>
      <c r="M478" s="166"/>
      <c r="N478" s="167"/>
      <c r="O478" s="59"/>
      <c r="P478" s="59"/>
      <c r="Q478" s="59"/>
      <c r="R478" s="59"/>
      <c r="S478" s="59"/>
      <c r="T478" s="60"/>
      <c r="U478" s="33"/>
      <c r="V478" s="33"/>
      <c r="W478" s="33"/>
      <c r="X478" s="33"/>
      <c r="Y478" s="33"/>
      <c r="Z478" s="33"/>
      <c r="AA478" s="33"/>
      <c r="AB478" s="33"/>
      <c r="AC478" s="33"/>
      <c r="AD478" s="33"/>
      <c r="AE478" s="33"/>
      <c r="AT478" s="18" t="s">
        <v>219</v>
      </c>
      <c r="AU478" s="18" t="s">
        <v>84</v>
      </c>
    </row>
    <row r="479" spans="1:65" s="13" customFormat="1" ht="11.25">
      <c r="B479" s="169"/>
      <c r="D479" s="163" t="s">
        <v>221</v>
      </c>
      <c r="E479" s="170" t="s">
        <v>1</v>
      </c>
      <c r="F479" s="171" t="s">
        <v>3615</v>
      </c>
      <c r="H479" s="172">
        <v>1</v>
      </c>
      <c r="I479" s="173"/>
      <c r="L479" s="169"/>
      <c r="M479" s="174"/>
      <c r="N479" s="175"/>
      <c r="O479" s="175"/>
      <c r="P479" s="175"/>
      <c r="Q479" s="175"/>
      <c r="R479" s="175"/>
      <c r="S479" s="175"/>
      <c r="T479" s="176"/>
      <c r="AT479" s="170" t="s">
        <v>221</v>
      </c>
      <c r="AU479" s="170" t="s">
        <v>84</v>
      </c>
      <c r="AV479" s="13" t="s">
        <v>84</v>
      </c>
      <c r="AW479" s="13" t="s">
        <v>32</v>
      </c>
      <c r="AX479" s="13" t="s">
        <v>82</v>
      </c>
      <c r="AY479" s="170" t="s">
        <v>208</v>
      </c>
    </row>
    <row r="480" spans="1:65" s="2" customFormat="1" ht="24.2" customHeight="1">
      <c r="A480" s="33"/>
      <c r="B480" s="149"/>
      <c r="C480" s="150" t="s">
        <v>955</v>
      </c>
      <c r="D480" s="150" t="s">
        <v>210</v>
      </c>
      <c r="E480" s="151" t="s">
        <v>1813</v>
      </c>
      <c r="F480" s="152" t="s">
        <v>3616</v>
      </c>
      <c r="G480" s="153" t="s">
        <v>330</v>
      </c>
      <c r="H480" s="154">
        <v>1</v>
      </c>
      <c r="I480" s="155"/>
      <c r="J480" s="156">
        <f>ROUND(I480*H480,2)</f>
        <v>0</v>
      </c>
      <c r="K480" s="152" t="s">
        <v>1</v>
      </c>
      <c r="L480" s="34"/>
      <c r="M480" s="157" t="s">
        <v>1</v>
      </c>
      <c r="N480" s="158" t="s">
        <v>41</v>
      </c>
      <c r="O480" s="59"/>
      <c r="P480" s="159">
        <f>O480*H480</f>
        <v>0</v>
      </c>
      <c r="Q480" s="159">
        <v>0</v>
      </c>
      <c r="R480" s="159">
        <f>Q480*H480</f>
        <v>0</v>
      </c>
      <c r="S480" s="159">
        <v>0</v>
      </c>
      <c r="T480" s="160">
        <f>S480*H480</f>
        <v>0</v>
      </c>
      <c r="U480" s="33"/>
      <c r="V480" s="33"/>
      <c r="W480" s="33"/>
      <c r="X480" s="33"/>
      <c r="Y480" s="33"/>
      <c r="Z480" s="33"/>
      <c r="AA480" s="33"/>
      <c r="AB480" s="33"/>
      <c r="AC480" s="33"/>
      <c r="AD480" s="33"/>
      <c r="AE480" s="33"/>
      <c r="AR480" s="161" t="s">
        <v>422</v>
      </c>
      <c r="AT480" s="161" t="s">
        <v>210</v>
      </c>
      <c r="AU480" s="161" t="s">
        <v>84</v>
      </c>
      <c r="AY480" s="18" t="s">
        <v>208</v>
      </c>
      <c r="BE480" s="162">
        <f>IF(N480="základní",J480,0)</f>
        <v>0</v>
      </c>
      <c r="BF480" s="162">
        <f>IF(N480="snížená",J480,0)</f>
        <v>0</v>
      </c>
      <c r="BG480" s="162">
        <f>IF(N480="zákl. přenesená",J480,0)</f>
        <v>0</v>
      </c>
      <c r="BH480" s="162">
        <f>IF(N480="sníž. přenesená",J480,0)</f>
        <v>0</v>
      </c>
      <c r="BI480" s="162">
        <f>IF(N480="nulová",J480,0)</f>
        <v>0</v>
      </c>
      <c r="BJ480" s="18" t="s">
        <v>82</v>
      </c>
      <c r="BK480" s="162">
        <f>ROUND(I480*H480,2)</f>
        <v>0</v>
      </c>
      <c r="BL480" s="18" t="s">
        <v>422</v>
      </c>
      <c r="BM480" s="161" t="s">
        <v>1815</v>
      </c>
    </row>
    <row r="481" spans="1:65" s="2" customFormat="1" ht="19.5">
      <c r="A481" s="33"/>
      <c r="B481" s="34"/>
      <c r="C481" s="33"/>
      <c r="D481" s="163" t="s">
        <v>217</v>
      </c>
      <c r="E481" s="33"/>
      <c r="F481" s="164" t="s">
        <v>3616</v>
      </c>
      <c r="G481" s="33"/>
      <c r="H481" s="33"/>
      <c r="I481" s="165"/>
      <c r="J481" s="33"/>
      <c r="K481" s="33"/>
      <c r="L481" s="34"/>
      <c r="M481" s="166"/>
      <c r="N481" s="167"/>
      <c r="O481" s="59"/>
      <c r="P481" s="59"/>
      <c r="Q481" s="59"/>
      <c r="R481" s="59"/>
      <c r="S481" s="59"/>
      <c r="T481" s="60"/>
      <c r="U481" s="33"/>
      <c r="V481" s="33"/>
      <c r="W481" s="33"/>
      <c r="X481" s="33"/>
      <c r="Y481" s="33"/>
      <c r="Z481" s="33"/>
      <c r="AA481" s="33"/>
      <c r="AB481" s="33"/>
      <c r="AC481" s="33"/>
      <c r="AD481" s="33"/>
      <c r="AE481" s="33"/>
      <c r="AT481" s="18" t="s">
        <v>217</v>
      </c>
      <c r="AU481" s="18" t="s">
        <v>84</v>
      </c>
    </row>
    <row r="482" spans="1:65" s="2" customFormat="1" ht="19.5">
      <c r="A482" s="33"/>
      <c r="B482" s="34"/>
      <c r="C482" s="33"/>
      <c r="D482" s="163" t="s">
        <v>219</v>
      </c>
      <c r="E482" s="33"/>
      <c r="F482" s="168" t="s">
        <v>2039</v>
      </c>
      <c r="G482" s="33"/>
      <c r="H482" s="33"/>
      <c r="I482" s="165"/>
      <c r="J482" s="33"/>
      <c r="K482" s="33"/>
      <c r="L482" s="34"/>
      <c r="M482" s="166"/>
      <c r="N482" s="167"/>
      <c r="O482" s="59"/>
      <c r="P482" s="59"/>
      <c r="Q482" s="59"/>
      <c r="R482" s="59"/>
      <c r="S482" s="59"/>
      <c r="T482" s="60"/>
      <c r="U482" s="33"/>
      <c r="V482" s="33"/>
      <c r="W482" s="33"/>
      <c r="X482" s="33"/>
      <c r="Y482" s="33"/>
      <c r="Z482" s="33"/>
      <c r="AA482" s="33"/>
      <c r="AB482" s="33"/>
      <c r="AC482" s="33"/>
      <c r="AD482" s="33"/>
      <c r="AE482" s="33"/>
      <c r="AT482" s="18" t="s">
        <v>219</v>
      </c>
      <c r="AU482" s="18" t="s">
        <v>84</v>
      </c>
    </row>
    <row r="483" spans="1:65" s="13" customFormat="1" ht="11.25">
      <c r="B483" s="169"/>
      <c r="D483" s="163" t="s">
        <v>221</v>
      </c>
      <c r="E483" s="170" t="s">
        <v>1</v>
      </c>
      <c r="F483" s="171" t="s">
        <v>3617</v>
      </c>
      <c r="H483" s="172">
        <v>1</v>
      </c>
      <c r="I483" s="173"/>
      <c r="L483" s="169"/>
      <c r="M483" s="174"/>
      <c r="N483" s="175"/>
      <c r="O483" s="175"/>
      <c r="P483" s="175"/>
      <c r="Q483" s="175"/>
      <c r="R483" s="175"/>
      <c r="S483" s="175"/>
      <c r="T483" s="176"/>
      <c r="AT483" s="170" t="s">
        <v>221</v>
      </c>
      <c r="AU483" s="170" t="s">
        <v>84</v>
      </c>
      <c r="AV483" s="13" t="s">
        <v>84</v>
      </c>
      <c r="AW483" s="13" t="s">
        <v>32</v>
      </c>
      <c r="AX483" s="13" t="s">
        <v>82</v>
      </c>
      <c r="AY483" s="170" t="s">
        <v>208</v>
      </c>
    </row>
    <row r="484" spans="1:65" s="2" customFormat="1" ht="16.5" customHeight="1">
      <c r="A484" s="33"/>
      <c r="B484" s="149"/>
      <c r="C484" s="150" t="s">
        <v>961</v>
      </c>
      <c r="D484" s="150" t="s">
        <v>210</v>
      </c>
      <c r="E484" s="151" t="s">
        <v>3618</v>
      </c>
      <c r="F484" s="152" t="s">
        <v>3619</v>
      </c>
      <c r="G484" s="153" t="s">
        <v>213</v>
      </c>
      <c r="H484" s="154">
        <v>381.459</v>
      </c>
      <c r="I484" s="155"/>
      <c r="J484" s="156">
        <f>ROUND(I484*H484,2)</f>
        <v>0</v>
      </c>
      <c r="K484" s="152" t="s">
        <v>214</v>
      </c>
      <c r="L484" s="34"/>
      <c r="M484" s="157" t="s">
        <v>1</v>
      </c>
      <c r="N484" s="158" t="s">
        <v>41</v>
      </c>
      <c r="O484" s="59"/>
      <c r="P484" s="159">
        <f>O484*H484</f>
        <v>0</v>
      </c>
      <c r="Q484" s="159">
        <v>6.0000000000000002E-5</v>
      </c>
      <c r="R484" s="159">
        <f>Q484*H484</f>
        <v>2.2887540000000001E-2</v>
      </c>
      <c r="S484" s="159">
        <v>0</v>
      </c>
      <c r="T484" s="160">
        <f>S484*H484</f>
        <v>0</v>
      </c>
      <c r="U484" s="33"/>
      <c r="V484" s="33"/>
      <c r="W484" s="33"/>
      <c r="X484" s="33"/>
      <c r="Y484" s="33"/>
      <c r="Z484" s="33"/>
      <c r="AA484" s="33"/>
      <c r="AB484" s="33"/>
      <c r="AC484" s="33"/>
      <c r="AD484" s="33"/>
      <c r="AE484" s="33"/>
      <c r="AR484" s="161" t="s">
        <v>422</v>
      </c>
      <c r="AT484" s="161" t="s">
        <v>210</v>
      </c>
      <c r="AU484" s="161" t="s">
        <v>84</v>
      </c>
      <c r="AY484" s="18" t="s">
        <v>208</v>
      </c>
      <c r="BE484" s="162">
        <f>IF(N484="základní",J484,0)</f>
        <v>0</v>
      </c>
      <c r="BF484" s="162">
        <f>IF(N484="snížená",J484,0)</f>
        <v>0</v>
      </c>
      <c r="BG484" s="162">
        <f>IF(N484="zákl. přenesená",J484,0)</f>
        <v>0</v>
      </c>
      <c r="BH484" s="162">
        <f>IF(N484="sníž. přenesená",J484,0)</f>
        <v>0</v>
      </c>
      <c r="BI484" s="162">
        <f>IF(N484="nulová",J484,0)</f>
        <v>0</v>
      </c>
      <c r="BJ484" s="18" t="s">
        <v>82</v>
      </c>
      <c r="BK484" s="162">
        <f>ROUND(I484*H484,2)</f>
        <v>0</v>
      </c>
      <c r="BL484" s="18" t="s">
        <v>422</v>
      </c>
      <c r="BM484" s="161" t="s">
        <v>3620</v>
      </c>
    </row>
    <row r="485" spans="1:65" s="2" customFormat="1" ht="11.25">
      <c r="A485" s="33"/>
      <c r="B485" s="34"/>
      <c r="C485" s="33"/>
      <c r="D485" s="163" t="s">
        <v>217</v>
      </c>
      <c r="E485" s="33"/>
      <c r="F485" s="164" t="s">
        <v>3621</v>
      </c>
      <c r="G485" s="33"/>
      <c r="H485" s="33"/>
      <c r="I485" s="165"/>
      <c r="J485" s="33"/>
      <c r="K485" s="33"/>
      <c r="L485" s="34"/>
      <c r="M485" s="166"/>
      <c r="N485" s="167"/>
      <c r="O485" s="59"/>
      <c r="P485" s="59"/>
      <c r="Q485" s="59"/>
      <c r="R485" s="59"/>
      <c r="S485" s="59"/>
      <c r="T485" s="60"/>
      <c r="U485" s="33"/>
      <c r="V485" s="33"/>
      <c r="W485" s="33"/>
      <c r="X485" s="33"/>
      <c r="Y485" s="33"/>
      <c r="Z485" s="33"/>
      <c r="AA485" s="33"/>
      <c r="AB485" s="33"/>
      <c r="AC485" s="33"/>
      <c r="AD485" s="33"/>
      <c r="AE485" s="33"/>
      <c r="AT485" s="18" t="s">
        <v>217</v>
      </c>
      <c r="AU485" s="18" t="s">
        <v>84</v>
      </c>
    </row>
    <row r="486" spans="1:65" s="2" customFormat="1" ht="19.5">
      <c r="A486" s="33"/>
      <c r="B486" s="34"/>
      <c r="C486" s="33"/>
      <c r="D486" s="163" t="s">
        <v>219</v>
      </c>
      <c r="E486" s="33"/>
      <c r="F486" s="168" t="s">
        <v>2039</v>
      </c>
      <c r="G486" s="33"/>
      <c r="H486" s="33"/>
      <c r="I486" s="165"/>
      <c r="J486" s="33"/>
      <c r="K486" s="33"/>
      <c r="L486" s="34"/>
      <c r="M486" s="166"/>
      <c r="N486" s="167"/>
      <c r="O486" s="59"/>
      <c r="P486" s="59"/>
      <c r="Q486" s="59"/>
      <c r="R486" s="59"/>
      <c r="S486" s="59"/>
      <c r="T486" s="60"/>
      <c r="U486" s="33"/>
      <c r="V486" s="33"/>
      <c r="W486" s="33"/>
      <c r="X486" s="33"/>
      <c r="Y486" s="33"/>
      <c r="Z486" s="33"/>
      <c r="AA486" s="33"/>
      <c r="AB486" s="33"/>
      <c r="AC486" s="33"/>
      <c r="AD486" s="33"/>
      <c r="AE486" s="33"/>
      <c r="AT486" s="18" t="s">
        <v>219</v>
      </c>
      <c r="AU486" s="18" t="s">
        <v>84</v>
      </c>
    </row>
    <row r="487" spans="1:65" s="13" customFormat="1" ht="11.25">
      <c r="B487" s="169"/>
      <c r="D487" s="163" t="s">
        <v>221</v>
      </c>
      <c r="E487" s="170" t="s">
        <v>1</v>
      </c>
      <c r="F487" s="171" t="s">
        <v>3622</v>
      </c>
      <c r="H487" s="172">
        <v>198.251</v>
      </c>
      <c r="I487" s="173"/>
      <c r="L487" s="169"/>
      <c r="M487" s="174"/>
      <c r="N487" s="175"/>
      <c r="O487" s="175"/>
      <c r="P487" s="175"/>
      <c r="Q487" s="175"/>
      <c r="R487" s="175"/>
      <c r="S487" s="175"/>
      <c r="T487" s="176"/>
      <c r="AT487" s="170" t="s">
        <v>221</v>
      </c>
      <c r="AU487" s="170" t="s">
        <v>84</v>
      </c>
      <c r="AV487" s="13" t="s">
        <v>84</v>
      </c>
      <c r="AW487" s="13" t="s">
        <v>32</v>
      </c>
      <c r="AX487" s="13" t="s">
        <v>76</v>
      </c>
      <c r="AY487" s="170" t="s">
        <v>208</v>
      </c>
    </row>
    <row r="488" spans="1:65" s="13" customFormat="1" ht="11.25">
      <c r="B488" s="169"/>
      <c r="D488" s="163" t="s">
        <v>221</v>
      </c>
      <c r="E488" s="170" t="s">
        <v>1</v>
      </c>
      <c r="F488" s="171" t="s">
        <v>3623</v>
      </c>
      <c r="H488" s="172">
        <v>124.673</v>
      </c>
      <c r="I488" s="173"/>
      <c r="L488" s="169"/>
      <c r="M488" s="174"/>
      <c r="N488" s="175"/>
      <c r="O488" s="175"/>
      <c r="P488" s="175"/>
      <c r="Q488" s="175"/>
      <c r="R488" s="175"/>
      <c r="S488" s="175"/>
      <c r="T488" s="176"/>
      <c r="AT488" s="170" t="s">
        <v>221</v>
      </c>
      <c r="AU488" s="170" t="s">
        <v>84</v>
      </c>
      <c r="AV488" s="13" t="s">
        <v>84</v>
      </c>
      <c r="AW488" s="13" t="s">
        <v>32</v>
      </c>
      <c r="AX488" s="13" t="s">
        <v>76</v>
      </c>
      <c r="AY488" s="170" t="s">
        <v>208</v>
      </c>
    </row>
    <row r="489" spans="1:65" s="13" customFormat="1" ht="11.25">
      <c r="B489" s="169"/>
      <c r="D489" s="163" t="s">
        <v>221</v>
      </c>
      <c r="E489" s="170" t="s">
        <v>1</v>
      </c>
      <c r="F489" s="171" t="s">
        <v>3624</v>
      </c>
      <c r="H489" s="172">
        <v>58.534999999999997</v>
      </c>
      <c r="I489" s="173"/>
      <c r="L489" s="169"/>
      <c r="M489" s="174"/>
      <c r="N489" s="175"/>
      <c r="O489" s="175"/>
      <c r="P489" s="175"/>
      <c r="Q489" s="175"/>
      <c r="R489" s="175"/>
      <c r="S489" s="175"/>
      <c r="T489" s="176"/>
      <c r="AT489" s="170" t="s">
        <v>221</v>
      </c>
      <c r="AU489" s="170" t="s">
        <v>84</v>
      </c>
      <c r="AV489" s="13" t="s">
        <v>84</v>
      </c>
      <c r="AW489" s="13" t="s">
        <v>32</v>
      </c>
      <c r="AX489" s="13" t="s">
        <v>76</v>
      </c>
      <c r="AY489" s="170" t="s">
        <v>208</v>
      </c>
    </row>
    <row r="490" spans="1:65" s="15" customFormat="1" ht="11.25">
      <c r="B490" s="184"/>
      <c r="D490" s="163" t="s">
        <v>221</v>
      </c>
      <c r="E490" s="185" t="s">
        <v>1</v>
      </c>
      <c r="F490" s="186" t="s">
        <v>233</v>
      </c>
      <c r="H490" s="187">
        <v>381.45899999999995</v>
      </c>
      <c r="I490" s="188"/>
      <c r="L490" s="184"/>
      <c r="M490" s="189"/>
      <c r="N490" s="190"/>
      <c r="O490" s="190"/>
      <c r="P490" s="190"/>
      <c r="Q490" s="190"/>
      <c r="R490" s="190"/>
      <c r="S490" s="190"/>
      <c r="T490" s="191"/>
      <c r="AT490" s="185" t="s">
        <v>221</v>
      </c>
      <c r="AU490" s="185" t="s">
        <v>84</v>
      </c>
      <c r="AV490" s="15" t="s">
        <v>215</v>
      </c>
      <c r="AW490" s="15" t="s">
        <v>32</v>
      </c>
      <c r="AX490" s="15" t="s">
        <v>82</v>
      </c>
      <c r="AY490" s="185" t="s">
        <v>208</v>
      </c>
    </row>
    <row r="491" spans="1:65" s="2" customFormat="1" ht="37.9" customHeight="1">
      <c r="A491" s="33"/>
      <c r="B491" s="149"/>
      <c r="C491" s="195" t="s">
        <v>964</v>
      </c>
      <c r="D491" s="195" t="s">
        <v>403</v>
      </c>
      <c r="E491" s="196" t="s">
        <v>3625</v>
      </c>
      <c r="F491" s="197" t="s">
        <v>3626</v>
      </c>
      <c r="G491" s="198" t="s">
        <v>213</v>
      </c>
      <c r="H491" s="199">
        <v>457.75099999999998</v>
      </c>
      <c r="I491" s="200"/>
      <c r="J491" s="201">
        <f>ROUND(I491*H491,2)</f>
        <v>0</v>
      </c>
      <c r="K491" s="197" t="s">
        <v>1</v>
      </c>
      <c r="L491" s="202"/>
      <c r="M491" s="203" t="s">
        <v>1</v>
      </c>
      <c r="N491" s="204" t="s">
        <v>41</v>
      </c>
      <c r="O491" s="59"/>
      <c r="P491" s="159">
        <f>O491*H491</f>
        <v>0</v>
      </c>
      <c r="Q491" s="159">
        <v>7.7999999999999996E-3</v>
      </c>
      <c r="R491" s="159">
        <f>Q491*H491</f>
        <v>3.5704577999999998</v>
      </c>
      <c r="S491" s="159">
        <v>0</v>
      </c>
      <c r="T491" s="160">
        <f>S491*H491</f>
        <v>0</v>
      </c>
      <c r="U491" s="33"/>
      <c r="V491" s="33"/>
      <c r="W491" s="33"/>
      <c r="X491" s="33"/>
      <c r="Y491" s="33"/>
      <c r="Z491" s="33"/>
      <c r="AA491" s="33"/>
      <c r="AB491" s="33"/>
      <c r="AC491" s="33"/>
      <c r="AD491" s="33"/>
      <c r="AE491" s="33"/>
      <c r="AR491" s="161" t="s">
        <v>551</v>
      </c>
      <c r="AT491" s="161" t="s">
        <v>403</v>
      </c>
      <c r="AU491" s="161" t="s">
        <v>84</v>
      </c>
      <c r="AY491" s="18" t="s">
        <v>208</v>
      </c>
      <c r="BE491" s="162">
        <f>IF(N491="základní",J491,0)</f>
        <v>0</v>
      </c>
      <c r="BF491" s="162">
        <f>IF(N491="snížená",J491,0)</f>
        <v>0</v>
      </c>
      <c r="BG491" s="162">
        <f>IF(N491="zákl. přenesená",J491,0)</f>
        <v>0</v>
      </c>
      <c r="BH491" s="162">
        <f>IF(N491="sníž. přenesená",J491,0)</f>
        <v>0</v>
      </c>
      <c r="BI491" s="162">
        <f>IF(N491="nulová",J491,0)</f>
        <v>0</v>
      </c>
      <c r="BJ491" s="18" t="s">
        <v>82</v>
      </c>
      <c r="BK491" s="162">
        <f>ROUND(I491*H491,2)</f>
        <v>0</v>
      </c>
      <c r="BL491" s="18" t="s">
        <v>422</v>
      </c>
      <c r="BM491" s="161" t="s">
        <v>3627</v>
      </c>
    </row>
    <row r="492" spans="1:65" s="2" customFormat="1" ht="19.5">
      <c r="A492" s="33"/>
      <c r="B492" s="34"/>
      <c r="C492" s="33"/>
      <c r="D492" s="163" t="s">
        <v>217</v>
      </c>
      <c r="E492" s="33"/>
      <c r="F492" s="164" t="s">
        <v>3626</v>
      </c>
      <c r="G492" s="33"/>
      <c r="H492" s="33"/>
      <c r="I492" s="165"/>
      <c r="J492" s="33"/>
      <c r="K492" s="33"/>
      <c r="L492" s="34"/>
      <c r="M492" s="166"/>
      <c r="N492" s="167"/>
      <c r="O492" s="59"/>
      <c r="P492" s="59"/>
      <c r="Q492" s="59"/>
      <c r="R492" s="59"/>
      <c r="S492" s="59"/>
      <c r="T492" s="60"/>
      <c r="U492" s="33"/>
      <c r="V492" s="33"/>
      <c r="W492" s="33"/>
      <c r="X492" s="33"/>
      <c r="Y492" s="33"/>
      <c r="Z492" s="33"/>
      <c r="AA492" s="33"/>
      <c r="AB492" s="33"/>
      <c r="AC492" s="33"/>
      <c r="AD492" s="33"/>
      <c r="AE492" s="33"/>
      <c r="AT492" s="18" t="s">
        <v>217</v>
      </c>
      <c r="AU492" s="18" t="s">
        <v>84</v>
      </c>
    </row>
    <row r="493" spans="1:65" s="13" customFormat="1" ht="11.25">
      <c r="B493" s="169"/>
      <c r="D493" s="163" t="s">
        <v>221</v>
      </c>
      <c r="F493" s="171" t="s">
        <v>3628</v>
      </c>
      <c r="H493" s="172">
        <v>457.75099999999998</v>
      </c>
      <c r="I493" s="173"/>
      <c r="L493" s="169"/>
      <c r="M493" s="174"/>
      <c r="N493" s="175"/>
      <c r="O493" s="175"/>
      <c r="P493" s="175"/>
      <c r="Q493" s="175"/>
      <c r="R493" s="175"/>
      <c r="S493" s="175"/>
      <c r="T493" s="176"/>
      <c r="AT493" s="170" t="s">
        <v>221</v>
      </c>
      <c r="AU493" s="170" t="s">
        <v>84</v>
      </c>
      <c r="AV493" s="13" t="s">
        <v>84</v>
      </c>
      <c r="AW493" s="13" t="s">
        <v>3</v>
      </c>
      <c r="AX493" s="13" t="s">
        <v>82</v>
      </c>
      <c r="AY493" s="170" t="s">
        <v>208</v>
      </c>
    </row>
    <row r="494" spans="1:65" s="2" customFormat="1" ht="16.5" customHeight="1">
      <c r="A494" s="33"/>
      <c r="B494" s="149"/>
      <c r="C494" s="150" t="s">
        <v>967</v>
      </c>
      <c r="D494" s="150" t="s">
        <v>210</v>
      </c>
      <c r="E494" s="151" t="s">
        <v>3629</v>
      </c>
      <c r="F494" s="152" t="s">
        <v>3630</v>
      </c>
      <c r="G494" s="153" t="s">
        <v>213</v>
      </c>
      <c r="H494" s="154">
        <v>454.10399999999998</v>
      </c>
      <c r="I494" s="155"/>
      <c r="J494" s="156">
        <f>ROUND(I494*H494,2)</f>
        <v>0</v>
      </c>
      <c r="K494" s="152" t="s">
        <v>214</v>
      </c>
      <c r="L494" s="34"/>
      <c r="M494" s="157" t="s">
        <v>1</v>
      </c>
      <c r="N494" s="158" t="s">
        <v>41</v>
      </c>
      <c r="O494" s="59"/>
      <c r="P494" s="159">
        <f>O494*H494</f>
        <v>0</v>
      </c>
      <c r="Q494" s="159">
        <v>1E-4</v>
      </c>
      <c r="R494" s="159">
        <f>Q494*H494</f>
        <v>4.5410400000000004E-2</v>
      </c>
      <c r="S494" s="159">
        <v>0</v>
      </c>
      <c r="T494" s="160">
        <f>S494*H494</f>
        <v>0</v>
      </c>
      <c r="U494" s="33"/>
      <c r="V494" s="33"/>
      <c r="W494" s="33"/>
      <c r="X494" s="33"/>
      <c r="Y494" s="33"/>
      <c r="Z494" s="33"/>
      <c r="AA494" s="33"/>
      <c r="AB494" s="33"/>
      <c r="AC494" s="33"/>
      <c r="AD494" s="33"/>
      <c r="AE494" s="33"/>
      <c r="AR494" s="161" t="s">
        <v>422</v>
      </c>
      <c r="AT494" s="161" t="s">
        <v>210</v>
      </c>
      <c r="AU494" s="161" t="s">
        <v>84</v>
      </c>
      <c r="AY494" s="18" t="s">
        <v>208</v>
      </c>
      <c r="BE494" s="162">
        <f>IF(N494="základní",J494,0)</f>
        <v>0</v>
      </c>
      <c r="BF494" s="162">
        <f>IF(N494="snížená",J494,0)</f>
        <v>0</v>
      </c>
      <c r="BG494" s="162">
        <f>IF(N494="zákl. přenesená",J494,0)</f>
        <v>0</v>
      </c>
      <c r="BH494" s="162">
        <f>IF(N494="sníž. přenesená",J494,0)</f>
        <v>0</v>
      </c>
      <c r="BI494" s="162">
        <f>IF(N494="nulová",J494,0)</f>
        <v>0</v>
      </c>
      <c r="BJ494" s="18" t="s">
        <v>82</v>
      </c>
      <c r="BK494" s="162">
        <f>ROUND(I494*H494,2)</f>
        <v>0</v>
      </c>
      <c r="BL494" s="18" t="s">
        <v>422</v>
      </c>
      <c r="BM494" s="161" t="s">
        <v>3631</v>
      </c>
    </row>
    <row r="495" spans="1:65" s="2" customFormat="1" ht="19.5">
      <c r="A495" s="33"/>
      <c r="B495" s="34"/>
      <c r="C495" s="33"/>
      <c r="D495" s="163" t="s">
        <v>217</v>
      </c>
      <c r="E495" s="33"/>
      <c r="F495" s="164" t="s">
        <v>3632</v>
      </c>
      <c r="G495" s="33"/>
      <c r="H495" s="33"/>
      <c r="I495" s="165"/>
      <c r="J495" s="33"/>
      <c r="K495" s="33"/>
      <c r="L495" s="34"/>
      <c r="M495" s="166"/>
      <c r="N495" s="167"/>
      <c r="O495" s="59"/>
      <c r="P495" s="59"/>
      <c r="Q495" s="59"/>
      <c r="R495" s="59"/>
      <c r="S495" s="59"/>
      <c r="T495" s="60"/>
      <c r="U495" s="33"/>
      <c r="V495" s="33"/>
      <c r="W495" s="33"/>
      <c r="X495" s="33"/>
      <c r="Y495" s="33"/>
      <c r="Z495" s="33"/>
      <c r="AA495" s="33"/>
      <c r="AB495" s="33"/>
      <c r="AC495" s="33"/>
      <c r="AD495" s="33"/>
      <c r="AE495" s="33"/>
      <c r="AT495" s="18" t="s">
        <v>217</v>
      </c>
      <c r="AU495" s="18" t="s">
        <v>84</v>
      </c>
    </row>
    <row r="496" spans="1:65" s="2" customFormat="1" ht="19.5">
      <c r="A496" s="33"/>
      <c r="B496" s="34"/>
      <c r="C496" s="33"/>
      <c r="D496" s="163" t="s">
        <v>219</v>
      </c>
      <c r="E496" s="33"/>
      <c r="F496" s="168" t="s">
        <v>2039</v>
      </c>
      <c r="G496" s="33"/>
      <c r="H496" s="33"/>
      <c r="I496" s="165"/>
      <c r="J496" s="33"/>
      <c r="K496" s="33"/>
      <c r="L496" s="34"/>
      <c r="M496" s="166"/>
      <c r="N496" s="167"/>
      <c r="O496" s="59"/>
      <c r="P496" s="59"/>
      <c r="Q496" s="59"/>
      <c r="R496" s="59"/>
      <c r="S496" s="59"/>
      <c r="T496" s="60"/>
      <c r="U496" s="33"/>
      <c r="V496" s="33"/>
      <c r="W496" s="33"/>
      <c r="X496" s="33"/>
      <c r="Y496" s="33"/>
      <c r="Z496" s="33"/>
      <c r="AA496" s="33"/>
      <c r="AB496" s="33"/>
      <c r="AC496" s="33"/>
      <c r="AD496" s="33"/>
      <c r="AE496" s="33"/>
      <c r="AT496" s="18" t="s">
        <v>219</v>
      </c>
      <c r="AU496" s="18" t="s">
        <v>84</v>
      </c>
    </row>
    <row r="497" spans="1:65" s="13" customFormat="1" ht="11.25">
      <c r="B497" s="169"/>
      <c r="D497" s="163" t="s">
        <v>221</v>
      </c>
      <c r="E497" s="170" t="s">
        <v>1</v>
      </c>
      <c r="F497" s="171" t="s">
        <v>3633</v>
      </c>
      <c r="H497" s="172">
        <v>454.10399999999998</v>
      </c>
      <c r="I497" s="173"/>
      <c r="L497" s="169"/>
      <c r="M497" s="174"/>
      <c r="N497" s="175"/>
      <c r="O497" s="175"/>
      <c r="P497" s="175"/>
      <c r="Q497" s="175"/>
      <c r="R497" s="175"/>
      <c r="S497" s="175"/>
      <c r="T497" s="176"/>
      <c r="AT497" s="170" t="s">
        <v>221</v>
      </c>
      <c r="AU497" s="170" t="s">
        <v>84</v>
      </c>
      <c r="AV497" s="13" t="s">
        <v>84</v>
      </c>
      <c r="AW497" s="13" t="s">
        <v>32</v>
      </c>
      <c r="AX497" s="13" t="s">
        <v>82</v>
      </c>
      <c r="AY497" s="170" t="s">
        <v>208</v>
      </c>
    </row>
    <row r="498" spans="1:65" s="2" customFormat="1" ht="37.9" customHeight="1">
      <c r="A498" s="33"/>
      <c r="B498" s="149"/>
      <c r="C498" s="195" t="s">
        <v>974</v>
      </c>
      <c r="D498" s="195" t="s">
        <v>403</v>
      </c>
      <c r="E498" s="196" t="s">
        <v>3634</v>
      </c>
      <c r="F498" s="197" t="s">
        <v>3635</v>
      </c>
      <c r="G498" s="198" t="s">
        <v>213</v>
      </c>
      <c r="H498" s="199">
        <v>522.22</v>
      </c>
      <c r="I498" s="200"/>
      <c r="J498" s="201">
        <f>ROUND(I498*H498,2)</f>
        <v>0</v>
      </c>
      <c r="K498" s="197" t="s">
        <v>1</v>
      </c>
      <c r="L498" s="202"/>
      <c r="M498" s="203" t="s">
        <v>1</v>
      </c>
      <c r="N498" s="204" t="s">
        <v>41</v>
      </c>
      <c r="O498" s="59"/>
      <c r="P498" s="159">
        <f>O498*H498</f>
        <v>0</v>
      </c>
      <c r="Q498" s="159">
        <v>7.7999999999999996E-3</v>
      </c>
      <c r="R498" s="159">
        <f>Q498*H498</f>
        <v>4.0733160000000002</v>
      </c>
      <c r="S498" s="159">
        <v>0</v>
      </c>
      <c r="T498" s="160">
        <f>S498*H498</f>
        <v>0</v>
      </c>
      <c r="U498" s="33"/>
      <c r="V498" s="33"/>
      <c r="W498" s="33"/>
      <c r="X498" s="33"/>
      <c r="Y498" s="33"/>
      <c r="Z498" s="33"/>
      <c r="AA498" s="33"/>
      <c r="AB498" s="33"/>
      <c r="AC498" s="33"/>
      <c r="AD498" s="33"/>
      <c r="AE498" s="33"/>
      <c r="AR498" s="161" t="s">
        <v>551</v>
      </c>
      <c r="AT498" s="161" t="s">
        <v>403</v>
      </c>
      <c r="AU498" s="161" t="s">
        <v>84</v>
      </c>
      <c r="AY498" s="18" t="s">
        <v>208</v>
      </c>
      <c r="BE498" s="162">
        <f>IF(N498="základní",J498,0)</f>
        <v>0</v>
      </c>
      <c r="BF498" s="162">
        <f>IF(N498="snížená",J498,0)</f>
        <v>0</v>
      </c>
      <c r="BG498" s="162">
        <f>IF(N498="zákl. přenesená",J498,0)</f>
        <v>0</v>
      </c>
      <c r="BH498" s="162">
        <f>IF(N498="sníž. přenesená",J498,0)</f>
        <v>0</v>
      </c>
      <c r="BI498" s="162">
        <f>IF(N498="nulová",J498,0)</f>
        <v>0</v>
      </c>
      <c r="BJ498" s="18" t="s">
        <v>82</v>
      </c>
      <c r="BK498" s="162">
        <f>ROUND(I498*H498,2)</f>
        <v>0</v>
      </c>
      <c r="BL498" s="18" t="s">
        <v>422</v>
      </c>
      <c r="BM498" s="161" t="s">
        <v>3636</v>
      </c>
    </row>
    <row r="499" spans="1:65" s="2" customFormat="1" ht="19.5">
      <c r="A499" s="33"/>
      <c r="B499" s="34"/>
      <c r="C499" s="33"/>
      <c r="D499" s="163" t="s">
        <v>217</v>
      </c>
      <c r="E499" s="33"/>
      <c r="F499" s="164" t="s">
        <v>3635</v>
      </c>
      <c r="G499" s="33"/>
      <c r="H499" s="33"/>
      <c r="I499" s="165"/>
      <c r="J499" s="33"/>
      <c r="K499" s="33"/>
      <c r="L499" s="34"/>
      <c r="M499" s="166"/>
      <c r="N499" s="167"/>
      <c r="O499" s="59"/>
      <c r="P499" s="59"/>
      <c r="Q499" s="59"/>
      <c r="R499" s="59"/>
      <c r="S499" s="59"/>
      <c r="T499" s="60"/>
      <c r="U499" s="33"/>
      <c r="V499" s="33"/>
      <c r="W499" s="33"/>
      <c r="X499" s="33"/>
      <c r="Y499" s="33"/>
      <c r="Z499" s="33"/>
      <c r="AA499" s="33"/>
      <c r="AB499" s="33"/>
      <c r="AC499" s="33"/>
      <c r="AD499" s="33"/>
      <c r="AE499" s="33"/>
      <c r="AT499" s="18" t="s">
        <v>217</v>
      </c>
      <c r="AU499" s="18" t="s">
        <v>84</v>
      </c>
    </row>
    <row r="500" spans="1:65" s="13" customFormat="1" ht="11.25">
      <c r="B500" s="169"/>
      <c r="D500" s="163" t="s">
        <v>221</v>
      </c>
      <c r="F500" s="171" t="s">
        <v>3637</v>
      </c>
      <c r="H500" s="172">
        <v>522.22</v>
      </c>
      <c r="I500" s="173"/>
      <c r="L500" s="169"/>
      <c r="M500" s="174"/>
      <c r="N500" s="175"/>
      <c r="O500" s="175"/>
      <c r="P500" s="175"/>
      <c r="Q500" s="175"/>
      <c r="R500" s="175"/>
      <c r="S500" s="175"/>
      <c r="T500" s="176"/>
      <c r="AT500" s="170" t="s">
        <v>221</v>
      </c>
      <c r="AU500" s="170" t="s">
        <v>84</v>
      </c>
      <c r="AV500" s="13" t="s">
        <v>84</v>
      </c>
      <c r="AW500" s="13" t="s">
        <v>3</v>
      </c>
      <c r="AX500" s="13" t="s">
        <v>82</v>
      </c>
      <c r="AY500" s="170" t="s">
        <v>208</v>
      </c>
    </row>
    <row r="501" spans="1:65" s="2" customFormat="1" ht="24.2" customHeight="1">
      <c r="A501" s="33"/>
      <c r="B501" s="149"/>
      <c r="C501" s="150" t="s">
        <v>982</v>
      </c>
      <c r="D501" s="150" t="s">
        <v>210</v>
      </c>
      <c r="E501" s="151" t="s">
        <v>3638</v>
      </c>
      <c r="F501" s="152" t="s">
        <v>3639</v>
      </c>
      <c r="G501" s="153" t="s">
        <v>1637</v>
      </c>
      <c r="H501" s="213"/>
      <c r="I501" s="155"/>
      <c r="J501" s="156">
        <f>ROUND(I501*H501,2)</f>
        <v>0</v>
      </c>
      <c r="K501" s="152" t="s">
        <v>214</v>
      </c>
      <c r="L501" s="34"/>
      <c r="M501" s="157" t="s">
        <v>1</v>
      </c>
      <c r="N501" s="158" t="s">
        <v>41</v>
      </c>
      <c r="O501" s="59"/>
      <c r="P501" s="159">
        <f>O501*H501</f>
        <v>0</v>
      </c>
      <c r="Q501" s="159">
        <v>0</v>
      </c>
      <c r="R501" s="159">
        <f>Q501*H501</f>
        <v>0</v>
      </c>
      <c r="S501" s="159">
        <v>0</v>
      </c>
      <c r="T501" s="160">
        <f>S501*H501</f>
        <v>0</v>
      </c>
      <c r="U501" s="33"/>
      <c r="V501" s="33"/>
      <c r="W501" s="33"/>
      <c r="X501" s="33"/>
      <c r="Y501" s="33"/>
      <c r="Z501" s="33"/>
      <c r="AA501" s="33"/>
      <c r="AB501" s="33"/>
      <c r="AC501" s="33"/>
      <c r="AD501" s="33"/>
      <c r="AE501" s="33"/>
      <c r="AR501" s="161" t="s">
        <v>422</v>
      </c>
      <c r="AT501" s="161" t="s">
        <v>210</v>
      </c>
      <c r="AU501" s="161" t="s">
        <v>84</v>
      </c>
      <c r="AY501" s="18" t="s">
        <v>208</v>
      </c>
      <c r="BE501" s="162">
        <f>IF(N501="základní",J501,0)</f>
        <v>0</v>
      </c>
      <c r="BF501" s="162">
        <f>IF(N501="snížená",J501,0)</f>
        <v>0</v>
      </c>
      <c r="BG501" s="162">
        <f>IF(N501="zákl. přenesená",J501,0)</f>
        <v>0</v>
      </c>
      <c r="BH501" s="162">
        <f>IF(N501="sníž. přenesená",J501,0)</f>
        <v>0</v>
      </c>
      <c r="BI501" s="162">
        <f>IF(N501="nulová",J501,0)</f>
        <v>0</v>
      </c>
      <c r="BJ501" s="18" t="s">
        <v>82</v>
      </c>
      <c r="BK501" s="162">
        <f>ROUND(I501*H501,2)</f>
        <v>0</v>
      </c>
      <c r="BL501" s="18" t="s">
        <v>422</v>
      </c>
      <c r="BM501" s="161" t="s">
        <v>3640</v>
      </c>
    </row>
    <row r="502" spans="1:65" s="2" customFormat="1" ht="29.25">
      <c r="A502" s="33"/>
      <c r="B502" s="34"/>
      <c r="C502" s="33"/>
      <c r="D502" s="163" t="s">
        <v>217</v>
      </c>
      <c r="E502" s="33"/>
      <c r="F502" s="164" t="s">
        <v>3641</v>
      </c>
      <c r="G502" s="33"/>
      <c r="H502" s="33"/>
      <c r="I502" s="165"/>
      <c r="J502" s="33"/>
      <c r="K502" s="33"/>
      <c r="L502" s="34"/>
      <c r="M502" s="166"/>
      <c r="N502" s="167"/>
      <c r="O502" s="59"/>
      <c r="P502" s="59"/>
      <c r="Q502" s="59"/>
      <c r="R502" s="59"/>
      <c r="S502" s="59"/>
      <c r="T502" s="60"/>
      <c r="U502" s="33"/>
      <c r="V502" s="33"/>
      <c r="W502" s="33"/>
      <c r="X502" s="33"/>
      <c r="Y502" s="33"/>
      <c r="Z502" s="33"/>
      <c r="AA502" s="33"/>
      <c r="AB502" s="33"/>
      <c r="AC502" s="33"/>
      <c r="AD502" s="33"/>
      <c r="AE502" s="33"/>
      <c r="AT502" s="18" t="s">
        <v>217</v>
      </c>
      <c r="AU502" s="18" t="s">
        <v>84</v>
      </c>
    </row>
    <row r="503" spans="1:65" s="12" customFormat="1" ht="22.9" customHeight="1">
      <c r="B503" s="136"/>
      <c r="D503" s="137" t="s">
        <v>75</v>
      </c>
      <c r="E503" s="147" t="s">
        <v>1978</v>
      </c>
      <c r="F503" s="147" t="s">
        <v>1979</v>
      </c>
      <c r="I503" s="139"/>
      <c r="J503" s="148">
        <f>BK503</f>
        <v>0</v>
      </c>
      <c r="L503" s="136"/>
      <c r="M503" s="141"/>
      <c r="N503" s="142"/>
      <c r="O503" s="142"/>
      <c r="P503" s="143">
        <f>SUM(P504:P514)</f>
        <v>0</v>
      </c>
      <c r="Q503" s="142"/>
      <c r="R503" s="143">
        <f>SUM(R504:R514)</f>
        <v>0.32976479999999997</v>
      </c>
      <c r="S503" s="142"/>
      <c r="T503" s="144">
        <f>SUM(T504:T514)</f>
        <v>0</v>
      </c>
      <c r="AR503" s="137" t="s">
        <v>84</v>
      </c>
      <c r="AT503" s="145" t="s">
        <v>75</v>
      </c>
      <c r="AU503" s="145" t="s">
        <v>82</v>
      </c>
      <c r="AY503" s="137" t="s">
        <v>208</v>
      </c>
      <c r="BK503" s="146">
        <f>SUM(BK504:BK514)</f>
        <v>0</v>
      </c>
    </row>
    <row r="504" spans="1:65" s="2" customFormat="1" ht="24.2" customHeight="1">
      <c r="A504" s="33"/>
      <c r="B504" s="149"/>
      <c r="C504" s="150" t="s">
        <v>987</v>
      </c>
      <c r="D504" s="150" t="s">
        <v>210</v>
      </c>
      <c r="E504" s="151" t="s">
        <v>1981</v>
      </c>
      <c r="F504" s="152" t="s">
        <v>1982</v>
      </c>
      <c r="G504" s="153" t="s">
        <v>213</v>
      </c>
      <c r="H504" s="154">
        <v>477.92</v>
      </c>
      <c r="I504" s="155"/>
      <c r="J504" s="156">
        <f>ROUND(I504*H504,2)</f>
        <v>0</v>
      </c>
      <c r="K504" s="152" t="s">
        <v>214</v>
      </c>
      <c r="L504" s="34"/>
      <c r="M504" s="157" t="s">
        <v>1</v>
      </c>
      <c r="N504" s="158" t="s">
        <v>41</v>
      </c>
      <c r="O504" s="59"/>
      <c r="P504" s="159">
        <f>O504*H504</f>
        <v>0</v>
      </c>
      <c r="Q504" s="159">
        <v>1.4999999999999999E-4</v>
      </c>
      <c r="R504" s="159">
        <f>Q504*H504</f>
        <v>7.1688000000000002E-2</v>
      </c>
      <c r="S504" s="159">
        <v>0</v>
      </c>
      <c r="T504" s="160">
        <f>S504*H504</f>
        <v>0</v>
      </c>
      <c r="U504" s="33"/>
      <c r="V504" s="33"/>
      <c r="W504" s="33"/>
      <c r="X504" s="33"/>
      <c r="Y504" s="33"/>
      <c r="Z504" s="33"/>
      <c r="AA504" s="33"/>
      <c r="AB504" s="33"/>
      <c r="AC504" s="33"/>
      <c r="AD504" s="33"/>
      <c r="AE504" s="33"/>
      <c r="AR504" s="161" t="s">
        <v>422</v>
      </c>
      <c r="AT504" s="161" t="s">
        <v>210</v>
      </c>
      <c r="AU504" s="161" t="s">
        <v>84</v>
      </c>
      <c r="AY504" s="18" t="s">
        <v>208</v>
      </c>
      <c r="BE504" s="162">
        <f>IF(N504="základní",J504,0)</f>
        <v>0</v>
      </c>
      <c r="BF504" s="162">
        <f>IF(N504="snížená",J504,0)</f>
        <v>0</v>
      </c>
      <c r="BG504" s="162">
        <f>IF(N504="zákl. přenesená",J504,0)</f>
        <v>0</v>
      </c>
      <c r="BH504" s="162">
        <f>IF(N504="sníž. přenesená",J504,0)</f>
        <v>0</v>
      </c>
      <c r="BI504" s="162">
        <f>IF(N504="nulová",J504,0)</f>
        <v>0</v>
      </c>
      <c r="BJ504" s="18" t="s">
        <v>82</v>
      </c>
      <c r="BK504" s="162">
        <f>ROUND(I504*H504,2)</f>
        <v>0</v>
      </c>
      <c r="BL504" s="18" t="s">
        <v>422</v>
      </c>
      <c r="BM504" s="161" t="s">
        <v>3642</v>
      </c>
    </row>
    <row r="505" spans="1:65" s="2" customFormat="1" ht="11.25">
      <c r="A505" s="33"/>
      <c r="B505" s="34"/>
      <c r="C505" s="33"/>
      <c r="D505" s="163" t="s">
        <v>217</v>
      </c>
      <c r="E505" s="33"/>
      <c r="F505" s="164" t="s">
        <v>1984</v>
      </c>
      <c r="G505" s="33"/>
      <c r="H505" s="33"/>
      <c r="I505" s="165"/>
      <c r="J505" s="33"/>
      <c r="K505" s="33"/>
      <c r="L505" s="34"/>
      <c r="M505" s="166"/>
      <c r="N505" s="167"/>
      <c r="O505" s="59"/>
      <c r="P505" s="59"/>
      <c r="Q505" s="59"/>
      <c r="R505" s="59"/>
      <c r="S505" s="59"/>
      <c r="T505" s="60"/>
      <c r="U505" s="33"/>
      <c r="V505" s="33"/>
      <c r="W505" s="33"/>
      <c r="X505" s="33"/>
      <c r="Y505" s="33"/>
      <c r="Z505" s="33"/>
      <c r="AA505" s="33"/>
      <c r="AB505" s="33"/>
      <c r="AC505" s="33"/>
      <c r="AD505" s="33"/>
      <c r="AE505" s="33"/>
      <c r="AT505" s="18" t="s">
        <v>217</v>
      </c>
      <c r="AU505" s="18" t="s">
        <v>84</v>
      </c>
    </row>
    <row r="506" spans="1:65" s="2" customFormat="1" ht="37.9" customHeight="1">
      <c r="A506" s="33"/>
      <c r="B506" s="149"/>
      <c r="C506" s="150" t="s">
        <v>996</v>
      </c>
      <c r="D506" s="150" t="s">
        <v>210</v>
      </c>
      <c r="E506" s="151" t="s">
        <v>2009</v>
      </c>
      <c r="F506" s="152" t="s">
        <v>2010</v>
      </c>
      <c r="G506" s="153" t="s">
        <v>213</v>
      </c>
      <c r="H506" s="154">
        <v>477.92</v>
      </c>
      <c r="I506" s="155"/>
      <c r="J506" s="156">
        <f>ROUND(I506*H506,2)</f>
        <v>0</v>
      </c>
      <c r="K506" s="152" t="s">
        <v>214</v>
      </c>
      <c r="L506" s="34"/>
      <c r="M506" s="157" t="s">
        <v>1</v>
      </c>
      <c r="N506" s="158" t="s">
        <v>41</v>
      </c>
      <c r="O506" s="59"/>
      <c r="P506" s="159">
        <f>O506*H506</f>
        <v>0</v>
      </c>
      <c r="Q506" s="159">
        <v>5.4000000000000001E-4</v>
      </c>
      <c r="R506" s="159">
        <f>Q506*H506</f>
        <v>0.2580768</v>
      </c>
      <c r="S506" s="159">
        <v>0</v>
      </c>
      <c r="T506" s="160">
        <f>S506*H506</f>
        <v>0</v>
      </c>
      <c r="U506" s="33"/>
      <c r="V506" s="33"/>
      <c r="W506" s="33"/>
      <c r="X506" s="33"/>
      <c r="Y506" s="33"/>
      <c r="Z506" s="33"/>
      <c r="AA506" s="33"/>
      <c r="AB506" s="33"/>
      <c r="AC506" s="33"/>
      <c r="AD506" s="33"/>
      <c r="AE506" s="33"/>
      <c r="AR506" s="161" t="s">
        <v>422</v>
      </c>
      <c r="AT506" s="161" t="s">
        <v>210</v>
      </c>
      <c r="AU506" s="161" t="s">
        <v>84</v>
      </c>
      <c r="AY506" s="18" t="s">
        <v>208</v>
      </c>
      <c r="BE506" s="162">
        <f>IF(N506="základní",J506,0)</f>
        <v>0</v>
      </c>
      <c r="BF506" s="162">
        <f>IF(N506="snížená",J506,0)</f>
        <v>0</v>
      </c>
      <c r="BG506" s="162">
        <f>IF(N506="zákl. přenesená",J506,0)</f>
        <v>0</v>
      </c>
      <c r="BH506" s="162">
        <f>IF(N506="sníž. přenesená",J506,0)</f>
        <v>0</v>
      </c>
      <c r="BI506" s="162">
        <f>IF(N506="nulová",J506,0)</f>
        <v>0</v>
      </c>
      <c r="BJ506" s="18" t="s">
        <v>82</v>
      </c>
      <c r="BK506" s="162">
        <f>ROUND(I506*H506,2)</f>
        <v>0</v>
      </c>
      <c r="BL506" s="18" t="s">
        <v>422</v>
      </c>
      <c r="BM506" s="161" t="s">
        <v>2011</v>
      </c>
    </row>
    <row r="507" spans="1:65" s="2" customFormat="1" ht="29.25">
      <c r="A507" s="33"/>
      <c r="B507" s="34"/>
      <c r="C507" s="33"/>
      <c r="D507" s="163" t="s">
        <v>217</v>
      </c>
      <c r="E507" s="33"/>
      <c r="F507" s="164" t="s">
        <v>2012</v>
      </c>
      <c r="G507" s="33"/>
      <c r="H507" s="33"/>
      <c r="I507" s="165"/>
      <c r="J507" s="33"/>
      <c r="K507" s="33"/>
      <c r="L507" s="34"/>
      <c r="M507" s="166"/>
      <c r="N507" s="167"/>
      <c r="O507" s="59"/>
      <c r="P507" s="59"/>
      <c r="Q507" s="59"/>
      <c r="R507" s="59"/>
      <c r="S507" s="59"/>
      <c r="T507" s="60"/>
      <c r="U507" s="33"/>
      <c r="V507" s="33"/>
      <c r="W507" s="33"/>
      <c r="X507" s="33"/>
      <c r="Y507" s="33"/>
      <c r="Z507" s="33"/>
      <c r="AA507" s="33"/>
      <c r="AB507" s="33"/>
      <c r="AC507" s="33"/>
      <c r="AD507" s="33"/>
      <c r="AE507" s="33"/>
      <c r="AT507" s="18" t="s">
        <v>217</v>
      </c>
      <c r="AU507" s="18" t="s">
        <v>84</v>
      </c>
    </row>
    <row r="508" spans="1:65" s="2" customFormat="1" ht="19.5">
      <c r="A508" s="33"/>
      <c r="B508" s="34"/>
      <c r="C508" s="33"/>
      <c r="D508" s="163" t="s">
        <v>219</v>
      </c>
      <c r="E508" s="33"/>
      <c r="F508" s="168" t="s">
        <v>2039</v>
      </c>
      <c r="G508" s="33"/>
      <c r="H508" s="33"/>
      <c r="I508" s="165"/>
      <c r="J508" s="33"/>
      <c r="K508" s="33"/>
      <c r="L508" s="34"/>
      <c r="M508" s="166"/>
      <c r="N508" s="167"/>
      <c r="O508" s="59"/>
      <c r="P508" s="59"/>
      <c r="Q508" s="59"/>
      <c r="R508" s="59"/>
      <c r="S508" s="59"/>
      <c r="T508" s="60"/>
      <c r="U508" s="33"/>
      <c r="V508" s="33"/>
      <c r="W508" s="33"/>
      <c r="X508" s="33"/>
      <c r="Y508" s="33"/>
      <c r="Z508" s="33"/>
      <c r="AA508" s="33"/>
      <c r="AB508" s="33"/>
      <c r="AC508" s="33"/>
      <c r="AD508" s="33"/>
      <c r="AE508" s="33"/>
      <c r="AT508" s="18" t="s">
        <v>219</v>
      </c>
      <c r="AU508" s="18" t="s">
        <v>84</v>
      </c>
    </row>
    <row r="509" spans="1:65" s="14" customFormat="1" ht="11.25">
      <c r="B509" s="177"/>
      <c r="D509" s="163" t="s">
        <v>221</v>
      </c>
      <c r="E509" s="178" t="s">
        <v>1</v>
      </c>
      <c r="F509" s="179" t="s">
        <v>3643</v>
      </c>
      <c r="H509" s="178" t="s">
        <v>1</v>
      </c>
      <c r="I509" s="180"/>
      <c r="L509" s="177"/>
      <c r="M509" s="181"/>
      <c r="N509" s="182"/>
      <c r="O509" s="182"/>
      <c r="P509" s="182"/>
      <c r="Q509" s="182"/>
      <c r="R509" s="182"/>
      <c r="S509" s="182"/>
      <c r="T509" s="183"/>
      <c r="AT509" s="178" t="s">
        <v>221</v>
      </c>
      <c r="AU509" s="178" t="s">
        <v>84</v>
      </c>
      <c r="AV509" s="14" t="s">
        <v>82</v>
      </c>
      <c r="AW509" s="14" t="s">
        <v>32</v>
      </c>
      <c r="AX509" s="14" t="s">
        <v>76</v>
      </c>
      <c r="AY509" s="178" t="s">
        <v>208</v>
      </c>
    </row>
    <row r="510" spans="1:65" s="13" customFormat="1" ht="11.25">
      <c r="B510" s="169"/>
      <c r="D510" s="163" t="s">
        <v>221</v>
      </c>
      <c r="E510" s="170" t="s">
        <v>1</v>
      </c>
      <c r="F510" s="171" t="s">
        <v>3644</v>
      </c>
      <c r="H510" s="172">
        <v>175.2</v>
      </c>
      <c r="I510" s="173"/>
      <c r="L510" s="169"/>
      <c r="M510" s="174"/>
      <c r="N510" s="175"/>
      <c r="O510" s="175"/>
      <c r="P510" s="175"/>
      <c r="Q510" s="175"/>
      <c r="R510" s="175"/>
      <c r="S510" s="175"/>
      <c r="T510" s="176"/>
      <c r="AT510" s="170" t="s">
        <v>221</v>
      </c>
      <c r="AU510" s="170" t="s">
        <v>84</v>
      </c>
      <c r="AV510" s="13" t="s">
        <v>84</v>
      </c>
      <c r="AW510" s="13" t="s">
        <v>32</v>
      </c>
      <c r="AX510" s="13" t="s">
        <v>76</v>
      </c>
      <c r="AY510" s="170" t="s">
        <v>208</v>
      </c>
    </row>
    <row r="511" spans="1:65" s="13" customFormat="1" ht="11.25">
      <c r="B511" s="169"/>
      <c r="D511" s="163" t="s">
        <v>221</v>
      </c>
      <c r="E511" s="170" t="s">
        <v>1</v>
      </c>
      <c r="F511" s="171" t="s">
        <v>3645</v>
      </c>
      <c r="H511" s="172">
        <v>268.64</v>
      </c>
      <c r="I511" s="173"/>
      <c r="L511" s="169"/>
      <c r="M511" s="174"/>
      <c r="N511" s="175"/>
      <c r="O511" s="175"/>
      <c r="P511" s="175"/>
      <c r="Q511" s="175"/>
      <c r="R511" s="175"/>
      <c r="S511" s="175"/>
      <c r="T511" s="176"/>
      <c r="AT511" s="170" t="s">
        <v>221</v>
      </c>
      <c r="AU511" s="170" t="s">
        <v>84</v>
      </c>
      <c r="AV511" s="13" t="s">
        <v>84</v>
      </c>
      <c r="AW511" s="13" t="s">
        <v>32</v>
      </c>
      <c r="AX511" s="13" t="s">
        <v>76</v>
      </c>
      <c r="AY511" s="170" t="s">
        <v>208</v>
      </c>
    </row>
    <row r="512" spans="1:65" s="13" customFormat="1" ht="11.25">
      <c r="B512" s="169"/>
      <c r="D512" s="163" t="s">
        <v>221</v>
      </c>
      <c r="E512" s="170" t="s">
        <v>1</v>
      </c>
      <c r="F512" s="171" t="s">
        <v>3523</v>
      </c>
      <c r="H512" s="172">
        <v>3.6</v>
      </c>
      <c r="I512" s="173"/>
      <c r="L512" s="169"/>
      <c r="M512" s="174"/>
      <c r="N512" s="175"/>
      <c r="O512" s="175"/>
      <c r="P512" s="175"/>
      <c r="Q512" s="175"/>
      <c r="R512" s="175"/>
      <c r="S512" s="175"/>
      <c r="T512" s="176"/>
      <c r="AT512" s="170" t="s">
        <v>221</v>
      </c>
      <c r="AU512" s="170" t="s">
        <v>84</v>
      </c>
      <c r="AV512" s="13" t="s">
        <v>84</v>
      </c>
      <c r="AW512" s="13" t="s">
        <v>32</v>
      </c>
      <c r="AX512" s="13" t="s">
        <v>76</v>
      </c>
      <c r="AY512" s="170" t="s">
        <v>208</v>
      </c>
    </row>
    <row r="513" spans="1:65" s="13" customFormat="1" ht="11.25">
      <c r="B513" s="169"/>
      <c r="D513" s="163" t="s">
        <v>221</v>
      </c>
      <c r="E513" s="170" t="s">
        <v>1</v>
      </c>
      <c r="F513" s="171" t="s">
        <v>3646</v>
      </c>
      <c r="H513" s="172">
        <v>30.48</v>
      </c>
      <c r="I513" s="173"/>
      <c r="L513" s="169"/>
      <c r="M513" s="174"/>
      <c r="N513" s="175"/>
      <c r="O513" s="175"/>
      <c r="P513" s="175"/>
      <c r="Q513" s="175"/>
      <c r="R513" s="175"/>
      <c r="S513" s="175"/>
      <c r="T513" s="176"/>
      <c r="AT513" s="170" t="s">
        <v>221</v>
      </c>
      <c r="AU513" s="170" t="s">
        <v>84</v>
      </c>
      <c r="AV513" s="13" t="s">
        <v>84</v>
      </c>
      <c r="AW513" s="13" t="s">
        <v>32</v>
      </c>
      <c r="AX513" s="13" t="s">
        <v>76</v>
      </c>
      <c r="AY513" s="170" t="s">
        <v>208</v>
      </c>
    </row>
    <row r="514" spans="1:65" s="15" customFormat="1" ht="11.25">
      <c r="B514" s="184"/>
      <c r="D514" s="163" t="s">
        <v>221</v>
      </c>
      <c r="E514" s="185" t="s">
        <v>1</v>
      </c>
      <c r="F514" s="186" t="s">
        <v>233</v>
      </c>
      <c r="H514" s="187">
        <v>477.92</v>
      </c>
      <c r="I514" s="188"/>
      <c r="L514" s="184"/>
      <c r="M514" s="189"/>
      <c r="N514" s="190"/>
      <c r="O514" s="190"/>
      <c r="P514" s="190"/>
      <c r="Q514" s="190"/>
      <c r="R514" s="190"/>
      <c r="S514" s="190"/>
      <c r="T514" s="191"/>
      <c r="AT514" s="185" t="s">
        <v>221</v>
      </c>
      <c r="AU514" s="185" t="s">
        <v>84</v>
      </c>
      <c r="AV514" s="15" t="s">
        <v>215</v>
      </c>
      <c r="AW514" s="15" t="s">
        <v>32</v>
      </c>
      <c r="AX514" s="15" t="s">
        <v>82</v>
      </c>
      <c r="AY514" s="185" t="s">
        <v>208</v>
      </c>
    </row>
    <row r="515" spans="1:65" s="12" customFormat="1" ht="25.9" customHeight="1">
      <c r="B515" s="136"/>
      <c r="D515" s="137" t="s">
        <v>75</v>
      </c>
      <c r="E515" s="138" t="s">
        <v>403</v>
      </c>
      <c r="F515" s="138" t="s">
        <v>2031</v>
      </c>
      <c r="I515" s="139"/>
      <c r="J515" s="140">
        <f>BK515</f>
        <v>0</v>
      </c>
      <c r="L515" s="136"/>
      <c r="M515" s="141"/>
      <c r="N515" s="142"/>
      <c r="O515" s="142"/>
      <c r="P515" s="143">
        <f>P516+P523</f>
        <v>0</v>
      </c>
      <c r="Q515" s="142"/>
      <c r="R515" s="143">
        <f>R516+R523</f>
        <v>6.4000000000000001E-2</v>
      </c>
      <c r="S515" s="142"/>
      <c r="T515" s="144">
        <f>T516+T523</f>
        <v>0</v>
      </c>
      <c r="AR515" s="137" t="s">
        <v>92</v>
      </c>
      <c r="AT515" s="145" t="s">
        <v>75</v>
      </c>
      <c r="AU515" s="145" t="s">
        <v>76</v>
      </c>
      <c r="AY515" s="137" t="s">
        <v>208</v>
      </c>
      <c r="BK515" s="146">
        <f>BK516+BK523</f>
        <v>0</v>
      </c>
    </row>
    <row r="516" spans="1:65" s="12" customFormat="1" ht="22.9" customHeight="1">
      <c r="B516" s="136"/>
      <c r="D516" s="137" t="s">
        <v>75</v>
      </c>
      <c r="E516" s="147" t="s">
        <v>2032</v>
      </c>
      <c r="F516" s="147" t="s">
        <v>2033</v>
      </c>
      <c r="I516" s="139"/>
      <c r="J516" s="148">
        <f>BK516</f>
        <v>0</v>
      </c>
      <c r="L516" s="136"/>
      <c r="M516" s="141"/>
      <c r="N516" s="142"/>
      <c r="O516" s="142"/>
      <c r="P516" s="143">
        <f>SUM(P517:P522)</f>
        <v>0</v>
      </c>
      <c r="Q516" s="142"/>
      <c r="R516" s="143">
        <f>SUM(R517:R522)</f>
        <v>6.4000000000000001E-2</v>
      </c>
      <c r="S516" s="142"/>
      <c r="T516" s="144">
        <f>SUM(T517:T522)</f>
        <v>0</v>
      </c>
      <c r="AR516" s="137" t="s">
        <v>92</v>
      </c>
      <c r="AT516" s="145" t="s">
        <v>75</v>
      </c>
      <c r="AU516" s="145" t="s">
        <v>82</v>
      </c>
      <c r="AY516" s="137" t="s">
        <v>208</v>
      </c>
      <c r="BK516" s="146">
        <f>SUM(BK517:BK522)</f>
        <v>0</v>
      </c>
    </row>
    <row r="517" spans="1:65" s="2" customFormat="1" ht="49.15" customHeight="1">
      <c r="A517" s="33"/>
      <c r="B517" s="149"/>
      <c r="C517" s="150" t="s">
        <v>1001</v>
      </c>
      <c r="D517" s="150" t="s">
        <v>210</v>
      </c>
      <c r="E517" s="151" t="s">
        <v>2035</v>
      </c>
      <c r="F517" s="152" t="s">
        <v>2036</v>
      </c>
      <c r="G517" s="153" t="s">
        <v>262</v>
      </c>
      <c r="H517" s="154">
        <v>64</v>
      </c>
      <c r="I517" s="155"/>
      <c r="J517" s="156">
        <f>ROUND(I517*H517,2)</f>
        <v>0</v>
      </c>
      <c r="K517" s="152" t="s">
        <v>214</v>
      </c>
      <c r="L517" s="34"/>
      <c r="M517" s="157" t="s">
        <v>1</v>
      </c>
      <c r="N517" s="158" t="s">
        <v>41</v>
      </c>
      <c r="O517" s="59"/>
      <c r="P517" s="159">
        <f>O517*H517</f>
        <v>0</v>
      </c>
      <c r="Q517" s="159">
        <v>0</v>
      </c>
      <c r="R517" s="159">
        <f>Q517*H517</f>
        <v>0</v>
      </c>
      <c r="S517" s="159">
        <v>0</v>
      </c>
      <c r="T517" s="160">
        <f>S517*H517</f>
        <v>0</v>
      </c>
      <c r="U517" s="33"/>
      <c r="V517" s="33"/>
      <c r="W517" s="33"/>
      <c r="X517" s="33"/>
      <c r="Y517" s="33"/>
      <c r="Z517" s="33"/>
      <c r="AA517" s="33"/>
      <c r="AB517" s="33"/>
      <c r="AC517" s="33"/>
      <c r="AD517" s="33"/>
      <c r="AE517" s="33"/>
      <c r="AR517" s="161" t="s">
        <v>832</v>
      </c>
      <c r="AT517" s="161" t="s">
        <v>210</v>
      </c>
      <c r="AU517" s="161" t="s">
        <v>84</v>
      </c>
      <c r="AY517" s="18" t="s">
        <v>208</v>
      </c>
      <c r="BE517" s="162">
        <f>IF(N517="základní",J517,0)</f>
        <v>0</v>
      </c>
      <c r="BF517" s="162">
        <f>IF(N517="snížená",J517,0)</f>
        <v>0</v>
      </c>
      <c r="BG517" s="162">
        <f>IF(N517="zákl. přenesená",J517,0)</f>
        <v>0</v>
      </c>
      <c r="BH517" s="162">
        <f>IF(N517="sníž. přenesená",J517,0)</f>
        <v>0</v>
      </c>
      <c r="BI517" s="162">
        <f>IF(N517="nulová",J517,0)</f>
        <v>0</v>
      </c>
      <c r="BJ517" s="18" t="s">
        <v>82</v>
      </c>
      <c r="BK517" s="162">
        <f>ROUND(I517*H517,2)</f>
        <v>0</v>
      </c>
      <c r="BL517" s="18" t="s">
        <v>832</v>
      </c>
      <c r="BM517" s="161" t="s">
        <v>3647</v>
      </c>
    </row>
    <row r="518" spans="1:65" s="2" customFormat="1" ht="29.25">
      <c r="A518" s="33"/>
      <c r="B518" s="34"/>
      <c r="C518" s="33"/>
      <c r="D518" s="163" t="s">
        <v>217</v>
      </c>
      <c r="E518" s="33"/>
      <c r="F518" s="164" t="s">
        <v>2038</v>
      </c>
      <c r="G518" s="33"/>
      <c r="H518" s="33"/>
      <c r="I518" s="165"/>
      <c r="J518" s="33"/>
      <c r="K518" s="33"/>
      <c r="L518" s="34"/>
      <c r="M518" s="166"/>
      <c r="N518" s="167"/>
      <c r="O518" s="59"/>
      <c r="P518" s="59"/>
      <c r="Q518" s="59"/>
      <c r="R518" s="59"/>
      <c r="S518" s="59"/>
      <c r="T518" s="60"/>
      <c r="U518" s="33"/>
      <c r="V518" s="33"/>
      <c r="W518" s="33"/>
      <c r="X518" s="33"/>
      <c r="Y518" s="33"/>
      <c r="Z518" s="33"/>
      <c r="AA518" s="33"/>
      <c r="AB518" s="33"/>
      <c r="AC518" s="33"/>
      <c r="AD518" s="33"/>
      <c r="AE518" s="33"/>
      <c r="AT518" s="18" t="s">
        <v>217</v>
      </c>
      <c r="AU518" s="18" t="s">
        <v>84</v>
      </c>
    </row>
    <row r="519" spans="1:65" s="2" customFormat="1" ht="19.5">
      <c r="A519" s="33"/>
      <c r="B519" s="34"/>
      <c r="C519" s="33"/>
      <c r="D519" s="163" t="s">
        <v>219</v>
      </c>
      <c r="E519" s="33"/>
      <c r="F519" s="168" t="s">
        <v>2039</v>
      </c>
      <c r="G519" s="33"/>
      <c r="H519" s="33"/>
      <c r="I519" s="165"/>
      <c r="J519" s="33"/>
      <c r="K519" s="33"/>
      <c r="L519" s="34"/>
      <c r="M519" s="166"/>
      <c r="N519" s="167"/>
      <c r="O519" s="59"/>
      <c r="P519" s="59"/>
      <c r="Q519" s="59"/>
      <c r="R519" s="59"/>
      <c r="S519" s="59"/>
      <c r="T519" s="60"/>
      <c r="U519" s="33"/>
      <c r="V519" s="33"/>
      <c r="W519" s="33"/>
      <c r="X519" s="33"/>
      <c r="Y519" s="33"/>
      <c r="Z519" s="33"/>
      <c r="AA519" s="33"/>
      <c r="AB519" s="33"/>
      <c r="AC519" s="33"/>
      <c r="AD519" s="33"/>
      <c r="AE519" s="33"/>
      <c r="AT519" s="18" t="s">
        <v>219</v>
      </c>
      <c r="AU519" s="18" t="s">
        <v>84</v>
      </c>
    </row>
    <row r="520" spans="1:65" s="13" customFormat="1" ht="11.25">
      <c r="B520" s="169"/>
      <c r="D520" s="163" t="s">
        <v>221</v>
      </c>
      <c r="E520" s="170" t="s">
        <v>1</v>
      </c>
      <c r="F520" s="171" t="s">
        <v>3648</v>
      </c>
      <c r="H520" s="172">
        <v>64</v>
      </c>
      <c r="I520" s="173"/>
      <c r="L520" s="169"/>
      <c r="M520" s="174"/>
      <c r="N520" s="175"/>
      <c r="O520" s="175"/>
      <c r="P520" s="175"/>
      <c r="Q520" s="175"/>
      <c r="R520" s="175"/>
      <c r="S520" s="175"/>
      <c r="T520" s="176"/>
      <c r="AT520" s="170" t="s">
        <v>221</v>
      </c>
      <c r="AU520" s="170" t="s">
        <v>84</v>
      </c>
      <c r="AV520" s="13" t="s">
        <v>84</v>
      </c>
      <c r="AW520" s="13" t="s">
        <v>32</v>
      </c>
      <c r="AX520" s="13" t="s">
        <v>82</v>
      </c>
      <c r="AY520" s="170" t="s">
        <v>208</v>
      </c>
    </row>
    <row r="521" spans="1:65" s="2" customFormat="1" ht="16.5" customHeight="1">
      <c r="A521" s="33"/>
      <c r="B521" s="149"/>
      <c r="C521" s="195" t="s">
        <v>1008</v>
      </c>
      <c r="D521" s="195" t="s">
        <v>403</v>
      </c>
      <c r="E521" s="196" t="s">
        <v>2043</v>
      </c>
      <c r="F521" s="197" t="s">
        <v>2044</v>
      </c>
      <c r="G521" s="198" t="s">
        <v>2045</v>
      </c>
      <c r="H521" s="199">
        <v>64</v>
      </c>
      <c r="I521" s="200"/>
      <c r="J521" s="201">
        <f>ROUND(I521*H521,2)</f>
        <v>0</v>
      </c>
      <c r="K521" s="197" t="s">
        <v>214</v>
      </c>
      <c r="L521" s="202"/>
      <c r="M521" s="203" t="s">
        <v>1</v>
      </c>
      <c r="N521" s="204" t="s">
        <v>41</v>
      </c>
      <c r="O521" s="59"/>
      <c r="P521" s="159">
        <f>O521*H521</f>
        <v>0</v>
      </c>
      <c r="Q521" s="159">
        <v>1E-3</v>
      </c>
      <c r="R521" s="159">
        <f>Q521*H521</f>
        <v>6.4000000000000001E-2</v>
      </c>
      <c r="S521" s="159">
        <v>0</v>
      </c>
      <c r="T521" s="160">
        <f>S521*H521</f>
        <v>0</v>
      </c>
      <c r="U521" s="33"/>
      <c r="V521" s="33"/>
      <c r="W521" s="33"/>
      <c r="X521" s="33"/>
      <c r="Y521" s="33"/>
      <c r="Z521" s="33"/>
      <c r="AA521" s="33"/>
      <c r="AB521" s="33"/>
      <c r="AC521" s="33"/>
      <c r="AD521" s="33"/>
      <c r="AE521" s="33"/>
      <c r="AR521" s="161" t="s">
        <v>2046</v>
      </c>
      <c r="AT521" s="161" t="s">
        <v>403</v>
      </c>
      <c r="AU521" s="161" t="s">
        <v>84</v>
      </c>
      <c r="AY521" s="18" t="s">
        <v>208</v>
      </c>
      <c r="BE521" s="162">
        <f>IF(N521="základní",J521,0)</f>
        <v>0</v>
      </c>
      <c r="BF521" s="162">
        <f>IF(N521="snížená",J521,0)</f>
        <v>0</v>
      </c>
      <c r="BG521" s="162">
        <f>IF(N521="zákl. přenesená",J521,0)</f>
        <v>0</v>
      </c>
      <c r="BH521" s="162">
        <f>IF(N521="sníž. přenesená",J521,0)</f>
        <v>0</v>
      </c>
      <c r="BI521" s="162">
        <f>IF(N521="nulová",J521,0)</f>
        <v>0</v>
      </c>
      <c r="BJ521" s="18" t="s">
        <v>82</v>
      </c>
      <c r="BK521" s="162">
        <f>ROUND(I521*H521,2)</f>
        <v>0</v>
      </c>
      <c r="BL521" s="18" t="s">
        <v>832</v>
      </c>
      <c r="BM521" s="161" t="s">
        <v>3649</v>
      </c>
    </row>
    <row r="522" spans="1:65" s="2" customFormat="1" ht="11.25">
      <c r="A522" s="33"/>
      <c r="B522" s="34"/>
      <c r="C522" s="33"/>
      <c r="D522" s="163" t="s">
        <v>217</v>
      </c>
      <c r="E522" s="33"/>
      <c r="F522" s="164" t="s">
        <v>2044</v>
      </c>
      <c r="G522" s="33"/>
      <c r="H522" s="33"/>
      <c r="I522" s="165"/>
      <c r="J522" s="33"/>
      <c r="K522" s="33"/>
      <c r="L522" s="34"/>
      <c r="M522" s="166"/>
      <c r="N522" s="167"/>
      <c r="O522" s="59"/>
      <c r="P522" s="59"/>
      <c r="Q522" s="59"/>
      <c r="R522" s="59"/>
      <c r="S522" s="59"/>
      <c r="T522" s="60"/>
      <c r="U522" s="33"/>
      <c r="V522" s="33"/>
      <c r="W522" s="33"/>
      <c r="X522" s="33"/>
      <c r="Y522" s="33"/>
      <c r="Z522" s="33"/>
      <c r="AA522" s="33"/>
      <c r="AB522" s="33"/>
      <c r="AC522" s="33"/>
      <c r="AD522" s="33"/>
      <c r="AE522" s="33"/>
      <c r="AT522" s="18" t="s">
        <v>217</v>
      </c>
      <c r="AU522" s="18" t="s">
        <v>84</v>
      </c>
    </row>
    <row r="523" spans="1:65" s="12" customFormat="1" ht="22.9" customHeight="1">
      <c r="B523" s="136"/>
      <c r="D523" s="137" t="s">
        <v>75</v>
      </c>
      <c r="E523" s="147" t="s">
        <v>2056</v>
      </c>
      <c r="F523" s="147" t="s">
        <v>2057</v>
      </c>
      <c r="I523" s="139"/>
      <c r="J523" s="148">
        <f>BK523</f>
        <v>0</v>
      </c>
      <c r="L523" s="136"/>
      <c r="M523" s="141"/>
      <c r="N523" s="142"/>
      <c r="O523" s="142"/>
      <c r="P523" s="143">
        <f>SUM(P524:P535)</f>
        <v>0</v>
      </c>
      <c r="Q523" s="142"/>
      <c r="R523" s="143">
        <f>SUM(R524:R535)</f>
        <v>0</v>
      </c>
      <c r="S523" s="142"/>
      <c r="T523" s="144">
        <f>SUM(T524:T535)</f>
        <v>0</v>
      </c>
      <c r="AR523" s="137" t="s">
        <v>92</v>
      </c>
      <c r="AT523" s="145" t="s">
        <v>75</v>
      </c>
      <c r="AU523" s="145" t="s">
        <v>82</v>
      </c>
      <c r="AY523" s="137" t="s">
        <v>208</v>
      </c>
      <c r="BK523" s="146">
        <f>SUM(BK524:BK535)</f>
        <v>0</v>
      </c>
    </row>
    <row r="524" spans="1:65" s="2" customFormat="1" ht="44.25" customHeight="1">
      <c r="A524" s="33"/>
      <c r="B524" s="149"/>
      <c r="C524" s="150" t="s">
        <v>1016</v>
      </c>
      <c r="D524" s="150" t="s">
        <v>210</v>
      </c>
      <c r="E524" s="151" t="s">
        <v>2059</v>
      </c>
      <c r="F524" s="152" t="s">
        <v>2060</v>
      </c>
      <c r="G524" s="153" t="s">
        <v>2045</v>
      </c>
      <c r="H524" s="154">
        <v>25934</v>
      </c>
      <c r="I524" s="155"/>
      <c r="J524" s="156">
        <f>ROUND(I524*H524,2)</f>
        <v>0</v>
      </c>
      <c r="K524" s="152" t="s">
        <v>1</v>
      </c>
      <c r="L524" s="34"/>
      <c r="M524" s="157" t="s">
        <v>1</v>
      </c>
      <c r="N524" s="158" t="s">
        <v>41</v>
      </c>
      <c r="O524" s="59"/>
      <c r="P524" s="159">
        <f>O524*H524</f>
        <v>0</v>
      </c>
      <c r="Q524" s="159">
        <v>0</v>
      </c>
      <c r="R524" s="159">
        <f>Q524*H524</f>
        <v>0</v>
      </c>
      <c r="S524" s="159">
        <v>0</v>
      </c>
      <c r="T524" s="160">
        <f>S524*H524</f>
        <v>0</v>
      </c>
      <c r="U524" s="33"/>
      <c r="V524" s="33"/>
      <c r="W524" s="33"/>
      <c r="X524" s="33"/>
      <c r="Y524" s="33"/>
      <c r="Z524" s="33"/>
      <c r="AA524" s="33"/>
      <c r="AB524" s="33"/>
      <c r="AC524" s="33"/>
      <c r="AD524" s="33"/>
      <c r="AE524" s="33"/>
      <c r="AR524" s="161" t="s">
        <v>832</v>
      </c>
      <c r="AT524" s="161" t="s">
        <v>210</v>
      </c>
      <c r="AU524" s="161" t="s">
        <v>84</v>
      </c>
      <c r="AY524" s="18" t="s">
        <v>208</v>
      </c>
      <c r="BE524" s="162">
        <f>IF(N524="základní",J524,0)</f>
        <v>0</v>
      </c>
      <c r="BF524" s="162">
        <f>IF(N524="snížená",J524,0)</f>
        <v>0</v>
      </c>
      <c r="BG524" s="162">
        <f>IF(N524="zákl. přenesená",J524,0)</f>
        <v>0</v>
      </c>
      <c r="BH524" s="162">
        <f>IF(N524="sníž. přenesená",J524,0)</f>
        <v>0</v>
      </c>
      <c r="BI524" s="162">
        <f>IF(N524="nulová",J524,0)</f>
        <v>0</v>
      </c>
      <c r="BJ524" s="18" t="s">
        <v>82</v>
      </c>
      <c r="BK524" s="162">
        <f>ROUND(I524*H524,2)</f>
        <v>0</v>
      </c>
      <c r="BL524" s="18" t="s">
        <v>832</v>
      </c>
      <c r="BM524" s="161" t="s">
        <v>2061</v>
      </c>
    </row>
    <row r="525" spans="1:65" s="2" customFormat="1" ht="29.25">
      <c r="A525" s="33"/>
      <c r="B525" s="34"/>
      <c r="C525" s="33"/>
      <c r="D525" s="163" t="s">
        <v>217</v>
      </c>
      <c r="E525" s="33"/>
      <c r="F525" s="164" t="s">
        <v>2060</v>
      </c>
      <c r="G525" s="33"/>
      <c r="H525" s="33"/>
      <c r="I525" s="165"/>
      <c r="J525" s="33"/>
      <c r="K525" s="33"/>
      <c r="L525" s="34"/>
      <c r="M525" s="166"/>
      <c r="N525" s="167"/>
      <c r="O525" s="59"/>
      <c r="P525" s="59"/>
      <c r="Q525" s="59"/>
      <c r="R525" s="59"/>
      <c r="S525" s="59"/>
      <c r="T525" s="60"/>
      <c r="U525" s="33"/>
      <c r="V525" s="33"/>
      <c r="W525" s="33"/>
      <c r="X525" s="33"/>
      <c r="Y525" s="33"/>
      <c r="Z525" s="33"/>
      <c r="AA525" s="33"/>
      <c r="AB525" s="33"/>
      <c r="AC525" s="33"/>
      <c r="AD525" s="33"/>
      <c r="AE525" s="33"/>
      <c r="AT525" s="18" t="s">
        <v>217</v>
      </c>
      <c r="AU525" s="18" t="s">
        <v>84</v>
      </c>
    </row>
    <row r="526" spans="1:65" s="2" customFormat="1" ht="48.75">
      <c r="A526" s="33"/>
      <c r="B526" s="34"/>
      <c r="C526" s="33"/>
      <c r="D526" s="163" t="s">
        <v>219</v>
      </c>
      <c r="E526" s="33"/>
      <c r="F526" s="168" t="s">
        <v>3650</v>
      </c>
      <c r="G526" s="33"/>
      <c r="H526" s="33"/>
      <c r="I526" s="165"/>
      <c r="J526" s="33"/>
      <c r="K526" s="33"/>
      <c r="L526" s="34"/>
      <c r="M526" s="166"/>
      <c r="N526" s="167"/>
      <c r="O526" s="59"/>
      <c r="P526" s="59"/>
      <c r="Q526" s="59"/>
      <c r="R526" s="59"/>
      <c r="S526" s="59"/>
      <c r="T526" s="60"/>
      <c r="U526" s="33"/>
      <c r="V526" s="33"/>
      <c r="W526" s="33"/>
      <c r="X526" s="33"/>
      <c r="Y526" s="33"/>
      <c r="Z526" s="33"/>
      <c r="AA526" s="33"/>
      <c r="AB526" s="33"/>
      <c r="AC526" s="33"/>
      <c r="AD526" s="33"/>
      <c r="AE526" s="33"/>
      <c r="AT526" s="18" t="s">
        <v>219</v>
      </c>
      <c r="AU526" s="18" t="s">
        <v>84</v>
      </c>
    </row>
    <row r="527" spans="1:65" s="13" customFormat="1" ht="11.25">
      <c r="B527" s="169"/>
      <c r="D527" s="163" t="s">
        <v>221</v>
      </c>
      <c r="E527" s="170" t="s">
        <v>1</v>
      </c>
      <c r="F527" s="171" t="s">
        <v>3651</v>
      </c>
      <c r="H527" s="172">
        <v>25934</v>
      </c>
      <c r="I527" s="173"/>
      <c r="L527" s="169"/>
      <c r="M527" s="174"/>
      <c r="N527" s="175"/>
      <c r="O527" s="175"/>
      <c r="P527" s="175"/>
      <c r="Q527" s="175"/>
      <c r="R527" s="175"/>
      <c r="S527" s="175"/>
      <c r="T527" s="176"/>
      <c r="AT527" s="170" t="s">
        <v>221</v>
      </c>
      <c r="AU527" s="170" t="s">
        <v>84</v>
      </c>
      <c r="AV527" s="13" t="s">
        <v>84</v>
      </c>
      <c r="AW527" s="13" t="s">
        <v>32</v>
      </c>
      <c r="AX527" s="13" t="s">
        <v>82</v>
      </c>
      <c r="AY527" s="170" t="s">
        <v>208</v>
      </c>
    </row>
    <row r="528" spans="1:65" s="2" customFormat="1" ht="44.25" customHeight="1">
      <c r="A528" s="33"/>
      <c r="B528" s="149"/>
      <c r="C528" s="195" t="s">
        <v>1024</v>
      </c>
      <c r="D528" s="195" t="s">
        <v>403</v>
      </c>
      <c r="E528" s="196" t="s">
        <v>2065</v>
      </c>
      <c r="F528" s="197" t="s">
        <v>2066</v>
      </c>
      <c r="G528" s="198" t="s">
        <v>2045</v>
      </c>
      <c r="H528" s="199">
        <v>25934</v>
      </c>
      <c r="I528" s="200"/>
      <c r="J528" s="201">
        <f>ROUND(I528*H528,2)</f>
        <v>0</v>
      </c>
      <c r="K528" s="197" t="s">
        <v>1</v>
      </c>
      <c r="L528" s="202"/>
      <c r="M528" s="203" t="s">
        <v>1</v>
      </c>
      <c r="N528" s="204" t="s">
        <v>41</v>
      </c>
      <c r="O528" s="59"/>
      <c r="P528" s="159">
        <f>O528*H528</f>
        <v>0</v>
      </c>
      <c r="Q528" s="159">
        <v>0</v>
      </c>
      <c r="R528" s="159">
        <f>Q528*H528</f>
        <v>0</v>
      </c>
      <c r="S528" s="159">
        <v>0</v>
      </c>
      <c r="T528" s="160">
        <f>S528*H528</f>
        <v>0</v>
      </c>
      <c r="U528" s="33"/>
      <c r="V528" s="33"/>
      <c r="W528" s="33"/>
      <c r="X528" s="33"/>
      <c r="Y528" s="33"/>
      <c r="Z528" s="33"/>
      <c r="AA528" s="33"/>
      <c r="AB528" s="33"/>
      <c r="AC528" s="33"/>
      <c r="AD528" s="33"/>
      <c r="AE528" s="33"/>
      <c r="AR528" s="161" t="s">
        <v>2046</v>
      </c>
      <c r="AT528" s="161" t="s">
        <v>403</v>
      </c>
      <c r="AU528" s="161" t="s">
        <v>84</v>
      </c>
      <c r="AY528" s="18" t="s">
        <v>208</v>
      </c>
      <c r="BE528" s="162">
        <f>IF(N528="základní",J528,0)</f>
        <v>0</v>
      </c>
      <c r="BF528" s="162">
        <f>IF(N528="snížená",J528,0)</f>
        <v>0</v>
      </c>
      <c r="BG528" s="162">
        <f>IF(N528="zákl. přenesená",J528,0)</f>
        <v>0</v>
      </c>
      <c r="BH528" s="162">
        <f>IF(N528="sníž. přenesená",J528,0)</f>
        <v>0</v>
      </c>
      <c r="BI528" s="162">
        <f>IF(N528="nulová",J528,0)</f>
        <v>0</v>
      </c>
      <c r="BJ528" s="18" t="s">
        <v>82</v>
      </c>
      <c r="BK528" s="162">
        <f>ROUND(I528*H528,2)</f>
        <v>0</v>
      </c>
      <c r="BL528" s="18" t="s">
        <v>832</v>
      </c>
      <c r="BM528" s="161" t="s">
        <v>2067</v>
      </c>
    </row>
    <row r="529" spans="1:65" s="2" customFormat="1" ht="29.25">
      <c r="A529" s="33"/>
      <c r="B529" s="34"/>
      <c r="C529" s="33"/>
      <c r="D529" s="163" t="s">
        <v>217</v>
      </c>
      <c r="E529" s="33"/>
      <c r="F529" s="164" t="s">
        <v>2066</v>
      </c>
      <c r="G529" s="33"/>
      <c r="H529" s="33"/>
      <c r="I529" s="165"/>
      <c r="J529" s="33"/>
      <c r="K529" s="33"/>
      <c r="L529" s="34"/>
      <c r="M529" s="166"/>
      <c r="N529" s="167"/>
      <c r="O529" s="59"/>
      <c r="P529" s="59"/>
      <c r="Q529" s="59"/>
      <c r="R529" s="59"/>
      <c r="S529" s="59"/>
      <c r="T529" s="60"/>
      <c r="U529" s="33"/>
      <c r="V529" s="33"/>
      <c r="W529" s="33"/>
      <c r="X529" s="33"/>
      <c r="Y529" s="33"/>
      <c r="Z529" s="33"/>
      <c r="AA529" s="33"/>
      <c r="AB529" s="33"/>
      <c r="AC529" s="33"/>
      <c r="AD529" s="33"/>
      <c r="AE529" s="33"/>
      <c r="AT529" s="18" t="s">
        <v>217</v>
      </c>
      <c r="AU529" s="18" t="s">
        <v>84</v>
      </c>
    </row>
    <row r="530" spans="1:65" s="2" customFormat="1" ht="37.9" customHeight="1">
      <c r="A530" s="33"/>
      <c r="B530" s="149"/>
      <c r="C530" s="150" t="s">
        <v>1029</v>
      </c>
      <c r="D530" s="150" t="s">
        <v>210</v>
      </c>
      <c r="E530" s="151" t="s">
        <v>2069</v>
      </c>
      <c r="F530" s="279" t="s">
        <v>3652</v>
      </c>
      <c r="G530" s="153" t="s">
        <v>213</v>
      </c>
      <c r="H530" s="154">
        <v>907.5</v>
      </c>
      <c r="I530" s="155"/>
      <c r="J530" s="156">
        <f>ROUND(I530*H530,2)</f>
        <v>0</v>
      </c>
      <c r="K530" s="152" t="s">
        <v>1</v>
      </c>
      <c r="L530" s="34"/>
      <c r="M530" s="157" t="s">
        <v>1</v>
      </c>
      <c r="N530" s="158" t="s">
        <v>41</v>
      </c>
      <c r="O530" s="59"/>
      <c r="P530" s="159">
        <f>O530*H530</f>
        <v>0</v>
      </c>
      <c r="Q530" s="159">
        <v>0</v>
      </c>
      <c r="R530" s="159">
        <f>Q530*H530</f>
        <v>0</v>
      </c>
      <c r="S530" s="159">
        <v>0</v>
      </c>
      <c r="T530" s="160">
        <f>S530*H530</f>
        <v>0</v>
      </c>
      <c r="U530" s="33"/>
      <c r="V530" s="33"/>
      <c r="W530" s="33"/>
      <c r="X530" s="33"/>
      <c r="Y530" s="33"/>
      <c r="Z530" s="33"/>
      <c r="AA530" s="33"/>
      <c r="AB530" s="33"/>
      <c r="AC530" s="33"/>
      <c r="AD530" s="33"/>
      <c r="AE530" s="33"/>
      <c r="AR530" s="161" t="s">
        <v>832</v>
      </c>
      <c r="AT530" s="161" t="s">
        <v>210</v>
      </c>
      <c r="AU530" s="161" t="s">
        <v>84</v>
      </c>
      <c r="AY530" s="18" t="s">
        <v>208</v>
      </c>
      <c r="BE530" s="162">
        <f>IF(N530="základní",J530,0)</f>
        <v>0</v>
      </c>
      <c r="BF530" s="162">
        <f>IF(N530="snížená",J530,0)</f>
        <v>0</v>
      </c>
      <c r="BG530" s="162">
        <f>IF(N530="zákl. přenesená",J530,0)</f>
        <v>0</v>
      </c>
      <c r="BH530" s="162">
        <f>IF(N530="sníž. přenesená",J530,0)</f>
        <v>0</v>
      </c>
      <c r="BI530" s="162">
        <f>IF(N530="nulová",J530,0)</f>
        <v>0</v>
      </c>
      <c r="BJ530" s="18" t="s">
        <v>82</v>
      </c>
      <c r="BK530" s="162">
        <f>ROUND(I530*H530,2)</f>
        <v>0</v>
      </c>
      <c r="BL530" s="18" t="s">
        <v>832</v>
      </c>
      <c r="BM530" s="161" t="s">
        <v>2071</v>
      </c>
    </row>
    <row r="531" spans="1:65" s="2" customFormat="1" ht="29.25">
      <c r="A531" s="33"/>
      <c r="B531" s="34"/>
      <c r="C531" s="33"/>
      <c r="D531" s="163" t="s">
        <v>217</v>
      </c>
      <c r="E531" s="33"/>
      <c r="F531" s="275" t="s">
        <v>3652</v>
      </c>
      <c r="G531" s="33"/>
      <c r="H531" s="33"/>
      <c r="I531" s="165"/>
      <c r="J531" s="33"/>
      <c r="K531" s="33"/>
      <c r="L531" s="34"/>
      <c r="M531" s="166"/>
      <c r="N531" s="167"/>
      <c r="O531" s="59"/>
      <c r="P531" s="59"/>
      <c r="Q531" s="59"/>
      <c r="R531" s="59"/>
      <c r="S531" s="59"/>
      <c r="T531" s="60"/>
      <c r="U531" s="33"/>
      <c r="V531" s="33"/>
      <c r="W531" s="33"/>
      <c r="X531" s="33"/>
      <c r="Y531" s="33"/>
      <c r="Z531" s="33"/>
      <c r="AA531" s="33"/>
      <c r="AB531" s="33"/>
      <c r="AC531" s="33"/>
      <c r="AD531" s="33"/>
      <c r="AE531" s="33"/>
      <c r="AT531" s="18" t="s">
        <v>217</v>
      </c>
      <c r="AU531" s="18" t="s">
        <v>84</v>
      </c>
    </row>
    <row r="532" spans="1:65" s="2" customFormat="1" ht="48.75">
      <c r="A532" s="33"/>
      <c r="B532" s="34"/>
      <c r="C532" s="33"/>
      <c r="D532" s="163" t="s">
        <v>219</v>
      </c>
      <c r="E532" s="33"/>
      <c r="F532" s="168" t="s">
        <v>3650</v>
      </c>
      <c r="G532" s="33"/>
      <c r="H532" s="33"/>
      <c r="I532" s="165"/>
      <c r="J532" s="33"/>
      <c r="K532" s="33"/>
      <c r="L532" s="34"/>
      <c r="M532" s="166"/>
      <c r="N532" s="167"/>
      <c r="O532" s="59"/>
      <c r="P532" s="59"/>
      <c r="Q532" s="59"/>
      <c r="R532" s="59"/>
      <c r="S532" s="59"/>
      <c r="T532" s="60"/>
      <c r="U532" s="33"/>
      <c r="V532" s="33"/>
      <c r="W532" s="33"/>
      <c r="X532" s="33"/>
      <c r="Y532" s="33"/>
      <c r="Z532" s="33"/>
      <c r="AA532" s="33"/>
      <c r="AB532" s="33"/>
      <c r="AC532" s="33"/>
      <c r="AD532" s="33"/>
      <c r="AE532" s="33"/>
      <c r="AT532" s="18" t="s">
        <v>219</v>
      </c>
      <c r="AU532" s="18" t="s">
        <v>84</v>
      </c>
    </row>
    <row r="533" spans="1:65" s="13" customFormat="1" ht="11.25">
      <c r="B533" s="169"/>
      <c r="D533" s="163" t="s">
        <v>221</v>
      </c>
      <c r="E533" s="170" t="s">
        <v>1</v>
      </c>
      <c r="F533" s="171" t="s">
        <v>3653</v>
      </c>
      <c r="H533" s="172">
        <v>907.5</v>
      </c>
      <c r="I533" s="173"/>
      <c r="L533" s="169"/>
      <c r="M533" s="174"/>
      <c r="N533" s="175"/>
      <c r="O533" s="175"/>
      <c r="P533" s="175"/>
      <c r="Q533" s="175"/>
      <c r="R533" s="175"/>
      <c r="S533" s="175"/>
      <c r="T533" s="176"/>
      <c r="AT533" s="170" t="s">
        <v>221</v>
      </c>
      <c r="AU533" s="170" t="s">
        <v>84</v>
      </c>
      <c r="AV533" s="13" t="s">
        <v>84</v>
      </c>
      <c r="AW533" s="13" t="s">
        <v>32</v>
      </c>
      <c r="AX533" s="13" t="s">
        <v>82</v>
      </c>
      <c r="AY533" s="170" t="s">
        <v>208</v>
      </c>
    </row>
    <row r="534" spans="1:65" s="2" customFormat="1" ht="16.5" customHeight="1">
      <c r="A534" s="33"/>
      <c r="B534" s="149"/>
      <c r="C534" s="150" t="s">
        <v>1038</v>
      </c>
      <c r="D534" s="150" t="s">
        <v>210</v>
      </c>
      <c r="E534" s="151" t="s">
        <v>2073</v>
      </c>
      <c r="F534" s="152" t="s">
        <v>2074</v>
      </c>
      <c r="G534" s="153" t="s">
        <v>2075</v>
      </c>
      <c r="H534" s="154">
        <v>1</v>
      </c>
      <c r="I534" s="155"/>
      <c r="J534" s="156">
        <f>ROUND(I534*H534,2)</f>
        <v>0</v>
      </c>
      <c r="K534" s="152" t="s">
        <v>1</v>
      </c>
      <c r="L534" s="34"/>
      <c r="M534" s="157" t="s">
        <v>1</v>
      </c>
      <c r="N534" s="158" t="s">
        <v>41</v>
      </c>
      <c r="O534" s="59"/>
      <c r="P534" s="159">
        <f>O534*H534</f>
        <v>0</v>
      </c>
      <c r="Q534" s="159">
        <v>0</v>
      </c>
      <c r="R534" s="159">
        <f>Q534*H534</f>
        <v>0</v>
      </c>
      <c r="S534" s="159">
        <v>0</v>
      </c>
      <c r="T534" s="160">
        <f>S534*H534</f>
        <v>0</v>
      </c>
      <c r="U534" s="33"/>
      <c r="V534" s="33"/>
      <c r="W534" s="33"/>
      <c r="X534" s="33"/>
      <c r="Y534" s="33"/>
      <c r="Z534" s="33"/>
      <c r="AA534" s="33"/>
      <c r="AB534" s="33"/>
      <c r="AC534" s="33"/>
      <c r="AD534" s="33"/>
      <c r="AE534" s="33"/>
      <c r="AR534" s="161" t="s">
        <v>832</v>
      </c>
      <c r="AT534" s="161" t="s">
        <v>210</v>
      </c>
      <c r="AU534" s="161" t="s">
        <v>84</v>
      </c>
      <c r="AY534" s="18" t="s">
        <v>208</v>
      </c>
      <c r="BE534" s="162">
        <f>IF(N534="základní",J534,0)</f>
        <v>0</v>
      </c>
      <c r="BF534" s="162">
        <f>IF(N534="snížená",J534,0)</f>
        <v>0</v>
      </c>
      <c r="BG534" s="162">
        <f>IF(N534="zákl. přenesená",J534,0)</f>
        <v>0</v>
      </c>
      <c r="BH534" s="162">
        <f>IF(N534="sníž. přenesená",J534,0)</f>
        <v>0</v>
      </c>
      <c r="BI534" s="162">
        <f>IF(N534="nulová",J534,0)</f>
        <v>0</v>
      </c>
      <c r="BJ534" s="18" t="s">
        <v>82</v>
      </c>
      <c r="BK534" s="162">
        <f>ROUND(I534*H534,2)</f>
        <v>0</v>
      </c>
      <c r="BL534" s="18" t="s">
        <v>832</v>
      </c>
      <c r="BM534" s="161" t="s">
        <v>2076</v>
      </c>
    </row>
    <row r="535" spans="1:65" s="2" customFormat="1" ht="11.25">
      <c r="A535" s="33"/>
      <c r="B535" s="34"/>
      <c r="C535" s="33"/>
      <c r="D535" s="163" t="s">
        <v>217</v>
      </c>
      <c r="E535" s="33"/>
      <c r="F535" s="164" t="s">
        <v>2074</v>
      </c>
      <c r="G535" s="33"/>
      <c r="H535" s="33"/>
      <c r="I535" s="165"/>
      <c r="J535" s="33"/>
      <c r="K535" s="33"/>
      <c r="L535" s="34"/>
      <c r="M535" s="214"/>
      <c r="N535" s="215"/>
      <c r="O535" s="216"/>
      <c r="P535" s="216"/>
      <c r="Q535" s="216"/>
      <c r="R535" s="216"/>
      <c r="S535" s="216"/>
      <c r="T535" s="217"/>
      <c r="U535" s="33"/>
      <c r="V535" s="33"/>
      <c r="W535" s="33"/>
      <c r="X535" s="33"/>
      <c r="Y535" s="33"/>
      <c r="Z535" s="33"/>
      <c r="AA535" s="33"/>
      <c r="AB535" s="33"/>
      <c r="AC535" s="33"/>
      <c r="AD535" s="33"/>
      <c r="AE535" s="33"/>
      <c r="AT535" s="18" t="s">
        <v>217</v>
      </c>
      <c r="AU535" s="18" t="s">
        <v>84</v>
      </c>
    </row>
    <row r="536" spans="1:65" s="2" customFormat="1" ht="6.95" customHeight="1">
      <c r="A536" s="33"/>
      <c r="B536" s="48"/>
      <c r="C536" s="49"/>
      <c r="D536" s="49"/>
      <c r="E536" s="49"/>
      <c r="F536" s="49"/>
      <c r="G536" s="49"/>
      <c r="H536" s="49"/>
      <c r="I536" s="49"/>
      <c r="J536" s="49"/>
      <c r="K536" s="49"/>
      <c r="L536" s="34"/>
      <c r="M536" s="33"/>
      <c r="O536" s="33"/>
      <c r="P536" s="33"/>
      <c r="Q536" s="33"/>
      <c r="R536" s="33"/>
      <c r="S536" s="33"/>
      <c r="T536" s="33"/>
      <c r="U536" s="33"/>
      <c r="V536" s="33"/>
      <c r="W536" s="33"/>
      <c r="X536" s="33"/>
      <c r="Y536" s="33"/>
      <c r="Z536" s="33"/>
      <c r="AA536" s="33"/>
      <c r="AB536" s="33"/>
      <c r="AC536" s="33"/>
      <c r="AD536" s="33"/>
      <c r="AE536" s="33"/>
    </row>
  </sheetData>
  <autoFilter ref="C137:K535" xr:uid="{00000000-0009-0000-0000-000009000000}"/>
  <mergeCells count="12">
    <mergeCell ref="E130:H130"/>
    <mergeCell ref="L2:V2"/>
    <mergeCell ref="E85:H85"/>
    <mergeCell ref="E87:H87"/>
    <mergeCell ref="E89:H89"/>
    <mergeCell ref="E126:H126"/>
    <mergeCell ref="E128:H12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43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120</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177</v>
      </c>
      <c r="L8" s="21"/>
    </row>
    <row r="9" spans="1:46" s="2" customFormat="1" ht="23.25" customHeight="1">
      <c r="A9" s="33"/>
      <c r="B9" s="34"/>
      <c r="C9" s="33"/>
      <c r="D9" s="33"/>
      <c r="E9" s="262" t="s">
        <v>178</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179</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41" t="s">
        <v>3654</v>
      </c>
      <c r="F11" s="265"/>
      <c r="G11" s="265"/>
      <c r="H11" s="265"/>
      <c r="I11" s="33"/>
      <c r="J11" s="33"/>
      <c r="K11" s="33"/>
      <c r="L11" s="43"/>
      <c r="S11" s="33"/>
      <c r="T11" s="33"/>
      <c r="U11" s="33"/>
      <c r="V11" s="33"/>
      <c r="W11" s="33"/>
      <c r="X11" s="33"/>
      <c r="Y11" s="33"/>
      <c r="Z11" s="33"/>
      <c r="AA11" s="33"/>
      <c r="AB11" s="33"/>
      <c r="AC11" s="33"/>
      <c r="AD11" s="33"/>
      <c r="AE11" s="33"/>
    </row>
    <row r="12" spans="1:46" s="2" customFormat="1" ht="11.25">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
        <v>1</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
        <v>26</v>
      </c>
      <c r="F17" s="33"/>
      <c r="G17" s="33"/>
      <c r="H17" s="33"/>
      <c r="I17" s="28" t="s">
        <v>27</v>
      </c>
      <c r="J17" s="26" t="s">
        <v>1</v>
      </c>
      <c r="K17" s="33"/>
      <c r="L17" s="43"/>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21"/>
      <c r="G20" s="221"/>
      <c r="H20" s="22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
        <v>1</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
        <v>31</v>
      </c>
      <c r="F23" s="33"/>
      <c r="G23" s="33"/>
      <c r="H23" s="33"/>
      <c r="I23" s="28" t="s">
        <v>27</v>
      </c>
      <c r="J23" s="26" t="s">
        <v>1</v>
      </c>
      <c r="K23" s="33"/>
      <c r="L23" s="43"/>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26" t="s">
        <v>1</v>
      </c>
      <c r="F29" s="226"/>
      <c r="G29" s="226"/>
      <c r="H29" s="226"/>
      <c r="I29" s="101"/>
      <c r="J29" s="101"/>
      <c r="K29" s="101"/>
      <c r="L29" s="103"/>
      <c r="S29" s="101"/>
      <c r="T29" s="101"/>
      <c r="U29" s="101"/>
      <c r="V29" s="101"/>
      <c r="W29" s="101"/>
      <c r="X29" s="101"/>
      <c r="Y29" s="101"/>
      <c r="Z29" s="101"/>
      <c r="AA29" s="101"/>
      <c r="AB29" s="101"/>
      <c r="AC29" s="101"/>
      <c r="AD29" s="101"/>
      <c r="AE29" s="101"/>
    </row>
    <row r="30" spans="1:31" s="2" customFormat="1" ht="6.95"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5"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36</v>
      </c>
      <c r="E32" s="33"/>
      <c r="F32" s="33"/>
      <c r="G32" s="33"/>
      <c r="H32" s="33"/>
      <c r="I32" s="33"/>
      <c r="J32" s="72">
        <f>ROUND(J133, 2)</f>
        <v>0</v>
      </c>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5" customHeight="1">
      <c r="A34" s="33"/>
      <c r="B34" s="34"/>
      <c r="C34" s="33"/>
      <c r="D34" s="33"/>
      <c r="E34" s="33"/>
      <c r="F34" s="37" t="s">
        <v>38</v>
      </c>
      <c r="G34" s="33"/>
      <c r="H34" s="33"/>
      <c r="I34" s="37" t="s">
        <v>37</v>
      </c>
      <c r="J34" s="37" t="s">
        <v>39</v>
      </c>
      <c r="K34" s="33"/>
      <c r="L34" s="43"/>
      <c r="S34" s="33"/>
      <c r="T34" s="33"/>
      <c r="U34" s="33"/>
      <c r="V34" s="33"/>
      <c r="W34" s="33"/>
      <c r="X34" s="33"/>
      <c r="Y34" s="33"/>
      <c r="Z34" s="33"/>
      <c r="AA34" s="33"/>
      <c r="AB34" s="33"/>
      <c r="AC34" s="33"/>
      <c r="AD34" s="33"/>
      <c r="AE34" s="33"/>
    </row>
    <row r="35" spans="1:31" s="2" customFormat="1" ht="14.45" customHeight="1">
      <c r="A35" s="33"/>
      <c r="B35" s="34"/>
      <c r="C35" s="33"/>
      <c r="D35" s="100" t="s">
        <v>40</v>
      </c>
      <c r="E35" s="28" t="s">
        <v>41</v>
      </c>
      <c r="F35" s="105">
        <f>ROUND((SUM(BE133:BE436)),  2)</f>
        <v>0</v>
      </c>
      <c r="G35" s="33"/>
      <c r="H35" s="33"/>
      <c r="I35" s="106">
        <v>0.21</v>
      </c>
      <c r="J35" s="105">
        <f>ROUND(((SUM(BE133:BE436))*I35),  2)</f>
        <v>0</v>
      </c>
      <c r="K35" s="33"/>
      <c r="L35" s="43"/>
      <c r="S35" s="33"/>
      <c r="T35" s="33"/>
      <c r="U35" s="33"/>
      <c r="V35" s="33"/>
      <c r="W35" s="33"/>
      <c r="X35" s="33"/>
      <c r="Y35" s="33"/>
      <c r="Z35" s="33"/>
      <c r="AA35" s="33"/>
      <c r="AB35" s="33"/>
      <c r="AC35" s="33"/>
      <c r="AD35" s="33"/>
      <c r="AE35" s="33"/>
    </row>
    <row r="36" spans="1:31" s="2" customFormat="1" ht="14.45" customHeight="1">
      <c r="A36" s="33"/>
      <c r="B36" s="34"/>
      <c r="C36" s="33"/>
      <c r="D36" s="33"/>
      <c r="E36" s="28" t="s">
        <v>42</v>
      </c>
      <c r="F36" s="105">
        <f>ROUND((SUM(BF133:BF436)),  2)</f>
        <v>0</v>
      </c>
      <c r="G36" s="33"/>
      <c r="H36" s="33"/>
      <c r="I36" s="106">
        <v>0.15</v>
      </c>
      <c r="J36" s="105">
        <f>ROUND(((SUM(BF133:BF436))*I36),  2)</f>
        <v>0</v>
      </c>
      <c r="K36" s="33"/>
      <c r="L36" s="43"/>
      <c r="S36" s="33"/>
      <c r="T36" s="33"/>
      <c r="U36" s="33"/>
      <c r="V36" s="33"/>
      <c r="W36" s="33"/>
      <c r="X36" s="33"/>
      <c r="Y36" s="33"/>
      <c r="Z36" s="33"/>
      <c r="AA36" s="33"/>
      <c r="AB36" s="33"/>
      <c r="AC36" s="33"/>
      <c r="AD36" s="33"/>
      <c r="AE36" s="33"/>
    </row>
    <row r="37" spans="1:31" s="2" customFormat="1" ht="14.45" hidden="1" customHeight="1">
      <c r="A37" s="33"/>
      <c r="B37" s="34"/>
      <c r="C37" s="33"/>
      <c r="D37" s="33"/>
      <c r="E37" s="28" t="s">
        <v>43</v>
      </c>
      <c r="F37" s="105">
        <f>ROUND((SUM(BG133:BG436)),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5" hidden="1" customHeight="1">
      <c r="A38" s="33"/>
      <c r="B38" s="34"/>
      <c r="C38" s="33"/>
      <c r="D38" s="33"/>
      <c r="E38" s="28" t="s">
        <v>44</v>
      </c>
      <c r="F38" s="105">
        <f>ROUND((SUM(BH133:BH436)),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45</v>
      </c>
      <c r="F39" s="105">
        <f>ROUND((SUM(BI133:BI436)),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46</v>
      </c>
      <c r="E41" s="61"/>
      <c r="F41" s="61"/>
      <c r="G41" s="109" t="s">
        <v>47</v>
      </c>
      <c r="H41" s="110" t="s">
        <v>48</v>
      </c>
      <c r="I41" s="61"/>
      <c r="J41" s="111">
        <f>SUM(J32:J39)</f>
        <v>0</v>
      </c>
      <c r="K41" s="112"/>
      <c r="L41" s="43"/>
      <c r="S41" s="33"/>
      <c r="T41" s="33"/>
      <c r="U41" s="33"/>
      <c r="V41" s="33"/>
      <c r="W41" s="33"/>
      <c r="X41" s="33"/>
      <c r="Y41" s="33"/>
      <c r="Z41" s="33"/>
      <c r="AA41" s="33"/>
      <c r="AB41" s="33"/>
      <c r="AC41" s="33"/>
      <c r="AD41" s="33"/>
      <c r="AE41" s="33"/>
    </row>
    <row r="42" spans="1:31" s="2" customFormat="1" ht="14.4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2" customFormat="1" ht="23.25" customHeight="1">
      <c r="A87" s="33"/>
      <c r="B87" s="34"/>
      <c r="C87" s="33"/>
      <c r="D87" s="33"/>
      <c r="E87" s="262" t="s">
        <v>178</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179</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41" t="str">
        <f>E11</f>
        <v>003 - SO 03 Biofiltr</v>
      </c>
      <c r="F89" s="265"/>
      <c r="G89" s="265"/>
      <c r="H89" s="265"/>
      <c r="I89" s="33"/>
      <c r="J89" s="33"/>
      <c r="K89" s="33"/>
      <c r="L89" s="43"/>
      <c r="S89" s="33"/>
      <c r="T89" s="33"/>
      <c r="U89" s="33"/>
      <c r="V89" s="33"/>
      <c r="W89" s="33"/>
      <c r="X89" s="33"/>
      <c r="Y89" s="33"/>
      <c r="Z89" s="33"/>
      <c r="AA89" s="33"/>
      <c r="AB89" s="33"/>
      <c r="AC89" s="33"/>
      <c r="AD89" s="33"/>
      <c r="AE89" s="33"/>
    </row>
    <row r="90" spans="1:31" s="2" customFormat="1" ht="6.95"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7"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2"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184</v>
      </c>
      <c r="D96" s="107"/>
      <c r="E96" s="107"/>
      <c r="F96" s="107"/>
      <c r="G96" s="107"/>
      <c r="H96" s="107"/>
      <c r="I96" s="107"/>
      <c r="J96" s="116" t="s">
        <v>185</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 customHeight="1">
      <c r="A98" s="33"/>
      <c r="B98" s="34"/>
      <c r="C98" s="117" t="s">
        <v>186</v>
      </c>
      <c r="D98" s="33"/>
      <c r="E98" s="33"/>
      <c r="F98" s="33"/>
      <c r="G98" s="33"/>
      <c r="H98" s="33"/>
      <c r="I98" s="33"/>
      <c r="J98" s="72">
        <f>J133</f>
        <v>0</v>
      </c>
      <c r="K98" s="33"/>
      <c r="L98" s="43"/>
      <c r="S98" s="33"/>
      <c r="T98" s="33"/>
      <c r="U98" s="33"/>
      <c r="V98" s="33"/>
      <c r="W98" s="33"/>
      <c r="X98" s="33"/>
      <c r="Y98" s="33"/>
      <c r="Z98" s="33"/>
      <c r="AA98" s="33"/>
      <c r="AB98" s="33"/>
      <c r="AC98" s="33"/>
      <c r="AD98" s="33"/>
      <c r="AE98" s="33"/>
      <c r="AU98" s="18" t="s">
        <v>187</v>
      </c>
    </row>
    <row r="99" spans="1:47" s="9" customFormat="1" ht="24.95" customHeight="1">
      <c r="B99" s="118"/>
      <c r="D99" s="119" t="s">
        <v>188</v>
      </c>
      <c r="E99" s="120"/>
      <c r="F99" s="120"/>
      <c r="G99" s="120"/>
      <c r="H99" s="120"/>
      <c r="I99" s="120"/>
      <c r="J99" s="121">
        <f>J134</f>
        <v>0</v>
      </c>
      <c r="L99" s="118"/>
    </row>
    <row r="100" spans="1:47" s="10" customFormat="1" ht="19.899999999999999" customHeight="1">
      <c r="B100" s="122"/>
      <c r="D100" s="123" t="s">
        <v>189</v>
      </c>
      <c r="E100" s="124"/>
      <c r="F100" s="124"/>
      <c r="G100" s="124"/>
      <c r="H100" s="124"/>
      <c r="I100" s="124"/>
      <c r="J100" s="125">
        <f>J135</f>
        <v>0</v>
      </c>
      <c r="L100" s="122"/>
    </row>
    <row r="101" spans="1:47" s="10" customFormat="1" ht="19.899999999999999" customHeight="1">
      <c r="B101" s="122"/>
      <c r="D101" s="123" t="s">
        <v>308</v>
      </c>
      <c r="E101" s="124"/>
      <c r="F101" s="124"/>
      <c r="G101" s="124"/>
      <c r="H101" s="124"/>
      <c r="I101" s="124"/>
      <c r="J101" s="125">
        <f>J222</f>
        <v>0</v>
      </c>
      <c r="L101" s="122"/>
    </row>
    <row r="102" spans="1:47" s="10" customFormat="1" ht="19.899999999999999" customHeight="1">
      <c r="B102" s="122"/>
      <c r="D102" s="123" t="s">
        <v>309</v>
      </c>
      <c r="E102" s="124"/>
      <c r="F102" s="124"/>
      <c r="G102" s="124"/>
      <c r="H102" s="124"/>
      <c r="I102" s="124"/>
      <c r="J102" s="125">
        <f>J239</f>
        <v>0</v>
      </c>
      <c r="L102" s="122"/>
    </row>
    <row r="103" spans="1:47" s="10" customFormat="1" ht="19.899999999999999" customHeight="1">
      <c r="B103" s="122"/>
      <c r="D103" s="123" t="s">
        <v>310</v>
      </c>
      <c r="E103" s="124"/>
      <c r="F103" s="124"/>
      <c r="G103" s="124"/>
      <c r="H103" s="124"/>
      <c r="I103" s="124"/>
      <c r="J103" s="125">
        <f>J294</f>
        <v>0</v>
      </c>
      <c r="L103" s="122"/>
    </row>
    <row r="104" spans="1:47" s="10" customFormat="1" ht="19.899999999999999" customHeight="1">
      <c r="B104" s="122"/>
      <c r="D104" s="123" t="s">
        <v>311</v>
      </c>
      <c r="E104" s="124"/>
      <c r="F104" s="124"/>
      <c r="G104" s="124"/>
      <c r="H104" s="124"/>
      <c r="I104" s="124"/>
      <c r="J104" s="125">
        <f>J302</f>
        <v>0</v>
      </c>
      <c r="L104" s="122"/>
    </row>
    <row r="105" spans="1:47" s="10" customFormat="1" ht="19.899999999999999" customHeight="1">
      <c r="B105" s="122"/>
      <c r="D105" s="123" t="s">
        <v>190</v>
      </c>
      <c r="E105" s="124"/>
      <c r="F105" s="124"/>
      <c r="G105" s="124"/>
      <c r="H105" s="124"/>
      <c r="I105" s="124"/>
      <c r="J105" s="125">
        <f>J308</f>
        <v>0</v>
      </c>
      <c r="L105" s="122"/>
    </row>
    <row r="106" spans="1:47" s="10" customFormat="1" ht="19.899999999999999" customHeight="1">
      <c r="B106" s="122"/>
      <c r="D106" s="123" t="s">
        <v>191</v>
      </c>
      <c r="E106" s="124"/>
      <c r="F106" s="124"/>
      <c r="G106" s="124"/>
      <c r="H106" s="124"/>
      <c r="I106" s="124"/>
      <c r="J106" s="125">
        <f>J349</f>
        <v>0</v>
      </c>
      <c r="L106" s="122"/>
    </row>
    <row r="107" spans="1:47" s="10" customFormat="1" ht="19.899999999999999" customHeight="1">
      <c r="B107" s="122"/>
      <c r="D107" s="123" t="s">
        <v>192</v>
      </c>
      <c r="E107" s="124"/>
      <c r="F107" s="124"/>
      <c r="G107" s="124"/>
      <c r="H107" s="124"/>
      <c r="I107" s="124"/>
      <c r="J107" s="125">
        <f>J400</f>
        <v>0</v>
      </c>
      <c r="L107" s="122"/>
    </row>
    <row r="108" spans="1:47" s="10" customFormat="1" ht="19.899999999999999" customHeight="1">
      <c r="B108" s="122"/>
      <c r="D108" s="123" t="s">
        <v>312</v>
      </c>
      <c r="E108" s="124"/>
      <c r="F108" s="124"/>
      <c r="G108" s="124"/>
      <c r="H108" s="124"/>
      <c r="I108" s="124"/>
      <c r="J108" s="125">
        <f>J408</f>
        <v>0</v>
      </c>
      <c r="L108" s="122"/>
    </row>
    <row r="109" spans="1:47" s="9" customFormat="1" ht="24.95" customHeight="1">
      <c r="B109" s="118"/>
      <c r="D109" s="119" t="s">
        <v>313</v>
      </c>
      <c r="E109" s="120"/>
      <c r="F109" s="120"/>
      <c r="G109" s="120"/>
      <c r="H109" s="120"/>
      <c r="I109" s="120"/>
      <c r="J109" s="121">
        <f>J413</f>
        <v>0</v>
      </c>
      <c r="L109" s="118"/>
    </row>
    <row r="110" spans="1:47" s="10" customFormat="1" ht="19.899999999999999" customHeight="1">
      <c r="B110" s="122"/>
      <c r="D110" s="123" t="s">
        <v>314</v>
      </c>
      <c r="E110" s="124"/>
      <c r="F110" s="124"/>
      <c r="G110" s="124"/>
      <c r="H110" s="124"/>
      <c r="I110" s="124"/>
      <c r="J110" s="125">
        <f>J414</f>
        <v>0</v>
      </c>
      <c r="L110" s="122"/>
    </row>
    <row r="111" spans="1:47" s="10" customFormat="1" ht="19.899999999999999" customHeight="1">
      <c r="B111" s="122"/>
      <c r="D111" s="123" t="s">
        <v>319</v>
      </c>
      <c r="E111" s="124"/>
      <c r="F111" s="124"/>
      <c r="G111" s="124"/>
      <c r="H111" s="124"/>
      <c r="I111" s="124"/>
      <c r="J111" s="125">
        <f>J428</f>
        <v>0</v>
      </c>
      <c r="L111" s="122"/>
    </row>
    <row r="112" spans="1:47" s="2" customFormat="1" ht="21.75" customHeight="1">
      <c r="A112" s="33"/>
      <c r="B112" s="34"/>
      <c r="C112" s="33"/>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31" s="2" customFormat="1" ht="6.95" customHeight="1">
      <c r="A113" s="33"/>
      <c r="B113" s="48"/>
      <c r="C113" s="49"/>
      <c r="D113" s="49"/>
      <c r="E113" s="49"/>
      <c r="F113" s="49"/>
      <c r="G113" s="49"/>
      <c r="H113" s="49"/>
      <c r="I113" s="49"/>
      <c r="J113" s="49"/>
      <c r="K113" s="49"/>
      <c r="L113" s="43"/>
      <c r="S113" s="33"/>
      <c r="T113" s="33"/>
      <c r="U113" s="33"/>
      <c r="V113" s="33"/>
      <c r="W113" s="33"/>
      <c r="X113" s="33"/>
      <c r="Y113" s="33"/>
      <c r="Z113" s="33"/>
      <c r="AA113" s="33"/>
      <c r="AB113" s="33"/>
      <c r="AC113" s="33"/>
      <c r="AD113" s="33"/>
      <c r="AE113" s="33"/>
    </row>
    <row r="117" spans="1:31" s="2" customFormat="1" ht="6.95" customHeight="1">
      <c r="A117" s="33"/>
      <c r="B117" s="50"/>
      <c r="C117" s="51"/>
      <c r="D117" s="51"/>
      <c r="E117" s="51"/>
      <c r="F117" s="51"/>
      <c r="G117" s="51"/>
      <c r="H117" s="51"/>
      <c r="I117" s="51"/>
      <c r="J117" s="51"/>
      <c r="K117" s="51"/>
      <c r="L117" s="43"/>
      <c r="S117" s="33"/>
      <c r="T117" s="33"/>
      <c r="U117" s="33"/>
      <c r="V117" s="33"/>
      <c r="W117" s="33"/>
      <c r="X117" s="33"/>
      <c r="Y117" s="33"/>
      <c r="Z117" s="33"/>
      <c r="AA117" s="33"/>
      <c r="AB117" s="33"/>
      <c r="AC117" s="33"/>
      <c r="AD117" s="33"/>
      <c r="AE117" s="33"/>
    </row>
    <row r="118" spans="1:31" s="2" customFormat="1" ht="24.95" customHeight="1">
      <c r="A118" s="33"/>
      <c r="B118" s="34"/>
      <c r="C118" s="22" t="s">
        <v>193</v>
      </c>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31" s="2" customFormat="1" ht="6.95" customHeight="1">
      <c r="A119" s="33"/>
      <c r="B119" s="34"/>
      <c r="C119" s="33"/>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12" customHeight="1">
      <c r="A120" s="33"/>
      <c r="B120" s="34"/>
      <c r="C120" s="28" t="s">
        <v>16</v>
      </c>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26.25" customHeight="1">
      <c r="A121" s="33"/>
      <c r="B121" s="34"/>
      <c r="C121" s="33"/>
      <c r="D121" s="33"/>
      <c r="E121" s="262" t="str">
        <f>E7</f>
        <v>21.03 ČOV Šumperk, Sušárna čistírenských kalů - projektová dokumentace haly</v>
      </c>
      <c r="F121" s="263"/>
      <c r="G121" s="263"/>
      <c r="H121" s="263"/>
      <c r="I121" s="33"/>
      <c r="J121" s="33"/>
      <c r="K121" s="33"/>
      <c r="L121" s="43"/>
      <c r="S121" s="33"/>
      <c r="T121" s="33"/>
      <c r="U121" s="33"/>
      <c r="V121" s="33"/>
      <c r="W121" s="33"/>
      <c r="X121" s="33"/>
      <c r="Y121" s="33"/>
      <c r="Z121" s="33"/>
      <c r="AA121" s="33"/>
      <c r="AB121" s="33"/>
      <c r="AC121" s="33"/>
      <c r="AD121" s="33"/>
      <c r="AE121" s="33"/>
    </row>
    <row r="122" spans="1:31" s="1" customFormat="1" ht="12" customHeight="1">
      <c r="B122" s="21"/>
      <c r="C122" s="28" t="s">
        <v>177</v>
      </c>
      <c r="L122" s="21"/>
    </row>
    <row r="123" spans="1:31" s="2" customFormat="1" ht="23.25" customHeight="1">
      <c r="A123" s="33"/>
      <c r="B123" s="34"/>
      <c r="C123" s="33"/>
      <c r="D123" s="33"/>
      <c r="E123" s="262" t="s">
        <v>178</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12" customHeight="1">
      <c r="A124" s="33"/>
      <c r="B124" s="34"/>
      <c r="C124" s="28" t="s">
        <v>179</v>
      </c>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6.5" customHeight="1">
      <c r="A125" s="33"/>
      <c r="B125" s="34"/>
      <c r="C125" s="33"/>
      <c r="D125" s="33"/>
      <c r="E125" s="241" t="str">
        <f>E11</f>
        <v>003 - SO 03 Biofiltr</v>
      </c>
      <c r="F125" s="265"/>
      <c r="G125" s="265"/>
      <c r="H125" s="265"/>
      <c r="I125" s="33"/>
      <c r="J125" s="33"/>
      <c r="K125" s="33"/>
      <c r="L125" s="43"/>
      <c r="S125" s="33"/>
      <c r="T125" s="33"/>
      <c r="U125" s="33"/>
      <c r="V125" s="33"/>
      <c r="W125" s="33"/>
      <c r="X125" s="33"/>
      <c r="Y125" s="33"/>
      <c r="Z125" s="33"/>
      <c r="AA125" s="33"/>
      <c r="AB125" s="33"/>
      <c r="AC125" s="33"/>
      <c r="AD125" s="33"/>
      <c r="AE125" s="33"/>
    </row>
    <row r="126" spans="1:31" s="2" customFormat="1" ht="6.9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12" customHeight="1">
      <c r="A127" s="33"/>
      <c r="B127" s="34"/>
      <c r="C127" s="28" t="s">
        <v>20</v>
      </c>
      <c r="D127" s="33"/>
      <c r="E127" s="33"/>
      <c r="F127" s="26" t="str">
        <f>F14</f>
        <v xml:space="preserve"> </v>
      </c>
      <c r="G127" s="33"/>
      <c r="H127" s="33"/>
      <c r="I127" s="28" t="s">
        <v>22</v>
      </c>
      <c r="J127" s="56" t="str">
        <f>IF(J14="","",J14)</f>
        <v>27. 4. 2022</v>
      </c>
      <c r="K127" s="33"/>
      <c r="L127" s="43"/>
      <c r="S127" s="33"/>
      <c r="T127" s="33"/>
      <c r="U127" s="33"/>
      <c r="V127" s="33"/>
      <c r="W127" s="33"/>
      <c r="X127" s="33"/>
      <c r="Y127" s="33"/>
      <c r="Z127" s="33"/>
      <c r="AA127" s="33"/>
      <c r="AB127" s="33"/>
      <c r="AC127" s="33"/>
      <c r="AD127" s="33"/>
      <c r="AE127" s="33"/>
    </row>
    <row r="128" spans="1:31" s="2" customFormat="1" ht="6.95" customHeight="1">
      <c r="A128" s="33"/>
      <c r="B128" s="34"/>
      <c r="C128" s="33"/>
      <c r="D128" s="33"/>
      <c r="E128" s="33"/>
      <c r="F128" s="33"/>
      <c r="G128" s="33"/>
      <c r="H128" s="33"/>
      <c r="I128" s="33"/>
      <c r="J128" s="33"/>
      <c r="K128" s="33"/>
      <c r="L128" s="43"/>
      <c r="S128" s="33"/>
      <c r="T128" s="33"/>
      <c r="U128" s="33"/>
      <c r="V128" s="33"/>
      <c r="W128" s="33"/>
      <c r="X128" s="33"/>
      <c r="Y128" s="33"/>
      <c r="Z128" s="33"/>
      <c r="AA128" s="33"/>
      <c r="AB128" s="33"/>
      <c r="AC128" s="33"/>
      <c r="AD128" s="33"/>
      <c r="AE128" s="33"/>
    </row>
    <row r="129" spans="1:65" s="2" customFormat="1" ht="25.7" customHeight="1">
      <c r="A129" s="33"/>
      <c r="B129" s="34"/>
      <c r="C129" s="28" t="s">
        <v>24</v>
      </c>
      <c r="D129" s="33"/>
      <c r="E129" s="33"/>
      <c r="F129" s="26" t="str">
        <f>E17</f>
        <v>Vodohospodářská zařízení Šumperk, a. s</v>
      </c>
      <c r="G129" s="33"/>
      <c r="H129" s="33"/>
      <c r="I129" s="28" t="s">
        <v>30</v>
      </c>
      <c r="J129" s="31" t="str">
        <f>E23</f>
        <v>Sweco Hydroprojekt a.s., divize Morava</v>
      </c>
      <c r="K129" s="33"/>
      <c r="L129" s="43"/>
      <c r="S129" s="33"/>
      <c r="T129" s="33"/>
      <c r="U129" s="33"/>
      <c r="V129" s="33"/>
      <c r="W129" s="33"/>
      <c r="X129" s="33"/>
      <c r="Y129" s="33"/>
      <c r="Z129" s="33"/>
      <c r="AA129" s="33"/>
      <c r="AB129" s="33"/>
      <c r="AC129" s="33"/>
      <c r="AD129" s="33"/>
      <c r="AE129" s="33"/>
    </row>
    <row r="130" spans="1:65" s="2" customFormat="1" ht="15.2" customHeight="1">
      <c r="A130" s="33"/>
      <c r="B130" s="34"/>
      <c r="C130" s="28" t="s">
        <v>28</v>
      </c>
      <c r="D130" s="33"/>
      <c r="E130" s="33"/>
      <c r="F130" s="26" t="str">
        <f>IF(E20="","",E20)</f>
        <v>Vyplň údaj</v>
      </c>
      <c r="G130" s="33"/>
      <c r="H130" s="33"/>
      <c r="I130" s="28" t="s">
        <v>33</v>
      </c>
      <c r="J130" s="31" t="str">
        <f>E26</f>
        <v xml:space="preserve"> </v>
      </c>
      <c r="K130" s="33"/>
      <c r="L130" s="43"/>
      <c r="S130" s="33"/>
      <c r="T130" s="33"/>
      <c r="U130" s="33"/>
      <c r="V130" s="33"/>
      <c r="W130" s="33"/>
      <c r="X130" s="33"/>
      <c r="Y130" s="33"/>
      <c r="Z130" s="33"/>
      <c r="AA130" s="33"/>
      <c r="AB130" s="33"/>
      <c r="AC130" s="33"/>
      <c r="AD130" s="33"/>
      <c r="AE130" s="33"/>
    </row>
    <row r="131" spans="1:65" s="2" customFormat="1" ht="10.35"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11" customFormat="1" ht="29.25" customHeight="1">
      <c r="A132" s="126"/>
      <c r="B132" s="127"/>
      <c r="C132" s="128" t="s">
        <v>194</v>
      </c>
      <c r="D132" s="129" t="s">
        <v>61</v>
      </c>
      <c r="E132" s="129" t="s">
        <v>57</v>
      </c>
      <c r="F132" s="129" t="s">
        <v>58</v>
      </c>
      <c r="G132" s="129" t="s">
        <v>195</v>
      </c>
      <c r="H132" s="129" t="s">
        <v>196</v>
      </c>
      <c r="I132" s="129" t="s">
        <v>197</v>
      </c>
      <c r="J132" s="129" t="s">
        <v>185</v>
      </c>
      <c r="K132" s="130" t="s">
        <v>198</v>
      </c>
      <c r="L132" s="131"/>
      <c r="M132" s="63" t="s">
        <v>1</v>
      </c>
      <c r="N132" s="64" t="s">
        <v>40</v>
      </c>
      <c r="O132" s="64" t="s">
        <v>199</v>
      </c>
      <c r="P132" s="64" t="s">
        <v>200</v>
      </c>
      <c r="Q132" s="64" t="s">
        <v>201</v>
      </c>
      <c r="R132" s="64" t="s">
        <v>202</v>
      </c>
      <c r="S132" s="64" t="s">
        <v>203</v>
      </c>
      <c r="T132" s="65" t="s">
        <v>204</v>
      </c>
      <c r="U132" s="126"/>
      <c r="V132" s="126"/>
      <c r="W132" s="126"/>
      <c r="X132" s="126"/>
      <c r="Y132" s="126"/>
      <c r="Z132" s="126"/>
      <c r="AA132" s="126"/>
      <c r="AB132" s="126"/>
      <c r="AC132" s="126"/>
      <c r="AD132" s="126"/>
      <c r="AE132" s="126"/>
    </row>
    <row r="133" spans="1:65" s="2" customFormat="1" ht="22.9" customHeight="1">
      <c r="A133" s="33"/>
      <c r="B133" s="34"/>
      <c r="C133" s="70" t="s">
        <v>205</v>
      </c>
      <c r="D133" s="33"/>
      <c r="E133" s="33"/>
      <c r="F133" s="33"/>
      <c r="G133" s="33"/>
      <c r="H133" s="33"/>
      <c r="I133" s="33"/>
      <c r="J133" s="132">
        <f>BK133</f>
        <v>0</v>
      </c>
      <c r="K133" s="33"/>
      <c r="L133" s="34"/>
      <c r="M133" s="66"/>
      <c r="N133" s="57"/>
      <c r="O133" s="67"/>
      <c r="P133" s="133">
        <f>P134+P413</f>
        <v>0</v>
      </c>
      <c r="Q133" s="67"/>
      <c r="R133" s="133">
        <f>R134+R413</f>
        <v>490.02202178000005</v>
      </c>
      <c r="S133" s="67"/>
      <c r="T133" s="134">
        <f>T134+T413</f>
        <v>0.24125000000000002</v>
      </c>
      <c r="U133" s="33"/>
      <c r="V133" s="33"/>
      <c r="W133" s="33"/>
      <c r="X133" s="33"/>
      <c r="Y133" s="33"/>
      <c r="Z133" s="33"/>
      <c r="AA133" s="33"/>
      <c r="AB133" s="33"/>
      <c r="AC133" s="33"/>
      <c r="AD133" s="33"/>
      <c r="AE133" s="33"/>
      <c r="AT133" s="18" t="s">
        <v>75</v>
      </c>
      <c r="AU133" s="18" t="s">
        <v>187</v>
      </c>
      <c r="BK133" s="135">
        <f>BK134+BK413</f>
        <v>0</v>
      </c>
    </row>
    <row r="134" spans="1:65" s="12" customFormat="1" ht="25.9" customHeight="1">
      <c r="B134" s="136"/>
      <c r="D134" s="137" t="s">
        <v>75</v>
      </c>
      <c r="E134" s="138" t="s">
        <v>206</v>
      </c>
      <c r="F134" s="138" t="s">
        <v>207</v>
      </c>
      <c r="I134" s="139"/>
      <c r="J134" s="140">
        <f>BK134</f>
        <v>0</v>
      </c>
      <c r="L134" s="136"/>
      <c r="M134" s="141"/>
      <c r="N134" s="142"/>
      <c r="O134" s="142"/>
      <c r="P134" s="143">
        <f>P135+P222+P239+P294+P302+P308+P349+P400+P408</f>
        <v>0</v>
      </c>
      <c r="Q134" s="142"/>
      <c r="R134" s="143">
        <f>R135+R222+R239+R294+R302+R308+R349+R400+R408</f>
        <v>489.96286878000006</v>
      </c>
      <c r="S134" s="142"/>
      <c r="T134" s="144">
        <f>T135+T222+T239+T294+T302+T308+T349+T400+T408</f>
        <v>0.24125000000000002</v>
      </c>
      <c r="AR134" s="137" t="s">
        <v>82</v>
      </c>
      <c r="AT134" s="145" t="s">
        <v>75</v>
      </c>
      <c r="AU134" s="145" t="s">
        <v>76</v>
      </c>
      <c r="AY134" s="137" t="s">
        <v>208</v>
      </c>
      <c r="BK134" s="146">
        <f>BK135+BK222+BK239+BK294+BK302+BK308+BK349+BK400+BK408</f>
        <v>0</v>
      </c>
    </row>
    <row r="135" spans="1:65" s="12" customFormat="1" ht="22.9" customHeight="1">
      <c r="B135" s="136"/>
      <c r="D135" s="137" t="s">
        <v>75</v>
      </c>
      <c r="E135" s="147" t="s">
        <v>82</v>
      </c>
      <c r="F135" s="147" t="s">
        <v>209</v>
      </c>
      <c r="I135" s="139"/>
      <c r="J135" s="148">
        <f>BK135</f>
        <v>0</v>
      </c>
      <c r="L135" s="136"/>
      <c r="M135" s="141"/>
      <c r="N135" s="142"/>
      <c r="O135" s="142"/>
      <c r="P135" s="143">
        <f>SUM(P136:P221)</f>
        <v>0</v>
      </c>
      <c r="Q135" s="142"/>
      <c r="R135" s="143">
        <f>SUM(R136:R221)</f>
        <v>7.0288500000000003</v>
      </c>
      <c r="S135" s="142"/>
      <c r="T135" s="144">
        <f>SUM(T136:T221)</f>
        <v>0</v>
      </c>
      <c r="AR135" s="137" t="s">
        <v>82</v>
      </c>
      <c r="AT135" s="145" t="s">
        <v>75</v>
      </c>
      <c r="AU135" s="145" t="s">
        <v>82</v>
      </c>
      <c r="AY135" s="137" t="s">
        <v>208</v>
      </c>
      <c r="BK135" s="146">
        <f>SUM(BK136:BK221)</f>
        <v>0</v>
      </c>
    </row>
    <row r="136" spans="1:65" s="2" customFormat="1" ht="44.25" customHeight="1">
      <c r="A136" s="33"/>
      <c r="B136" s="149"/>
      <c r="C136" s="150" t="s">
        <v>82</v>
      </c>
      <c r="D136" s="150" t="s">
        <v>210</v>
      </c>
      <c r="E136" s="151" t="s">
        <v>3655</v>
      </c>
      <c r="F136" s="152" t="s">
        <v>3656</v>
      </c>
      <c r="G136" s="153" t="s">
        <v>330</v>
      </c>
      <c r="H136" s="154">
        <v>1</v>
      </c>
      <c r="I136" s="155"/>
      <c r="J136" s="156">
        <f>ROUND(I136*H136,2)</f>
        <v>0</v>
      </c>
      <c r="K136" s="152" t="s">
        <v>1</v>
      </c>
      <c r="L136" s="34"/>
      <c r="M136" s="157" t="s">
        <v>1</v>
      </c>
      <c r="N136" s="158" t="s">
        <v>41</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215</v>
      </c>
      <c r="AT136" s="161" t="s">
        <v>210</v>
      </c>
      <c r="AU136" s="161" t="s">
        <v>84</v>
      </c>
      <c r="AY136" s="18" t="s">
        <v>208</v>
      </c>
      <c r="BE136" s="162">
        <f>IF(N136="základní",J136,0)</f>
        <v>0</v>
      </c>
      <c r="BF136" s="162">
        <f>IF(N136="snížená",J136,0)</f>
        <v>0</v>
      </c>
      <c r="BG136" s="162">
        <f>IF(N136="zákl. přenesená",J136,0)</f>
        <v>0</v>
      </c>
      <c r="BH136" s="162">
        <f>IF(N136="sníž. přenesená",J136,0)</f>
        <v>0</v>
      </c>
      <c r="BI136" s="162">
        <f>IF(N136="nulová",J136,0)</f>
        <v>0</v>
      </c>
      <c r="BJ136" s="18" t="s">
        <v>82</v>
      </c>
      <c r="BK136" s="162">
        <f>ROUND(I136*H136,2)</f>
        <v>0</v>
      </c>
      <c r="BL136" s="18" t="s">
        <v>215</v>
      </c>
      <c r="BM136" s="161" t="s">
        <v>3657</v>
      </c>
    </row>
    <row r="137" spans="1:65" s="2" customFormat="1" ht="78">
      <c r="A137" s="33"/>
      <c r="B137" s="34"/>
      <c r="C137" s="33"/>
      <c r="D137" s="163" t="s">
        <v>217</v>
      </c>
      <c r="E137" s="33"/>
      <c r="F137" s="164" t="s">
        <v>3658</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217</v>
      </c>
      <c r="AU137" s="18" t="s">
        <v>84</v>
      </c>
    </row>
    <row r="138" spans="1:65" s="2" customFormat="1" ht="19.5">
      <c r="A138" s="33"/>
      <c r="B138" s="34"/>
      <c r="C138" s="33"/>
      <c r="D138" s="163" t="s">
        <v>219</v>
      </c>
      <c r="E138" s="33"/>
      <c r="F138" s="168" t="s">
        <v>3659</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219</v>
      </c>
      <c r="AU138" s="18" t="s">
        <v>84</v>
      </c>
    </row>
    <row r="139" spans="1:65" s="13" customFormat="1" ht="11.25">
      <c r="B139" s="169"/>
      <c r="D139" s="163" t="s">
        <v>221</v>
      </c>
      <c r="E139" s="170" t="s">
        <v>1</v>
      </c>
      <c r="F139" s="171" t="s">
        <v>3660</v>
      </c>
      <c r="H139" s="172">
        <v>1</v>
      </c>
      <c r="I139" s="173"/>
      <c r="L139" s="169"/>
      <c r="M139" s="174"/>
      <c r="N139" s="175"/>
      <c r="O139" s="175"/>
      <c r="P139" s="175"/>
      <c r="Q139" s="175"/>
      <c r="R139" s="175"/>
      <c r="S139" s="175"/>
      <c r="T139" s="176"/>
      <c r="AT139" s="170" t="s">
        <v>221</v>
      </c>
      <c r="AU139" s="170" t="s">
        <v>84</v>
      </c>
      <c r="AV139" s="13" t="s">
        <v>84</v>
      </c>
      <c r="AW139" s="13" t="s">
        <v>32</v>
      </c>
      <c r="AX139" s="13" t="s">
        <v>82</v>
      </c>
      <c r="AY139" s="170" t="s">
        <v>208</v>
      </c>
    </row>
    <row r="140" spans="1:65" s="2" customFormat="1" ht="24.2" customHeight="1">
      <c r="A140" s="33"/>
      <c r="B140" s="149"/>
      <c r="C140" s="150" t="s">
        <v>84</v>
      </c>
      <c r="D140" s="150" t="s">
        <v>210</v>
      </c>
      <c r="E140" s="151" t="s">
        <v>333</v>
      </c>
      <c r="F140" s="152" t="s">
        <v>334</v>
      </c>
      <c r="G140" s="153" t="s">
        <v>262</v>
      </c>
      <c r="H140" s="154">
        <v>75</v>
      </c>
      <c r="I140" s="155"/>
      <c r="J140" s="156">
        <f>ROUND(I140*H140,2)</f>
        <v>0</v>
      </c>
      <c r="K140" s="152" t="s">
        <v>214</v>
      </c>
      <c r="L140" s="34"/>
      <c r="M140" s="157" t="s">
        <v>1</v>
      </c>
      <c r="N140" s="158" t="s">
        <v>41</v>
      </c>
      <c r="O140" s="59"/>
      <c r="P140" s="159">
        <f>O140*H140</f>
        <v>0</v>
      </c>
      <c r="Q140" s="159">
        <v>7.1900000000000002E-3</v>
      </c>
      <c r="R140" s="159">
        <f>Q140*H140</f>
        <v>0.53925000000000001</v>
      </c>
      <c r="S140" s="159">
        <v>0</v>
      </c>
      <c r="T140" s="160">
        <f>S140*H140</f>
        <v>0</v>
      </c>
      <c r="U140" s="33"/>
      <c r="V140" s="33"/>
      <c r="W140" s="33"/>
      <c r="X140" s="33"/>
      <c r="Y140" s="33"/>
      <c r="Z140" s="33"/>
      <c r="AA140" s="33"/>
      <c r="AB140" s="33"/>
      <c r="AC140" s="33"/>
      <c r="AD140" s="33"/>
      <c r="AE140" s="33"/>
      <c r="AR140" s="161" t="s">
        <v>215</v>
      </c>
      <c r="AT140" s="161" t="s">
        <v>210</v>
      </c>
      <c r="AU140" s="161" t="s">
        <v>84</v>
      </c>
      <c r="AY140" s="18" t="s">
        <v>208</v>
      </c>
      <c r="BE140" s="162">
        <f>IF(N140="základní",J140,0)</f>
        <v>0</v>
      </c>
      <c r="BF140" s="162">
        <f>IF(N140="snížená",J140,0)</f>
        <v>0</v>
      </c>
      <c r="BG140" s="162">
        <f>IF(N140="zákl. přenesená",J140,0)</f>
        <v>0</v>
      </c>
      <c r="BH140" s="162">
        <f>IF(N140="sníž. přenesená",J140,0)</f>
        <v>0</v>
      </c>
      <c r="BI140" s="162">
        <f>IF(N140="nulová",J140,0)</f>
        <v>0</v>
      </c>
      <c r="BJ140" s="18" t="s">
        <v>82</v>
      </c>
      <c r="BK140" s="162">
        <f>ROUND(I140*H140,2)</f>
        <v>0</v>
      </c>
      <c r="BL140" s="18" t="s">
        <v>215</v>
      </c>
      <c r="BM140" s="161" t="s">
        <v>3661</v>
      </c>
    </row>
    <row r="141" spans="1:65" s="2" customFormat="1" ht="11.25">
      <c r="A141" s="33"/>
      <c r="B141" s="34"/>
      <c r="C141" s="33"/>
      <c r="D141" s="163" t="s">
        <v>217</v>
      </c>
      <c r="E141" s="33"/>
      <c r="F141" s="164" t="s">
        <v>336</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217</v>
      </c>
      <c r="AU141" s="18" t="s">
        <v>84</v>
      </c>
    </row>
    <row r="142" spans="1:65" s="2" customFormat="1" ht="24.2" customHeight="1">
      <c r="A142" s="33"/>
      <c r="B142" s="149"/>
      <c r="C142" s="150" t="s">
        <v>92</v>
      </c>
      <c r="D142" s="150" t="s">
        <v>210</v>
      </c>
      <c r="E142" s="151" t="s">
        <v>338</v>
      </c>
      <c r="F142" s="152" t="s">
        <v>339</v>
      </c>
      <c r="G142" s="153" t="s">
        <v>340</v>
      </c>
      <c r="H142" s="154">
        <v>720</v>
      </c>
      <c r="I142" s="155"/>
      <c r="J142" s="156">
        <f>ROUND(I142*H142,2)</f>
        <v>0</v>
      </c>
      <c r="K142" s="152" t="s">
        <v>214</v>
      </c>
      <c r="L142" s="34"/>
      <c r="M142" s="157" t="s">
        <v>1</v>
      </c>
      <c r="N142" s="158" t="s">
        <v>41</v>
      </c>
      <c r="O142" s="59"/>
      <c r="P142" s="159">
        <f>O142*H142</f>
        <v>0</v>
      </c>
      <c r="Q142" s="159">
        <v>3.0000000000000001E-5</v>
      </c>
      <c r="R142" s="159">
        <f>Q142*H142</f>
        <v>2.1600000000000001E-2</v>
      </c>
      <c r="S142" s="159">
        <v>0</v>
      </c>
      <c r="T142" s="160">
        <f>S142*H142</f>
        <v>0</v>
      </c>
      <c r="U142" s="33"/>
      <c r="V142" s="33"/>
      <c r="W142" s="33"/>
      <c r="X142" s="33"/>
      <c r="Y142" s="33"/>
      <c r="Z142" s="33"/>
      <c r="AA142" s="33"/>
      <c r="AB142" s="33"/>
      <c r="AC142" s="33"/>
      <c r="AD142" s="33"/>
      <c r="AE142" s="33"/>
      <c r="AR142" s="161" t="s">
        <v>215</v>
      </c>
      <c r="AT142" s="161" t="s">
        <v>210</v>
      </c>
      <c r="AU142" s="161" t="s">
        <v>84</v>
      </c>
      <c r="AY142" s="18" t="s">
        <v>208</v>
      </c>
      <c r="BE142" s="162">
        <f>IF(N142="základní",J142,0)</f>
        <v>0</v>
      </c>
      <c r="BF142" s="162">
        <f>IF(N142="snížená",J142,0)</f>
        <v>0</v>
      </c>
      <c r="BG142" s="162">
        <f>IF(N142="zákl. přenesená",J142,0)</f>
        <v>0</v>
      </c>
      <c r="BH142" s="162">
        <f>IF(N142="sníž. přenesená",J142,0)</f>
        <v>0</v>
      </c>
      <c r="BI142" s="162">
        <f>IF(N142="nulová",J142,0)</f>
        <v>0</v>
      </c>
      <c r="BJ142" s="18" t="s">
        <v>82</v>
      </c>
      <c r="BK142" s="162">
        <f>ROUND(I142*H142,2)</f>
        <v>0</v>
      </c>
      <c r="BL142" s="18" t="s">
        <v>215</v>
      </c>
      <c r="BM142" s="161" t="s">
        <v>3662</v>
      </c>
    </row>
    <row r="143" spans="1:65" s="2" customFormat="1" ht="19.5">
      <c r="A143" s="33"/>
      <c r="B143" s="34"/>
      <c r="C143" s="33"/>
      <c r="D143" s="163" t="s">
        <v>217</v>
      </c>
      <c r="E143" s="33"/>
      <c r="F143" s="164" t="s">
        <v>342</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217</v>
      </c>
      <c r="AU143" s="18" t="s">
        <v>84</v>
      </c>
    </row>
    <row r="144" spans="1:65" s="13" customFormat="1" ht="11.25">
      <c r="B144" s="169"/>
      <c r="D144" s="163" t="s">
        <v>221</v>
      </c>
      <c r="E144" s="170" t="s">
        <v>1</v>
      </c>
      <c r="F144" s="171" t="s">
        <v>3663</v>
      </c>
      <c r="H144" s="172">
        <v>720</v>
      </c>
      <c r="I144" s="173"/>
      <c r="L144" s="169"/>
      <c r="M144" s="174"/>
      <c r="N144" s="175"/>
      <c r="O144" s="175"/>
      <c r="P144" s="175"/>
      <c r="Q144" s="175"/>
      <c r="R144" s="175"/>
      <c r="S144" s="175"/>
      <c r="T144" s="176"/>
      <c r="AT144" s="170" t="s">
        <v>221</v>
      </c>
      <c r="AU144" s="170" t="s">
        <v>84</v>
      </c>
      <c r="AV144" s="13" t="s">
        <v>84</v>
      </c>
      <c r="AW144" s="13" t="s">
        <v>32</v>
      </c>
      <c r="AX144" s="13" t="s">
        <v>82</v>
      </c>
      <c r="AY144" s="170" t="s">
        <v>208</v>
      </c>
    </row>
    <row r="145" spans="1:65" s="2" customFormat="1" ht="24.2" customHeight="1">
      <c r="A145" s="33"/>
      <c r="B145" s="149"/>
      <c r="C145" s="150" t="s">
        <v>215</v>
      </c>
      <c r="D145" s="150" t="s">
        <v>210</v>
      </c>
      <c r="E145" s="151" t="s">
        <v>345</v>
      </c>
      <c r="F145" s="152" t="s">
        <v>346</v>
      </c>
      <c r="G145" s="153" t="s">
        <v>347</v>
      </c>
      <c r="H145" s="154">
        <v>60</v>
      </c>
      <c r="I145" s="155"/>
      <c r="J145" s="156">
        <f>ROUND(I145*H145,2)</f>
        <v>0</v>
      </c>
      <c r="K145" s="152" t="s">
        <v>214</v>
      </c>
      <c r="L145" s="34"/>
      <c r="M145" s="157" t="s">
        <v>1</v>
      </c>
      <c r="N145" s="158" t="s">
        <v>41</v>
      </c>
      <c r="O145" s="59"/>
      <c r="P145" s="159">
        <f>O145*H145</f>
        <v>0</v>
      </c>
      <c r="Q145" s="159">
        <v>0</v>
      </c>
      <c r="R145" s="159">
        <f>Q145*H145</f>
        <v>0</v>
      </c>
      <c r="S145" s="159">
        <v>0</v>
      </c>
      <c r="T145" s="160">
        <f>S145*H145</f>
        <v>0</v>
      </c>
      <c r="U145" s="33"/>
      <c r="V145" s="33"/>
      <c r="W145" s="33"/>
      <c r="X145" s="33"/>
      <c r="Y145" s="33"/>
      <c r="Z145" s="33"/>
      <c r="AA145" s="33"/>
      <c r="AB145" s="33"/>
      <c r="AC145" s="33"/>
      <c r="AD145" s="33"/>
      <c r="AE145" s="33"/>
      <c r="AR145" s="161" t="s">
        <v>215</v>
      </c>
      <c r="AT145" s="161" t="s">
        <v>210</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3664</v>
      </c>
    </row>
    <row r="146" spans="1:65" s="2" customFormat="1" ht="19.5">
      <c r="A146" s="33"/>
      <c r="B146" s="34"/>
      <c r="C146" s="33"/>
      <c r="D146" s="163" t="s">
        <v>217</v>
      </c>
      <c r="E146" s="33"/>
      <c r="F146" s="164" t="s">
        <v>349</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24.2" customHeight="1">
      <c r="A147" s="33"/>
      <c r="B147" s="149"/>
      <c r="C147" s="150" t="s">
        <v>250</v>
      </c>
      <c r="D147" s="150" t="s">
        <v>210</v>
      </c>
      <c r="E147" s="151" t="s">
        <v>211</v>
      </c>
      <c r="F147" s="152" t="s">
        <v>212</v>
      </c>
      <c r="G147" s="153" t="s">
        <v>213</v>
      </c>
      <c r="H147" s="154">
        <v>42.8</v>
      </c>
      <c r="I147" s="155"/>
      <c r="J147" s="156">
        <f>ROUND(I147*H147,2)</f>
        <v>0</v>
      </c>
      <c r="K147" s="152" t="s">
        <v>214</v>
      </c>
      <c r="L147" s="34"/>
      <c r="M147" s="157" t="s">
        <v>1</v>
      </c>
      <c r="N147" s="158"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3665</v>
      </c>
    </row>
    <row r="148" spans="1:65" s="2" customFormat="1" ht="19.5">
      <c r="A148" s="33"/>
      <c r="B148" s="34"/>
      <c r="C148" s="33"/>
      <c r="D148" s="163" t="s">
        <v>217</v>
      </c>
      <c r="E148" s="33"/>
      <c r="F148" s="164" t="s">
        <v>218</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19.5">
      <c r="A149" s="33"/>
      <c r="B149" s="34"/>
      <c r="C149" s="33"/>
      <c r="D149" s="163" t="s">
        <v>219</v>
      </c>
      <c r="E149" s="33"/>
      <c r="F149" s="168" t="s">
        <v>3659</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219</v>
      </c>
      <c r="AU149" s="18" t="s">
        <v>84</v>
      </c>
    </row>
    <row r="150" spans="1:65" s="13" customFormat="1" ht="11.25">
      <c r="B150" s="169"/>
      <c r="D150" s="163" t="s">
        <v>221</v>
      </c>
      <c r="E150" s="170" t="s">
        <v>1</v>
      </c>
      <c r="F150" s="171" t="s">
        <v>3666</v>
      </c>
      <c r="H150" s="172">
        <v>42.8</v>
      </c>
      <c r="I150" s="173"/>
      <c r="L150" s="169"/>
      <c r="M150" s="174"/>
      <c r="N150" s="175"/>
      <c r="O150" s="175"/>
      <c r="P150" s="175"/>
      <c r="Q150" s="175"/>
      <c r="R150" s="175"/>
      <c r="S150" s="175"/>
      <c r="T150" s="176"/>
      <c r="AT150" s="170" t="s">
        <v>221</v>
      </c>
      <c r="AU150" s="170" t="s">
        <v>84</v>
      </c>
      <c r="AV150" s="13" t="s">
        <v>84</v>
      </c>
      <c r="AW150" s="13" t="s">
        <v>32</v>
      </c>
      <c r="AX150" s="13" t="s">
        <v>82</v>
      </c>
      <c r="AY150" s="170" t="s">
        <v>208</v>
      </c>
    </row>
    <row r="151" spans="1:65" s="2" customFormat="1" ht="33" customHeight="1">
      <c r="A151" s="33"/>
      <c r="B151" s="149"/>
      <c r="C151" s="150" t="s">
        <v>259</v>
      </c>
      <c r="D151" s="150" t="s">
        <v>210</v>
      </c>
      <c r="E151" s="151" t="s">
        <v>351</v>
      </c>
      <c r="F151" s="152" t="s">
        <v>352</v>
      </c>
      <c r="G151" s="153" t="s">
        <v>225</v>
      </c>
      <c r="H151" s="154">
        <v>105.672</v>
      </c>
      <c r="I151" s="155"/>
      <c r="J151" s="156">
        <f>ROUND(I151*H151,2)</f>
        <v>0</v>
      </c>
      <c r="K151" s="152" t="s">
        <v>214</v>
      </c>
      <c r="L151" s="34"/>
      <c r="M151" s="157" t="s">
        <v>1</v>
      </c>
      <c r="N151" s="158" t="s">
        <v>41</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3667</v>
      </c>
    </row>
    <row r="152" spans="1:65" s="2" customFormat="1" ht="29.25">
      <c r="A152" s="33"/>
      <c r="B152" s="34"/>
      <c r="C152" s="33"/>
      <c r="D152" s="163" t="s">
        <v>217</v>
      </c>
      <c r="E152" s="33"/>
      <c r="F152" s="164" t="s">
        <v>354</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2" customFormat="1" ht="29.25">
      <c r="A153" s="33"/>
      <c r="B153" s="34"/>
      <c r="C153" s="33"/>
      <c r="D153" s="163" t="s">
        <v>219</v>
      </c>
      <c r="E153" s="33"/>
      <c r="F153" s="168" t="s">
        <v>3668</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219</v>
      </c>
      <c r="AU153" s="18" t="s">
        <v>84</v>
      </c>
    </row>
    <row r="154" spans="1:65" s="14" customFormat="1" ht="11.25">
      <c r="B154" s="177"/>
      <c r="D154" s="163" t="s">
        <v>221</v>
      </c>
      <c r="E154" s="178" t="s">
        <v>1</v>
      </c>
      <c r="F154" s="179" t="s">
        <v>3669</v>
      </c>
      <c r="H154" s="178" t="s">
        <v>1</v>
      </c>
      <c r="I154" s="180"/>
      <c r="L154" s="177"/>
      <c r="M154" s="181"/>
      <c r="N154" s="182"/>
      <c r="O154" s="182"/>
      <c r="P154" s="182"/>
      <c r="Q154" s="182"/>
      <c r="R154" s="182"/>
      <c r="S154" s="182"/>
      <c r="T154" s="183"/>
      <c r="AT154" s="178" t="s">
        <v>221</v>
      </c>
      <c r="AU154" s="178" t="s">
        <v>84</v>
      </c>
      <c r="AV154" s="14" t="s">
        <v>82</v>
      </c>
      <c r="AW154" s="14" t="s">
        <v>32</v>
      </c>
      <c r="AX154" s="14" t="s">
        <v>76</v>
      </c>
      <c r="AY154" s="178" t="s">
        <v>208</v>
      </c>
    </row>
    <row r="155" spans="1:65" s="13" customFormat="1" ht="11.25">
      <c r="B155" s="169"/>
      <c r="D155" s="163" t="s">
        <v>221</v>
      </c>
      <c r="E155" s="170" t="s">
        <v>1</v>
      </c>
      <c r="F155" s="171" t="s">
        <v>3670</v>
      </c>
      <c r="H155" s="172">
        <v>70.334999999999994</v>
      </c>
      <c r="I155" s="173"/>
      <c r="L155" s="169"/>
      <c r="M155" s="174"/>
      <c r="N155" s="175"/>
      <c r="O155" s="175"/>
      <c r="P155" s="175"/>
      <c r="Q155" s="175"/>
      <c r="R155" s="175"/>
      <c r="S155" s="175"/>
      <c r="T155" s="176"/>
      <c r="AT155" s="170" t="s">
        <v>221</v>
      </c>
      <c r="AU155" s="170" t="s">
        <v>84</v>
      </c>
      <c r="AV155" s="13" t="s">
        <v>84</v>
      </c>
      <c r="AW155" s="13" t="s">
        <v>32</v>
      </c>
      <c r="AX155" s="13" t="s">
        <v>76</v>
      </c>
      <c r="AY155" s="170" t="s">
        <v>208</v>
      </c>
    </row>
    <row r="156" spans="1:65" s="14" customFormat="1" ht="11.25">
      <c r="B156" s="177"/>
      <c r="D156" s="163" t="s">
        <v>221</v>
      </c>
      <c r="E156" s="178" t="s">
        <v>1</v>
      </c>
      <c r="F156" s="179" t="s">
        <v>3671</v>
      </c>
      <c r="H156" s="178" t="s">
        <v>1</v>
      </c>
      <c r="I156" s="180"/>
      <c r="L156" s="177"/>
      <c r="M156" s="181"/>
      <c r="N156" s="182"/>
      <c r="O156" s="182"/>
      <c r="P156" s="182"/>
      <c r="Q156" s="182"/>
      <c r="R156" s="182"/>
      <c r="S156" s="182"/>
      <c r="T156" s="183"/>
      <c r="AT156" s="178" t="s">
        <v>221</v>
      </c>
      <c r="AU156" s="178" t="s">
        <v>84</v>
      </c>
      <c r="AV156" s="14" t="s">
        <v>82</v>
      </c>
      <c r="AW156" s="14" t="s">
        <v>32</v>
      </c>
      <c r="AX156" s="14" t="s">
        <v>76</v>
      </c>
      <c r="AY156" s="178" t="s">
        <v>208</v>
      </c>
    </row>
    <row r="157" spans="1:65" s="13" customFormat="1" ht="11.25">
      <c r="B157" s="169"/>
      <c r="D157" s="163" t="s">
        <v>221</v>
      </c>
      <c r="E157" s="170" t="s">
        <v>1</v>
      </c>
      <c r="F157" s="171" t="s">
        <v>3672</v>
      </c>
      <c r="H157" s="172">
        <v>35.337000000000003</v>
      </c>
      <c r="I157" s="173"/>
      <c r="L157" s="169"/>
      <c r="M157" s="174"/>
      <c r="N157" s="175"/>
      <c r="O157" s="175"/>
      <c r="P157" s="175"/>
      <c r="Q157" s="175"/>
      <c r="R157" s="175"/>
      <c r="S157" s="175"/>
      <c r="T157" s="176"/>
      <c r="AT157" s="170" t="s">
        <v>221</v>
      </c>
      <c r="AU157" s="170" t="s">
        <v>84</v>
      </c>
      <c r="AV157" s="13" t="s">
        <v>84</v>
      </c>
      <c r="AW157" s="13" t="s">
        <v>32</v>
      </c>
      <c r="AX157" s="13" t="s">
        <v>76</v>
      </c>
      <c r="AY157" s="170" t="s">
        <v>208</v>
      </c>
    </row>
    <row r="158" spans="1:65" s="15" customFormat="1" ht="11.25">
      <c r="B158" s="184"/>
      <c r="D158" s="163" t="s">
        <v>221</v>
      </c>
      <c r="E158" s="185" t="s">
        <v>1</v>
      </c>
      <c r="F158" s="186" t="s">
        <v>233</v>
      </c>
      <c r="H158" s="187">
        <v>105.672</v>
      </c>
      <c r="I158" s="188"/>
      <c r="L158" s="184"/>
      <c r="M158" s="189"/>
      <c r="N158" s="190"/>
      <c r="O158" s="190"/>
      <c r="P158" s="190"/>
      <c r="Q158" s="190"/>
      <c r="R158" s="190"/>
      <c r="S158" s="190"/>
      <c r="T158" s="191"/>
      <c r="AT158" s="185" t="s">
        <v>221</v>
      </c>
      <c r="AU158" s="185" t="s">
        <v>84</v>
      </c>
      <c r="AV158" s="15" t="s">
        <v>215</v>
      </c>
      <c r="AW158" s="15" t="s">
        <v>32</v>
      </c>
      <c r="AX158" s="15" t="s">
        <v>82</v>
      </c>
      <c r="AY158" s="185" t="s">
        <v>208</v>
      </c>
    </row>
    <row r="159" spans="1:65" s="2" customFormat="1" ht="33" customHeight="1">
      <c r="A159" s="33"/>
      <c r="B159" s="149"/>
      <c r="C159" s="150" t="s">
        <v>269</v>
      </c>
      <c r="D159" s="150" t="s">
        <v>210</v>
      </c>
      <c r="E159" s="151" t="s">
        <v>3673</v>
      </c>
      <c r="F159" s="152" t="s">
        <v>3674</v>
      </c>
      <c r="G159" s="153" t="s">
        <v>225</v>
      </c>
      <c r="H159" s="154">
        <v>1.008</v>
      </c>
      <c r="I159" s="155"/>
      <c r="J159" s="156">
        <f>ROUND(I159*H159,2)</f>
        <v>0</v>
      </c>
      <c r="K159" s="152" t="s">
        <v>214</v>
      </c>
      <c r="L159" s="34"/>
      <c r="M159" s="157" t="s">
        <v>1</v>
      </c>
      <c r="N159" s="158" t="s">
        <v>41</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215</v>
      </c>
      <c r="AT159" s="161" t="s">
        <v>210</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3675</v>
      </c>
    </row>
    <row r="160" spans="1:65" s="2" customFormat="1" ht="29.25">
      <c r="A160" s="33"/>
      <c r="B160" s="34"/>
      <c r="C160" s="33"/>
      <c r="D160" s="163" t="s">
        <v>217</v>
      </c>
      <c r="E160" s="33"/>
      <c r="F160" s="164" t="s">
        <v>3676</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2" customFormat="1" ht="29.25">
      <c r="A161" s="33"/>
      <c r="B161" s="34"/>
      <c r="C161" s="33"/>
      <c r="D161" s="163" t="s">
        <v>219</v>
      </c>
      <c r="E161" s="33"/>
      <c r="F161" s="168" t="s">
        <v>3668</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219</v>
      </c>
      <c r="AU161" s="18" t="s">
        <v>84</v>
      </c>
    </row>
    <row r="162" spans="1:65" s="14" customFormat="1" ht="11.25">
      <c r="B162" s="177"/>
      <c r="D162" s="163" t="s">
        <v>221</v>
      </c>
      <c r="E162" s="178" t="s">
        <v>1</v>
      </c>
      <c r="F162" s="179" t="s">
        <v>3677</v>
      </c>
      <c r="H162" s="178" t="s">
        <v>1</v>
      </c>
      <c r="I162" s="180"/>
      <c r="L162" s="177"/>
      <c r="M162" s="181"/>
      <c r="N162" s="182"/>
      <c r="O162" s="182"/>
      <c r="P162" s="182"/>
      <c r="Q162" s="182"/>
      <c r="R162" s="182"/>
      <c r="S162" s="182"/>
      <c r="T162" s="183"/>
      <c r="AT162" s="178" t="s">
        <v>221</v>
      </c>
      <c r="AU162" s="178" t="s">
        <v>84</v>
      </c>
      <c r="AV162" s="14" t="s">
        <v>82</v>
      </c>
      <c r="AW162" s="14" t="s">
        <v>32</v>
      </c>
      <c r="AX162" s="14" t="s">
        <v>76</v>
      </c>
      <c r="AY162" s="178" t="s">
        <v>208</v>
      </c>
    </row>
    <row r="163" spans="1:65" s="13" customFormat="1" ht="11.25">
      <c r="B163" s="169"/>
      <c r="D163" s="163" t="s">
        <v>221</v>
      </c>
      <c r="E163" s="170" t="s">
        <v>1</v>
      </c>
      <c r="F163" s="171" t="s">
        <v>3678</v>
      </c>
      <c r="H163" s="172">
        <v>1.008</v>
      </c>
      <c r="I163" s="173"/>
      <c r="L163" s="169"/>
      <c r="M163" s="174"/>
      <c r="N163" s="175"/>
      <c r="O163" s="175"/>
      <c r="P163" s="175"/>
      <c r="Q163" s="175"/>
      <c r="R163" s="175"/>
      <c r="S163" s="175"/>
      <c r="T163" s="176"/>
      <c r="AT163" s="170" t="s">
        <v>221</v>
      </c>
      <c r="AU163" s="170" t="s">
        <v>84</v>
      </c>
      <c r="AV163" s="13" t="s">
        <v>84</v>
      </c>
      <c r="AW163" s="13" t="s">
        <v>32</v>
      </c>
      <c r="AX163" s="13" t="s">
        <v>82</v>
      </c>
      <c r="AY163" s="170" t="s">
        <v>208</v>
      </c>
    </row>
    <row r="164" spans="1:65" s="2" customFormat="1" ht="44.25" customHeight="1">
      <c r="A164" s="33"/>
      <c r="B164" s="149"/>
      <c r="C164" s="150" t="s">
        <v>257</v>
      </c>
      <c r="D164" s="150" t="s">
        <v>210</v>
      </c>
      <c r="E164" s="151" t="s">
        <v>234</v>
      </c>
      <c r="F164" s="152" t="s">
        <v>3679</v>
      </c>
      <c r="G164" s="153" t="s">
        <v>225</v>
      </c>
      <c r="H164" s="154">
        <v>115.25</v>
      </c>
      <c r="I164" s="155"/>
      <c r="J164" s="156">
        <f>ROUND(I164*H164,2)</f>
        <v>0</v>
      </c>
      <c r="K164" s="152" t="s">
        <v>214</v>
      </c>
      <c r="L164" s="34"/>
      <c r="M164" s="157" t="s">
        <v>1</v>
      </c>
      <c r="N164" s="158" t="s">
        <v>41</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215</v>
      </c>
      <c r="AT164" s="161" t="s">
        <v>210</v>
      </c>
      <c r="AU164" s="161" t="s">
        <v>84</v>
      </c>
      <c r="AY164" s="18" t="s">
        <v>208</v>
      </c>
      <c r="BE164" s="162">
        <f>IF(N164="základní",J164,0)</f>
        <v>0</v>
      </c>
      <c r="BF164" s="162">
        <f>IF(N164="snížená",J164,0)</f>
        <v>0</v>
      </c>
      <c r="BG164" s="162">
        <f>IF(N164="zákl. přenesená",J164,0)</f>
        <v>0</v>
      </c>
      <c r="BH164" s="162">
        <f>IF(N164="sníž. přenesená",J164,0)</f>
        <v>0</v>
      </c>
      <c r="BI164" s="162">
        <f>IF(N164="nulová",J164,0)</f>
        <v>0</v>
      </c>
      <c r="BJ164" s="18" t="s">
        <v>82</v>
      </c>
      <c r="BK164" s="162">
        <f>ROUND(I164*H164,2)</f>
        <v>0</v>
      </c>
      <c r="BL164" s="18" t="s">
        <v>215</v>
      </c>
      <c r="BM164" s="161" t="s">
        <v>3680</v>
      </c>
    </row>
    <row r="165" spans="1:65" s="2" customFormat="1" ht="39">
      <c r="A165" s="33"/>
      <c r="B165" s="34"/>
      <c r="C165" s="33"/>
      <c r="D165" s="163" t="s">
        <v>217</v>
      </c>
      <c r="E165" s="33"/>
      <c r="F165" s="164" t="s">
        <v>237</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217</v>
      </c>
      <c r="AU165" s="18" t="s">
        <v>84</v>
      </c>
    </row>
    <row r="166" spans="1:65" s="14" customFormat="1" ht="11.25">
      <c r="B166" s="177"/>
      <c r="D166" s="163" t="s">
        <v>221</v>
      </c>
      <c r="E166" s="178" t="s">
        <v>1</v>
      </c>
      <c r="F166" s="179" t="s">
        <v>240</v>
      </c>
      <c r="H166" s="178" t="s">
        <v>1</v>
      </c>
      <c r="I166" s="180"/>
      <c r="L166" s="177"/>
      <c r="M166" s="181"/>
      <c r="N166" s="182"/>
      <c r="O166" s="182"/>
      <c r="P166" s="182"/>
      <c r="Q166" s="182"/>
      <c r="R166" s="182"/>
      <c r="S166" s="182"/>
      <c r="T166" s="183"/>
      <c r="AT166" s="178" t="s">
        <v>221</v>
      </c>
      <c r="AU166" s="178" t="s">
        <v>84</v>
      </c>
      <c r="AV166" s="14" t="s">
        <v>82</v>
      </c>
      <c r="AW166" s="14" t="s">
        <v>32</v>
      </c>
      <c r="AX166" s="14" t="s">
        <v>76</v>
      </c>
      <c r="AY166" s="178" t="s">
        <v>208</v>
      </c>
    </row>
    <row r="167" spans="1:65" s="13" customFormat="1" ht="11.25">
      <c r="B167" s="169"/>
      <c r="D167" s="163" t="s">
        <v>221</v>
      </c>
      <c r="E167" s="170" t="s">
        <v>1</v>
      </c>
      <c r="F167" s="171" t="s">
        <v>3681</v>
      </c>
      <c r="H167" s="172">
        <v>8.56</v>
      </c>
      <c r="I167" s="173"/>
      <c r="L167" s="169"/>
      <c r="M167" s="174"/>
      <c r="N167" s="175"/>
      <c r="O167" s="175"/>
      <c r="P167" s="175"/>
      <c r="Q167" s="175"/>
      <c r="R167" s="175"/>
      <c r="S167" s="175"/>
      <c r="T167" s="176"/>
      <c r="AT167" s="170" t="s">
        <v>221</v>
      </c>
      <c r="AU167" s="170" t="s">
        <v>84</v>
      </c>
      <c r="AV167" s="13" t="s">
        <v>84</v>
      </c>
      <c r="AW167" s="13" t="s">
        <v>32</v>
      </c>
      <c r="AX167" s="13" t="s">
        <v>76</v>
      </c>
      <c r="AY167" s="170" t="s">
        <v>208</v>
      </c>
    </row>
    <row r="168" spans="1:65" s="14" customFormat="1" ht="11.25">
      <c r="B168" s="177"/>
      <c r="D168" s="163" t="s">
        <v>221</v>
      </c>
      <c r="E168" s="178" t="s">
        <v>1</v>
      </c>
      <c r="F168" s="179" t="s">
        <v>417</v>
      </c>
      <c r="H168" s="178" t="s">
        <v>1</v>
      </c>
      <c r="I168" s="180"/>
      <c r="L168" s="177"/>
      <c r="M168" s="181"/>
      <c r="N168" s="182"/>
      <c r="O168" s="182"/>
      <c r="P168" s="182"/>
      <c r="Q168" s="182"/>
      <c r="R168" s="182"/>
      <c r="S168" s="182"/>
      <c r="T168" s="183"/>
      <c r="AT168" s="178" t="s">
        <v>221</v>
      </c>
      <c r="AU168" s="178" t="s">
        <v>84</v>
      </c>
      <c r="AV168" s="14" t="s">
        <v>82</v>
      </c>
      <c r="AW168" s="14" t="s">
        <v>32</v>
      </c>
      <c r="AX168" s="14" t="s">
        <v>76</v>
      </c>
      <c r="AY168" s="178" t="s">
        <v>208</v>
      </c>
    </row>
    <row r="169" spans="1:65" s="13" customFormat="1" ht="11.25">
      <c r="B169" s="169"/>
      <c r="D169" s="163" t="s">
        <v>221</v>
      </c>
      <c r="E169" s="170" t="s">
        <v>1</v>
      </c>
      <c r="F169" s="171" t="s">
        <v>3682</v>
      </c>
      <c r="H169" s="172">
        <v>105.682</v>
      </c>
      <c r="I169" s="173"/>
      <c r="L169" s="169"/>
      <c r="M169" s="174"/>
      <c r="N169" s="175"/>
      <c r="O169" s="175"/>
      <c r="P169" s="175"/>
      <c r="Q169" s="175"/>
      <c r="R169" s="175"/>
      <c r="S169" s="175"/>
      <c r="T169" s="176"/>
      <c r="AT169" s="170" t="s">
        <v>221</v>
      </c>
      <c r="AU169" s="170" t="s">
        <v>84</v>
      </c>
      <c r="AV169" s="13" t="s">
        <v>84</v>
      </c>
      <c r="AW169" s="13" t="s">
        <v>32</v>
      </c>
      <c r="AX169" s="13" t="s">
        <v>76</v>
      </c>
      <c r="AY169" s="170" t="s">
        <v>208</v>
      </c>
    </row>
    <row r="170" spans="1:65" s="14" customFormat="1" ht="11.25">
      <c r="B170" s="177"/>
      <c r="D170" s="163" t="s">
        <v>221</v>
      </c>
      <c r="E170" s="178" t="s">
        <v>1</v>
      </c>
      <c r="F170" s="179" t="s">
        <v>439</v>
      </c>
      <c r="H170" s="178" t="s">
        <v>1</v>
      </c>
      <c r="I170" s="180"/>
      <c r="L170" s="177"/>
      <c r="M170" s="181"/>
      <c r="N170" s="182"/>
      <c r="O170" s="182"/>
      <c r="P170" s="182"/>
      <c r="Q170" s="182"/>
      <c r="R170" s="182"/>
      <c r="S170" s="182"/>
      <c r="T170" s="183"/>
      <c r="AT170" s="178" t="s">
        <v>221</v>
      </c>
      <c r="AU170" s="178" t="s">
        <v>84</v>
      </c>
      <c r="AV170" s="14" t="s">
        <v>82</v>
      </c>
      <c r="AW170" s="14" t="s">
        <v>32</v>
      </c>
      <c r="AX170" s="14" t="s">
        <v>76</v>
      </c>
      <c r="AY170" s="178" t="s">
        <v>208</v>
      </c>
    </row>
    <row r="171" spans="1:65" s="13" customFormat="1" ht="11.25">
      <c r="B171" s="169"/>
      <c r="D171" s="163" t="s">
        <v>221</v>
      </c>
      <c r="E171" s="170" t="s">
        <v>1</v>
      </c>
      <c r="F171" s="171" t="s">
        <v>3683</v>
      </c>
      <c r="H171" s="172">
        <v>1.008</v>
      </c>
      <c r="I171" s="173"/>
      <c r="L171" s="169"/>
      <c r="M171" s="174"/>
      <c r="N171" s="175"/>
      <c r="O171" s="175"/>
      <c r="P171" s="175"/>
      <c r="Q171" s="175"/>
      <c r="R171" s="175"/>
      <c r="S171" s="175"/>
      <c r="T171" s="176"/>
      <c r="AT171" s="170" t="s">
        <v>221</v>
      </c>
      <c r="AU171" s="170" t="s">
        <v>84</v>
      </c>
      <c r="AV171" s="13" t="s">
        <v>84</v>
      </c>
      <c r="AW171" s="13" t="s">
        <v>32</v>
      </c>
      <c r="AX171" s="13" t="s">
        <v>76</v>
      </c>
      <c r="AY171" s="170" t="s">
        <v>208</v>
      </c>
    </row>
    <row r="172" spans="1:65" s="15" customFormat="1" ht="11.25">
      <c r="B172" s="184"/>
      <c r="D172" s="163" t="s">
        <v>221</v>
      </c>
      <c r="E172" s="185" t="s">
        <v>1</v>
      </c>
      <c r="F172" s="186" t="s">
        <v>233</v>
      </c>
      <c r="H172" s="187">
        <v>115.25</v>
      </c>
      <c r="I172" s="188"/>
      <c r="L172" s="184"/>
      <c r="M172" s="189"/>
      <c r="N172" s="190"/>
      <c r="O172" s="190"/>
      <c r="P172" s="190"/>
      <c r="Q172" s="190"/>
      <c r="R172" s="190"/>
      <c r="S172" s="190"/>
      <c r="T172" s="191"/>
      <c r="AT172" s="185" t="s">
        <v>221</v>
      </c>
      <c r="AU172" s="185" t="s">
        <v>84</v>
      </c>
      <c r="AV172" s="15" t="s">
        <v>215</v>
      </c>
      <c r="AW172" s="15" t="s">
        <v>32</v>
      </c>
      <c r="AX172" s="15" t="s">
        <v>82</v>
      </c>
      <c r="AY172" s="185" t="s">
        <v>208</v>
      </c>
    </row>
    <row r="173" spans="1:65" s="2" customFormat="1" ht="37.9" customHeight="1">
      <c r="A173" s="33"/>
      <c r="B173" s="149"/>
      <c r="C173" s="150" t="s">
        <v>267</v>
      </c>
      <c r="D173" s="150" t="s">
        <v>210</v>
      </c>
      <c r="E173" s="151" t="s">
        <v>419</v>
      </c>
      <c r="F173" s="152" t="s">
        <v>420</v>
      </c>
      <c r="G173" s="153" t="s">
        <v>225</v>
      </c>
      <c r="H173" s="154">
        <v>29.693000000000001</v>
      </c>
      <c r="I173" s="155"/>
      <c r="J173" s="156">
        <f>ROUND(I173*H173,2)</f>
        <v>0</v>
      </c>
      <c r="K173" s="152" t="s">
        <v>1</v>
      </c>
      <c r="L173" s="34"/>
      <c r="M173" s="157" t="s">
        <v>1</v>
      </c>
      <c r="N173" s="158" t="s">
        <v>41</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215</v>
      </c>
      <c r="AT173" s="161" t="s">
        <v>210</v>
      </c>
      <c r="AU173" s="161" t="s">
        <v>84</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3684</v>
      </c>
    </row>
    <row r="174" spans="1:65" s="2" customFormat="1" ht="39">
      <c r="A174" s="33"/>
      <c r="B174" s="34"/>
      <c r="C174" s="33"/>
      <c r="D174" s="163" t="s">
        <v>217</v>
      </c>
      <c r="E174" s="33"/>
      <c r="F174" s="164" t="s">
        <v>237</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84</v>
      </c>
    </row>
    <row r="175" spans="1:65" s="2" customFormat="1" ht="37.9" customHeight="1">
      <c r="A175" s="33"/>
      <c r="B175" s="149"/>
      <c r="C175" s="150" t="s">
        <v>291</v>
      </c>
      <c r="D175" s="150" t="s">
        <v>210</v>
      </c>
      <c r="E175" s="151" t="s">
        <v>242</v>
      </c>
      <c r="F175" s="152" t="s">
        <v>243</v>
      </c>
      <c r="G175" s="153" t="s">
        <v>225</v>
      </c>
      <c r="H175" s="154">
        <v>76.986999999999995</v>
      </c>
      <c r="I175" s="155"/>
      <c r="J175" s="156">
        <f>ROUND(I175*H175,2)</f>
        <v>0</v>
      </c>
      <c r="K175" s="152" t="s">
        <v>214</v>
      </c>
      <c r="L175" s="34"/>
      <c r="M175" s="157" t="s">
        <v>1</v>
      </c>
      <c r="N175" s="158" t="s">
        <v>41</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215</v>
      </c>
      <c r="AT175" s="161" t="s">
        <v>210</v>
      </c>
      <c r="AU175" s="161" t="s">
        <v>84</v>
      </c>
      <c r="AY175" s="18" t="s">
        <v>208</v>
      </c>
      <c r="BE175" s="162">
        <f>IF(N175="základní",J175,0)</f>
        <v>0</v>
      </c>
      <c r="BF175" s="162">
        <f>IF(N175="snížená",J175,0)</f>
        <v>0</v>
      </c>
      <c r="BG175" s="162">
        <f>IF(N175="zákl. přenesená",J175,0)</f>
        <v>0</v>
      </c>
      <c r="BH175" s="162">
        <f>IF(N175="sníž. přenesená",J175,0)</f>
        <v>0</v>
      </c>
      <c r="BI175" s="162">
        <f>IF(N175="nulová",J175,0)</f>
        <v>0</v>
      </c>
      <c r="BJ175" s="18" t="s">
        <v>82</v>
      </c>
      <c r="BK175" s="162">
        <f>ROUND(I175*H175,2)</f>
        <v>0</v>
      </c>
      <c r="BL175" s="18" t="s">
        <v>215</v>
      </c>
      <c r="BM175" s="161" t="s">
        <v>3685</v>
      </c>
    </row>
    <row r="176" spans="1:65" s="2" customFormat="1" ht="39">
      <c r="A176" s="33"/>
      <c r="B176" s="34"/>
      <c r="C176" s="33"/>
      <c r="D176" s="163" t="s">
        <v>217</v>
      </c>
      <c r="E176" s="33"/>
      <c r="F176" s="164" t="s">
        <v>245</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217</v>
      </c>
      <c r="AU176" s="18" t="s">
        <v>84</v>
      </c>
    </row>
    <row r="177" spans="1:65" s="2" customFormat="1" ht="33" customHeight="1">
      <c r="A177" s="33"/>
      <c r="B177" s="149"/>
      <c r="C177" s="150" t="s">
        <v>302</v>
      </c>
      <c r="D177" s="150" t="s">
        <v>210</v>
      </c>
      <c r="E177" s="151" t="s">
        <v>425</v>
      </c>
      <c r="F177" s="152" t="s">
        <v>426</v>
      </c>
      <c r="G177" s="153" t="s">
        <v>225</v>
      </c>
      <c r="H177" s="154">
        <v>29.693000000000001</v>
      </c>
      <c r="I177" s="155"/>
      <c r="J177" s="156">
        <f>ROUND(I177*H177,2)</f>
        <v>0</v>
      </c>
      <c r="K177" s="152" t="s">
        <v>214</v>
      </c>
      <c r="L177" s="34"/>
      <c r="M177" s="157" t="s">
        <v>1</v>
      </c>
      <c r="N177" s="158" t="s">
        <v>41</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215</v>
      </c>
      <c r="AT177" s="161" t="s">
        <v>210</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3686</v>
      </c>
    </row>
    <row r="178" spans="1:65" s="2" customFormat="1" ht="29.25">
      <c r="A178" s="33"/>
      <c r="B178" s="34"/>
      <c r="C178" s="33"/>
      <c r="D178" s="163" t="s">
        <v>217</v>
      </c>
      <c r="E178" s="33"/>
      <c r="F178" s="164" t="s">
        <v>428</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14" customFormat="1" ht="11.25">
      <c r="B179" s="177"/>
      <c r="D179" s="163" t="s">
        <v>221</v>
      </c>
      <c r="E179" s="178" t="s">
        <v>1</v>
      </c>
      <c r="F179" s="179" t="s">
        <v>3687</v>
      </c>
      <c r="H179" s="178" t="s">
        <v>1</v>
      </c>
      <c r="I179" s="180"/>
      <c r="L179" s="177"/>
      <c r="M179" s="181"/>
      <c r="N179" s="182"/>
      <c r="O179" s="182"/>
      <c r="P179" s="182"/>
      <c r="Q179" s="182"/>
      <c r="R179" s="182"/>
      <c r="S179" s="182"/>
      <c r="T179" s="183"/>
      <c r="AT179" s="178" t="s">
        <v>221</v>
      </c>
      <c r="AU179" s="178" t="s">
        <v>84</v>
      </c>
      <c r="AV179" s="14" t="s">
        <v>82</v>
      </c>
      <c r="AW179" s="14" t="s">
        <v>32</v>
      </c>
      <c r="AX179" s="14" t="s">
        <v>76</v>
      </c>
      <c r="AY179" s="178" t="s">
        <v>208</v>
      </c>
    </row>
    <row r="180" spans="1:65" s="13" customFormat="1" ht="11.25">
      <c r="B180" s="169"/>
      <c r="D180" s="163" t="s">
        <v>221</v>
      </c>
      <c r="E180" s="170" t="s">
        <v>1</v>
      </c>
      <c r="F180" s="171" t="s">
        <v>3688</v>
      </c>
      <c r="H180" s="172">
        <v>29.693000000000001</v>
      </c>
      <c r="I180" s="173"/>
      <c r="L180" s="169"/>
      <c r="M180" s="174"/>
      <c r="N180" s="175"/>
      <c r="O180" s="175"/>
      <c r="P180" s="175"/>
      <c r="Q180" s="175"/>
      <c r="R180" s="175"/>
      <c r="S180" s="175"/>
      <c r="T180" s="176"/>
      <c r="AT180" s="170" t="s">
        <v>221</v>
      </c>
      <c r="AU180" s="170" t="s">
        <v>84</v>
      </c>
      <c r="AV180" s="13" t="s">
        <v>84</v>
      </c>
      <c r="AW180" s="13" t="s">
        <v>32</v>
      </c>
      <c r="AX180" s="13" t="s">
        <v>82</v>
      </c>
      <c r="AY180" s="170" t="s">
        <v>208</v>
      </c>
    </row>
    <row r="181" spans="1:65" s="2" customFormat="1" ht="33" customHeight="1">
      <c r="A181" s="33"/>
      <c r="B181" s="149"/>
      <c r="C181" s="150" t="s">
        <v>410</v>
      </c>
      <c r="D181" s="150" t="s">
        <v>210</v>
      </c>
      <c r="E181" s="151" t="s">
        <v>434</v>
      </c>
      <c r="F181" s="152" t="s">
        <v>435</v>
      </c>
      <c r="G181" s="153" t="s">
        <v>225</v>
      </c>
      <c r="H181" s="154">
        <v>76.986999999999995</v>
      </c>
      <c r="I181" s="155"/>
      <c r="J181" s="156">
        <f>ROUND(I181*H181,2)</f>
        <v>0</v>
      </c>
      <c r="K181" s="152" t="s">
        <v>1</v>
      </c>
      <c r="L181" s="34"/>
      <c r="M181" s="157" t="s">
        <v>1</v>
      </c>
      <c r="N181" s="158" t="s">
        <v>41</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215</v>
      </c>
      <c r="AT181" s="161" t="s">
        <v>210</v>
      </c>
      <c r="AU181" s="161" t="s">
        <v>84</v>
      </c>
      <c r="AY181" s="18" t="s">
        <v>208</v>
      </c>
      <c r="BE181" s="162">
        <f>IF(N181="základní",J181,0)</f>
        <v>0</v>
      </c>
      <c r="BF181" s="162">
        <f>IF(N181="snížená",J181,0)</f>
        <v>0</v>
      </c>
      <c r="BG181" s="162">
        <f>IF(N181="zákl. přenesená",J181,0)</f>
        <v>0</v>
      </c>
      <c r="BH181" s="162">
        <f>IF(N181="sníž. přenesená",J181,0)</f>
        <v>0</v>
      </c>
      <c r="BI181" s="162">
        <f>IF(N181="nulová",J181,0)</f>
        <v>0</v>
      </c>
      <c r="BJ181" s="18" t="s">
        <v>82</v>
      </c>
      <c r="BK181" s="162">
        <f>ROUND(I181*H181,2)</f>
        <v>0</v>
      </c>
      <c r="BL181" s="18" t="s">
        <v>215</v>
      </c>
      <c r="BM181" s="161" t="s">
        <v>3689</v>
      </c>
    </row>
    <row r="182" spans="1:65" s="2" customFormat="1" ht="29.25">
      <c r="A182" s="33"/>
      <c r="B182" s="34"/>
      <c r="C182" s="33"/>
      <c r="D182" s="163" t="s">
        <v>217</v>
      </c>
      <c r="E182" s="33"/>
      <c r="F182" s="164" t="s">
        <v>428</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217</v>
      </c>
      <c r="AU182" s="18" t="s">
        <v>84</v>
      </c>
    </row>
    <row r="183" spans="1:65" s="14" customFormat="1" ht="11.25">
      <c r="B183" s="177"/>
      <c r="D183" s="163" t="s">
        <v>221</v>
      </c>
      <c r="E183" s="178" t="s">
        <v>1</v>
      </c>
      <c r="F183" s="179" t="s">
        <v>417</v>
      </c>
      <c r="H183" s="178" t="s">
        <v>1</v>
      </c>
      <c r="I183" s="180"/>
      <c r="L183" s="177"/>
      <c r="M183" s="181"/>
      <c r="N183" s="182"/>
      <c r="O183" s="182"/>
      <c r="P183" s="182"/>
      <c r="Q183" s="182"/>
      <c r="R183" s="182"/>
      <c r="S183" s="182"/>
      <c r="T183" s="183"/>
      <c r="AT183" s="178" t="s">
        <v>221</v>
      </c>
      <c r="AU183" s="178" t="s">
        <v>84</v>
      </c>
      <c r="AV183" s="14" t="s">
        <v>82</v>
      </c>
      <c r="AW183" s="14" t="s">
        <v>32</v>
      </c>
      <c r="AX183" s="14" t="s">
        <v>76</v>
      </c>
      <c r="AY183" s="178" t="s">
        <v>208</v>
      </c>
    </row>
    <row r="184" spans="1:65" s="13" customFormat="1" ht="11.25">
      <c r="B184" s="169"/>
      <c r="D184" s="163" t="s">
        <v>221</v>
      </c>
      <c r="E184" s="170" t="s">
        <v>1</v>
      </c>
      <c r="F184" s="171" t="s">
        <v>3690</v>
      </c>
      <c r="H184" s="172">
        <v>105.672</v>
      </c>
      <c r="I184" s="173"/>
      <c r="L184" s="169"/>
      <c r="M184" s="174"/>
      <c r="N184" s="175"/>
      <c r="O184" s="175"/>
      <c r="P184" s="175"/>
      <c r="Q184" s="175"/>
      <c r="R184" s="175"/>
      <c r="S184" s="175"/>
      <c r="T184" s="176"/>
      <c r="AT184" s="170" t="s">
        <v>221</v>
      </c>
      <c r="AU184" s="170" t="s">
        <v>84</v>
      </c>
      <c r="AV184" s="13" t="s">
        <v>84</v>
      </c>
      <c r="AW184" s="13" t="s">
        <v>32</v>
      </c>
      <c r="AX184" s="13" t="s">
        <v>76</v>
      </c>
      <c r="AY184" s="170" t="s">
        <v>208</v>
      </c>
    </row>
    <row r="185" spans="1:65" s="14" customFormat="1" ht="11.25">
      <c r="B185" s="177"/>
      <c r="D185" s="163" t="s">
        <v>221</v>
      </c>
      <c r="E185" s="178" t="s">
        <v>1</v>
      </c>
      <c r="F185" s="179" t="s">
        <v>439</v>
      </c>
      <c r="H185" s="178" t="s">
        <v>1</v>
      </c>
      <c r="I185" s="180"/>
      <c r="L185" s="177"/>
      <c r="M185" s="181"/>
      <c r="N185" s="182"/>
      <c r="O185" s="182"/>
      <c r="P185" s="182"/>
      <c r="Q185" s="182"/>
      <c r="R185" s="182"/>
      <c r="S185" s="182"/>
      <c r="T185" s="183"/>
      <c r="AT185" s="178" t="s">
        <v>221</v>
      </c>
      <c r="AU185" s="178" t="s">
        <v>84</v>
      </c>
      <c r="AV185" s="14" t="s">
        <v>82</v>
      </c>
      <c r="AW185" s="14" t="s">
        <v>32</v>
      </c>
      <c r="AX185" s="14" t="s">
        <v>76</v>
      </c>
      <c r="AY185" s="178" t="s">
        <v>208</v>
      </c>
    </row>
    <row r="186" spans="1:65" s="13" customFormat="1" ht="11.25">
      <c r="B186" s="169"/>
      <c r="D186" s="163" t="s">
        <v>221</v>
      </c>
      <c r="E186" s="170" t="s">
        <v>1</v>
      </c>
      <c r="F186" s="171" t="s">
        <v>3683</v>
      </c>
      <c r="H186" s="172">
        <v>1.008</v>
      </c>
      <c r="I186" s="173"/>
      <c r="L186" s="169"/>
      <c r="M186" s="174"/>
      <c r="N186" s="175"/>
      <c r="O186" s="175"/>
      <c r="P186" s="175"/>
      <c r="Q186" s="175"/>
      <c r="R186" s="175"/>
      <c r="S186" s="175"/>
      <c r="T186" s="176"/>
      <c r="AT186" s="170" t="s">
        <v>221</v>
      </c>
      <c r="AU186" s="170" t="s">
        <v>84</v>
      </c>
      <c r="AV186" s="13" t="s">
        <v>84</v>
      </c>
      <c r="AW186" s="13" t="s">
        <v>32</v>
      </c>
      <c r="AX186" s="13" t="s">
        <v>76</v>
      </c>
      <c r="AY186" s="170" t="s">
        <v>208</v>
      </c>
    </row>
    <row r="187" spans="1:65" s="14" customFormat="1" ht="11.25">
      <c r="B187" s="177"/>
      <c r="D187" s="163" t="s">
        <v>221</v>
      </c>
      <c r="E187" s="178" t="s">
        <v>1</v>
      </c>
      <c r="F187" s="179" t="s">
        <v>3691</v>
      </c>
      <c r="H187" s="178" t="s">
        <v>1</v>
      </c>
      <c r="I187" s="180"/>
      <c r="L187" s="177"/>
      <c r="M187" s="181"/>
      <c r="N187" s="182"/>
      <c r="O187" s="182"/>
      <c r="P187" s="182"/>
      <c r="Q187" s="182"/>
      <c r="R187" s="182"/>
      <c r="S187" s="182"/>
      <c r="T187" s="183"/>
      <c r="AT187" s="178" t="s">
        <v>221</v>
      </c>
      <c r="AU187" s="178" t="s">
        <v>84</v>
      </c>
      <c r="AV187" s="14" t="s">
        <v>82</v>
      </c>
      <c r="AW187" s="14" t="s">
        <v>32</v>
      </c>
      <c r="AX187" s="14" t="s">
        <v>76</v>
      </c>
      <c r="AY187" s="178" t="s">
        <v>208</v>
      </c>
    </row>
    <row r="188" spans="1:65" s="13" customFormat="1" ht="11.25">
      <c r="B188" s="169"/>
      <c r="D188" s="163" t="s">
        <v>221</v>
      </c>
      <c r="E188" s="170" t="s">
        <v>1</v>
      </c>
      <c r="F188" s="171" t="s">
        <v>3692</v>
      </c>
      <c r="H188" s="172">
        <v>-29.693000000000001</v>
      </c>
      <c r="I188" s="173"/>
      <c r="L188" s="169"/>
      <c r="M188" s="174"/>
      <c r="N188" s="175"/>
      <c r="O188" s="175"/>
      <c r="P188" s="175"/>
      <c r="Q188" s="175"/>
      <c r="R188" s="175"/>
      <c r="S188" s="175"/>
      <c r="T188" s="176"/>
      <c r="AT188" s="170" t="s">
        <v>221</v>
      </c>
      <c r="AU188" s="170" t="s">
        <v>84</v>
      </c>
      <c r="AV188" s="13" t="s">
        <v>84</v>
      </c>
      <c r="AW188" s="13" t="s">
        <v>32</v>
      </c>
      <c r="AX188" s="13" t="s">
        <v>76</v>
      </c>
      <c r="AY188" s="170" t="s">
        <v>208</v>
      </c>
    </row>
    <row r="189" spans="1:65" s="15" customFormat="1" ht="11.25">
      <c r="B189" s="184"/>
      <c r="D189" s="163" t="s">
        <v>221</v>
      </c>
      <c r="E189" s="185" t="s">
        <v>1</v>
      </c>
      <c r="F189" s="186" t="s">
        <v>233</v>
      </c>
      <c r="H189" s="187">
        <v>76.986999999999995</v>
      </c>
      <c r="I189" s="188"/>
      <c r="L189" s="184"/>
      <c r="M189" s="189"/>
      <c r="N189" s="190"/>
      <c r="O189" s="190"/>
      <c r="P189" s="190"/>
      <c r="Q189" s="190"/>
      <c r="R189" s="190"/>
      <c r="S189" s="190"/>
      <c r="T189" s="191"/>
      <c r="AT189" s="185" t="s">
        <v>221</v>
      </c>
      <c r="AU189" s="185" t="s">
        <v>84</v>
      </c>
      <c r="AV189" s="15" t="s">
        <v>215</v>
      </c>
      <c r="AW189" s="15" t="s">
        <v>32</v>
      </c>
      <c r="AX189" s="15" t="s">
        <v>82</v>
      </c>
      <c r="AY189" s="185" t="s">
        <v>208</v>
      </c>
    </row>
    <row r="190" spans="1:65" s="2" customFormat="1" ht="24.2" customHeight="1">
      <c r="A190" s="33"/>
      <c r="B190" s="149"/>
      <c r="C190" s="150" t="s">
        <v>415</v>
      </c>
      <c r="D190" s="150" t="s">
        <v>210</v>
      </c>
      <c r="E190" s="151" t="s">
        <v>444</v>
      </c>
      <c r="F190" s="152" t="s">
        <v>445</v>
      </c>
      <c r="G190" s="153" t="s">
        <v>213</v>
      </c>
      <c r="H190" s="154">
        <v>193.14</v>
      </c>
      <c r="I190" s="155"/>
      <c r="J190" s="156">
        <f>ROUND(I190*H190,2)</f>
        <v>0</v>
      </c>
      <c r="K190" s="152" t="s">
        <v>214</v>
      </c>
      <c r="L190" s="34"/>
      <c r="M190" s="157" t="s">
        <v>1</v>
      </c>
      <c r="N190" s="158" t="s">
        <v>41</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215</v>
      </c>
      <c r="AT190" s="161" t="s">
        <v>210</v>
      </c>
      <c r="AU190" s="161" t="s">
        <v>84</v>
      </c>
      <c r="AY190" s="18" t="s">
        <v>208</v>
      </c>
      <c r="BE190" s="162">
        <f>IF(N190="základní",J190,0)</f>
        <v>0</v>
      </c>
      <c r="BF190" s="162">
        <f>IF(N190="snížená",J190,0)</f>
        <v>0</v>
      </c>
      <c r="BG190" s="162">
        <f>IF(N190="zákl. přenesená",J190,0)</f>
        <v>0</v>
      </c>
      <c r="BH190" s="162">
        <f>IF(N190="sníž. přenesená",J190,0)</f>
        <v>0</v>
      </c>
      <c r="BI190" s="162">
        <f>IF(N190="nulová",J190,0)</f>
        <v>0</v>
      </c>
      <c r="BJ190" s="18" t="s">
        <v>82</v>
      </c>
      <c r="BK190" s="162">
        <f>ROUND(I190*H190,2)</f>
        <v>0</v>
      </c>
      <c r="BL190" s="18" t="s">
        <v>215</v>
      </c>
      <c r="BM190" s="161" t="s">
        <v>3693</v>
      </c>
    </row>
    <row r="191" spans="1:65" s="2" customFormat="1" ht="19.5">
      <c r="A191" s="33"/>
      <c r="B191" s="34"/>
      <c r="C191" s="33"/>
      <c r="D191" s="163" t="s">
        <v>217</v>
      </c>
      <c r="E191" s="33"/>
      <c r="F191" s="164" t="s">
        <v>447</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217</v>
      </c>
      <c r="AU191" s="18" t="s">
        <v>84</v>
      </c>
    </row>
    <row r="192" spans="1:65" s="2" customFormat="1" ht="19.5">
      <c r="A192" s="33"/>
      <c r="B192" s="34"/>
      <c r="C192" s="33"/>
      <c r="D192" s="163" t="s">
        <v>219</v>
      </c>
      <c r="E192" s="33"/>
      <c r="F192" s="168" t="s">
        <v>3659</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219</v>
      </c>
      <c r="AU192" s="18" t="s">
        <v>84</v>
      </c>
    </row>
    <row r="193" spans="1:65" s="13" customFormat="1" ht="11.25">
      <c r="B193" s="169"/>
      <c r="D193" s="163" t="s">
        <v>221</v>
      </c>
      <c r="E193" s="170" t="s">
        <v>1</v>
      </c>
      <c r="F193" s="171" t="s">
        <v>3694</v>
      </c>
      <c r="H193" s="172">
        <v>182.25</v>
      </c>
      <c r="I193" s="173"/>
      <c r="L193" s="169"/>
      <c r="M193" s="174"/>
      <c r="N193" s="175"/>
      <c r="O193" s="175"/>
      <c r="P193" s="175"/>
      <c r="Q193" s="175"/>
      <c r="R193" s="175"/>
      <c r="S193" s="175"/>
      <c r="T193" s="176"/>
      <c r="AT193" s="170" t="s">
        <v>221</v>
      </c>
      <c r="AU193" s="170" t="s">
        <v>84</v>
      </c>
      <c r="AV193" s="13" t="s">
        <v>84</v>
      </c>
      <c r="AW193" s="13" t="s">
        <v>32</v>
      </c>
      <c r="AX193" s="13" t="s">
        <v>76</v>
      </c>
      <c r="AY193" s="170" t="s">
        <v>208</v>
      </c>
    </row>
    <row r="194" spans="1:65" s="13" customFormat="1" ht="11.25">
      <c r="B194" s="169"/>
      <c r="D194" s="163" t="s">
        <v>221</v>
      </c>
      <c r="E194" s="170" t="s">
        <v>1</v>
      </c>
      <c r="F194" s="171" t="s">
        <v>3695</v>
      </c>
      <c r="H194" s="172">
        <v>10.89</v>
      </c>
      <c r="I194" s="173"/>
      <c r="L194" s="169"/>
      <c r="M194" s="174"/>
      <c r="N194" s="175"/>
      <c r="O194" s="175"/>
      <c r="P194" s="175"/>
      <c r="Q194" s="175"/>
      <c r="R194" s="175"/>
      <c r="S194" s="175"/>
      <c r="T194" s="176"/>
      <c r="AT194" s="170" t="s">
        <v>221</v>
      </c>
      <c r="AU194" s="170" t="s">
        <v>84</v>
      </c>
      <c r="AV194" s="13" t="s">
        <v>84</v>
      </c>
      <c r="AW194" s="13" t="s">
        <v>32</v>
      </c>
      <c r="AX194" s="13" t="s">
        <v>76</v>
      </c>
      <c r="AY194" s="170" t="s">
        <v>208</v>
      </c>
    </row>
    <row r="195" spans="1:65" s="15" customFormat="1" ht="11.25">
      <c r="B195" s="184"/>
      <c r="D195" s="163" t="s">
        <v>221</v>
      </c>
      <c r="E195" s="185" t="s">
        <v>1</v>
      </c>
      <c r="F195" s="186" t="s">
        <v>233</v>
      </c>
      <c r="H195" s="187">
        <v>193.14</v>
      </c>
      <c r="I195" s="188"/>
      <c r="L195" s="184"/>
      <c r="M195" s="189"/>
      <c r="N195" s="190"/>
      <c r="O195" s="190"/>
      <c r="P195" s="190"/>
      <c r="Q195" s="190"/>
      <c r="R195" s="190"/>
      <c r="S195" s="190"/>
      <c r="T195" s="191"/>
      <c r="AT195" s="185" t="s">
        <v>221</v>
      </c>
      <c r="AU195" s="185" t="s">
        <v>84</v>
      </c>
      <c r="AV195" s="15" t="s">
        <v>215</v>
      </c>
      <c r="AW195" s="15" t="s">
        <v>32</v>
      </c>
      <c r="AX195" s="15" t="s">
        <v>82</v>
      </c>
      <c r="AY195" s="185" t="s">
        <v>208</v>
      </c>
    </row>
    <row r="196" spans="1:65" s="2" customFormat="1" ht="33" customHeight="1">
      <c r="A196" s="33"/>
      <c r="B196" s="149"/>
      <c r="C196" s="150" t="s">
        <v>8</v>
      </c>
      <c r="D196" s="150" t="s">
        <v>210</v>
      </c>
      <c r="E196" s="151" t="s">
        <v>251</v>
      </c>
      <c r="F196" s="152" t="s">
        <v>252</v>
      </c>
      <c r="G196" s="153" t="s">
        <v>253</v>
      </c>
      <c r="H196" s="154">
        <v>138.577</v>
      </c>
      <c r="I196" s="155"/>
      <c r="J196" s="156">
        <f>ROUND(I196*H196,2)</f>
        <v>0</v>
      </c>
      <c r="K196" s="152" t="s">
        <v>214</v>
      </c>
      <c r="L196" s="34"/>
      <c r="M196" s="157" t="s">
        <v>1</v>
      </c>
      <c r="N196" s="158" t="s">
        <v>41</v>
      </c>
      <c r="O196" s="59"/>
      <c r="P196" s="159">
        <f>O196*H196</f>
        <v>0</v>
      </c>
      <c r="Q196" s="159">
        <v>0</v>
      </c>
      <c r="R196" s="159">
        <f>Q196*H196</f>
        <v>0</v>
      </c>
      <c r="S196" s="159">
        <v>0</v>
      </c>
      <c r="T196" s="160">
        <f>S196*H196</f>
        <v>0</v>
      </c>
      <c r="U196" s="33"/>
      <c r="V196" s="33"/>
      <c r="W196" s="33"/>
      <c r="X196" s="33"/>
      <c r="Y196" s="33"/>
      <c r="Z196" s="33"/>
      <c r="AA196" s="33"/>
      <c r="AB196" s="33"/>
      <c r="AC196" s="33"/>
      <c r="AD196" s="33"/>
      <c r="AE196" s="33"/>
      <c r="AR196" s="161" t="s">
        <v>215</v>
      </c>
      <c r="AT196" s="161" t="s">
        <v>210</v>
      </c>
      <c r="AU196" s="161" t="s">
        <v>84</v>
      </c>
      <c r="AY196" s="18" t="s">
        <v>208</v>
      </c>
      <c r="BE196" s="162">
        <f>IF(N196="základní",J196,0)</f>
        <v>0</v>
      </c>
      <c r="BF196" s="162">
        <f>IF(N196="snížená",J196,0)</f>
        <v>0</v>
      </c>
      <c r="BG196" s="162">
        <f>IF(N196="zákl. přenesená",J196,0)</f>
        <v>0</v>
      </c>
      <c r="BH196" s="162">
        <f>IF(N196="sníž. přenesená",J196,0)</f>
        <v>0</v>
      </c>
      <c r="BI196" s="162">
        <f>IF(N196="nulová",J196,0)</f>
        <v>0</v>
      </c>
      <c r="BJ196" s="18" t="s">
        <v>82</v>
      </c>
      <c r="BK196" s="162">
        <f>ROUND(I196*H196,2)</f>
        <v>0</v>
      </c>
      <c r="BL196" s="18" t="s">
        <v>215</v>
      </c>
      <c r="BM196" s="161" t="s">
        <v>3696</v>
      </c>
    </row>
    <row r="197" spans="1:65" s="2" customFormat="1" ht="29.25">
      <c r="A197" s="33"/>
      <c r="B197" s="34"/>
      <c r="C197" s="33"/>
      <c r="D197" s="163" t="s">
        <v>217</v>
      </c>
      <c r="E197" s="33"/>
      <c r="F197" s="164" t="s">
        <v>255</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217</v>
      </c>
      <c r="AU197" s="18" t="s">
        <v>84</v>
      </c>
    </row>
    <row r="198" spans="1:65" s="13" customFormat="1" ht="11.25">
      <c r="B198" s="169"/>
      <c r="D198" s="163" t="s">
        <v>221</v>
      </c>
      <c r="F198" s="171" t="s">
        <v>3697</v>
      </c>
      <c r="H198" s="172">
        <v>138.577</v>
      </c>
      <c r="I198" s="173"/>
      <c r="L198" s="169"/>
      <c r="M198" s="174"/>
      <c r="N198" s="175"/>
      <c r="O198" s="175"/>
      <c r="P198" s="175"/>
      <c r="Q198" s="175"/>
      <c r="R198" s="175"/>
      <c r="S198" s="175"/>
      <c r="T198" s="176"/>
      <c r="AT198" s="170" t="s">
        <v>221</v>
      </c>
      <c r="AU198" s="170" t="s">
        <v>84</v>
      </c>
      <c r="AV198" s="13" t="s">
        <v>84</v>
      </c>
      <c r="AW198" s="13" t="s">
        <v>3</v>
      </c>
      <c r="AX198" s="13" t="s">
        <v>82</v>
      </c>
      <c r="AY198" s="170" t="s">
        <v>208</v>
      </c>
    </row>
    <row r="199" spans="1:65" s="2" customFormat="1" ht="24.2" customHeight="1">
      <c r="A199" s="33"/>
      <c r="B199" s="149"/>
      <c r="C199" s="150" t="s">
        <v>422</v>
      </c>
      <c r="D199" s="150" t="s">
        <v>210</v>
      </c>
      <c r="E199" s="151" t="s">
        <v>457</v>
      </c>
      <c r="F199" s="152" t="s">
        <v>458</v>
      </c>
      <c r="G199" s="153" t="s">
        <v>225</v>
      </c>
      <c r="H199" s="154">
        <v>29.693000000000001</v>
      </c>
      <c r="I199" s="155"/>
      <c r="J199" s="156">
        <f>ROUND(I199*H199,2)</f>
        <v>0</v>
      </c>
      <c r="K199" s="152" t="s">
        <v>214</v>
      </c>
      <c r="L199" s="34"/>
      <c r="M199" s="157" t="s">
        <v>1</v>
      </c>
      <c r="N199" s="158" t="s">
        <v>41</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215</v>
      </c>
      <c r="AT199" s="161" t="s">
        <v>210</v>
      </c>
      <c r="AU199" s="161" t="s">
        <v>84</v>
      </c>
      <c r="AY199" s="18" t="s">
        <v>208</v>
      </c>
      <c r="BE199" s="162">
        <f>IF(N199="základní",J199,0)</f>
        <v>0</v>
      </c>
      <c r="BF199" s="162">
        <f>IF(N199="snížená",J199,0)</f>
        <v>0</v>
      </c>
      <c r="BG199" s="162">
        <f>IF(N199="zákl. přenesená",J199,0)</f>
        <v>0</v>
      </c>
      <c r="BH199" s="162">
        <f>IF(N199="sníž. přenesená",J199,0)</f>
        <v>0</v>
      </c>
      <c r="BI199" s="162">
        <f>IF(N199="nulová",J199,0)</f>
        <v>0</v>
      </c>
      <c r="BJ199" s="18" t="s">
        <v>82</v>
      </c>
      <c r="BK199" s="162">
        <f>ROUND(I199*H199,2)</f>
        <v>0</v>
      </c>
      <c r="BL199" s="18" t="s">
        <v>215</v>
      </c>
      <c r="BM199" s="161" t="s">
        <v>3698</v>
      </c>
    </row>
    <row r="200" spans="1:65" s="2" customFormat="1" ht="29.25">
      <c r="A200" s="33"/>
      <c r="B200" s="34"/>
      <c r="C200" s="33"/>
      <c r="D200" s="163" t="s">
        <v>217</v>
      </c>
      <c r="E200" s="33"/>
      <c r="F200" s="164" t="s">
        <v>460</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217</v>
      </c>
      <c r="AU200" s="18" t="s">
        <v>84</v>
      </c>
    </row>
    <row r="201" spans="1:65" s="14" customFormat="1" ht="11.25">
      <c r="B201" s="177"/>
      <c r="D201" s="163" t="s">
        <v>221</v>
      </c>
      <c r="E201" s="178" t="s">
        <v>1</v>
      </c>
      <c r="F201" s="179" t="s">
        <v>3699</v>
      </c>
      <c r="H201" s="178" t="s">
        <v>1</v>
      </c>
      <c r="I201" s="180"/>
      <c r="L201" s="177"/>
      <c r="M201" s="181"/>
      <c r="N201" s="182"/>
      <c r="O201" s="182"/>
      <c r="P201" s="182"/>
      <c r="Q201" s="182"/>
      <c r="R201" s="182"/>
      <c r="S201" s="182"/>
      <c r="T201" s="183"/>
      <c r="AT201" s="178" t="s">
        <v>221</v>
      </c>
      <c r="AU201" s="178" t="s">
        <v>84</v>
      </c>
      <c r="AV201" s="14" t="s">
        <v>82</v>
      </c>
      <c r="AW201" s="14" t="s">
        <v>32</v>
      </c>
      <c r="AX201" s="14" t="s">
        <v>76</v>
      </c>
      <c r="AY201" s="178" t="s">
        <v>208</v>
      </c>
    </row>
    <row r="202" spans="1:65" s="13" customFormat="1" ht="11.25">
      <c r="B202" s="169"/>
      <c r="D202" s="163" t="s">
        <v>221</v>
      </c>
      <c r="E202" s="170" t="s">
        <v>1</v>
      </c>
      <c r="F202" s="171" t="s">
        <v>3672</v>
      </c>
      <c r="H202" s="172">
        <v>35.337000000000003</v>
      </c>
      <c r="I202" s="173"/>
      <c r="L202" s="169"/>
      <c r="M202" s="174"/>
      <c r="N202" s="175"/>
      <c r="O202" s="175"/>
      <c r="P202" s="175"/>
      <c r="Q202" s="175"/>
      <c r="R202" s="175"/>
      <c r="S202" s="175"/>
      <c r="T202" s="176"/>
      <c r="AT202" s="170" t="s">
        <v>221</v>
      </c>
      <c r="AU202" s="170" t="s">
        <v>84</v>
      </c>
      <c r="AV202" s="13" t="s">
        <v>84</v>
      </c>
      <c r="AW202" s="13" t="s">
        <v>32</v>
      </c>
      <c r="AX202" s="13" t="s">
        <v>76</v>
      </c>
      <c r="AY202" s="170" t="s">
        <v>208</v>
      </c>
    </row>
    <row r="203" spans="1:65" s="14" customFormat="1" ht="11.25">
      <c r="B203" s="177"/>
      <c r="D203" s="163" t="s">
        <v>221</v>
      </c>
      <c r="E203" s="178" t="s">
        <v>1</v>
      </c>
      <c r="F203" s="179" t="s">
        <v>3700</v>
      </c>
      <c r="H203" s="178" t="s">
        <v>1</v>
      </c>
      <c r="I203" s="180"/>
      <c r="L203" s="177"/>
      <c r="M203" s="181"/>
      <c r="N203" s="182"/>
      <c r="O203" s="182"/>
      <c r="P203" s="182"/>
      <c r="Q203" s="182"/>
      <c r="R203" s="182"/>
      <c r="S203" s="182"/>
      <c r="T203" s="183"/>
      <c r="AT203" s="178" t="s">
        <v>221</v>
      </c>
      <c r="AU203" s="178" t="s">
        <v>84</v>
      </c>
      <c r="AV203" s="14" t="s">
        <v>82</v>
      </c>
      <c r="AW203" s="14" t="s">
        <v>32</v>
      </c>
      <c r="AX203" s="14" t="s">
        <v>76</v>
      </c>
      <c r="AY203" s="178" t="s">
        <v>208</v>
      </c>
    </row>
    <row r="204" spans="1:65" s="13" customFormat="1" ht="11.25">
      <c r="B204" s="169"/>
      <c r="D204" s="163" t="s">
        <v>221</v>
      </c>
      <c r="E204" s="170" t="s">
        <v>1</v>
      </c>
      <c r="F204" s="171" t="s">
        <v>3701</v>
      </c>
      <c r="H204" s="172">
        <v>-3.33</v>
      </c>
      <c r="I204" s="173"/>
      <c r="L204" s="169"/>
      <c r="M204" s="174"/>
      <c r="N204" s="175"/>
      <c r="O204" s="175"/>
      <c r="P204" s="175"/>
      <c r="Q204" s="175"/>
      <c r="R204" s="175"/>
      <c r="S204" s="175"/>
      <c r="T204" s="176"/>
      <c r="AT204" s="170" t="s">
        <v>221</v>
      </c>
      <c r="AU204" s="170" t="s">
        <v>84</v>
      </c>
      <c r="AV204" s="13" t="s">
        <v>84</v>
      </c>
      <c r="AW204" s="13" t="s">
        <v>32</v>
      </c>
      <c r="AX204" s="13" t="s">
        <v>76</v>
      </c>
      <c r="AY204" s="170" t="s">
        <v>208</v>
      </c>
    </row>
    <row r="205" spans="1:65" s="14" customFormat="1" ht="11.25">
      <c r="B205" s="177"/>
      <c r="D205" s="163" t="s">
        <v>221</v>
      </c>
      <c r="E205" s="178" t="s">
        <v>1</v>
      </c>
      <c r="F205" s="179" t="s">
        <v>3702</v>
      </c>
      <c r="H205" s="178" t="s">
        <v>1</v>
      </c>
      <c r="I205" s="180"/>
      <c r="L205" s="177"/>
      <c r="M205" s="181"/>
      <c r="N205" s="182"/>
      <c r="O205" s="182"/>
      <c r="P205" s="182"/>
      <c r="Q205" s="182"/>
      <c r="R205" s="182"/>
      <c r="S205" s="182"/>
      <c r="T205" s="183"/>
      <c r="AT205" s="178" t="s">
        <v>221</v>
      </c>
      <c r="AU205" s="178" t="s">
        <v>84</v>
      </c>
      <c r="AV205" s="14" t="s">
        <v>82</v>
      </c>
      <c r="AW205" s="14" t="s">
        <v>32</v>
      </c>
      <c r="AX205" s="14" t="s">
        <v>76</v>
      </c>
      <c r="AY205" s="178" t="s">
        <v>208</v>
      </c>
    </row>
    <row r="206" spans="1:65" s="13" customFormat="1" ht="11.25">
      <c r="B206" s="169"/>
      <c r="D206" s="163" t="s">
        <v>221</v>
      </c>
      <c r="E206" s="170" t="s">
        <v>1</v>
      </c>
      <c r="F206" s="171" t="s">
        <v>3703</v>
      </c>
      <c r="H206" s="172">
        <v>-1.2250000000000001</v>
      </c>
      <c r="I206" s="173"/>
      <c r="L206" s="169"/>
      <c r="M206" s="174"/>
      <c r="N206" s="175"/>
      <c r="O206" s="175"/>
      <c r="P206" s="175"/>
      <c r="Q206" s="175"/>
      <c r="R206" s="175"/>
      <c r="S206" s="175"/>
      <c r="T206" s="176"/>
      <c r="AT206" s="170" t="s">
        <v>221</v>
      </c>
      <c r="AU206" s="170" t="s">
        <v>84</v>
      </c>
      <c r="AV206" s="13" t="s">
        <v>84</v>
      </c>
      <c r="AW206" s="13" t="s">
        <v>32</v>
      </c>
      <c r="AX206" s="13" t="s">
        <v>76</v>
      </c>
      <c r="AY206" s="170" t="s">
        <v>208</v>
      </c>
    </row>
    <row r="207" spans="1:65" s="14" customFormat="1" ht="11.25">
      <c r="B207" s="177"/>
      <c r="D207" s="163" t="s">
        <v>221</v>
      </c>
      <c r="E207" s="178" t="s">
        <v>1</v>
      </c>
      <c r="F207" s="179" t="s">
        <v>3704</v>
      </c>
      <c r="H207" s="178" t="s">
        <v>1</v>
      </c>
      <c r="I207" s="180"/>
      <c r="L207" s="177"/>
      <c r="M207" s="181"/>
      <c r="N207" s="182"/>
      <c r="O207" s="182"/>
      <c r="P207" s="182"/>
      <c r="Q207" s="182"/>
      <c r="R207" s="182"/>
      <c r="S207" s="182"/>
      <c r="T207" s="183"/>
      <c r="AT207" s="178" t="s">
        <v>221</v>
      </c>
      <c r="AU207" s="178" t="s">
        <v>84</v>
      </c>
      <c r="AV207" s="14" t="s">
        <v>82</v>
      </c>
      <c r="AW207" s="14" t="s">
        <v>32</v>
      </c>
      <c r="AX207" s="14" t="s">
        <v>76</v>
      </c>
      <c r="AY207" s="178" t="s">
        <v>208</v>
      </c>
    </row>
    <row r="208" spans="1:65" s="13" customFormat="1" ht="11.25">
      <c r="B208" s="169"/>
      <c r="D208" s="163" t="s">
        <v>221</v>
      </c>
      <c r="E208" s="170" t="s">
        <v>1</v>
      </c>
      <c r="F208" s="171" t="s">
        <v>3705</v>
      </c>
      <c r="H208" s="172">
        <v>-1.089</v>
      </c>
      <c r="I208" s="173"/>
      <c r="L208" s="169"/>
      <c r="M208" s="174"/>
      <c r="N208" s="175"/>
      <c r="O208" s="175"/>
      <c r="P208" s="175"/>
      <c r="Q208" s="175"/>
      <c r="R208" s="175"/>
      <c r="S208" s="175"/>
      <c r="T208" s="176"/>
      <c r="AT208" s="170" t="s">
        <v>221</v>
      </c>
      <c r="AU208" s="170" t="s">
        <v>84</v>
      </c>
      <c r="AV208" s="13" t="s">
        <v>84</v>
      </c>
      <c r="AW208" s="13" t="s">
        <v>32</v>
      </c>
      <c r="AX208" s="13" t="s">
        <v>76</v>
      </c>
      <c r="AY208" s="170" t="s">
        <v>208</v>
      </c>
    </row>
    <row r="209" spans="1:65" s="15" customFormat="1" ht="11.25">
      <c r="B209" s="184"/>
      <c r="D209" s="163" t="s">
        <v>221</v>
      </c>
      <c r="E209" s="185" t="s">
        <v>1</v>
      </c>
      <c r="F209" s="186" t="s">
        <v>233</v>
      </c>
      <c r="H209" s="187">
        <v>29.693000000000005</v>
      </c>
      <c r="I209" s="188"/>
      <c r="L209" s="184"/>
      <c r="M209" s="189"/>
      <c r="N209" s="190"/>
      <c r="O209" s="190"/>
      <c r="P209" s="190"/>
      <c r="Q209" s="190"/>
      <c r="R209" s="190"/>
      <c r="S209" s="190"/>
      <c r="T209" s="191"/>
      <c r="AT209" s="185" t="s">
        <v>221</v>
      </c>
      <c r="AU209" s="185" t="s">
        <v>84</v>
      </c>
      <c r="AV209" s="15" t="s">
        <v>215</v>
      </c>
      <c r="AW209" s="15" t="s">
        <v>32</v>
      </c>
      <c r="AX209" s="15" t="s">
        <v>82</v>
      </c>
      <c r="AY209" s="185" t="s">
        <v>208</v>
      </c>
    </row>
    <row r="210" spans="1:65" s="2" customFormat="1" ht="24.2" customHeight="1">
      <c r="A210" s="33"/>
      <c r="B210" s="149"/>
      <c r="C210" s="150" t="s">
        <v>424</v>
      </c>
      <c r="D210" s="150" t="s">
        <v>210</v>
      </c>
      <c r="E210" s="151" t="s">
        <v>483</v>
      </c>
      <c r="F210" s="152" t="s">
        <v>484</v>
      </c>
      <c r="G210" s="153" t="s">
        <v>225</v>
      </c>
      <c r="H210" s="154">
        <v>3.234</v>
      </c>
      <c r="I210" s="155"/>
      <c r="J210" s="156">
        <f>ROUND(I210*H210,2)</f>
        <v>0</v>
      </c>
      <c r="K210" s="152" t="s">
        <v>214</v>
      </c>
      <c r="L210" s="34"/>
      <c r="M210" s="157" t="s">
        <v>1</v>
      </c>
      <c r="N210" s="158" t="s">
        <v>41</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215</v>
      </c>
      <c r="AT210" s="161" t="s">
        <v>210</v>
      </c>
      <c r="AU210" s="161" t="s">
        <v>84</v>
      </c>
      <c r="AY210" s="18" t="s">
        <v>208</v>
      </c>
      <c r="BE210" s="162">
        <f>IF(N210="základní",J210,0)</f>
        <v>0</v>
      </c>
      <c r="BF210" s="162">
        <f>IF(N210="snížená",J210,0)</f>
        <v>0</v>
      </c>
      <c r="BG210" s="162">
        <f>IF(N210="zákl. přenesená",J210,0)</f>
        <v>0</v>
      </c>
      <c r="BH210" s="162">
        <f>IF(N210="sníž. přenesená",J210,0)</f>
        <v>0</v>
      </c>
      <c r="BI210" s="162">
        <f>IF(N210="nulová",J210,0)</f>
        <v>0</v>
      </c>
      <c r="BJ210" s="18" t="s">
        <v>82</v>
      </c>
      <c r="BK210" s="162">
        <f>ROUND(I210*H210,2)</f>
        <v>0</v>
      </c>
      <c r="BL210" s="18" t="s">
        <v>215</v>
      </c>
      <c r="BM210" s="161" t="s">
        <v>3706</v>
      </c>
    </row>
    <row r="211" spans="1:65" s="2" customFormat="1" ht="39">
      <c r="A211" s="33"/>
      <c r="B211" s="34"/>
      <c r="C211" s="33"/>
      <c r="D211" s="163" t="s">
        <v>217</v>
      </c>
      <c r="E211" s="33"/>
      <c r="F211" s="164" t="s">
        <v>486</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217</v>
      </c>
      <c r="AU211" s="18" t="s">
        <v>84</v>
      </c>
    </row>
    <row r="212" spans="1:65" s="2" customFormat="1" ht="19.5">
      <c r="A212" s="33"/>
      <c r="B212" s="34"/>
      <c r="C212" s="33"/>
      <c r="D212" s="163" t="s">
        <v>219</v>
      </c>
      <c r="E212" s="33"/>
      <c r="F212" s="168" t="s">
        <v>3659</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219</v>
      </c>
      <c r="AU212" s="18" t="s">
        <v>84</v>
      </c>
    </row>
    <row r="213" spans="1:65" s="13" customFormat="1" ht="11.25">
      <c r="B213" s="169"/>
      <c r="D213" s="163" t="s">
        <v>221</v>
      </c>
      <c r="E213" s="170" t="s">
        <v>1</v>
      </c>
      <c r="F213" s="171" t="s">
        <v>3707</v>
      </c>
      <c r="H213" s="172">
        <v>1.3859999999999999</v>
      </c>
      <c r="I213" s="173"/>
      <c r="L213" s="169"/>
      <c r="M213" s="174"/>
      <c r="N213" s="175"/>
      <c r="O213" s="175"/>
      <c r="P213" s="175"/>
      <c r="Q213" s="175"/>
      <c r="R213" s="175"/>
      <c r="S213" s="175"/>
      <c r="T213" s="176"/>
      <c r="AT213" s="170" t="s">
        <v>221</v>
      </c>
      <c r="AU213" s="170" t="s">
        <v>84</v>
      </c>
      <c r="AV213" s="13" t="s">
        <v>84</v>
      </c>
      <c r="AW213" s="13" t="s">
        <v>32</v>
      </c>
      <c r="AX213" s="13" t="s">
        <v>76</v>
      </c>
      <c r="AY213" s="170" t="s">
        <v>208</v>
      </c>
    </row>
    <row r="214" spans="1:65" s="13" customFormat="1" ht="11.25">
      <c r="B214" s="169"/>
      <c r="D214" s="163" t="s">
        <v>221</v>
      </c>
      <c r="E214" s="170" t="s">
        <v>1</v>
      </c>
      <c r="F214" s="171" t="s">
        <v>3708</v>
      </c>
      <c r="H214" s="172">
        <v>1.8480000000000001</v>
      </c>
      <c r="I214" s="173"/>
      <c r="L214" s="169"/>
      <c r="M214" s="174"/>
      <c r="N214" s="175"/>
      <c r="O214" s="175"/>
      <c r="P214" s="175"/>
      <c r="Q214" s="175"/>
      <c r="R214" s="175"/>
      <c r="S214" s="175"/>
      <c r="T214" s="176"/>
      <c r="AT214" s="170" t="s">
        <v>221</v>
      </c>
      <c r="AU214" s="170" t="s">
        <v>84</v>
      </c>
      <c r="AV214" s="13" t="s">
        <v>84</v>
      </c>
      <c r="AW214" s="13" t="s">
        <v>32</v>
      </c>
      <c r="AX214" s="13" t="s">
        <v>76</v>
      </c>
      <c r="AY214" s="170" t="s">
        <v>208</v>
      </c>
    </row>
    <row r="215" spans="1:65" s="15" customFormat="1" ht="11.25">
      <c r="B215" s="184"/>
      <c r="D215" s="163" t="s">
        <v>221</v>
      </c>
      <c r="E215" s="185" t="s">
        <v>1</v>
      </c>
      <c r="F215" s="186" t="s">
        <v>233</v>
      </c>
      <c r="H215" s="187">
        <v>3.234</v>
      </c>
      <c r="I215" s="188"/>
      <c r="L215" s="184"/>
      <c r="M215" s="189"/>
      <c r="N215" s="190"/>
      <c r="O215" s="190"/>
      <c r="P215" s="190"/>
      <c r="Q215" s="190"/>
      <c r="R215" s="190"/>
      <c r="S215" s="190"/>
      <c r="T215" s="191"/>
      <c r="AT215" s="185" t="s">
        <v>221</v>
      </c>
      <c r="AU215" s="185" t="s">
        <v>84</v>
      </c>
      <c r="AV215" s="15" t="s">
        <v>215</v>
      </c>
      <c r="AW215" s="15" t="s">
        <v>32</v>
      </c>
      <c r="AX215" s="15" t="s">
        <v>82</v>
      </c>
      <c r="AY215" s="185" t="s">
        <v>208</v>
      </c>
    </row>
    <row r="216" spans="1:65" s="2" customFormat="1" ht="16.5" customHeight="1">
      <c r="A216" s="33"/>
      <c r="B216" s="149"/>
      <c r="C216" s="195" t="s">
        <v>433</v>
      </c>
      <c r="D216" s="195" t="s">
        <v>403</v>
      </c>
      <c r="E216" s="196" t="s">
        <v>492</v>
      </c>
      <c r="F216" s="197" t="s">
        <v>493</v>
      </c>
      <c r="G216" s="198" t="s">
        <v>253</v>
      </c>
      <c r="H216" s="199">
        <v>6.468</v>
      </c>
      <c r="I216" s="200"/>
      <c r="J216" s="201">
        <f>ROUND(I216*H216,2)</f>
        <v>0</v>
      </c>
      <c r="K216" s="197" t="s">
        <v>1</v>
      </c>
      <c r="L216" s="202"/>
      <c r="M216" s="203" t="s">
        <v>1</v>
      </c>
      <c r="N216" s="204" t="s">
        <v>41</v>
      </c>
      <c r="O216" s="59"/>
      <c r="P216" s="159">
        <f>O216*H216</f>
        <v>0</v>
      </c>
      <c r="Q216" s="159">
        <v>1</v>
      </c>
      <c r="R216" s="159">
        <f>Q216*H216</f>
        <v>6.468</v>
      </c>
      <c r="S216" s="159">
        <v>0</v>
      </c>
      <c r="T216" s="160">
        <f>S216*H216</f>
        <v>0</v>
      </c>
      <c r="U216" s="33"/>
      <c r="V216" s="33"/>
      <c r="W216" s="33"/>
      <c r="X216" s="33"/>
      <c r="Y216" s="33"/>
      <c r="Z216" s="33"/>
      <c r="AA216" s="33"/>
      <c r="AB216" s="33"/>
      <c r="AC216" s="33"/>
      <c r="AD216" s="33"/>
      <c r="AE216" s="33"/>
      <c r="AR216" s="161" t="s">
        <v>257</v>
      </c>
      <c r="AT216" s="161" t="s">
        <v>403</v>
      </c>
      <c r="AU216" s="161" t="s">
        <v>84</v>
      </c>
      <c r="AY216" s="18" t="s">
        <v>208</v>
      </c>
      <c r="BE216" s="162">
        <f>IF(N216="základní",J216,0)</f>
        <v>0</v>
      </c>
      <c r="BF216" s="162">
        <f>IF(N216="snížená",J216,0)</f>
        <v>0</v>
      </c>
      <c r="BG216" s="162">
        <f>IF(N216="zákl. přenesená",J216,0)</f>
        <v>0</v>
      </c>
      <c r="BH216" s="162">
        <f>IF(N216="sníž. přenesená",J216,0)</f>
        <v>0</v>
      </c>
      <c r="BI216" s="162">
        <f>IF(N216="nulová",J216,0)</f>
        <v>0</v>
      </c>
      <c r="BJ216" s="18" t="s">
        <v>82</v>
      </c>
      <c r="BK216" s="162">
        <f>ROUND(I216*H216,2)</f>
        <v>0</v>
      </c>
      <c r="BL216" s="18" t="s">
        <v>215</v>
      </c>
      <c r="BM216" s="161" t="s">
        <v>3709</v>
      </c>
    </row>
    <row r="217" spans="1:65" s="2" customFormat="1" ht="11.25">
      <c r="A217" s="33"/>
      <c r="B217" s="34"/>
      <c r="C217" s="33"/>
      <c r="D217" s="163" t="s">
        <v>217</v>
      </c>
      <c r="E217" s="33"/>
      <c r="F217" s="164" t="s">
        <v>493</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217</v>
      </c>
      <c r="AU217" s="18" t="s">
        <v>84</v>
      </c>
    </row>
    <row r="218" spans="1:65" s="13" customFormat="1" ht="11.25">
      <c r="B218" s="169"/>
      <c r="D218" s="163" t="s">
        <v>221</v>
      </c>
      <c r="F218" s="171" t="s">
        <v>3710</v>
      </c>
      <c r="H218" s="172">
        <v>6.468</v>
      </c>
      <c r="I218" s="173"/>
      <c r="L218" s="169"/>
      <c r="M218" s="174"/>
      <c r="N218" s="175"/>
      <c r="O218" s="175"/>
      <c r="P218" s="175"/>
      <c r="Q218" s="175"/>
      <c r="R218" s="175"/>
      <c r="S218" s="175"/>
      <c r="T218" s="176"/>
      <c r="AT218" s="170" t="s">
        <v>221</v>
      </c>
      <c r="AU218" s="170" t="s">
        <v>84</v>
      </c>
      <c r="AV218" s="13" t="s">
        <v>84</v>
      </c>
      <c r="AW218" s="13" t="s">
        <v>3</v>
      </c>
      <c r="AX218" s="13" t="s">
        <v>82</v>
      </c>
      <c r="AY218" s="170" t="s">
        <v>208</v>
      </c>
    </row>
    <row r="219" spans="1:65" s="2" customFormat="1" ht="33" customHeight="1">
      <c r="A219" s="33"/>
      <c r="B219" s="149"/>
      <c r="C219" s="150" t="s">
        <v>443</v>
      </c>
      <c r="D219" s="150" t="s">
        <v>210</v>
      </c>
      <c r="E219" s="151" t="s">
        <v>3711</v>
      </c>
      <c r="F219" s="152" t="s">
        <v>3712</v>
      </c>
      <c r="G219" s="153" t="s">
        <v>253</v>
      </c>
      <c r="H219" s="154">
        <v>6.468</v>
      </c>
      <c r="I219" s="155"/>
      <c r="J219" s="156">
        <f>ROUND(I219*H219,2)</f>
        <v>0</v>
      </c>
      <c r="K219" s="152" t="s">
        <v>214</v>
      </c>
      <c r="L219" s="34"/>
      <c r="M219" s="157" t="s">
        <v>1</v>
      </c>
      <c r="N219" s="158" t="s">
        <v>41</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215</v>
      </c>
      <c r="AT219" s="161" t="s">
        <v>210</v>
      </c>
      <c r="AU219" s="161" t="s">
        <v>84</v>
      </c>
      <c r="AY219" s="18" t="s">
        <v>208</v>
      </c>
      <c r="BE219" s="162">
        <f>IF(N219="základní",J219,0)</f>
        <v>0</v>
      </c>
      <c r="BF219" s="162">
        <f>IF(N219="snížená",J219,0)</f>
        <v>0</v>
      </c>
      <c r="BG219" s="162">
        <f>IF(N219="zákl. přenesená",J219,0)</f>
        <v>0</v>
      </c>
      <c r="BH219" s="162">
        <f>IF(N219="sníž. přenesená",J219,0)</f>
        <v>0</v>
      </c>
      <c r="BI219" s="162">
        <f>IF(N219="nulová",J219,0)</f>
        <v>0</v>
      </c>
      <c r="BJ219" s="18" t="s">
        <v>82</v>
      </c>
      <c r="BK219" s="162">
        <f>ROUND(I219*H219,2)</f>
        <v>0</v>
      </c>
      <c r="BL219" s="18" t="s">
        <v>215</v>
      </c>
      <c r="BM219" s="161" t="s">
        <v>3713</v>
      </c>
    </row>
    <row r="220" spans="1:65" s="2" customFormat="1" ht="29.25">
      <c r="A220" s="33"/>
      <c r="B220" s="34"/>
      <c r="C220" s="33"/>
      <c r="D220" s="163" t="s">
        <v>217</v>
      </c>
      <c r="E220" s="33"/>
      <c r="F220" s="164" t="s">
        <v>3714</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217</v>
      </c>
      <c r="AU220" s="18" t="s">
        <v>84</v>
      </c>
    </row>
    <row r="221" spans="1:65" s="13" customFormat="1" ht="11.25">
      <c r="B221" s="169"/>
      <c r="D221" s="163" t="s">
        <v>221</v>
      </c>
      <c r="E221" s="170" t="s">
        <v>1</v>
      </c>
      <c r="F221" s="171" t="s">
        <v>3715</v>
      </c>
      <c r="H221" s="172">
        <v>6.468</v>
      </c>
      <c r="I221" s="173"/>
      <c r="L221" s="169"/>
      <c r="M221" s="174"/>
      <c r="N221" s="175"/>
      <c r="O221" s="175"/>
      <c r="P221" s="175"/>
      <c r="Q221" s="175"/>
      <c r="R221" s="175"/>
      <c r="S221" s="175"/>
      <c r="T221" s="176"/>
      <c r="AT221" s="170" t="s">
        <v>221</v>
      </c>
      <c r="AU221" s="170" t="s">
        <v>84</v>
      </c>
      <c r="AV221" s="13" t="s">
        <v>84</v>
      </c>
      <c r="AW221" s="13" t="s">
        <v>32</v>
      </c>
      <c r="AX221" s="13" t="s">
        <v>82</v>
      </c>
      <c r="AY221" s="170" t="s">
        <v>208</v>
      </c>
    </row>
    <row r="222" spans="1:65" s="12" customFormat="1" ht="22.9" customHeight="1">
      <c r="B222" s="136"/>
      <c r="D222" s="137" t="s">
        <v>75</v>
      </c>
      <c r="E222" s="147" t="s">
        <v>84</v>
      </c>
      <c r="F222" s="147" t="s">
        <v>502</v>
      </c>
      <c r="I222" s="139"/>
      <c r="J222" s="148">
        <f>BK222</f>
        <v>0</v>
      </c>
      <c r="L222" s="136"/>
      <c r="M222" s="141"/>
      <c r="N222" s="142"/>
      <c r="O222" s="142"/>
      <c r="P222" s="143">
        <f>SUM(P223:P238)</f>
        <v>0</v>
      </c>
      <c r="Q222" s="142"/>
      <c r="R222" s="143">
        <f>SUM(R223:R238)</f>
        <v>76.871634619999995</v>
      </c>
      <c r="S222" s="142"/>
      <c r="T222" s="144">
        <f>SUM(T223:T238)</f>
        <v>0</v>
      </c>
      <c r="AR222" s="137" t="s">
        <v>82</v>
      </c>
      <c r="AT222" s="145" t="s">
        <v>75</v>
      </c>
      <c r="AU222" s="145" t="s">
        <v>82</v>
      </c>
      <c r="AY222" s="137" t="s">
        <v>208</v>
      </c>
      <c r="BK222" s="146">
        <f>SUM(BK223:BK238)</f>
        <v>0</v>
      </c>
    </row>
    <row r="223" spans="1:65" s="2" customFormat="1" ht="37.9" customHeight="1">
      <c r="A223" s="33"/>
      <c r="B223" s="149"/>
      <c r="C223" s="150" t="s">
        <v>454</v>
      </c>
      <c r="D223" s="150" t="s">
        <v>210</v>
      </c>
      <c r="E223" s="151" t="s">
        <v>523</v>
      </c>
      <c r="F223" s="152" t="s">
        <v>524</v>
      </c>
      <c r="G223" s="153" t="s">
        <v>262</v>
      </c>
      <c r="H223" s="154">
        <v>11.2</v>
      </c>
      <c r="I223" s="155"/>
      <c r="J223" s="156">
        <f>ROUND(I223*H223,2)</f>
        <v>0</v>
      </c>
      <c r="K223" s="152" t="s">
        <v>214</v>
      </c>
      <c r="L223" s="34"/>
      <c r="M223" s="157" t="s">
        <v>1</v>
      </c>
      <c r="N223" s="158" t="s">
        <v>41</v>
      </c>
      <c r="O223" s="59"/>
      <c r="P223" s="159">
        <f>O223*H223</f>
        <v>0</v>
      </c>
      <c r="Q223" s="159">
        <v>0.20469000000000001</v>
      </c>
      <c r="R223" s="159">
        <f>Q223*H223</f>
        <v>2.2925279999999999</v>
      </c>
      <c r="S223" s="159">
        <v>0</v>
      </c>
      <c r="T223" s="160">
        <f>S223*H223</f>
        <v>0</v>
      </c>
      <c r="U223" s="33"/>
      <c r="V223" s="33"/>
      <c r="W223" s="33"/>
      <c r="X223" s="33"/>
      <c r="Y223" s="33"/>
      <c r="Z223" s="33"/>
      <c r="AA223" s="33"/>
      <c r="AB223" s="33"/>
      <c r="AC223" s="33"/>
      <c r="AD223" s="33"/>
      <c r="AE223" s="33"/>
      <c r="AR223" s="161" t="s">
        <v>215</v>
      </c>
      <c r="AT223" s="161" t="s">
        <v>210</v>
      </c>
      <c r="AU223" s="161" t="s">
        <v>84</v>
      </c>
      <c r="AY223" s="18" t="s">
        <v>208</v>
      </c>
      <c r="BE223" s="162">
        <f>IF(N223="základní",J223,0)</f>
        <v>0</v>
      </c>
      <c r="BF223" s="162">
        <f>IF(N223="snížená",J223,0)</f>
        <v>0</v>
      </c>
      <c r="BG223" s="162">
        <f>IF(N223="zákl. přenesená",J223,0)</f>
        <v>0</v>
      </c>
      <c r="BH223" s="162">
        <f>IF(N223="sníž. přenesená",J223,0)</f>
        <v>0</v>
      </c>
      <c r="BI223" s="162">
        <f>IF(N223="nulová",J223,0)</f>
        <v>0</v>
      </c>
      <c r="BJ223" s="18" t="s">
        <v>82</v>
      </c>
      <c r="BK223" s="162">
        <f>ROUND(I223*H223,2)</f>
        <v>0</v>
      </c>
      <c r="BL223" s="18" t="s">
        <v>215</v>
      </c>
      <c r="BM223" s="161" t="s">
        <v>3716</v>
      </c>
    </row>
    <row r="224" spans="1:65" s="2" customFormat="1" ht="39">
      <c r="A224" s="33"/>
      <c r="B224" s="34"/>
      <c r="C224" s="33"/>
      <c r="D224" s="163" t="s">
        <v>217</v>
      </c>
      <c r="E224" s="33"/>
      <c r="F224" s="164" t="s">
        <v>526</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217</v>
      </c>
      <c r="AU224" s="18" t="s">
        <v>84</v>
      </c>
    </row>
    <row r="225" spans="1:65" s="2" customFormat="1" ht="19.5">
      <c r="A225" s="33"/>
      <c r="B225" s="34"/>
      <c r="C225" s="33"/>
      <c r="D225" s="163" t="s">
        <v>219</v>
      </c>
      <c r="E225" s="33"/>
      <c r="F225" s="168" t="s">
        <v>3659</v>
      </c>
      <c r="G225" s="33"/>
      <c r="H225" s="33"/>
      <c r="I225" s="165"/>
      <c r="J225" s="33"/>
      <c r="K225" s="33"/>
      <c r="L225" s="34"/>
      <c r="M225" s="166"/>
      <c r="N225" s="167"/>
      <c r="O225" s="59"/>
      <c r="P225" s="59"/>
      <c r="Q225" s="59"/>
      <c r="R225" s="59"/>
      <c r="S225" s="59"/>
      <c r="T225" s="60"/>
      <c r="U225" s="33"/>
      <c r="V225" s="33"/>
      <c r="W225" s="33"/>
      <c r="X225" s="33"/>
      <c r="Y225" s="33"/>
      <c r="Z225" s="33"/>
      <c r="AA225" s="33"/>
      <c r="AB225" s="33"/>
      <c r="AC225" s="33"/>
      <c r="AD225" s="33"/>
      <c r="AE225" s="33"/>
      <c r="AT225" s="18" t="s">
        <v>219</v>
      </c>
      <c r="AU225" s="18" t="s">
        <v>84</v>
      </c>
    </row>
    <row r="226" spans="1:65" s="13" customFormat="1" ht="11.25">
      <c r="B226" s="169"/>
      <c r="D226" s="163" t="s">
        <v>221</v>
      </c>
      <c r="E226" s="170" t="s">
        <v>1</v>
      </c>
      <c r="F226" s="171" t="s">
        <v>3717</v>
      </c>
      <c r="H226" s="172">
        <v>11.2</v>
      </c>
      <c r="I226" s="173"/>
      <c r="L226" s="169"/>
      <c r="M226" s="174"/>
      <c r="N226" s="175"/>
      <c r="O226" s="175"/>
      <c r="P226" s="175"/>
      <c r="Q226" s="175"/>
      <c r="R226" s="175"/>
      <c r="S226" s="175"/>
      <c r="T226" s="176"/>
      <c r="AT226" s="170" t="s">
        <v>221</v>
      </c>
      <c r="AU226" s="170" t="s">
        <v>84</v>
      </c>
      <c r="AV226" s="13" t="s">
        <v>84</v>
      </c>
      <c r="AW226" s="13" t="s">
        <v>32</v>
      </c>
      <c r="AX226" s="13" t="s">
        <v>82</v>
      </c>
      <c r="AY226" s="170" t="s">
        <v>208</v>
      </c>
    </row>
    <row r="227" spans="1:65" s="2" customFormat="1" ht="24.2" customHeight="1">
      <c r="A227" s="33"/>
      <c r="B227" s="149"/>
      <c r="C227" s="150" t="s">
        <v>7</v>
      </c>
      <c r="D227" s="150" t="s">
        <v>210</v>
      </c>
      <c r="E227" s="151" t="s">
        <v>3718</v>
      </c>
      <c r="F227" s="152" t="s">
        <v>3719</v>
      </c>
      <c r="G227" s="153" t="s">
        <v>225</v>
      </c>
      <c r="H227" s="154">
        <v>19.314</v>
      </c>
      <c r="I227" s="155"/>
      <c r="J227" s="156">
        <f>ROUND(I227*H227,2)</f>
        <v>0</v>
      </c>
      <c r="K227" s="152" t="s">
        <v>214</v>
      </c>
      <c r="L227" s="34"/>
      <c r="M227" s="157" t="s">
        <v>1</v>
      </c>
      <c r="N227" s="158" t="s">
        <v>41</v>
      </c>
      <c r="O227" s="59"/>
      <c r="P227" s="159">
        <f>O227*H227</f>
        <v>0</v>
      </c>
      <c r="Q227" s="159">
        <v>2.16</v>
      </c>
      <c r="R227" s="159">
        <f>Q227*H227</f>
        <v>41.718240000000002</v>
      </c>
      <c r="S227" s="159">
        <v>0</v>
      </c>
      <c r="T227" s="160">
        <f>S227*H227</f>
        <v>0</v>
      </c>
      <c r="U227" s="33"/>
      <c r="V227" s="33"/>
      <c r="W227" s="33"/>
      <c r="X227" s="33"/>
      <c r="Y227" s="33"/>
      <c r="Z227" s="33"/>
      <c r="AA227" s="33"/>
      <c r="AB227" s="33"/>
      <c r="AC227" s="33"/>
      <c r="AD227" s="33"/>
      <c r="AE227" s="33"/>
      <c r="AR227" s="161" t="s">
        <v>215</v>
      </c>
      <c r="AT227" s="161" t="s">
        <v>210</v>
      </c>
      <c r="AU227" s="161" t="s">
        <v>84</v>
      </c>
      <c r="AY227" s="18" t="s">
        <v>208</v>
      </c>
      <c r="BE227" s="162">
        <f>IF(N227="základní",J227,0)</f>
        <v>0</v>
      </c>
      <c r="BF227" s="162">
        <f>IF(N227="snížená",J227,0)</f>
        <v>0</v>
      </c>
      <c r="BG227" s="162">
        <f>IF(N227="zákl. přenesená",J227,0)</f>
        <v>0</v>
      </c>
      <c r="BH227" s="162">
        <f>IF(N227="sníž. přenesená",J227,0)</f>
        <v>0</v>
      </c>
      <c r="BI227" s="162">
        <f>IF(N227="nulová",J227,0)</f>
        <v>0</v>
      </c>
      <c r="BJ227" s="18" t="s">
        <v>82</v>
      </c>
      <c r="BK227" s="162">
        <f>ROUND(I227*H227,2)</f>
        <v>0</v>
      </c>
      <c r="BL227" s="18" t="s">
        <v>215</v>
      </c>
      <c r="BM227" s="161" t="s">
        <v>3720</v>
      </c>
    </row>
    <row r="228" spans="1:65" s="2" customFormat="1" ht="19.5">
      <c r="A228" s="33"/>
      <c r="B228" s="34"/>
      <c r="C228" s="33"/>
      <c r="D228" s="163" t="s">
        <v>217</v>
      </c>
      <c r="E228" s="33"/>
      <c r="F228" s="164" t="s">
        <v>3721</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217</v>
      </c>
      <c r="AU228" s="18" t="s">
        <v>84</v>
      </c>
    </row>
    <row r="229" spans="1:65" s="2" customFormat="1" ht="19.5">
      <c r="A229" s="33"/>
      <c r="B229" s="34"/>
      <c r="C229" s="33"/>
      <c r="D229" s="163" t="s">
        <v>219</v>
      </c>
      <c r="E229" s="33"/>
      <c r="F229" s="168" t="s">
        <v>3659</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219</v>
      </c>
      <c r="AU229" s="18" t="s">
        <v>84</v>
      </c>
    </row>
    <row r="230" spans="1:65" s="13" customFormat="1" ht="11.25">
      <c r="B230" s="169"/>
      <c r="D230" s="163" t="s">
        <v>221</v>
      </c>
      <c r="E230" s="170" t="s">
        <v>1</v>
      </c>
      <c r="F230" s="171" t="s">
        <v>3722</v>
      </c>
      <c r="H230" s="172">
        <v>18.225000000000001</v>
      </c>
      <c r="I230" s="173"/>
      <c r="L230" s="169"/>
      <c r="M230" s="174"/>
      <c r="N230" s="175"/>
      <c r="O230" s="175"/>
      <c r="P230" s="175"/>
      <c r="Q230" s="175"/>
      <c r="R230" s="175"/>
      <c r="S230" s="175"/>
      <c r="T230" s="176"/>
      <c r="AT230" s="170" t="s">
        <v>221</v>
      </c>
      <c r="AU230" s="170" t="s">
        <v>84</v>
      </c>
      <c r="AV230" s="13" t="s">
        <v>84</v>
      </c>
      <c r="AW230" s="13" t="s">
        <v>32</v>
      </c>
      <c r="AX230" s="13" t="s">
        <v>76</v>
      </c>
      <c r="AY230" s="170" t="s">
        <v>208</v>
      </c>
    </row>
    <row r="231" spans="1:65" s="13" customFormat="1" ht="11.25">
      <c r="B231" s="169"/>
      <c r="D231" s="163" t="s">
        <v>221</v>
      </c>
      <c r="E231" s="170" t="s">
        <v>1</v>
      </c>
      <c r="F231" s="171" t="s">
        <v>3723</v>
      </c>
      <c r="H231" s="172">
        <v>1.089</v>
      </c>
      <c r="I231" s="173"/>
      <c r="L231" s="169"/>
      <c r="M231" s="174"/>
      <c r="N231" s="175"/>
      <c r="O231" s="175"/>
      <c r="P231" s="175"/>
      <c r="Q231" s="175"/>
      <c r="R231" s="175"/>
      <c r="S231" s="175"/>
      <c r="T231" s="176"/>
      <c r="AT231" s="170" t="s">
        <v>221</v>
      </c>
      <c r="AU231" s="170" t="s">
        <v>84</v>
      </c>
      <c r="AV231" s="13" t="s">
        <v>84</v>
      </c>
      <c r="AW231" s="13" t="s">
        <v>32</v>
      </c>
      <c r="AX231" s="13" t="s">
        <v>76</v>
      </c>
      <c r="AY231" s="170" t="s">
        <v>208</v>
      </c>
    </row>
    <row r="232" spans="1:65" s="15" customFormat="1" ht="11.25">
      <c r="B232" s="184"/>
      <c r="D232" s="163" t="s">
        <v>221</v>
      </c>
      <c r="E232" s="185" t="s">
        <v>1</v>
      </c>
      <c r="F232" s="186" t="s">
        <v>233</v>
      </c>
      <c r="H232" s="187">
        <v>19.314</v>
      </c>
      <c r="I232" s="188"/>
      <c r="L232" s="184"/>
      <c r="M232" s="189"/>
      <c r="N232" s="190"/>
      <c r="O232" s="190"/>
      <c r="P232" s="190"/>
      <c r="Q232" s="190"/>
      <c r="R232" s="190"/>
      <c r="S232" s="190"/>
      <c r="T232" s="191"/>
      <c r="AT232" s="185" t="s">
        <v>221</v>
      </c>
      <c r="AU232" s="185" t="s">
        <v>84</v>
      </c>
      <c r="AV232" s="15" t="s">
        <v>215</v>
      </c>
      <c r="AW232" s="15" t="s">
        <v>32</v>
      </c>
      <c r="AX232" s="15" t="s">
        <v>82</v>
      </c>
      <c r="AY232" s="185" t="s">
        <v>208</v>
      </c>
    </row>
    <row r="233" spans="1:65" s="2" customFormat="1" ht="16.5" customHeight="1">
      <c r="A233" s="33"/>
      <c r="B233" s="149"/>
      <c r="C233" s="150" t="s">
        <v>482</v>
      </c>
      <c r="D233" s="150" t="s">
        <v>210</v>
      </c>
      <c r="E233" s="151" t="s">
        <v>604</v>
      </c>
      <c r="F233" s="152" t="s">
        <v>3724</v>
      </c>
      <c r="G233" s="153" t="s">
        <v>225</v>
      </c>
      <c r="H233" s="154">
        <v>14.281000000000001</v>
      </c>
      <c r="I233" s="155"/>
      <c r="J233" s="156">
        <f>ROUND(I233*H233,2)</f>
        <v>0</v>
      </c>
      <c r="K233" s="152" t="s">
        <v>214</v>
      </c>
      <c r="L233" s="34"/>
      <c r="M233" s="157" t="s">
        <v>1</v>
      </c>
      <c r="N233" s="158" t="s">
        <v>41</v>
      </c>
      <c r="O233" s="59"/>
      <c r="P233" s="159">
        <f>O233*H233</f>
        <v>0</v>
      </c>
      <c r="Q233" s="159">
        <v>2.3010199999999998</v>
      </c>
      <c r="R233" s="159">
        <f>Q233*H233</f>
        <v>32.860866619999996</v>
      </c>
      <c r="S233" s="159">
        <v>0</v>
      </c>
      <c r="T233" s="160">
        <f>S233*H233</f>
        <v>0</v>
      </c>
      <c r="U233" s="33"/>
      <c r="V233" s="33"/>
      <c r="W233" s="33"/>
      <c r="X233" s="33"/>
      <c r="Y233" s="33"/>
      <c r="Z233" s="33"/>
      <c r="AA233" s="33"/>
      <c r="AB233" s="33"/>
      <c r="AC233" s="33"/>
      <c r="AD233" s="33"/>
      <c r="AE233" s="33"/>
      <c r="AR233" s="161" t="s">
        <v>215</v>
      </c>
      <c r="AT233" s="161" t="s">
        <v>210</v>
      </c>
      <c r="AU233" s="161" t="s">
        <v>84</v>
      </c>
      <c r="AY233" s="18" t="s">
        <v>208</v>
      </c>
      <c r="BE233" s="162">
        <f>IF(N233="základní",J233,0)</f>
        <v>0</v>
      </c>
      <c r="BF233" s="162">
        <f>IF(N233="snížená",J233,0)</f>
        <v>0</v>
      </c>
      <c r="BG233" s="162">
        <f>IF(N233="zákl. přenesená",J233,0)</f>
        <v>0</v>
      </c>
      <c r="BH233" s="162">
        <f>IF(N233="sníž. přenesená",J233,0)</f>
        <v>0</v>
      </c>
      <c r="BI233" s="162">
        <f>IF(N233="nulová",J233,0)</f>
        <v>0</v>
      </c>
      <c r="BJ233" s="18" t="s">
        <v>82</v>
      </c>
      <c r="BK233" s="162">
        <f>ROUND(I233*H233,2)</f>
        <v>0</v>
      </c>
      <c r="BL233" s="18" t="s">
        <v>215</v>
      </c>
      <c r="BM233" s="161" t="s">
        <v>3725</v>
      </c>
    </row>
    <row r="234" spans="1:65" s="2" customFormat="1" ht="19.5">
      <c r="A234" s="33"/>
      <c r="B234" s="34"/>
      <c r="C234" s="33"/>
      <c r="D234" s="163" t="s">
        <v>217</v>
      </c>
      <c r="E234" s="33"/>
      <c r="F234" s="164" t="s">
        <v>607</v>
      </c>
      <c r="G234" s="33"/>
      <c r="H234" s="33"/>
      <c r="I234" s="165"/>
      <c r="J234" s="33"/>
      <c r="K234" s="33"/>
      <c r="L234" s="34"/>
      <c r="M234" s="166"/>
      <c r="N234" s="167"/>
      <c r="O234" s="59"/>
      <c r="P234" s="59"/>
      <c r="Q234" s="59"/>
      <c r="R234" s="59"/>
      <c r="S234" s="59"/>
      <c r="T234" s="60"/>
      <c r="U234" s="33"/>
      <c r="V234" s="33"/>
      <c r="W234" s="33"/>
      <c r="X234" s="33"/>
      <c r="Y234" s="33"/>
      <c r="Z234" s="33"/>
      <c r="AA234" s="33"/>
      <c r="AB234" s="33"/>
      <c r="AC234" s="33"/>
      <c r="AD234" s="33"/>
      <c r="AE234" s="33"/>
      <c r="AT234" s="18" t="s">
        <v>217</v>
      </c>
      <c r="AU234" s="18" t="s">
        <v>84</v>
      </c>
    </row>
    <row r="235" spans="1:65" s="2" customFormat="1" ht="19.5">
      <c r="A235" s="33"/>
      <c r="B235" s="34"/>
      <c r="C235" s="33"/>
      <c r="D235" s="163" t="s">
        <v>219</v>
      </c>
      <c r="E235" s="33"/>
      <c r="F235" s="168" t="s">
        <v>3659</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219</v>
      </c>
      <c r="AU235" s="18" t="s">
        <v>84</v>
      </c>
    </row>
    <row r="236" spans="1:65" s="13" customFormat="1" ht="11.25">
      <c r="B236" s="169"/>
      <c r="D236" s="163" t="s">
        <v>221</v>
      </c>
      <c r="E236" s="170" t="s">
        <v>1</v>
      </c>
      <c r="F236" s="171" t="s">
        <v>3726</v>
      </c>
      <c r="H236" s="172">
        <v>13.055999999999999</v>
      </c>
      <c r="I236" s="173"/>
      <c r="L236" s="169"/>
      <c r="M236" s="174"/>
      <c r="N236" s="175"/>
      <c r="O236" s="175"/>
      <c r="P236" s="175"/>
      <c r="Q236" s="175"/>
      <c r="R236" s="175"/>
      <c r="S236" s="175"/>
      <c r="T236" s="176"/>
      <c r="AT236" s="170" t="s">
        <v>221</v>
      </c>
      <c r="AU236" s="170" t="s">
        <v>84</v>
      </c>
      <c r="AV236" s="13" t="s">
        <v>84</v>
      </c>
      <c r="AW236" s="13" t="s">
        <v>32</v>
      </c>
      <c r="AX236" s="13" t="s">
        <v>76</v>
      </c>
      <c r="AY236" s="170" t="s">
        <v>208</v>
      </c>
    </row>
    <row r="237" spans="1:65" s="13" customFormat="1" ht="11.25">
      <c r="B237" s="169"/>
      <c r="D237" s="163" t="s">
        <v>221</v>
      </c>
      <c r="E237" s="170" t="s">
        <v>1</v>
      </c>
      <c r="F237" s="171" t="s">
        <v>3727</v>
      </c>
      <c r="H237" s="172">
        <v>1.2250000000000001</v>
      </c>
      <c r="I237" s="173"/>
      <c r="L237" s="169"/>
      <c r="M237" s="174"/>
      <c r="N237" s="175"/>
      <c r="O237" s="175"/>
      <c r="P237" s="175"/>
      <c r="Q237" s="175"/>
      <c r="R237" s="175"/>
      <c r="S237" s="175"/>
      <c r="T237" s="176"/>
      <c r="AT237" s="170" t="s">
        <v>221</v>
      </c>
      <c r="AU237" s="170" t="s">
        <v>84</v>
      </c>
      <c r="AV237" s="13" t="s">
        <v>84</v>
      </c>
      <c r="AW237" s="13" t="s">
        <v>32</v>
      </c>
      <c r="AX237" s="13" t="s">
        <v>76</v>
      </c>
      <c r="AY237" s="170" t="s">
        <v>208</v>
      </c>
    </row>
    <row r="238" spans="1:65" s="15" customFormat="1" ht="11.25">
      <c r="B238" s="184"/>
      <c r="D238" s="163" t="s">
        <v>221</v>
      </c>
      <c r="E238" s="185" t="s">
        <v>1</v>
      </c>
      <c r="F238" s="186" t="s">
        <v>233</v>
      </c>
      <c r="H238" s="187">
        <v>14.280999999999999</v>
      </c>
      <c r="I238" s="188"/>
      <c r="L238" s="184"/>
      <c r="M238" s="189"/>
      <c r="N238" s="190"/>
      <c r="O238" s="190"/>
      <c r="P238" s="190"/>
      <c r="Q238" s="190"/>
      <c r="R238" s="190"/>
      <c r="S238" s="190"/>
      <c r="T238" s="191"/>
      <c r="AT238" s="185" t="s">
        <v>221</v>
      </c>
      <c r="AU238" s="185" t="s">
        <v>84</v>
      </c>
      <c r="AV238" s="15" t="s">
        <v>215</v>
      </c>
      <c r="AW238" s="15" t="s">
        <v>32</v>
      </c>
      <c r="AX238" s="15" t="s">
        <v>82</v>
      </c>
      <c r="AY238" s="185" t="s">
        <v>208</v>
      </c>
    </row>
    <row r="239" spans="1:65" s="12" customFormat="1" ht="22.9" customHeight="1">
      <c r="B239" s="136"/>
      <c r="D239" s="137" t="s">
        <v>75</v>
      </c>
      <c r="E239" s="147" t="s">
        <v>92</v>
      </c>
      <c r="F239" s="147" t="s">
        <v>743</v>
      </c>
      <c r="I239" s="139"/>
      <c r="J239" s="148">
        <f>BK239</f>
        <v>0</v>
      </c>
      <c r="L239" s="136"/>
      <c r="M239" s="141"/>
      <c r="N239" s="142"/>
      <c r="O239" s="142"/>
      <c r="P239" s="143">
        <f>SUM(P240:P293)</f>
        <v>0</v>
      </c>
      <c r="Q239" s="142"/>
      <c r="R239" s="143">
        <f>SUM(R240:R293)</f>
        <v>405.43602916000003</v>
      </c>
      <c r="S239" s="142"/>
      <c r="T239" s="144">
        <f>SUM(T240:T293)</f>
        <v>0</v>
      </c>
      <c r="AR239" s="137" t="s">
        <v>82</v>
      </c>
      <c r="AT239" s="145" t="s">
        <v>75</v>
      </c>
      <c r="AU239" s="145" t="s">
        <v>82</v>
      </c>
      <c r="AY239" s="137" t="s">
        <v>208</v>
      </c>
      <c r="BK239" s="146">
        <f>SUM(BK240:BK293)</f>
        <v>0</v>
      </c>
    </row>
    <row r="240" spans="1:65" s="2" customFormat="1" ht="44.25" customHeight="1">
      <c r="A240" s="33"/>
      <c r="B240" s="149"/>
      <c r="C240" s="150" t="s">
        <v>491</v>
      </c>
      <c r="D240" s="150" t="s">
        <v>210</v>
      </c>
      <c r="E240" s="151" t="s">
        <v>3728</v>
      </c>
      <c r="F240" s="152" t="s">
        <v>3729</v>
      </c>
      <c r="G240" s="153" t="s">
        <v>225</v>
      </c>
      <c r="H240" s="154">
        <v>46.72</v>
      </c>
      <c r="I240" s="155"/>
      <c r="J240" s="156">
        <f>ROUND(I240*H240,2)</f>
        <v>0</v>
      </c>
      <c r="K240" s="152" t="s">
        <v>214</v>
      </c>
      <c r="L240" s="34"/>
      <c r="M240" s="157" t="s">
        <v>1</v>
      </c>
      <c r="N240" s="158" t="s">
        <v>41</v>
      </c>
      <c r="O240" s="59"/>
      <c r="P240" s="159">
        <f>O240*H240</f>
        <v>0</v>
      </c>
      <c r="Q240" s="159">
        <v>2.5125799999999998</v>
      </c>
      <c r="R240" s="159">
        <f>Q240*H240</f>
        <v>117.38773759999999</v>
      </c>
      <c r="S240" s="159">
        <v>0</v>
      </c>
      <c r="T240" s="160">
        <f>S240*H240</f>
        <v>0</v>
      </c>
      <c r="U240" s="33"/>
      <c r="V240" s="33"/>
      <c r="W240" s="33"/>
      <c r="X240" s="33"/>
      <c r="Y240" s="33"/>
      <c r="Z240" s="33"/>
      <c r="AA240" s="33"/>
      <c r="AB240" s="33"/>
      <c r="AC240" s="33"/>
      <c r="AD240" s="33"/>
      <c r="AE240" s="33"/>
      <c r="AR240" s="161" t="s">
        <v>215</v>
      </c>
      <c r="AT240" s="161" t="s">
        <v>210</v>
      </c>
      <c r="AU240" s="161" t="s">
        <v>84</v>
      </c>
      <c r="AY240" s="18" t="s">
        <v>208</v>
      </c>
      <c r="BE240" s="162">
        <f>IF(N240="základní",J240,0)</f>
        <v>0</v>
      </c>
      <c r="BF240" s="162">
        <f>IF(N240="snížená",J240,0)</f>
        <v>0</v>
      </c>
      <c r="BG240" s="162">
        <f>IF(N240="zákl. přenesená",J240,0)</f>
        <v>0</v>
      </c>
      <c r="BH240" s="162">
        <f>IF(N240="sníž. přenesená",J240,0)</f>
        <v>0</v>
      </c>
      <c r="BI240" s="162">
        <f>IF(N240="nulová",J240,0)</f>
        <v>0</v>
      </c>
      <c r="BJ240" s="18" t="s">
        <v>82</v>
      </c>
      <c r="BK240" s="162">
        <f>ROUND(I240*H240,2)</f>
        <v>0</v>
      </c>
      <c r="BL240" s="18" t="s">
        <v>215</v>
      </c>
      <c r="BM240" s="161" t="s">
        <v>3730</v>
      </c>
    </row>
    <row r="241" spans="1:65" s="2" customFormat="1" ht="78">
      <c r="A241" s="33"/>
      <c r="B241" s="34"/>
      <c r="C241" s="33"/>
      <c r="D241" s="163" t="s">
        <v>217</v>
      </c>
      <c r="E241" s="33"/>
      <c r="F241" s="164" t="s">
        <v>3731</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217</v>
      </c>
      <c r="AU241" s="18" t="s">
        <v>84</v>
      </c>
    </row>
    <row r="242" spans="1:65" s="2" customFormat="1" ht="29.25">
      <c r="A242" s="33"/>
      <c r="B242" s="34"/>
      <c r="C242" s="33"/>
      <c r="D242" s="163" t="s">
        <v>219</v>
      </c>
      <c r="E242" s="33"/>
      <c r="F242" s="168" t="s">
        <v>3732</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219</v>
      </c>
      <c r="AU242" s="18" t="s">
        <v>84</v>
      </c>
    </row>
    <row r="243" spans="1:65" s="14" customFormat="1" ht="11.25">
      <c r="B243" s="177"/>
      <c r="D243" s="163" t="s">
        <v>221</v>
      </c>
      <c r="E243" s="178" t="s">
        <v>1</v>
      </c>
      <c r="F243" s="179" t="s">
        <v>3733</v>
      </c>
      <c r="H243" s="178" t="s">
        <v>1</v>
      </c>
      <c r="I243" s="180"/>
      <c r="L243" s="177"/>
      <c r="M243" s="181"/>
      <c r="N243" s="182"/>
      <c r="O243" s="182"/>
      <c r="P243" s="182"/>
      <c r="Q243" s="182"/>
      <c r="R243" s="182"/>
      <c r="S243" s="182"/>
      <c r="T243" s="183"/>
      <c r="AT243" s="178" t="s">
        <v>221</v>
      </c>
      <c r="AU243" s="178" t="s">
        <v>84</v>
      </c>
      <c r="AV243" s="14" t="s">
        <v>82</v>
      </c>
      <c r="AW243" s="14" t="s">
        <v>32</v>
      </c>
      <c r="AX243" s="14" t="s">
        <v>76</v>
      </c>
      <c r="AY243" s="178" t="s">
        <v>208</v>
      </c>
    </row>
    <row r="244" spans="1:65" s="13" customFormat="1" ht="11.25">
      <c r="B244" s="169"/>
      <c r="D244" s="163" t="s">
        <v>221</v>
      </c>
      <c r="E244" s="170" t="s">
        <v>1</v>
      </c>
      <c r="F244" s="171" t="s">
        <v>3734</v>
      </c>
      <c r="H244" s="172">
        <v>48</v>
      </c>
      <c r="I244" s="173"/>
      <c r="L244" s="169"/>
      <c r="M244" s="174"/>
      <c r="N244" s="175"/>
      <c r="O244" s="175"/>
      <c r="P244" s="175"/>
      <c r="Q244" s="175"/>
      <c r="R244" s="175"/>
      <c r="S244" s="175"/>
      <c r="T244" s="176"/>
      <c r="AT244" s="170" t="s">
        <v>221</v>
      </c>
      <c r="AU244" s="170" t="s">
        <v>84</v>
      </c>
      <c r="AV244" s="13" t="s">
        <v>84</v>
      </c>
      <c r="AW244" s="13" t="s">
        <v>32</v>
      </c>
      <c r="AX244" s="13" t="s">
        <v>76</v>
      </c>
      <c r="AY244" s="170" t="s">
        <v>208</v>
      </c>
    </row>
    <row r="245" spans="1:65" s="13" customFormat="1" ht="11.25">
      <c r="B245" s="169"/>
      <c r="D245" s="163" t="s">
        <v>221</v>
      </c>
      <c r="E245" s="170" t="s">
        <v>1</v>
      </c>
      <c r="F245" s="171" t="s">
        <v>3735</v>
      </c>
      <c r="H245" s="172">
        <v>-1.28</v>
      </c>
      <c r="I245" s="173"/>
      <c r="L245" s="169"/>
      <c r="M245" s="174"/>
      <c r="N245" s="175"/>
      <c r="O245" s="175"/>
      <c r="P245" s="175"/>
      <c r="Q245" s="175"/>
      <c r="R245" s="175"/>
      <c r="S245" s="175"/>
      <c r="T245" s="176"/>
      <c r="AT245" s="170" t="s">
        <v>221</v>
      </c>
      <c r="AU245" s="170" t="s">
        <v>84</v>
      </c>
      <c r="AV245" s="13" t="s">
        <v>84</v>
      </c>
      <c r="AW245" s="13" t="s">
        <v>32</v>
      </c>
      <c r="AX245" s="13" t="s">
        <v>76</v>
      </c>
      <c r="AY245" s="170" t="s">
        <v>208</v>
      </c>
    </row>
    <row r="246" spans="1:65" s="15" customFormat="1" ht="11.25">
      <c r="B246" s="184"/>
      <c r="D246" s="163" t="s">
        <v>221</v>
      </c>
      <c r="E246" s="185" t="s">
        <v>1</v>
      </c>
      <c r="F246" s="186" t="s">
        <v>233</v>
      </c>
      <c r="H246" s="187">
        <v>46.72</v>
      </c>
      <c r="I246" s="188"/>
      <c r="L246" s="184"/>
      <c r="M246" s="189"/>
      <c r="N246" s="190"/>
      <c r="O246" s="190"/>
      <c r="P246" s="190"/>
      <c r="Q246" s="190"/>
      <c r="R246" s="190"/>
      <c r="S246" s="190"/>
      <c r="T246" s="191"/>
      <c r="AT246" s="185" t="s">
        <v>221</v>
      </c>
      <c r="AU246" s="185" t="s">
        <v>84</v>
      </c>
      <c r="AV246" s="15" t="s">
        <v>215</v>
      </c>
      <c r="AW246" s="15" t="s">
        <v>32</v>
      </c>
      <c r="AX246" s="15" t="s">
        <v>82</v>
      </c>
      <c r="AY246" s="185" t="s">
        <v>208</v>
      </c>
    </row>
    <row r="247" spans="1:65" s="2" customFormat="1" ht="44.25" customHeight="1">
      <c r="A247" s="33"/>
      <c r="B247" s="149"/>
      <c r="C247" s="150" t="s">
        <v>497</v>
      </c>
      <c r="D247" s="150" t="s">
        <v>210</v>
      </c>
      <c r="E247" s="151" t="s">
        <v>3736</v>
      </c>
      <c r="F247" s="152" t="s">
        <v>3737</v>
      </c>
      <c r="G247" s="153" t="s">
        <v>225</v>
      </c>
      <c r="H247" s="154">
        <v>54.387</v>
      </c>
      <c r="I247" s="155"/>
      <c r="J247" s="156">
        <f>ROUND(I247*H247,2)</f>
        <v>0</v>
      </c>
      <c r="K247" s="152" t="s">
        <v>214</v>
      </c>
      <c r="L247" s="34"/>
      <c r="M247" s="157" t="s">
        <v>1</v>
      </c>
      <c r="N247" s="158" t="s">
        <v>41</v>
      </c>
      <c r="O247" s="59"/>
      <c r="P247" s="159">
        <f>O247*H247</f>
        <v>0</v>
      </c>
      <c r="Q247" s="159">
        <v>2.5360200000000002</v>
      </c>
      <c r="R247" s="159">
        <f>Q247*H247</f>
        <v>137.92651974</v>
      </c>
      <c r="S247" s="159">
        <v>0</v>
      </c>
      <c r="T247" s="160">
        <f>S247*H247</f>
        <v>0</v>
      </c>
      <c r="U247" s="33"/>
      <c r="V247" s="33"/>
      <c r="W247" s="33"/>
      <c r="X247" s="33"/>
      <c r="Y247" s="33"/>
      <c r="Z247" s="33"/>
      <c r="AA247" s="33"/>
      <c r="AB247" s="33"/>
      <c r="AC247" s="33"/>
      <c r="AD247" s="33"/>
      <c r="AE247" s="33"/>
      <c r="AR247" s="161" t="s">
        <v>215</v>
      </c>
      <c r="AT247" s="161" t="s">
        <v>210</v>
      </c>
      <c r="AU247" s="161" t="s">
        <v>84</v>
      </c>
      <c r="AY247" s="18" t="s">
        <v>208</v>
      </c>
      <c r="BE247" s="162">
        <f>IF(N247="základní",J247,0)</f>
        <v>0</v>
      </c>
      <c r="BF247" s="162">
        <f>IF(N247="snížená",J247,0)</f>
        <v>0</v>
      </c>
      <c r="BG247" s="162">
        <f>IF(N247="zákl. přenesená",J247,0)</f>
        <v>0</v>
      </c>
      <c r="BH247" s="162">
        <f>IF(N247="sníž. přenesená",J247,0)</f>
        <v>0</v>
      </c>
      <c r="BI247" s="162">
        <f>IF(N247="nulová",J247,0)</f>
        <v>0</v>
      </c>
      <c r="BJ247" s="18" t="s">
        <v>82</v>
      </c>
      <c r="BK247" s="162">
        <f>ROUND(I247*H247,2)</f>
        <v>0</v>
      </c>
      <c r="BL247" s="18" t="s">
        <v>215</v>
      </c>
      <c r="BM247" s="161" t="s">
        <v>3738</v>
      </c>
    </row>
    <row r="248" spans="1:65" s="2" customFormat="1" ht="29.25">
      <c r="A248" s="33"/>
      <c r="B248" s="34"/>
      <c r="C248" s="33"/>
      <c r="D248" s="163" t="s">
        <v>217</v>
      </c>
      <c r="E248" s="33"/>
      <c r="F248" s="164" t="s">
        <v>3739</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217</v>
      </c>
      <c r="AU248" s="18" t="s">
        <v>84</v>
      </c>
    </row>
    <row r="249" spans="1:65" s="2" customFormat="1" ht="29.25">
      <c r="A249" s="33"/>
      <c r="B249" s="34"/>
      <c r="C249" s="33"/>
      <c r="D249" s="163" t="s">
        <v>219</v>
      </c>
      <c r="E249" s="33"/>
      <c r="F249" s="168" t="s">
        <v>3740</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219</v>
      </c>
      <c r="AU249" s="18" t="s">
        <v>84</v>
      </c>
    </row>
    <row r="250" spans="1:65" s="14" customFormat="1" ht="11.25">
      <c r="B250" s="177"/>
      <c r="D250" s="163" t="s">
        <v>221</v>
      </c>
      <c r="E250" s="178" t="s">
        <v>1</v>
      </c>
      <c r="F250" s="179" t="s">
        <v>3741</v>
      </c>
      <c r="H250" s="178" t="s">
        <v>1</v>
      </c>
      <c r="I250" s="180"/>
      <c r="L250" s="177"/>
      <c r="M250" s="181"/>
      <c r="N250" s="182"/>
      <c r="O250" s="182"/>
      <c r="P250" s="182"/>
      <c r="Q250" s="182"/>
      <c r="R250" s="182"/>
      <c r="S250" s="182"/>
      <c r="T250" s="183"/>
      <c r="AT250" s="178" t="s">
        <v>221</v>
      </c>
      <c r="AU250" s="178" t="s">
        <v>84</v>
      </c>
      <c r="AV250" s="14" t="s">
        <v>82</v>
      </c>
      <c r="AW250" s="14" t="s">
        <v>32</v>
      </c>
      <c r="AX250" s="14" t="s">
        <v>76</v>
      </c>
      <c r="AY250" s="178" t="s">
        <v>208</v>
      </c>
    </row>
    <row r="251" spans="1:65" s="13" customFormat="1" ht="11.25">
      <c r="B251" s="169"/>
      <c r="D251" s="163" t="s">
        <v>221</v>
      </c>
      <c r="E251" s="170" t="s">
        <v>1</v>
      </c>
      <c r="F251" s="171" t="s">
        <v>3742</v>
      </c>
      <c r="H251" s="172">
        <v>390.096</v>
      </c>
      <c r="I251" s="173"/>
      <c r="L251" s="169"/>
      <c r="M251" s="174"/>
      <c r="N251" s="175"/>
      <c r="O251" s="175"/>
      <c r="P251" s="175"/>
      <c r="Q251" s="175"/>
      <c r="R251" s="175"/>
      <c r="S251" s="175"/>
      <c r="T251" s="176"/>
      <c r="AT251" s="170" t="s">
        <v>221</v>
      </c>
      <c r="AU251" s="170" t="s">
        <v>84</v>
      </c>
      <c r="AV251" s="13" t="s">
        <v>84</v>
      </c>
      <c r="AW251" s="13" t="s">
        <v>32</v>
      </c>
      <c r="AX251" s="13" t="s">
        <v>76</v>
      </c>
      <c r="AY251" s="170" t="s">
        <v>208</v>
      </c>
    </row>
    <row r="252" spans="1:65" s="13" customFormat="1" ht="11.25">
      <c r="B252" s="169"/>
      <c r="D252" s="163" t="s">
        <v>221</v>
      </c>
      <c r="E252" s="170" t="s">
        <v>1</v>
      </c>
      <c r="F252" s="171" t="s">
        <v>3743</v>
      </c>
      <c r="H252" s="172">
        <v>-345.6</v>
      </c>
      <c r="I252" s="173"/>
      <c r="L252" s="169"/>
      <c r="M252" s="174"/>
      <c r="N252" s="175"/>
      <c r="O252" s="175"/>
      <c r="P252" s="175"/>
      <c r="Q252" s="175"/>
      <c r="R252" s="175"/>
      <c r="S252" s="175"/>
      <c r="T252" s="176"/>
      <c r="AT252" s="170" t="s">
        <v>221</v>
      </c>
      <c r="AU252" s="170" t="s">
        <v>84</v>
      </c>
      <c r="AV252" s="13" t="s">
        <v>84</v>
      </c>
      <c r="AW252" s="13" t="s">
        <v>32</v>
      </c>
      <c r="AX252" s="13" t="s">
        <v>76</v>
      </c>
      <c r="AY252" s="170" t="s">
        <v>208</v>
      </c>
    </row>
    <row r="253" spans="1:65" s="13" customFormat="1" ht="11.25">
      <c r="B253" s="169"/>
      <c r="D253" s="163" t="s">
        <v>221</v>
      </c>
      <c r="E253" s="170" t="s">
        <v>1</v>
      </c>
      <c r="F253" s="171" t="s">
        <v>3744</v>
      </c>
      <c r="H253" s="172">
        <v>-2.0699999999999998</v>
      </c>
      <c r="I253" s="173"/>
      <c r="L253" s="169"/>
      <c r="M253" s="174"/>
      <c r="N253" s="175"/>
      <c r="O253" s="175"/>
      <c r="P253" s="175"/>
      <c r="Q253" s="175"/>
      <c r="R253" s="175"/>
      <c r="S253" s="175"/>
      <c r="T253" s="176"/>
      <c r="AT253" s="170" t="s">
        <v>221</v>
      </c>
      <c r="AU253" s="170" t="s">
        <v>84</v>
      </c>
      <c r="AV253" s="13" t="s">
        <v>84</v>
      </c>
      <c r="AW253" s="13" t="s">
        <v>32</v>
      </c>
      <c r="AX253" s="13" t="s">
        <v>76</v>
      </c>
      <c r="AY253" s="170" t="s">
        <v>208</v>
      </c>
    </row>
    <row r="254" spans="1:65" s="13" customFormat="1" ht="11.25">
      <c r="B254" s="169"/>
      <c r="D254" s="163" t="s">
        <v>221</v>
      </c>
      <c r="E254" s="170" t="s">
        <v>1</v>
      </c>
      <c r="F254" s="171" t="s">
        <v>3745</v>
      </c>
      <c r="H254" s="172">
        <v>-0.09</v>
      </c>
      <c r="I254" s="173"/>
      <c r="L254" s="169"/>
      <c r="M254" s="174"/>
      <c r="N254" s="175"/>
      <c r="O254" s="175"/>
      <c r="P254" s="175"/>
      <c r="Q254" s="175"/>
      <c r="R254" s="175"/>
      <c r="S254" s="175"/>
      <c r="T254" s="176"/>
      <c r="AT254" s="170" t="s">
        <v>221</v>
      </c>
      <c r="AU254" s="170" t="s">
        <v>84</v>
      </c>
      <c r="AV254" s="13" t="s">
        <v>84</v>
      </c>
      <c r="AW254" s="13" t="s">
        <v>32</v>
      </c>
      <c r="AX254" s="13" t="s">
        <v>76</v>
      </c>
      <c r="AY254" s="170" t="s">
        <v>208</v>
      </c>
    </row>
    <row r="255" spans="1:65" s="13" customFormat="1" ht="11.25">
      <c r="B255" s="169"/>
      <c r="D255" s="163" t="s">
        <v>221</v>
      </c>
      <c r="E255" s="170" t="s">
        <v>1</v>
      </c>
      <c r="F255" s="171" t="s">
        <v>3746</v>
      </c>
      <c r="H255" s="172">
        <v>7.32</v>
      </c>
      <c r="I255" s="173"/>
      <c r="L255" s="169"/>
      <c r="M255" s="174"/>
      <c r="N255" s="175"/>
      <c r="O255" s="175"/>
      <c r="P255" s="175"/>
      <c r="Q255" s="175"/>
      <c r="R255" s="175"/>
      <c r="S255" s="175"/>
      <c r="T255" s="176"/>
      <c r="AT255" s="170" t="s">
        <v>221</v>
      </c>
      <c r="AU255" s="170" t="s">
        <v>84</v>
      </c>
      <c r="AV255" s="13" t="s">
        <v>84</v>
      </c>
      <c r="AW255" s="13" t="s">
        <v>32</v>
      </c>
      <c r="AX255" s="13" t="s">
        <v>76</v>
      </c>
      <c r="AY255" s="170" t="s">
        <v>208</v>
      </c>
    </row>
    <row r="256" spans="1:65" s="14" customFormat="1" ht="11.25">
      <c r="B256" s="177"/>
      <c r="D256" s="163" t="s">
        <v>221</v>
      </c>
      <c r="E256" s="178" t="s">
        <v>1</v>
      </c>
      <c r="F256" s="179" t="s">
        <v>3747</v>
      </c>
      <c r="H256" s="178" t="s">
        <v>1</v>
      </c>
      <c r="I256" s="180"/>
      <c r="L256" s="177"/>
      <c r="M256" s="181"/>
      <c r="N256" s="182"/>
      <c r="O256" s="182"/>
      <c r="P256" s="182"/>
      <c r="Q256" s="182"/>
      <c r="R256" s="182"/>
      <c r="S256" s="182"/>
      <c r="T256" s="183"/>
      <c r="AT256" s="178" t="s">
        <v>221</v>
      </c>
      <c r="AU256" s="178" t="s">
        <v>84</v>
      </c>
      <c r="AV256" s="14" t="s">
        <v>82</v>
      </c>
      <c r="AW256" s="14" t="s">
        <v>32</v>
      </c>
      <c r="AX256" s="14" t="s">
        <v>76</v>
      </c>
      <c r="AY256" s="178" t="s">
        <v>208</v>
      </c>
    </row>
    <row r="257" spans="1:65" s="13" customFormat="1" ht="11.25">
      <c r="B257" s="169"/>
      <c r="D257" s="163" t="s">
        <v>221</v>
      </c>
      <c r="E257" s="170" t="s">
        <v>1</v>
      </c>
      <c r="F257" s="171" t="s">
        <v>3748</v>
      </c>
      <c r="H257" s="172">
        <v>8.0660000000000007</v>
      </c>
      <c r="I257" s="173"/>
      <c r="L257" s="169"/>
      <c r="M257" s="174"/>
      <c r="N257" s="175"/>
      <c r="O257" s="175"/>
      <c r="P257" s="175"/>
      <c r="Q257" s="175"/>
      <c r="R257" s="175"/>
      <c r="S257" s="175"/>
      <c r="T257" s="176"/>
      <c r="AT257" s="170" t="s">
        <v>221</v>
      </c>
      <c r="AU257" s="170" t="s">
        <v>84</v>
      </c>
      <c r="AV257" s="13" t="s">
        <v>84</v>
      </c>
      <c r="AW257" s="13" t="s">
        <v>32</v>
      </c>
      <c r="AX257" s="13" t="s">
        <v>76</v>
      </c>
      <c r="AY257" s="170" t="s">
        <v>208</v>
      </c>
    </row>
    <row r="258" spans="1:65" s="13" customFormat="1" ht="11.25">
      <c r="B258" s="169"/>
      <c r="D258" s="163" t="s">
        <v>221</v>
      </c>
      <c r="E258" s="170" t="s">
        <v>1</v>
      </c>
      <c r="F258" s="171" t="s">
        <v>3749</v>
      </c>
      <c r="H258" s="172">
        <v>-3.335</v>
      </c>
      <c r="I258" s="173"/>
      <c r="L258" s="169"/>
      <c r="M258" s="174"/>
      <c r="N258" s="175"/>
      <c r="O258" s="175"/>
      <c r="P258" s="175"/>
      <c r="Q258" s="175"/>
      <c r="R258" s="175"/>
      <c r="S258" s="175"/>
      <c r="T258" s="176"/>
      <c r="AT258" s="170" t="s">
        <v>221</v>
      </c>
      <c r="AU258" s="170" t="s">
        <v>84</v>
      </c>
      <c r="AV258" s="13" t="s">
        <v>84</v>
      </c>
      <c r="AW258" s="13" t="s">
        <v>32</v>
      </c>
      <c r="AX258" s="13" t="s">
        <v>76</v>
      </c>
      <c r="AY258" s="170" t="s">
        <v>208</v>
      </c>
    </row>
    <row r="259" spans="1:65" s="15" customFormat="1" ht="11.25">
      <c r="B259" s="184"/>
      <c r="D259" s="163" t="s">
        <v>221</v>
      </c>
      <c r="E259" s="185" t="s">
        <v>1</v>
      </c>
      <c r="F259" s="186" t="s">
        <v>233</v>
      </c>
      <c r="H259" s="187">
        <v>54.386999999999979</v>
      </c>
      <c r="I259" s="188"/>
      <c r="L259" s="184"/>
      <c r="M259" s="189"/>
      <c r="N259" s="190"/>
      <c r="O259" s="190"/>
      <c r="P259" s="190"/>
      <c r="Q259" s="190"/>
      <c r="R259" s="190"/>
      <c r="S259" s="190"/>
      <c r="T259" s="191"/>
      <c r="AT259" s="185" t="s">
        <v>221</v>
      </c>
      <c r="AU259" s="185" t="s">
        <v>84</v>
      </c>
      <c r="AV259" s="15" t="s">
        <v>215</v>
      </c>
      <c r="AW259" s="15" t="s">
        <v>32</v>
      </c>
      <c r="AX259" s="15" t="s">
        <v>82</v>
      </c>
      <c r="AY259" s="185" t="s">
        <v>208</v>
      </c>
    </row>
    <row r="260" spans="1:65" s="2" customFormat="1" ht="37.9" customHeight="1">
      <c r="A260" s="33"/>
      <c r="B260" s="149"/>
      <c r="C260" s="150" t="s">
        <v>503</v>
      </c>
      <c r="D260" s="150" t="s">
        <v>210</v>
      </c>
      <c r="E260" s="151" t="s">
        <v>863</v>
      </c>
      <c r="F260" s="152" t="s">
        <v>3750</v>
      </c>
      <c r="G260" s="153" t="s">
        <v>225</v>
      </c>
      <c r="H260" s="154">
        <v>50.384</v>
      </c>
      <c r="I260" s="155"/>
      <c r="J260" s="156">
        <f>ROUND(I260*H260,2)</f>
        <v>0</v>
      </c>
      <c r="K260" s="152" t="s">
        <v>214</v>
      </c>
      <c r="L260" s="34"/>
      <c r="M260" s="157" t="s">
        <v>1</v>
      </c>
      <c r="N260" s="158" t="s">
        <v>41</v>
      </c>
      <c r="O260" s="59"/>
      <c r="P260" s="159">
        <f>O260*H260</f>
        <v>0</v>
      </c>
      <c r="Q260" s="159">
        <v>2.5291299999999999</v>
      </c>
      <c r="R260" s="159">
        <f>Q260*H260</f>
        <v>127.42768591999999</v>
      </c>
      <c r="S260" s="159">
        <v>0</v>
      </c>
      <c r="T260" s="160">
        <f>S260*H260</f>
        <v>0</v>
      </c>
      <c r="U260" s="33"/>
      <c r="V260" s="33"/>
      <c r="W260" s="33"/>
      <c r="X260" s="33"/>
      <c r="Y260" s="33"/>
      <c r="Z260" s="33"/>
      <c r="AA260" s="33"/>
      <c r="AB260" s="33"/>
      <c r="AC260" s="33"/>
      <c r="AD260" s="33"/>
      <c r="AE260" s="33"/>
      <c r="AR260" s="161" t="s">
        <v>215</v>
      </c>
      <c r="AT260" s="161" t="s">
        <v>210</v>
      </c>
      <c r="AU260" s="161" t="s">
        <v>84</v>
      </c>
      <c r="AY260" s="18" t="s">
        <v>208</v>
      </c>
      <c r="BE260" s="162">
        <f>IF(N260="základní",J260,0)</f>
        <v>0</v>
      </c>
      <c r="BF260" s="162">
        <f>IF(N260="snížená",J260,0)</f>
        <v>0</v>
      </c>
      <c r="BG260" s="162">
        <f>IF(N260="zákl. přenesená",J260,0)</f>
        <v>0</v>
      </c>
      <c r="BH260" s="162">
        <f>IF(N260="sníž. přenesená",J260,0)</f>
        <v>0</v>
      </c>
      <c r="BI260" s="162">
        <f>IF(N260="nulová",J260,0)</f>
        <v>0</v>
      </c>
      <c r="BJ260" s="18" t="s">
        <v>82</v>
      </c>
      <c r="BK260" s="162">
        <f>ROUND(I260*H260,2)</f>
        <v>0</v>
      </c>
      <c r="BL260" s="18" t="s">
        <v>215</v>
      </c>
      <c r="BM260" s="161" t="s">
        <v>3751</v>
      </c>
    </row>
    <row r="261" spans="1:65" s="2" customFormat="1" ht="29.25">
      <c r="A261" s="33"/>
      <c r="B261" s="34"/>
      <c r="C261" s="33"/>
      <c r="D261" s="163" t="s">
        <v>217</v>
      </c>
      <c r="E261" s="33"/>
      <c r="F261" s="164" t="s">
        <v>866</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217</v>
      </c>
      <c r="AU261" s="18" t="s">
        <v>84</v>
      </c>
    </row>
    <row r="262" spans="1:65" s="2" customFormat="1" ht="29.25">
      <c r="A262" s="33"/>
      <c r="B262" s="34"/>
      <c r="C262" s="33"/>
      <c r="D262" s="163" t="s">
        <v>219</v>
      </c>
      <c r="E262" s="33"/>
      <c r="F262" s="168" t="s">
        <v>3740</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219</v>
      </c>
      <c r="AU262" s="18" t="s">
        <v>84</v>
      </c>
    </row>
    <row r="263" spans="1:65" s="14" customFormat="1" ht="11.25">
      <c r="B263" s="177"/>
      <c r="D263" s="163" t="s">
        <v>221</v>
      </c>
      <c r="E263" s="178" t="s">
        <v>1</v>
      </c>
      <c r="F263" s="179" t="s">
        <v>3752</v>
      </c>
      <c r="H263" s="178" t="s">
        <v>1</v>
      </c>
      <c r="I263" s="180"/>
      <c r="L263" s="177"/>
      <c r="M263" s="181"/>
      <c r="N263" s="182"/>
      <c r="O263" s="182"/>
      <c r="P263" s="182"/>
      <c r="Q263" s="182"/>
      <c r="R263" s="182"/>
      <c r="S263" s="182"/>
      <c r="T263" s="183"/>
      <c r="AT263" s="178" t="s">
        <v>221</v>
      </c>
      <c r="AU263" s="178" t="s">
        <v>84</v>
      </c>
      <c r="AV263" s="14" t="s">
        <v>82</v>
      </c>
      <c r="AW263" s="14" t="s">
        <v>32</v>
      </c>
      <c r="AX263" s="14" t="s">
        <v>76</v>
      </c>
      <c r="AY263" s="178" t="s">
        <v>208</v>
      </c>
    </row>
    <row r="264" spans="1:65" s="13" customFormat="1" ht="11.25">
      <c r="B264" s="169"/>
      <c r="D264" s="163" t="s">
        <v>221</v>
      </c>
      <c r="E264" s="170" t="s">
        <v>1</v>
      </c>
      <c r="F264" s="171" t="s">
        <v>3753</v>
      </c>
      <c r="H264" s="172">
        <v>50.384</v>
      </c>
      <c r="I264" s="173"/>
      <c r="L264" s="169"/>
      <c r="M264" s="174"/>
      <c r="N264" s="175"/>
      <c r="O264" s="175"/>
      <c r="P264" s="175"/>
      <c r="Q264" s="175"/>
      <c r="R264" s="175"/>
      <c r="S264" s="175"/>
      <c r="T264" s="176"/>
      <c r="AT264" s="170" t="s">
        <v>221</v>
      </c>
      <c r="AU264" s="170" t="s">
        <v>84</v>
      </c>
      <c r="AV264" s="13" t="s">
        <v>84</v>
      </c>
      <c r="AW264" s="13" t="s">
        <v>32</v>
      </c>
      <c r="AX264" s="13" t="s">
        <v>82</v>
      </c>
      <c r="AY264" s="170" t="s">
        <v>208</v>
      </c>
    </row>
    <row r="265" spans="1:65" s="2" customFormat="1" ht="33" customHeight="1">
      <c r="A265" s="33"/>
      <c r="B265" s="149"/>
      <c r="C265" s="150" t="s">
        <v>510</v>
      </c>
      <c r="D265" s="150" t="s">
        <v>210</v>
      </c>
      <c r="E265" s="151" t="s">
        <v>876</v>
      </c>
      <c r="F265" s="152" t="s">
        <v>877</v>
      </c>
      <c r="G265" s="153" t="s">
        <v>213</v>
      </c>
      <c r="H265" s="154">
        <v>403.35</v>
      </c>
      <c r="I265" s="155"/>
      <c r="J265" s="156">
        <f>ROUND(I265*H265,2)</f>
        <v>0</v>
      </c>
      <c r="K265" s="152" t="s">
        <v>214</v>
      </c>
      <c r="L265" s="34"/>
      <c r="M265" s="157" t="s">
        <v>1</v>
      </c>
      <c r="N265" s="158" t="s">
        <v>41</v>
      </c>
      <c r="O265" s="59"/>
      <c r="P265" s="159">
        <f>O265*H265</f>
        <v>0</v>
      </c>
      <c r="Q265" s="159">
        <v>2.47E-3</v>
      </c>
      <c r="R265" s="159">
        <f>Q265*H265</f>
        <v>0.99627450000000006</v>
      </c>
      <c r="S265" s="159">
        <v>0</v>
      </c>
      <c r="T265" s="160">
        <f>S265*H265</f>
        <v>0</v>
      </c>
      <c r="U265" s="33"/>
      <c r="V265" s="33"/>
      <c r="W265" s="33"/>
      <c r="X265" s="33"/>
      <c r="Y265" s="33"/>
      <c r="Z265" s="33"/>
      <c r="AA265" s="33"/>
      <c r="AB265" s="33"/>
      <c r="AC265" s="33"/>
      <c r="AD265" s="33"/>
      <c r="AE265" s="33"/>
      <c r="AR265" s="161" t="s">
        <v>215</v>
      </c>
      <c r="AT265" s="161" t="s">
        <v>210</v>
      </c>
      <c r="AU265" s="161" t="s">
        <v>84</v>
      </c>
      <c r="AY265" s="18" t="s">
        <v>208</v>
      </c>
      <c r="BE265" s="162">
        <f>IF(N265="základní",J265,0)</f>
        <v>0</v>
      </c>
      <c r="BF265" s="162">
        <f>IF(N265="snížená",J265,0)</f>
        <v>0</v>
      </c>
      <c r="BG265" s="162">
        <f>IF(N265="zákl. přenesená",J265,0)</f>
        <v>0</v>
      </c>
      <c r="BH265" s="162">
        <f>IF(N265="sníž. přenesená",J265,0)</f>
        <v>0</v>
      </c>
      <c r="BI265" s="162">
        <f>IF(N265="nulová",J265,0)</f>
        <v>0</v>
      </c>
      <c r="BJ265" s="18" t="s">
        <v>82</v>
      </c>
      <c r="BK265" s="162">
        <f>ROUND(I265*H265,2)</f>
        <v>0</v>
      </c>
      <c r="BL265" s="18" t="s">
        <v>215</v>
      </c>
      <c r="BM265" s="161" t="s">
        <v>3754</v>
      </c>
    </row>
    <row r="266" spans="1:65" s="2" customFormat="1" ht="29.25">
      <c r="A266" s="33"/>
      <c r="B266" s="34"/>
      <c r="C266" s="33"/>
      <c r="D266" s="163" t="s">
        <v>217</v>
      </c>
      <c r="E266" s="33"/>
      <c r="F266" s="164" t="s">
        <v>879</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217</v>
      </c>
      <c r="AU266" s="18" t="s">
        <v>84</v>
      </c>
    </row>
    <row r="267" spans="1:65" s="2" customFormat="1" ht="29.25">
      <c r="A267" s="33"/>
      <c r="B267" s="34"/>
      <c r="C267" s="33"/>
      <c r="D267" s="163" t="s">
        <v>219</v>
      </c>
      <c r="E267" s="33"/>
      <c r="F267" s="168" t="s">
        <v>3740</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219</v>
      </c>
      <c r="AU267" s="18" t="s">
        <v>84</v>
      </c>
    </row>
    <row r="268" spans="1:65" s="14" customFormat="1" ht="11.25">
      <c r="B268" s="177"/>
      <c r="D268" s="163" t="s">
        <v>221</v>
      </c>
      <c r="E268" s="178" t="s">
        <v>1</v>
      </c>
      <c r="F268" s="179" t="s">
        <v>3741</v>
      </c>
      <c r="H268" s="178" t="s">
        <v>1</v>
      </c>
      <c r="I268" s="180"/>
      <c r="L268" s="177"/>
      <c r="M268" s="181"/>
      <c r="N268" s="182"/>
      <c r="O268" s="182"/>
      <c r="P268" s="182"/>
      <c r="Q268" s="182"/>
      <c r="R268" s="182"/>
      <c r="S268" s="182"/>
      <c r="T268" s="183"/>
      <c r="AT268" s="178" t="s">
        <v>221</v>
      </c>
      <c r="AU268" s="178" t="s">
        <v>84</v>
      </c>
      <c r="AV268" s="14" t="s">
        <v>82</v>
      </c>
      <c r="AW268" s="14" t="s">
        <v>32</v>
      </c>
      <c r="AX268" s="14" t="s">
        <v>76</v>
      </c>
      <c r="AY268" s="178" t="s">
        <v>208</v>
      </c>
    </row>
    <row r="269" spans="1:65" s="13" customFormat="1" ht="11.25">
      <c r="B269" s="169"/>
      <c r="D269" s="163" t="s">
        <v>221</v>
      </c>
      <c r="E269" s="170" t="s">
        <v>1</v>
      </c>
      <c r="F269" s="171" t="s">
        <v>3755</v>
      </c>
      <c r="H269" s="172">
        <v>152.63999999999999</v>
      </c>
      <c r="I269" s="173"/>
      <c r="L269" s="169"/>
      <c r="M269" s="174"/>
      <c r="N269" s="175"/>
      <c r="O269" s="175"/>
      <c r="P269" s="175"/>
      <c r="Q269" s="175"/>
      <c r="R269" s="175"/>
      <c r="S269" s="175"/>
      <c r="T269" s="176"/>
      <c r="AT269" s="170" t="s">
        <v>221</v>
      </c>
      <c r="AU269" s="170" t="s">
        <v>84</v>
      </c>
      <c r="AV269" s="13" t="s">
        <v>84</v>
      </c>
      <c r="AW269" s="13" t="s">
        <v>32</v>
      </c>
      <c r="AX269" s="13" t="s">
        <v>76</v>
      </c>
      <c r="AY269" s="170" t="s">
        <v>208</v>
      </c>
    </row>
    <row r="270" spans="1:65" s="13" customFormat="1" ht="11.25">
      <c r="B270" s="169"/>
      <c r="D270" s="163" t="s">
        <v>221</v>
      </c>
      <c r="E270" s="170" t="s">
        <v>1</v>
      </c>
      <c r="F270" s="171" t="s">
        <v>3756</v>
      </c>
      <c r="H270" s="172">
        <v>144</v>
      </c>
      <c r="I270" s="173"/>
      <c r="L270" s="169"/>
      <c r="M270" s="174"/>
      <c r="N270" s="175"/>
      <c r="O270" s="175"/>
      <c r="P270" s="175"/>
      <c r="Q270" s="175"/>
      <c r="R270" s="175"/>
      <c r="S270" s="175"/>
      <c r="T270" s="176"/>
      <c r="AT270" s="170" t="s">
        <v>221</v>
      </c>
      <c r="AU270" s="170" t="s">
        <v>84</v>
      </c>
      <c r="AV270" s="13" t="s">
        <v>84</v>
      </c>
      <c r="AW270" s="13" t="s">
        <v>32</v>
      </c>
      <c r="AX270" s="13" t="s">
        <v>76</v>
      </c>
      <c r="AY270" s="170" t="s">
        <v>208</v>
      </c>
    </row>
    <row r="271" spans="1:65" s="13" customFormat="1" ht="11.25">
      <c r="B271" s="169"/>
      <c r="D271" s="163" t="s">
        <v>221</v>
      </c>
      <c r="E271" s="170" t="s">
        <v>1</v>
      </c>
      <c r="F271" s="171" t="s">
        <v>3757</v>
      </c>
      <c r="H271" s="172">
        <v>-11.52</v>
      </c>
      <c r="I271" s="173"/>
      <c r="L271" s="169"/>
      <c r="M271" s="174"/>
      <c r="N271" s="175"/>
      <c r="O271" s="175"/>
      <c r="P271" s="175"/>
      <c r="Q271" s="175"/>
      <c r="R271" s="175"/>
      <c r="S271" s="175"/>
      <c r="T271" s="176"/>
      <c r="AT271" s="170" t="s">
        <v>221</v>
      </c>
      <c r="AU271" s="170" t="s">
        <v>84</v>
      </c>
      <c r="AV271" s="13" t="s">
        <v>84</v>
      </c>
      <c r="AW271" s="13" t="s">
        <v>32</v>
      </c>
      <c r="AX271" s="13" t="s">
        <v>76</v>
      </c>
      <c r="AY271" s="170" t="s">
        <v>208</v>
      </c>
    </row>
    <row r="272" spans="1:65" s="13" customFormat="1" ht="11.25">
      <c r="B272" s="169"/>
      <c r="D272" s="163" t="s">
        <v>221</v>
      </c>
      <c r="E272" s="170" t="s">
        <v>1</v>
      </c>
      <c r="F272" s="171" t="s">
        <v>3758</v>
      </c>
      <c r="H272" s="172">
        <v>0.18</v>
      </c>
      <c r="I272" s="173"/>
      <c r="L272" s="169"/>
      <c r="M272" s="174"/>
      <c r="N272" s="175"/>
      <c r="O272" s="175"/>
      <c r="P272" s="175"/>
      <c r="Q272" s="175"/>
      <c r="R272" s="175"/>
      <c r="S272" s="175"/>
      <c r="T272" s="176"/>
      <c r="AT272" s="170" t="s">
        <v>221</v>
      </c>
      <c r="AU272" s="170" t="s">
        <v>84</v>
      </c>
      <c r="AV272" s="13" t="s">
        <v>84</v>
      </c>
      <c r="AW272" s="13" t="s">
        <v>32</v>
      </c>
      <c r="AX272" s="13" t="s">
        <v>76</v>
      </c>
      <c r="AY272" s="170" t="s">
        <v>208</v>
      </c>
    </row>
    <row r="273" spans="1:65" s="14" customFormat="1" ht="11.25">
      <c r="B273" s="177"/>
      <c r="D273" s="163" t="s">
        <v>221</v>
      </c>
      <c r="E273" s="178" t="s">
        <v>1</v>
      </c>
      <c r="F273" s="179" t="s">
        <v>3752</v>
      </c>
      <c r="H273" s="178" t="s">
        <v>1</v>
      </c>
      <c r="I273" s="180"/>
      <c r="L273" s="177"/>
      <c r="M273" s="181"/>
      <c r="N273" s="182"/>
      <c r="O273" s="182"/>
      <c r="P273" s="182"/>
      <c r="Q273" s="182"/>
      <c r="R273" s="182"/>
      <c r="S273" s="182"/>
      <c r="T273" s="183"/>
      <c r="AT273" s="178" t="s">
        <v>221</v>
      </c>
      <c r="AU273" s="178" t="s">
        <v>84</v>
      </c>
      <c r="AV273" s="14" t="s">
        <v>82</v>
      </c>
      <c r="AW273" s="14" t="s">
        <v>32</v>
      </c>
      <c r="AX273" s="14" t="s">
        <v>76</v>
      </c>
      <c r="AY273" s="178" t="s">
        <v>208</v>
      </c>
    </row>
    <row r="274" spans="1:65" s="13" customFormat="1" ht="11.25">
      <c r="B274" s="169"/>
      <c r="D274" s="163" t="s">
        <v>221</v>
      </c>
      <c r="E274" s="170" t="s">
        <v>1</v>
      </c>
      <c r="F274" s="171" t="s">
        <v>3759</v>
      </c>
      <c r="H274" s="172">
        <v>18.239999999999998</v>
      </c>
      <c r="I274" s="173"/>
      <c r="L274" s="169"/>
      <c r="M274" s="174"/>
      <c r="N274" s="175"/>
      <c r="O274" s="175"/>
      <c r="P274" s="175"/>
      <c r="Q274" s="175"/>
      <c r="R274" s="175"/>
      <c r="S274" s="175"/>
      <c r="T274" s="176"/>
      <c r="AT274" s="170" t="s">
        <v>221</v>
      </c>
      <c r="AU274" s="170" t="s">
        <v>84</v>
      </c>
      <c r="AV274" s="13" t="s">
        <v>84</v>
      </c>
      <c r="AW274" s="13" t="s">
        <v>32</v>
      </c>
      <c r="AX274" s="13" t="s">
        <v>76</v>
      </c>
      <c r="AY274" s="170" t="s">
        <v>208</v>
      </c>
    </row>
    <row r="275" spans="1:65" s="13" customFormat="1" ht="11.25">
      <c r="B275" s="169"/>
      <c r="D275" s="163" t="s">
        <v>221</v>
      </c>
      <c r="E275" s="170" t="s">
        <v>1</v>
      </c>
      <c r="F275" s="171" t="s">
        <v>3760</v>
      </c>
      <c r="H275" s="172">
        <v>58.56</v>
      </c>
      <c r="I275" s="173"/>
      <c r="L275" s="169"/>
      <c r="M275" s="174"/>
      <c r="N275" s="175"/>
      <c r="O275" s="175"/>
      <c r="P275" s="175"/>
      <c r="Q275" s="175"/>
      <c r="R275" s="175"/>
      <c r="S275" s="175"/>
      <c r="T275" s="176"/>
      <c r="AT275" s="170" t="s">
        <v>221</v>
      </c>
      <c r="AU275" s="170" t="s">
        <v>84</v>
      </c>
      <c r="AV275" s="13" t="s">
        <v>84</v>
      </c>
      <c r="AW275" s="13" t="s">
        <v>32</v>
      </c>
      <c r="AX275" s="13" t="s">
        <v>76</v>
      </c>
      <c r="AY275" s="170" t="s">
        <v>208</v>
      </c>
    </row>
    <row r="276" spans="1:65" s="14" customFormat="1" ht="11.25">
      <c r="B276" s="177"/>
      <c r="D276" s="163" t="s">
        <v>221</v>
      </c>
      <c r="E276" s="178" t="s">
        <v>1</v>
      </c>
      <c r="F276" s="179" t="s">
        <v>3761</v>
      </c>
      <c r="H276" s="178" t="s">
        <v>1</v>
      </c>
      <c r="I276" s="180"/>
      <c r="L276" s="177"/>
      <c r="M276" s="181"/>
      <c r="N276" s="182"/>
      <c r="O276" s="182"/>
      <c r="P276" s="182"/>
      <c r="Q276" s="182"/>
      <c r="R276" s="182"/>
      <c r="S276" s="182"/>
      <c r="T276" s="183"/>
      <c r="AT276" s="178" t="s">
        <v>221</v>
      </c>
      <c r="AU276" s="178" t="s">
        <v>84</v>
      </c>
      <c r="AV276" s="14" t="s">
        <v>82</v>
      </c>
      <c r="AW276" s="14" t="s">
        <v>32</v>
      </c>
      <c r="AX276" s="14" t="s">
        <v>76</v>
      </c>
      <c r="AY276" s="178" t="s">
        <v>208</v>
      </c>
    </row>
    <row r="277" spans="1:65" s="13" customFormat="1" ht="11.25">
      <c r="B277" s="169"/>
      <c r="D277" s="163" t="s">
        <v>221</v>
      </c>
      <c r="E277" s="170" t="s">
        <v>1</v>
      </c>
      <c r="F277" s="171" t="s">
        <v>3762</v>
      </c>
      <c r="H277" s="172">
        <v>6.4</v>
      </c>
      <c r="I277" s="173"/>
      <c r="L277" s="169"/>
      <c r="M277" s="174"/>
      <c r="N277" s="175"/>
      <c r="O277" s="175"/>
      <c r="P277" s="175"/>
      <c r="Q277" s="175"/>
      <c r="R277" s="175"/>
      <c r="S277" s="175"/>
      <c r="T277" s="176"/>
      <c r="AT277" s="170" t="s">
        <v>221</v>
      </c>
      <c r="AU277" s="170" t="s">
        <v>84</v>
      </c>
      <c r="AV277" s="13" t="s">
        <v>84</v>
      </c>
      <c r="AW277" s="13" t="s">
        <v>32</v>
      </c>
      <c r="AX277" s="13" t="s">
        <v>76</v>
      </c>
      <c r="AY277" s="170" t="s">
        <v>208</v>
      </c>
    </row>
    <row r="278" spans="1:65" s="14" customFormat="1" ht="11.25">
      <c r="B278" s="177"/>
      <c r="D278" s="163" t="s">
        <v>221</v>
      </c>
      <c r="E278" s="178" t="s">
        <v>1</v>
      </c>
      <c r="F278" s="179" t="s">
        <v>3747</v>
      </c>
      <c r="H278" s="178" t="s">
        <v>1</v>
      </c>
      <c r="I278" s="180"/>
      <c r="L278" s="177"/>
      <c r="M278" s="181"/>
      <c r="N278" s="182"/>
      <c r="O278" s="182"/>
      <c r="P278" s="182"/>
      <c r="Q278" s="182"/>
      <c r="R278" s="182"/>
      <c r="S278" s="182"/>
      <c r="T278" s="183"/>
      <c r="AT278" s="178" t="s">
        <v>221</v>
      </c>
      <c r="AU278" s="178" t="s">
        <v>84</v>
      </c>
      <c r="AV278" s="14" t="s">
        <v>82</v>
      </c>
      <c r="AW278" s="14" t="s">
        <v>32</v>
      </c>
      <c r="AX278" s="14" t="s">
        <v>76</v>
      </c>
      <c r="AY278" s="178" t="s">
        <v>208</v>
      </c>
    </row>
    <row r="279" spans="1:65" s="13" customFormat="1" ht="11.25">
      <c r="B279" s="169"/>
      <c r="D279" s="163" t="s">
        <v>221</v>
      </c>
      <c r="E279" s="170" t="s">
        <v>1</v>
      </c>
      <c r="F279" s="171" t="s">
        <v>3763</v>
      </c>
      <c r="H279" s="172">
        <v>21.51</v>
      </c>
      <c r="I279" s="173"/>
      <c r="L279" s="169"/>
      <c r="M279" s="174"/>
      <c r="N279" s="175"/>
      <c r="O279" s="175"/>
      <c r="P279" s="175"/>
      <c r="Q279" s="175"/>
      <c r="R279" s="175"/>
      <c r="S279" s="175"/>
      <c r="T279" s="176"/>
      <c r="AT279" s="170" t="s">
        <v>221</v>
      </c>
      <c r="AU279" s="170" t="s">
        <v>84</v>
      </c>
      <c r="AV279" s="13" t="s">
        <v>84</v>
      </c>
      <c r="AW279" s="13" t="s">
        <v>32</v>
      </c>
      <c r="AX279" s="13" t="s">
        <v>76</v>
      </c>
      <c r="AY279" s="170" t="s">
        <v>208</v>
      </c>
    </row>
    <row r="280" spans="1:65" s="13" customFormat="1" ht="11.25">
      <c r="B280" s="169"/>
      <c r="D280" s="163" t="s">
        <v>221</v>
      </c>
      <c r="E280" s="170" t="s">
        <v>1</v>
      </c>
      <c r="F280" s="171" t="s">
        <v>3764</v>
      </c>
      <c r="H280" s="172">
        <v>13.34</v>
      </c>
      <c r="I280" s="173"/>
      <c r="L280" s="169"/>
      <c r="M280" s="174"/>
      <c r="N280" s="175"/>
      <c r="O280" s="175"/>
      <c r="P280" s="175"/>
      <c r="Q280" s="175"/>
      <c r="R280" s="175"/>
      <c r="S280" s="175"/>
      <c r="T280" s="176"/>
      <c r="AT280" s="170" t="s">
        <v>221</v>
      </c>
      <c r="AU280" s="170" t="s">
        <v>84</v>
      </c>
      <c r="AV280" s="13" t="s">
        <v>84</v>
      </c>
      <c r="AW280" s="13" t="s">
        <v>32</v>
      </c>
      <c r="AX280" s="13" t="s">
        <v>76</v>
      </c>
      <c r="AY280" s="170" t="s">
        <v>208</v>
      </c>
    </row>
    <row r="281" spans="1:65" s="15" customFormat="1" ht="11.25">
      <c r="B281" s="184"/>
      <c r="D281" s="163" t="s">
        <v>221</v>
      </c>
      <c r="E281" s="185" t="s">
        <v>1</v>
      </c>
      <c r="F281" s="186" t="s">
        <v>233</v>
      </c>
      <c r="H281" s="187">
        <v>403.34999999999997</v>
      </c>
      <c r="I281" s="188"/>
      <c r="L281" s="184"/>
      <c r="M281" s="189"/>
      <c r="N281" s="190"/>
      <c r="O281" s="190"/>
      <c r="P281" s="190"/>
      <c r="Q281" s="190"/>
      <c r="R281" s="190"/>
      <c r="S281" s="190"/>
      <c r="T281" s="191"/>
      <c r="AT281" s="185" t="s">
        <v>221</v>
      </c>
      <c r="AU281" s="185" t="s">
        <v>84</v>
      </c>
      <c r="AV281" s="15" t="s">
        <v>215</v>
      </c>
      <c r="AW281" s="15" t="s">
        <v>32</v>
      </c>
      <c r="AX281" s="15" t="s">
        <v>82</v>
      </c>
      <c r="AY281" s="185" t="s">
        <v>208</v>
      </c>
    </row>
    <row r="282" spans="1:65" s="2" customFormat="1" ht="33" customHeight="1">
      <c r="A282" s="33"/>
      <c r="B282" s="149"/>
      <c r="C282" s="150" t="s">
        <v>515</v>
      </c>
      <c r="D282" s="150" t="s">
        <v>210</v>
      </c>
      <c r="E282" s="151" t="s">
        <v>900</v>
      </c>
      <c r="F282" s="152" t="s">
        <v>901</v>
      </c>
      <c r="G282" s="153" t="s">
        <v>213</v>
      </c>
      <c r="H282" s="154">
        <v>403.35</v>
      </c>
      <c r="I282" s="155"/>
      <c r="J282" s="156">
        <f>ROUND(I282*H282,2)</f>
        <v>0</v>
      </c>
      <c r="K282" s="152" t="s">
        <v>214</v>
      </c>
      <c r="L282" s="34"/>
      <c r="M282" s="157" t="s">
        <v>1</v>
      </c>
      <c r="N282" s="158" t="s">
        <v>41</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215</v>
      </c>
      <c r="AT282" s="161" t="s">
        <v>210</v>
      </c>
      <c r="AU282" s="161" t="s">
        <v>84</v>
      </c>
      <c r="AY282" s="18" t="s">
        <v>208</v>
      </c>
      <c r="BE282" s="162">
        <f>IF(N282="základní",J282,0)</f>
        <v>0</v>
      </c>
      <c r="BF282" s="162">
        <f>IF(N282="snížená",J282,0)</f>
        <v>0</v>
      </c>
      <c r="BG282" s="162">
        <f>IF(N282="zákl. přenesená",J282,0)</f>
        <v>0</v>
      </c>
      <c r="BH282" s="162">
        <f>IF(N282="sníž. přenesená",J282,0)</f>
        <v>0</v>
      </c>
      <c r="BI282" s="162">
        <f>IF(N282="nulová",J282,0)</f>
        <v>0</v>
      </c>
      <c r="BJ282" s="18" t="s">
        <v>82</v>
      </c>
      <c r="BK282" s="162">
        <f>ROUND(I282*H282,2)</f>
        <v>0</v>
      </c>
      <c r="BL282" s="18" t="s">
        <v>215</v>
      </c>
      <c r="BM282" s="161" t="s">
        <v>3765</v>
      </c>
    </row>
    <row r="283" spans="1:65" s="2" customFormat="1" ht="29.25">
      <c r="A283" s="33"/>
      <c r="B283" s="34"/>
      <c r="C283" s="33"/>
      <c r="D283" s="163" t="s">
        <v>217</v>
      </c>
      <c r="E283" s="33"/>
      <c r="F283" s="164" t="s">
        <v>903</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217</v>
      </c>
      <c r="AU283" s="18" t="s">
        <v>84</v>
      </c>
    </row>
    <row r="284" spans="1:65" s="2" customFormat="1" ht="24.2" customHeight="1">
      <c r="A284" s="33"/>
      <c r="B284" s="149"/>
      <c r="C284" s="150" t="s">
        <v>522</v>
      </c>
      <c r="D284" s="150" t="s">
        <v>210</v>
      </c>
      <c r="E284" s="151" t="s">
        <v>905</v>
      </c>
      <c r="F284" s="152" t="s">
        <v>906</v>
      </c>
      <c r="G284" s="153" t="s">
        <v>253</v>
      </c>
      <c r="H284" s="154">
        <v>19.196000000000002</v>
      </c>
      <c r="I284" s="155"/>
      <c r="J284" s="156">
        <f>ROUND(I284*H284,2)</f>
        <v>0</v>
      </c>
      <c r="K284" s="152" t="s">
        <v>214</v>
      </c>
      <c r="L284" s="34"/>
      <c r="M284" s="157" t="s">
        <v>1</v>
      </c>
      <c r="N284" s="158" t="s">
        <v>41</v>
      </c>
      <c r="O284" s="59"/>
      <c r="P284" s="159">
        <f>O284*H284</f>
        <v>0</v>
      </c>
      <c r="Q284" s="159">
        <v>1.10907</v>
      </c>
      <c r="R284" s="159">
        <f>Q284*H284</f>
        <v>21.289707720000003</v>
      </c>
      <c r="S284" s="159">
        <v>0</v>
      </c>
      <c r="T284" s="160">
        <f>S284*H284</f>
        <v>0</v>
      </c>
      <c r="U284" s="33"/>
      <c r="V284" s="33"/>
      <c r="W284" s="33"/>
      <c r="X284" s="33"/>
      <c r="Y284" s="33"/>
      <c r="Z284" s="33"/>
      <c r="AA284" s="33"/>
      <c r="AB284" s="33"/>
      <c r="AC284" s="33"/>
      <c r="AD284" s="33"/>
      <c r="AE284" s="33"/>
      <c r="AR284" s="161" t="s">
        <v>215</v>
      </c>
      <c r="AT284" s="161" t="s">
        <v>210</v>
      </c>
      <c r="AU284" s="161" t="s">
        <v>84</v>
      </c>
      <c r="AY284" s="18" t="s">
        <v>208</v>
      </c>
      <c r="BE284" s="162">
        <f>IF(N284="základní",J284,0)</f>
        <v>0</v>
      </c>
      <c r="BF284" s="162">
        <f>IF(N284="snížená",J284,0)</f>
        <v>0</v>
      </c>
      <c r="BG284" s="162">
        <f>IF(N284="zákl. přenesená",J284,0)</f>
        <v>0</v>
      </c>
      <c r="BH284" s="162">
        <f>IF(N284="sníž. přenesená",J284,0)</f>
        <v>0</v>
      </c>
      <c r="BI284" s="162">
        <f>IF(N284="nulová",J284,0)</f>
        <v>0</v>
      </c>
      <c r="BJ284" s="18" t="s">
        <v>82</v>
      </c>
      <c r="BK284" s="162">
        <f>ROUND(I284*H284,2)</f>
        <v>0</v>
      </c>
      <c r="BL284" s="18" t="s">
        <v>215</v>
      </c>
      <c r="BM284" s="161" t="s">
        <v>3766</v>
      </c>
    </row>
    <row r="285" spans="1:65" s="2" customFormat="1" ht="19.5">
      <c r="A285" s="33"/>
      <c r="B285" s="34"/>
      <c r="C285" s="33"/>
      <c r="D285" s="163" t="s">
        <v>217</v>
      </c>
      <c r="E285" s="33"/>
      <c r="F285" s="164" t="s">
        <v>908</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217</v>
      </c>
      <c r="AU285" s="18" t="s">
        <v>84</v>
      </c>
    </row>
    <row r="286" spans="1:65" s="2" customFormat="1" ht="29.25">
      <c r="A286" s="33"/>
      <c r="B286" s="34"/>
      <c r="C286" s="33"/>
      <c r="D286" s="163" t="s">
        <v>219</v>
      </c>
      <c r="E286" s="33"/>
      <c r="F286" s="168" t="s">
        <v>3740</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219</v>
      </c>
      <c r="AU286" s="18" t="s">
        <v>84</v>
      </c>
    </row>
    <row r="287" spans="1:65" s="14" customFormat="1" ht="11.25">
      <c r="B287" s="177"/>
      <c r="D287" s="163" t="s">
        <v>221</v>
      </c>
      <c r="E287" s="178" t="s">
        <v>1</v>
      </c>
      <c r="F287" s="179" t="s">
        <v>3767</v>
      </c>
      <c r="H287" s="178" t="s">
        <v>1</v>
      </c>
      <c r="I287" s="180"/>
      <c r="L287" s="177"/>
      <c r="M287" s="181"/>
      <c r="N287" s="182"/>
      <c r="O287" s="182"/>
      <c r="P287" s="182"/>
      <c r="Q287" s="182"/>
      <c r="R287" s="182"/>
      <c r="S287" s="182"/>
      <c r="T287" s="183"/>
      <c r="AT287" s="178" t="s">
        <v>221</v>
      </c>
      <c r="AU287" s="178" t="s">
        <v>84</v>
      </c>
      <c r="AV287" s="14" t="s">
        <v>82</v>
      </c>
      <c r="AW287" s="14" t="s">
        <v>32</v>
      </c>
      <c r="AX287" s="14" t="s">
        <v>76</v>
      </c>
      <c r="AY287" s="178" t="s">
        <v>208</v>
      </c>
    </row>
    <row r="288" spans="1:65" s="13" customFormat="1" ht="11.25">
      <c r="B288" s="169"/>
      <c r="D288" s="163" t="s">
        <v>221</v>
      </c>
      <c r="E288" s="170" t="s">
        <v>1</v>
      </c>
      <c r="F288" s="171" t="s">
        <v>3768</v>
      </c>
      <c r="H288" s="172">
        <v>19.196000000000002</v>
      </c>
      <c r="I288" s="173"/>
      <c r="L288" s="169"/>
      <c r="M288" s="174"/>
      <c r="N288" s="175"/>
      <c r="O288" s="175"/>
      <c r="P288" s="175"/>
      <c r="Q288" s="175"/>
      <c r="R288" s="175"/>
      <c r="S288" s="175"/>
      <c r="T288" s="176"/>
      <c r="AT288" s="170" t="s">
        <v>221</v>
      </c>
      <c r="AU288" s="170" t="s">
        <v>84</v>
      </c>
      <c r="AV288" s="13" t="s">
        <v>84</v>
      </c>
      <c r="AW288" s="13" t="s">
        <v>32</v>
      </c>
      <c r="AX288" s="13" t="s">
        <v>82</v>
      </c>
      <c r="AY288" s="170" t="s">
        <v>208</v>
      </c>
    </row>
    <row r="289" spans="1:65" s="2" customFormat="1" ht="24.2" customHeight="1">
      <c r="A289" s="33"/>
      <c r="B289" s="149"/>
      <c r="C289" s="150" t="s">
        <v>528</v>
      </c>
      <c r="D289" s="150" t="s">
        <v>210</v>
      </c>
      <c r="E289" s="151" t="s">
        <v>3769</v>
      </c>
      <c r="F289" s="152" t="s">
        <v>3770</v>
      </c>
      <c r="G289" s="153" t="s">
        <v>253</v>
      </c>
      <c r="H289" s="154">
        <v>0.38400000000000001</v>
      </c>
      <c r="I289" s="155"/>
      <c r="J289" s="156">
        <f>ROUND(I289*H289,2)</f>
        <v>0</v>
      </c>
      <c r="K289" s="152" t="s">
        <v>214</v>
      </c>
      <c r="L289" s="34"/>
      <c r="M289" s="157" t="s">
        <v>1</v>
      </c>
      <c r="N289" s="158" t="s">
        <v>41</v>
      </c>
      <c r="O289" s="59"/>
      <c r="P289" s="159">
        <f>O289*H289</f>
        <v>0</v>
      </c>
      <c r="Q289" s="159">
        <v>1.06277</v>
      </c>
      <c r="R289" s="159">
        <f>Q289*H289</f>
        <v>0.40810368000000002</v>
      </c>
      <c r="S289" s="159">
        <v>0</v>
      </c>
      <c r="T289" s="160">
        <f>S289*H289</f>
        <v>0</v>
      </c>
      <c r="U289" s="33"/>
      <c r="V289" s="33"/>
      <c r="W289" s="33"/>
      <c r="X289" s="33"/>
      <c r="Y289" s="33"/>
      <c r="Z289" s="33"/>
      <c r="AA289" s="33"/>
      <c r="AB289" s="33"/>
      <c r="AC289" s="33"/>
      <c r="AD289" s="33"/>
      <c r="AE289" s="33"/>
      <c r="AR289" s="161" t="s">
        <v>215</v>
      </c>
      <c r="AT289" s="161" t="s">
        <v>210</v>
      </c>
      <c r="AU289" s="161" t="s">
        <v>84</v>
      </c>
      <c r="AY289" s="18" t="s">
        <v>208</v>
      </c>
      <c r="BE289" s="162">
        <f>IF(N289="základní",J289,0)</f>
        <v>0</v>
      </c>
      <c r="BF289" s="162">
        <f>IF(N289="snížená",J289,0)</f>
        <v>0</v>
      </c>
      <c r="BG289" s="162">
        <f>IF(N289="zákl. přenesená",J289,0)</f>
        <v>0</v>
      </c>
      <c r="BH289" s="162">
        <f>IF(N289="sníž. přenesená",J289,0)</f>
        <v>0</v>
      </c>
      <c r="BI289" s="162">
        <f>IF(N289="nulová",J289,0)</f>
        <v>0</v>
      </c>
      <c r="BJ289" s="18" t="s">
        <v>82</v>
      </c>
      <c r="BK289" s="162">
        <f>ROUND(I289*H289,2)</f>
        <v>0</v>
      </c>
      <c r="BL289" s="18" t="s">
        <v>215</v>
      </c>
      <c r="BM289" s="161" t="s">
        <v>3771</v>
      </c>
    </row>
    <row r="290" spans="1:65" s="2" customFormat="1" ht="19.5">
      <c r="A290" s="33"/>
      <c r="B290" s="34"/>
      <c r="C290" s="33"/>
      <c r="D290" s="163" t="s">
        <v>217</v>
      </c>
      <c r="E290" s="33"/>
      <c r="F290" s="164" t="s">
        <v>3772</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217</v>
      </c>
      <c r="AU290" s="18" t="s">
        <v>84</v>
      </c>
    </row>
    <row r="291" spans="1:65" s="2" customFormat="1" ht="29.25">
      <c r="A291" s="33"/>
      <c r="B291" s="34"/>
      <c r="C291" s="33"/>
      <c r="D291" s="163" t="s">
        <v>219</v>
      </c>
      <c r="E291" s="33"/>
      <c r="F291" s="168" t="s">
        <v>3740</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219</v>
      </c>
      <c r="AU291" s="18" t="s">
        <v>84</v>
      </c>
    </row>
    <row r="292" spans="1:65" s="14" customFormat="1" ht="11.25">
      <c r="B292" s="177"/>
      <c r="D292" s="163" t="s">
        <v>221</v>
      </c>
      <c r="E292" s="178" t="s">
        <v>1</v>
      </c>
      <c r="F292" s="179" t="s">
        <v>3747</v>
      </c>
      <c r="H292" s="178" t="s">
        <v>1</v>
      </c>
      <c r="I292" s="180"/>
      <c r="L292" s="177"/>
      <c r="M292" s="181"/>
      <c r="N292" s="182"/>
      <c r="O292" s="182"/>
      <c r="P292" s="182"/>
      <c r="Q292" s="182"/>
      <c r="R292" s="182"/>
      <c r="S292" s="182"/>
      <c r="T292" s="183"/>
      <c r="AT292" s="178" t="s">
        <v>221</v>
      </c>
      <c r="AU292" s="178" t="s">
        <v>84</v>
      </c>
      <c r="AV292" s="14" t="s">
        <v>82</v>
      </c>
      <c r="AW292" s="14" t="s">
        <v>32</v>
      </c>
      <c r="AX292" s="14" t="s">
        <v>76</v>
      </c>
      <c r="AY292" s="178" t="s">
        <v>208</v>
      </c>
    </row>
    <row r="293" spans="1:65" s="13" customFormat="1" ht="11.25">
      <c r="B293" s="169"/>
      <c r="D293" s="163" t="s">
        <v>221</v>
      </c>
      <c r="E293" s="170" t="s">
        <v>1</v>
      </c>
      <c r="F293" s="171" t="s">
        <v>3773</v>
      </c>
      <c r="H293" s="172">
        <v>0.38400000000000001</v>
      </c>
      <c r="I293" s="173"/>
      <c r="L293" s="169"/>
      <c r="M293" s="174"/>
      <c r="N293" s="175"/>
      <c r="O293" s="175"/>
      <c r="P293" s="175"/>
      <c r="Q293" s="175"/>
      <c r="R293" s="175"/>
      <c r="S293" s="175"/>
      <c r="T293" s="176"/>
      <c r="AT293" s="170" t="s">
        <v>221</v>
      </c>
      <c r="AU293" s="170" t="s">
        <v>84</v>
      </c>
      <c r="AV293" s="13" t="s">
        <v>84</v>
      </c>
      <c r="AW293" s="13" t="s">
        <v>32</v>
      </c>
      <c r="AX293" s="13" t="s">
        <v>82</v>
      </c>
      <c r="AY293" s="170" t="s">
        <v>208</v>
      </c>
    </row>
    <row r="294" spans="1:65" s="12" customFormat="1" ht="22.9" customHeight="1">
      <c r="B294" s="136"/>
      <c r="D294" s="137" t="s">
        <v>75</v>
      </c>
      <c r="E294" s="147" t="s">
        <v>215</v>
      </c>
      <c r="F294" s="147" t="s">
        <v>914</v>
      </c>
      <c r="I294" s="139"/>
      <c r="J294" s="148">
        <f>BK294</f>
        <v>0</v>
      </c>
      <c r="L294" s="136"/>
      <c r="M294" s="141"/>
      <c r="N294" s="142"/>
      <c r="O294" s="142"/>
      <c r="P294" s="143">
        <f>SUM(P295:P301)</f>
        <v>0</v>
      </c>
      <c r="Q294" s="142"/>
      <c r="R294" s="143">
        <f>SUM(R295:R301)</f>
        <v>0</v>
      </c>
      <c r="S294" s="142"/>
      <c r="T294" s="144">
        <f>SUM(T295:T301)</f>
        <v>0</v>
      </c>
      <c r="AR294" s="137" t="s">
        <v>82</v>
      </c>
      <c r="AT294" s="145" t="s">
        <v>75</v>
      </c>
      <c r="AU294" s="145" t="s">
        <v>82</v>
      </c>
      <c r="AY294" s="137" t="s">
        <v>208</v>
      </c>
      <c r="BK294" s="146">
        <f>SUM(BK295:BK301)</f>
        <v>0</v>
      </c>
    </row>
    <row r="295" spans="1:65" s="2" customFormat="1" ht="16.5" customHeight="1">
      <c r="A295" s="33"/>
      <c r="B295" s="149"/>
      <c r="C295" s="150" t="s">
        <v>538</v>
      </c>
      <c r="D295" s="150" t="s">
        <v>210</v>
      </c>
      <c r="E295" s="151" t="s">
        <v>1083</v>
      </c>
      <c r="F295" s="152" t="s">
        <v>1084</v>
      </c>
      <c r="G295" s="153" t="s">
        <v>225</v>
      </c>
      <c r="H295" s="154">
        <v>0.68799999999999994</v>
      </c>
      <c r="I295" s="155"/>
      <c r="J295" s="156">
        <f>ROUND(I295*H295,2)</f>
        <v>0</v>
      </c>
      <c r="K295" s="152" t="s">
        <v>1</v>
      </c>
      <c r="L295" s="34"/>
      <c r="M295" s="157" t="s">
        <v>1</v>
      </c>
      <c r="N295" s="158" t="s">
        <v>41</v>
      </c>
      <c r="O295" s="59"/>
      <c r="P295" s="159">
        <f>O295*H295</f>
        <v>0</v>
      </c>
      <c r="Q295" s="159">
        <v>0</v>
      </c>
      <c r="R295" s="159">
        <f>Q295*H295</f>
        <v>0</v>
      </c>
      <c r="S295" s="159">
        <v>0</v>
      </c>
      <c r="T295" s="160">
        <f>S295*H295</f>
        <v>0</v>
      </c>
      <c r="U295" s="33"/>
      <c r="V295" s="33"/>
      <c r="W295" s="33"/>
      <c r="X295" s="33"/>
      <c r="Y295" s="33"/>
      <c r="Z295" s="33"/>
      <c r="AA295" s="33"/>
      <c r="AB295" s="33"/>
      <c r="AC295" s="33"/>
      <c r="AD295" s="33"/>
      <c r="AE295" s="33"/>
      <c r="AR295" s="161" t="s">
        <v>215</v>
      </c>
      <c r="AT295" s="161" t="s">
        <v>210</v>
      </c>
      <c r="AU295" s="161" t="s">
        <v>84</v>
      </c>
      <c r="AY295" s="18" t="s">
        <v>208</v>
      </c>
      <c r="BE295" s="162">
        <f>IF(N295="základní",J295,0)</f>
        <v>0</v>
      </c>
      <c r="BF295" s="162">
        <f>IF(N295="snížená",J295,0)</f>
        <v>0</v>
      </c>
      <c r="BG295" s="162">
        <f>IF(N295="zákl. přenesená",J295,0)</f>
        <v>0</v>
      </c>
      <c r="BH295" s="162">
        <f>IF(N295="sníž. přenesená",J295,0)</f>
        <v>0</v>
      </c>
      <c r="BI295" s="162">
        <f>IF(N295="nulová",J295,0)</f>
        <v>0</v>
      </c>
      <c r="BJ295" s="18" t="s">
        <v>82</v>
      </c>
      <c r="BK295" s="162">
        <f>ROUND(I295*H295,2)</f>
        <v>0</v>
      </c>
      <c r="BL295" s="18" t="s">
        <v>215</v>
      </c>
      <c r="BM295" s="161" t="s">
        <v>3774</v>
      </c>
    </row>
    <row r="296" spans="1:65" s="2" customFormat="1" ht="19.5">
      <c r="A296" s="33"/>
      <c r="B296" s="34"/>
      <c r="C296" s="33"/>
      <c r="D296" s="163" t="s">
        <v>217</v>
      </c>
      <c r="E296" s="33"/>
      <c r="F296" s="164" t="s">
        <v>1086</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217</v>
      </c>
      <c r="AU296" s="18" t="s">
        <v>84</v>
      </c>
    </row>
    <row r="297" spans="1:65" s="2" customFormat="1" ht="19.5">
      <c r="A297" s="33"/>
      <c r="B297" s="34"/>
      <c r="C297" s="33"/>
      <c r="D297" s="163" t="s">
        <v>219</v>
      </c>
      <c r="E297" s="33"/>
      <c r="F297" s="168" t="s">
        <v>3659</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219</v>
      </c>
      <c r="AU297" s="18" t="s">
        <v>84</v>
      </c>
    </row>
    <row r="298" spans="1:65" s="13" customFormat="1" ht="11.25">
      <c r="B298" s="169"/>
      <c r="D298" s="163" t="s">
        <v>221</v>
      </c>
      <c r="E298" s="170" t="s">
        <v>1</v>
      </c>
      <c r="F298" s="171" t="s">
        <v>3775</v>
      </c>
      <c r="H298" s="172">
        <v>0.252</v>
      </c>
      <c r="I298" s="173"/>
      <c r="L298" s="169"/>
      <c r="M298" s="174"/>
      <c r="N298" s="175"/>
      <c r="O298" s="175"/>
      <c r="P298" s="175"/>
      <c r="Q298" s="175"/>
      <c r="R298" s="175"/>
      <c r="S298" s="175"/>
      <c r="T298" s="176"/>
      <c r="AT298" s="170" t="s">
        <v>221</v>
      </c>
      <c r="AU298" s="170" t="s">
        <v>84</v>
      </c>
      <c r="AV298" s="13" t="s">
        <v>84</v>
      </c>
      <c r="AW298" s="13" t="s">
        <v>32</v>
      </c>
      <c r="AX298" s="13" t="s">
        <v>76</v>
      </c>
      <c r="AY298" s="170" t="s">
        <v>208</v>
      </c>
    </row>
    <row r="299" spans="1:65" s="13" customFormat="1" ht="11.25">
      <c r="B299" s="169"/>
      <c r="D299" s="163" t="s">
        <v>221</v>
      </c>
      <c r="E299" s="170" t="s">
        <v>1</v>
      </c>
      <c r="F299" s="171" t="s">
        <v>3776</v>
      </c>
      <c r="H299" s="172">
        <v>0.33600000000000002</v>
      </c>
      <c r="I299" s="173"/>
      <c r="L299" s="169"/>
      <c r="M299" s="174"/>
      <c r="N299" s="175"/>
      <c r="O299" s="175"/>
      <c r="P299" s="175"/>
      <c r="Q299" s="175"/>
      <c r="R299" s="175"/>
      <c r="S299" s="175"/>
      <c r="T299" s="176"/>
      <c r="AT299" s="170" t="s">
        <v>221</v>
      </c>
      <c r="AU299" s="170" t="s">
        <v>84</v>
      </c>
      <c r="AV299" s="13" t="s">
        <v>84</v>
      </c>
      <c r="AW299" s="13" t="s">
        <v>32</v>
      </c>
      <c r="AX299" s="13" t="s">
        <v>76</v>
      </c>
      <c r="AY299" s="170" t="s">
        <v>208</v>
      </c>
    </row>
    <row r="300" spans="1:65" s="13" customFormat="1" ht="11.25">
      <c r="B300" s="169"/>
      <c r="D300" s="163" t="s">
        <v>221</v>
      </c>
      <c r="E300" s="170" t="s">
        <v>1</v>
      </c>
      <c r="F300" s="171" t="s">
        <v>3777</v>
      </c>
      <c r="H300" s="172">
        <v>0.1</v>
      </c>
      <c r="I300" s="173"/>
      <c r="L300" s="169"/>
      <c r="M300" s="174"/>
      <c r="N300" s="175"/>
      <c r="O300" s="175"/>
      <c r="P300" s="175"/>
      <c r="Q300" s="175"/>
      <c r="R300" s="175"/>
      <c r="S300" s="175"/>
      <c r="T300" s="176"/>
      <c r="AT300" s="170" t="s">
        <v>221</v>
      </c>
      <c r="AU300" s="170" t="s">
        <v>84</v>
      </c>
      <c r="AV300" s="13" t="s">
        <v>84</v>
      </c>
      <c r="AW300" s="13" t="s">
        <v>32</v>
      </c>
      <c r="AX300" s="13" t="s">
        <v>76</v>
      </c>
      <c r="AY300" s="170" t="s">
        <v>208</v>
      </c>
    </row>
    <row r="301" spans="1:65" s="15" customFormat="1" ht="11.25">
      <c r="B301" s="184"/>
      <c r="D301" s="163" t="s">
        <v>221</v>
      </c>
      <c r="E301" s="185" t="s">
        <v>1</v>
      </c>
      <c r="F301" s="186" t="s">
        <v>233</v>
      </c>
      <c r="H301" s="187">
        <v>0.68800000000000006</v>
      </c>
      <c r="I301" s="188"/>
      <c r="L301" s="184"/>
      <c r="M301" s="189"/>
      <c r="N301" s="190"/>
      <c r="O301" s="190"/>
      <c r="P301" s="190"/>
      <c r="Q301" s="190"/>
      <c r="R301" s="190"/>
      <c r="S301" s="190"/>
      <c r="T301" s="191"/>
      <c r="AT301" s="185" t="s">
        <v>221</v>
      </c>
      <c r="AU301" s="185" t="s">
        <v>84</v>
      </c>
      <c r="AV301" s="15" t="s">
        <v>215</v>
      </c>
      <c r="AW301" s="15" t="s">
        <v>32</v>
      </c>
      <c r="AX301" s="15" t="s">
        <v>82</v>
      </c>
      <c r="AY301" s="185" t="s">
        <v>208</v>
      </c>
    </row>
    <row r="302" spans="1:65" s="12" customFormat="1" ht="22.9" customHeight="1">
      <c r="B302" s="136"/>
      <c r="D302" s="137" t="s">
        <v>75</v>
      </c>
      <c r="E302" s="147" t="s">
        <v>259</v>
      </c>
      <c r="F302" s="147" t="s">
        <v>1095</v>
      </c>
      <c r="I302" s="139"/>
      <c r="J302" s="148">
        <f>BK302</f>
        <v>0</v>
      </c>
      <c r="L302" s="136"/>
      <c r="M302" s="141"/>
      <c r="N302" s="142"/>
      <c r="O302" s="142"/>
      <c r="P302" s="143">
        <f>SUM(P303:P307)</f>
        <v>0</v>
      </c>
      <c r="Q302" s="142"/>
      <c r="R302" s="143">
        <f>SUM(R303:R307)</f>
        <v>0.182784</v>
      </c>
      <c r="S302" s="142"/>
      <c r="T302" s="144">
        <f>SUM(T303:T307)</f>
        <v>0</v>
      </c>
      <c r="AR302" s="137" t="s">
        <v>82</v>
      </c>
      <c r="AT302" s="145" t="s">
        <v>75</v>
      </c>
      <c r="AU302" s="145" t="s">
        <v>82</v>
      </c>
      <c r="AY302" s="137" t="s">
        <v>208</v>
      </c>
      <c r="BK302" s="146">
        <f>SUM(BK303:BK307)</f>
        <v>0</v>
      </c>
    </row>
    <row r="303" spans="1:65" s="2" customFormat="1" ht="24.2" customHeight="1">
      <c r="A303" s="33"/>
      <c r="B303" s="149"/>
      <c r="C303" s="150" t="s">
        <v>544</v>
      </c>
      <c r="D303" s="150" t="s">
        <v>210</v>
      </c>
      <c r="E303" s="151" t="s">
        <v>3541</v>
      </c>
      <c r="F303" s="152" t="s">
        <v>3778</v>
      </c>
      <c r="G303" s="153" t="s">
        <v>213</v>
      </c>
      <c r="H303" s="154">
        <v>261.12</v>
      </c>
      <c r="I303" s="155"/>
      <c r="J303" s="156">
        <f>ROUND(I303*H303,2)</f>
        <v>0</v>
      </c>
      <c r="K303" s="152" t="s">
        <v>3543</v>
      </c>
      <c r="L303" s="34"/>
      <c r="M303" s="157" t="s">
        <v>1</v>
      </c>
      <c r="N303" s="158" t="s">
        <v>41</v>
      </c>
      <c r="O303" s="59"/>
      <c r="P303" s="159">
        <f>O303*H303</f>
        <v>0</v>
      </c>
      <c r="Q303" s="159">
        <v>6.9999999999999999E-4</v>
      </c>
      <c r="R303" s="159">
        <f>Q303*H303</f>
        <v>0.182784</v>
      </c>
      <c r="S303" s="159">
        <v>0</v>
      </c>
      <c r="T303" s="160">
        <f>S303*H303</f>
        <v>0</v>
      </c>
      <c r="U303" s="33"/>
      <c r="V303" s="33"/>
      <c r="W303" s="33"/>
      <c r="X303" s="33"/>
      <c r="Y303" s="33"/>
      <c r="Z303" s="33"/>
      <c r="AA303" s="33"/>
      <c r="AB303" s="33"/>
      <c r="AC303" s="33"/>
      <c r="AD303" s="33"/>
      <c r="AE303" s="33"/>
      <c r="AR303" s="161" t="s">
        <v>215</v>
      </c>
      <c r="AT303" s="161" t="s">
        <v>210</v>
      </c>
      <c r="AU303" s="161" t="s">
        <v>84</v>
      </c>
      <c r="AY303" s="18" t="s">
        <v>208</v>
      </c>
      <c r="BE303" s="162">
        <f>IF(N303="základní",J303,0)</f>
        <v>0</v>
      </c>
      <c r="BF303" s="162">
        <f>IF(N303="snížená",J303,0)</f>
        <v>0</v>
      </c>
      <c r="BG303" s="162">
        <f>IF(N303="zákl. přenesená",J303,0)</f>
        <v>0</v>
      </c>
      <c r="BH303" s="162">
        <f>IF(N303="sníž. přenesená",J303,0)</f>
        <v>0</v>
      </c>
      <c r="BI303" s="162">
        <f>IF(N303="nulová",J303,0)</f>
        <v>0</v>
      </c>
      <c r="BJ303" s="18" t="s">
        <v>82</v>
      </c>
      <c r="BK303" s="162">
        <f>ROUND(I303*H303,2)</f>
        <v>0</v>
      </c>
      <c r="BL303" s="18" t="s">
        <v>215</v>
      </c>
      <c r="BM303" s="161" t="s">
        <v>3779</v>
      </c>
    </row>
    <row r="304" spans="1:65" s="2" customFormat="1" ht="19.5">
      <c r="A304" s="33"/>
      <c r="B304" s="34"/>
      <c r="C304" s="33"/>
      <c r="D304" s="163" t="s">
        <v>217</v>
      </c>
      <c r="E304" s="33"/>
      <c r="F304" s="164" t="s">
        <v>3778</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217</v>
      </c>
      <c r="AU304" s="18" t="s">
        <v>84</v>
      </c>
    </row>
    <row r="305" spans="1:65" s="2" customFormat="1" ht="19.5">
      <c r="A305" s="33"/>
      <c r="B305" s="34"/>
      <c r="C305" s="33"/>
      <c r="D305" s="163" t="s">
        <v>219</v>
      </c>
      <c r="E305" s="33"/>
      <c r="F305" s="168" t="s">
        <v>3659</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219</v>
      </c>
      <c r="AU305" s="18" t="s">
        <v>84</v>
      </c>
    </row>
    <row r="306" spans="1:65" s="14" customFormat="1" ht="11.25">
      <c r="B306" s="177"/>
      <c r="D306" s="163" t="s">
        <v>221</v>
      </c>
      <c r="E306" s="178" t="s">
        <v>1</v>
      </c>
      <c r="F306" s="179" t="s">
        <v>3780</v>
      </c>
      <c r="H306" s="178" t="s">
        <v>1</v>
      </c>
      <c r="I306" s="180"/>
      <c r="L306" s="177"/>
      <c r="M306" s="181"/>
      <c r="N306" s="182"/>
      <c r="O306" s="182"/>
      <c r="P306" s="182"/>
      <c r="Q306" s="182"/>
      <c r="R306" s="182"/>
      <c r="S306" s="182"/>
      <c r="T306" s="183"/>
      <c r="AT306" s="178" t="s">
        <v>221</v>
      </c>
      <c r="AU306" s="178" t="s">
        <v>84</v>
      </c>
      <c r="AV306" s="14" t="s">
        <v>82</v>
      </c>
      <c r="AW306" s="14" t="s">
        <v>32</v>
      </c>
      <c r="AX306" s="14" t="s">
        <v>76</v>
      </c>
      <c r="AY306" s="178" t="s">
        <v>208</v>
      </c>
    </row>
    <row r="307" spans="1:65" s="13" customFormat="1" ht="11.25">
      <c r="B307" s="169"/>
      <c r="D307" s="163" t="s">
        <v>221</v>
      </c>
      <c r="E307" s="170" t="s">
        <v>1</v>
      </c>
      <c r="F307" s="171" t="s">
        <v>3781</v>
      </c>
      <c r="H307" s="172">
        <v>261.12</v>
      </c>
      <c r="I307" s="173"/>
      <c r="L307" s="169"/>
      <c r="M307" s="174"/>
      <c r="N307" s="175"/>
      <c r="O307" s="175"/>
      <c r="P307" s="175"/>
      <c r="Q307" s="175"/>
      <c r="R307" s="175"/>
      <c r="S307" s="175"/>
      <c r="T307" s="176"/>
      <c r="AT307" s="170" t="s">
        <v>221</v>
      </c>
      <c r="AU307" s="170" t="s">
        <v>84</v>
      </c>
      <c r="AV307" s="13" t="s">
        <v>84</v>
      </c>
      <c r="AW307" s="13" t="s">
        <v>32</v>
      </c>
      <c r="AX307" s="13" t="s">
        <v>82</v>
      </c>
      <c r="AY307" s="170" t="s">
        <v>208</v>
      </c>
    </row>
    <row r="308" spans="1:65" s="12" customFormat="1" ht="22.9" customHeight="1">
      <c r="B308" s="136"/>
      <c r="D308" s="137" t="s">
        <v>75</v>
      </c>
      <c r="E308" s="147" t="s">
        <v>257</v>
      </c>
      <c r="F308" s="147" t="s">
        <v>258</v>
      </c>
      <c r="I308" s="139"/>
      <c r="J308" s="148">
        <f>BK308</f>
        <v>0</v>
      </c>
      <c r="L308" s="136"/>
      <c r="M308" s="141"/>
      <c r="N308" s="142"/>
      <c r="O308" s="142"/>
      <c r="P308" s="143">
        <f>SUM(P309:P348)</f>
        <v>0</v>
      </c>
      <c r="Q308" s="142"/>
      <c r="R308" s="143">
        <f>SUM(R309:R348)</f>
        <v>0.320268</v>
      </c>
      <c r="S308" s="142"/>
      <c r="T308" s="144">
        <f>SUM(T309:T348)</f>
        <v>4.8000000000000001E-2</v>
      </c>
      <c r="AR308" s="137" t="s">
        <v>82</v>
      </c>
      <c r="AT308" s="145" t="s">
        <v>75</v>
      </c>
      <c r="AU308" s="145" t="s">
        <v>82</v>
      </c>
      <c r="AY308" s="137" t="s">
        <v>208</v>
      </c>
      <c r="BK308" s="146">
        <f>SUM(BK309:BK348)</f>
        <v>0</v>
      </c>
    </row>
    <row r="309" spans="1:65" s="2" customFormat="1" ht="24.2" customHeight="1">
      <c r="A309" s="33"/>
      <c r="B309" s="149"/>
      <c r="C309" s="150" t="s">
        <v>551</v>
      </c>
      <c r="D309" s="150" t="s">
        <v>210</v>
      </c>
      <c r="E309" s="151" t="s">
        <v>3782</v>
      </c>
      <c r="F309" s="152" t="s">
        <v>3783</v>
      </c>
      <c r="G309" s="153" t="s">
        <v>262</v>
      </c>
      <c r="H309" s="154">
        <v>4.9000000000000004</v>
      </c>
      <c r="I309" s="155"/>
      <c r="J309" s="156">
        <f>ROUND(I309*H309,2)</f>
        <v>0</v>
      </c>
      <c r="K309" s="152" t="s">
        <v>214</v>
      </c>
      <c r="L309" s="34"/>
      <c r="M309" s="157" t="s">
        <v>1</v>
      </c>
      <c r="N309" s="158" t="s">
        <v>41</v>
      </c>
      <c r="O309" s="59"/>
      <c r="P309" s="159">
        <f>O309*H309</f>
        <v>0</v>
      </c>
      <c r="Q309" s="159">
        <v>2.0000000000000002E-5</v>
      </c>
      <c r="R309" s="159">
        <f>Q309*H309</f>
        <v>9.800000000000001E-5</v>
      </c>
      <c r="S309" s="159">
        <v>0</v>
      </c>
      <c r="T309" s="160">
        <f>S309*H309</f>
        <v>0</v>
      </c>
      <c r="U309" s="33"/>
      <c r="V309" s="33"/>
      <c r="W309" s="33"/>
      <c r="X309" s="33"/>
      <c r="Y309" s="33"/>
      <c r="Z309" s="33"/>
      <c r="AA309" s="33"/>
      <c r="AB309" s="33"/>
      <c r="AC309" s="33"/>
      <c r="AD309" s="33"/>
      <c r="AE309" s="33"/>
      <c r="AR309" s="161" t="s">
        <v>215</v>
      </c>
      <c r="AT309" s="161" t="s">
        <v>210</v>
      </c>
      <c r="AU309" s="161" t="s">
        <v>84</v>
      </c>
      <c r="AY309" s="18" t="s">
        <v>208</v>
      </c>
      <c r="BE309" s="162">
        <f>IF(N309="základní",J309,0)</f>
        <v>0</v>
      </c>
      <c r="BF309" s="162">
        <f>IF(N309="snížená",J309,0)</f>
        <v>0</v>
      </c>
      <c r="BG309" s="162">
        <f>IF(N309="zákl. přenesená",J309,0)</f>
        <v>0</v>
      </c>
      <c r="BH309" s="162">
        <f>IF(N309="sníž. přenesená",J309,0)</f>
        <v>0</v>
      </c>
      <c r="BI309" s="162">
        <f>IF(N309="nulová",J309,0)</f>
        <v>0</v>
      </c>
      <c r="BJ309" s="18" t="s">
        <v>82</v>
      </c>
      <c r="BK309" s="162">
        <f>ROUND(I309*H309,2)</f>
        <v>0</v>
      </c>
      <c r="BL309" s="18" t="s">
        <v>215</v>
      </c>
      <c r="BM309" s="161" t="s">
        <v>3784</v>
      </c>
    </row>
    <row r="310" spans="1:65" s="2" customFormat="1" ht="19.5">
      <c r="A310" s="33"/>
      <c r="B310" s="34"/>
      <c r="C310" s="33"/>
      <c r="D310" s="163" t="s">
        <v>217</v>
      </c>
      <c r="E310" s="33"/>
      <c r="F310" s="164" t="s">
        <v>3785</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217</v>
      </c>
      <c r="AU310" s="18" t="s">
        <v>84</v>
      </c>
    </row>
    <row r="311" spans="1:65" s="2" customFormat="1" ht="19.5">
      <c r="A311" s="33"/>
      <c r="B311" s="34"/>
      <c r="C311" s="33"/>
      <c r="D311" s="163" t="s">
        <v>219</v>
      </c>
      <c r="E311" s="33"/>
      <c r="F311" s="168" t="s">
        <v>3659</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219</v>
      </c>
      <c r="AU311" s="18" t="s">
        <v>84</v>
      </c>
    </row>
    <row r="312" spans="1:65" s="13" customFormat="1" ht="11.25">
      <c r="B312" s="169"/>
      <c r="D312" s="163" t="s">
        <v>221</v>
      </c>
      <c r="E312" s="170" t="s">
        <v>1</v>
      </c>
      <c r="F312" s="171" t="s">
        <v>3786</v>
      </c>
      <c r="H312" s="172">
        <v>2.1</v>
      </c>
      <c r="I312" s="173"/>
      <c r="L312" s="169"/>
      <c r="M312" s="174"/>
      <c r="N312" s="175"/>
      <c r="O312" s="175"/>
      <c r="P312" s="175"/>
      <c r="Q312" s="175"/>
      <c r="R312" s="175"/>
      <c r="S312" s="175"/>
      <c r="T312" s="176"/>
      <c r="AT312" s="170" t="s">
        <v>221</v>
      </c>
      <c r="AU312" s="170" t="s">
        <v>84</v>
      </c>
      <c r="AV312" s="13" t="s">
        <v>84</v>
      </c>
      <c r="AW312" s="13" t="s">
        <v>32</v>
      </c>
      <c r="AX312" s="13" t="s">
        <v>76</v>
      </c>
      <c r="AY312" s="170" t="s">
        <v>208</v>
      </c>
    </row>
    <row r="313" spans="1:65" s="13" customFormat="1" ht="11.25">
      <c r="B313" s="169"/>
      <c r="D313" s="163" t="s">
        <v>221</v>
      </c>
      <c r="E313" s="170" t="s">
        <v>1</v>
      </c>
      <c r="F313" s="171" t="s">
        <v>3787</v>
      </c>
      <c r="H313" s="172">
        <v>2.8</v>
      </c>
      <c r="I313" s="173"/>
      <c r="L313" s="169"/>
      <c r="M313" s="174"/>
      <c r="N313" s="175"/>
      <c r="O313" s="175"/>
      <c r="P313" s="175"/>
      <c r="Q313" s="175"/>
      <c r="R313" s="175"/>
      <c r="S313" s="175"/>
      <c r="T313" s="176"/>
      <c r="AT313" s="170" t="s">
        <v>221</v>
      </c>
      <c r="AU313" s="170" t="s">
        <v>84</v>
      </c>
      <c r="AV313" s="13" t="s">
        <v>84</v>
      </c>
      <c r="AW313" s="13" t="s">
        <v>32</v>
      </c>
      <c r="AX313" s="13" t="s">
        <v>76</v>
      </c>
      <c r="AY313" s="170" t="s">
        <v>208</v>
      </c>
    </row>
    <row r="314" spans="1:65" s="15" customFormat="1" ht="11.25">
      <c r="B314" s="184"/>
      <c r="D314" s="163" t="s">
        <v>221</v>
      </c>
      <c r="E314" s="185" t="s">
        <v>1</v>
      </c>
      <c r="F314" s="186" t="s">
        <v>233</v>
      </c>
      <c r="H314" s="187">
        <v>4.9000000000000004</v>
      </c>
      <c r="I314" s="188"/>
      <c r="L314" s="184"/>
      <c r="M314" s="189"/>
      <c r="N314" s="190"/>
      <c r="O314" s="190"/>
      <c r="P314" s="190"/>
      <c r="Q314" s="190"/>
      <c r="R314" s="190"/>
      <c r="S314" s="190"/>
      <c r="T314" s="191"/>
      <c r="AT314" s="185" t="s">
        <v>221</v>
      </c>
      <c r="AU314" s="185" t="s">
        <v>84</v>
      </c>
      <c r="AV314" s="15" t="s">
        <v>215</v>
      </c>
      <c r="AW314" s="15" t="s">
        <v>32</v>
      </c>
      <c r="AX314" s="15" t="s">
        <v>82</v>
      </c>
      <c r="AY314" s="185" t="s">
        <v>208</v>
      </c>
    </row>
    <row r="315" spans="1:65" s="2" customFormat="1" ht="24.2" customHeight="1">
      <c r="A315" s="33"/>
      <c r="B315" s="149"/>
      <c r="C315" s="195" t="s">
        <v>556</v>
      </c>
      <c r="D315" s="195" t="s">
        <v>403</v>
      </c>
      <c r="E315" s="196" t="s">
        <v>3788</v>
      </c>
      <c r="F315" s="197" t="s">
        <v>3789</v>
      </c>
      <c r="G315" s="198" t="s">
        <v>262</v>
      </c>
      <c r="H315" s="199">
        <v>5.1449999999999996</v>
      </c>
      <c r="I315" s="200"/>
      <c r="J315" s="201">
        <f>ROUND(I315*H315,2)</f>
        <v>0</v>
      </c>
      <c r="K315" s="197" t="s">
        <v>214</v>
      </c>
      <c r="L315" s="202"/>
      <c r="M315" s="203" t="s">
        <v>1</v>
      </c>
      <c r="N315" s="204" t="s">
        <v>41</v>
      </c>
      <c r="O315" s="59"/>
      <c r="P315" s="159">
        <f>O315*H315</f>
        <v>0</v>
      </c>
      <c r="Q315" s="159">
        <v>8.0000000000000002E-3</v>
      </c>
      <c r="R315" s="159">
        <f>Q315*H315</f>
        <v>4.1159999999999995E-2</v>
      </c>
      <c r="S315" s="159">
        <v>0</v>
      </c>
      <c r="T315" s="160">
        <f>S315*H315</f>
        <v>0</v>
      </c>
      <c r="U315" s="33"/>
      <c r="V315" s="33"/>
      <c r="W315" s="33"/>
      <c r="X315" s="33"/>
      <c r="Y315" s="33"/>
      <c r="Z315" s="33"/>
      <c r="AA315" s="33"/>
      <c r="AB315" s="33"/>
      <c r="AC315" s="33"/>
      <c r="AD315" s="33"/>
      <c r="AE315" s="33"/>
      <c r="AR315" s="161" t="s">
        <v>257</v>
      </c>
      <c r="AT315" s="161" t="s">
        <v>403</v>
      </c>
      <c r="AU315" s="161" t="s">
        <v>84</v>
      </c>
      <c r="AY315" s="18" t="s">
        <v>208</v>
      </c>
      <c r="BE315" s="162">
        <f>IF(N315="základní",J315,0)</f>
        <v>0</v>
      </c>
      <c r="BF315" s="162">
        <f>IF(N315="snížená",J315,0)</f>
        <v>0</v>
      </c>
      <c r="BG315" s="162">
        <f>IF(N315="zákl. přenesená",J315,0)</f>
        <v>0</v>
      </c>
      <c r="BH315" s="162">
        <f>IF(N315="sníž. přenesená",J315,0)</f>
        <v>0</v>
      </c>
      <c r="BI315" s="162">
        <f>IF(N315="nulová",J315,0)</f>
        <v>0</v>
      </c>
      <c r="BJ315" s="18" t="s">
        <v>82</v>
      </c>
      <c r="BK315" s="162">
        <f>ROUND(I315*H315,2)</f>
        <v>0</v>
      </c>
      <c r="BL315" s="18" t="s">
        <v>215</v>
      </c>
      <c r="BM315" s="161" t="s">
        <v>3790</v>
      </c>
    </row>
    <row r="316" spans="1:65" s="2" customFormat="1" ht="11.25">
      <c r="A316" s="33"/>
      <c r="B316" s="34"/>
      <c r="C316" s="33"/>
      <c r="D316" s="163" t="s">
        <v>217</v>
      </c>
      <c r="E316" s="33"/>
      <c r="F316" s="164" t="s">
        <v>3789</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217</v>
      </c>
      <c r="AU316" s="18" t="s">
        <v>84</v>
      </c>
    </row>
    <row r="317" spans="1:65" s="13" customFormat="1" ht="11.25">
      <c r="B317" s="169"/>
      <c r="D317" s="163" t="s">
        <v>221</v>
      </c>
      <c r="F317" s="171" t="s">
        <v>3791</v>
      </c>
      <c r="H317" s="172">
        <v>5.1449999999999996</v>
      </c>
      <c r="I317" s="173"/>
      <c r="L317" s="169"/>
      <c r="M317" s="174"/>
      <c r="N317" s="175"/>
      <c r="O317" s="175"/>
      <c r="P317" s="175"/>
      <c r="Q317" s="175"/>
      <c r="R317" s="175"/>
      <c r="S317" s="175"/>
      <c r="T317" s="176"/>
      <c r="AT317" s="170" t="s">
        <v>221</v>
      </c>
      <c r="AU317" s="170" t="s">
        <v>84</v>
      </c>
      <c r="AV317" s="13" t="s">
        <v>84</v>
      </c>
      <c r="AW317" s="13" t="s">
        <v>3</v>
      </c>
      <c r="AX317" s="13" t="s">
        <v>82</v>
      </c>
      <c r="AY317" s="170" t="s">
        <v>208</v>
      </c>
    </row>
    <row r="318" spans="1:65" s="2" customFormat="1" ht="24.2" customHeight="1">
      <c r="A318" s="33"/>
      <c r="B318" s="149"/>
      <c r="C318" s="150" t="s">
        <v>561</v>
      </c>
      <c r="D318" s="150" t="s">
        <v>210</v>
      </c>
      <c r="E318" s="151" t="s">
        <v>3792</v>
      </c>
      <c r="F318" s="152" t="s">
        <v>3793</v>
      </c>
      <c r="G318" s="153" t="s">
        <v>764</v>
      </c>
      <c r="H318" s="154">
        <v>2</v>
      </c>
      <c r="I318" s="155"/>
      <c r="J318" s="156">
        <f>ROUND(I318*H318,2)</f>
        <v>0</v>
      </c>
      <c r="K318" s="152" t="s">
        <v>214</v>
      </c>
      <c r="L318" s="34"/>
      <c r="M318" s="157" t="s">
        <v>1</v>
      </c>
      <c r="N318" s="158" t="s">
        <v>41</v>
      </c>
      <c r="O318" s="59"/>
      <c r="P318" s="159">
        <f>O318*H318</f>
        <v>0</v>
      </c>
      <c r="Q318" s="159">
        <v>0</v>
      </c>
      <c r="R318" s="159">
        <f>Q318*H318</f>
        <v>0</v>
      </c>
      <c r="S318" s="159">
        <v>0</v>
      </c>
      <c r="T318" s="160">
        <f>S318*H318</f>
        <v>0</v>
      </c>
      <c r="U318" s="33"/>
      <c r="V318" s="33"/>
      <c r="W318" s="33"/>
      <c r="X318" s="33"/>
      <c r="Y318" s="33"/>
      <c r="Z318" s="33"/>
      <c r="AA318" s="33"/>
      <c r="AB318" s="33"/>
      <c r="AC318" s="33"/>
      <c r="AD318" s="33"/>
      <c r="AE318" s="33"/>
      <c r="AR318" s="161" t="s">
        <v>215</v>
      </c>
      <c r="AT318" s="161" t="s">
        <v>210</v>
      </c>
      <c r="AU318" s="161" t="s">
        <v>84</v>
      </c>
      <c r="AY318" s="18" t="s">
        <v>208</v>
      </c>
      <c r="BE318" s="162">
        <f>IF(N318="základní",J318,0)</f>
        <v>0</v>
      </c>
      <c r="BF318" s="162">
        <f>IF(N318="snížená",J318,0)</f>
        <v>0</v>
      </c>
      <c r="BG318" s="162">
        <f>IF(N318="zákl. přenesená",J318,0)</f>
        <v>0</v>
      </c>
      <c r="BH318" s="162">
        <f>IF(N318="sníž. přenesená",J318,0)</f>
        <v>0</v>
      </c>
      <c r="BI318" s="162">
        <f>IF(N318="nulová",J318,0)</f>
        <v>0</v>
      </c>
      <c r="BJ318" s="18" t="s">
        <v>82</v>
      </c>
      <c r="BK318" s="162">
        <f>ROUND(I318*H318,2)</f>
        <v>0</v>
      </c>
      <c r="BL318" s="18" t="s">
        <v>215</v>
      </c>
      <c r="BM318" s="161" t="s">
        <v>3794</v>
      </c>
    </row>
    <row r="319" spans="1:65" s="2" customFormat="1" ht="19.5">
      <c r="A319" s="33"/>
      <c r="B319" s="34"/>
      <c r="C319" s="33"/>
      <c r="D319" s="163" t="s">
        <v>217</v>
      </c>
      <c r="E319" s="33"/>
      <c r="F319" s="164" t="s">
        <v>3795</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217</v>
      </c>
      <c r="AU319" s="18" t="s">
        <v>84</v>
      </c>
    </row>
    <row r="320" spans="1:65" s="2" customFormat="1" ht="19.5">
      <c r="A320" s="33"/>
      <c r="B320" s="34"/>
      <c r="C320" s="33"/>
      <c r="D320" s="163" t="s">
        <v>219</v>
      </c>
      <c r="E320" s="33"/>
      <c r="F320" s="168" t="s">
        <v>3659</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219</v>
      </c>
      <c r="AU320" s="18" t="s">
        <v>84</v>
      </c>
    </row>
    <row r="321" spans="1:65" s="13" customFormat="1" ht="11.25">
      <c r="B321" s="169"/>
      <c r="D321" s="163" t="s">
        <v>221</v>
      </c>
      <c r="E321" s="170" t="s">
        <v>1</v>
      </c>
      <c r="F321" s="171" t="s">
        <v>3796</v>
      </c>
      <c r="H321" s="172">
        <v>2</v>
      </c>
      <c r="I321" s="173"/>
      <c r="L321" s="169"/>
      <c r="M321" s="174"/>
      <c r="N321" s="175"/>
      <c r="O321" s="175"/>
      <c r="P321" s="175"/>
      <c r="Q321" s="175"/>
      <c r="R321" s="175"/>
      <c r="S321" s="175"/>
      <c r="T321" s="176"/>
      <c r="AT321" s="170" t="s">
        <v>221</v>
      </c>
      <c r="AU321" s="170" t="s">
        <v>84</v>
      </c>
      <c r="AV321" s="13" t="s">
        <v>84</v>
      </c>
      <c r="AW321" s="13" t="s">
        <v>32</v>
      </c>
      <c r="AX321" s="13" t="s">
        <v>82</v>
      </c>
      <c r="AY321" s="170" t="s">
        <v>208</v>
      </c>
    </row>
    <row r="322" spans="1:65" s="2" customFormat="1" ht="16.5" customHeight="1">
      <c r="A322" s="33"/>
      <c r="B322" s="149"/>
      <c r="C322" s="195" t="s">
        <v>571</v>
      </c>
      <c r="D322" s="195" t="s">
        <v>403</v>
      </c>
      <c r="E322" s="196" t="s">
        <v>3797</v>
      </c>
      <c r="F322" s="197" t="s">
        <v>3798</v>
      </c>
      <c r="G322" s="198" t="s">
        <v>764</v>
      </c>
      <c r="H322" s="199">
        <v>2</v>
      </c>
      <c r="I322" s="200"/>
      <c r="J322" s="201">
        <f>ROUND(I322*H322,2)</f>
        <v>0</v>
      </c>
      <c r="K322" s="197" t="s">
        <v>214</v>
      </c>
      <c r="L322" s="202"/>
      <c r="M322" s="203" t="s">
        <v>1</v>
      </c>
      <c r="N322" s="204" t="s">
        <v>41</v>
      </c>
      <c r="O322" s="59"/>
      <c r="P322" s="159">
        <f>O322*H322</f>
        <v>0</v>
      </c>
      <c r="Q322" s="159">
        <v>3.5000000000000001E-3</v>
      </c>
      <c r="R322" s="159">
        <f>Q322*H322</f>
        <v>7.0000000000000001E-3</v>
      </c>
      <c r="S322" s="159">
        <v>0</v>
      </c>
      <c r="T322" s="160">
        <f>S322*H322</f>
        <v>0</v>
      </c>
      <c r="U322" s="33"/>
      <c r="V322" s="33"/>
      <c r="W322" s="33"/>
      <c r="X322" s="33"/>
      <c r="Y322" s="33"/>
      <c r="Z322" s="33"/>
      <c r="AA322" s="33"/>
      <c r="AB322" s="33"/>
      <c r="AC322" s="33"/>
      <c r="AD322" s="33"/>
      <c r="AE322" s="33"/>
      <c r="AR322" s="161" t="s">
        <v>257</v>
      </c>
      <c r="AT322" s="161" t="s">
        <v>403</v>
      </c>
      <c r="AU322" s="161" t="s">
        <v>84</v>
      </c>
      <c r="AY322" s="18" t="s">
        <v>208</v>
      </c>
      <c r="BE322" s="162">
        <f>IF(N322="základní",J322,0)</f>
        <v>0</v>
      </c>
      <c r="BF322" s="162">
        <f>IF(N322="snížená",J322,0)</f>
        <v>0</v>
      </c>
      <c r="BG322" s="162">
        <f>IF(N322="zákl. přenesená",J322,0)</f>
        <v>0</v>
      </c>
      <c r="BH322" s="162">
        <f>IF(N322="sníž. přenesená",J322,0)</f>
        <v>0</v>
      </c>
      <c r="BI322" s="162">
        <f>IF(N322="nulová",J322,0)</f>
        <v>0</v>
      </c>
      <c r="BJ322" s="18" t="s">
        <v>82</v>
      </c>
      <c r="BK322" s="162">
        <f>ROUND(I322*H322,2)</f>
        <v>0</v>
      </c>
      <c r="BL322" s="18" t="s">
        <v>215</v>
      </c>
      <c r="BM322" s="161" t="s">
        <v>3799</v>
      </c>
    </row>
    <row r="323" spans="1:65" s="2" customFormat="1" ht="11.25">
      <c r="A323" s="33"/>
      <c r="B323" s="34"/>
      <c r="C323" s="33"/>
      <c r="D323" s="163" t="s">
        <v>217</v>
      </c>
      <c r="E323" s="33"/>
      <c r="F323" s="164" t="s">
        <v>3798</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217</v>
      </c>
      <c r="AU323" s="18" t="s">
        <v>84</v>
      </c>
    </row>
    <row r="324" spans="1:65" s="2" customFormat="1" ht="24.2" customHeight="1">
      <c r="A324" s="33"/>
      <c r="B324" s="149"/>
      <c r="C324" s="150" t="s">
        <v>578</v>
      </c>
      <c r="D324" s="150" t="s">
        <v>210</v>
      </c>
      <c r="E324" s="151" t="s">
        <v>1257</v>
      </c>
      <c r="F324" s="152" t="s">
        <v>1258</v>
      </c>
      <c r="G324" s="153" t="s">
        <v>262</v>
      </c>
      <c r="H324" s="154">
        <v>14</v>
      </c>
      <c r="I324" s="155"/>
      <c r="J324" s="156">
        <f>ROUND(I324*H324,2)</f>
        <v>0</v>
      </c>
      <c r="K324" s="152" t="s">
        <v>1</v>
      </c>
      <c r="L324" s="34"/>
      <c r="M324" s="157" t="s">
        <v>1</v>
      </c>
      <c r="N324" s="158" t="s">
        <v>41</v>
      </c>
      <c r="O324" s="59"/>
      <c r="P324" s="159">
        <f>O324*H324</f>
        <v>0</v>
      </c>
      <c r="Q324" s="159">
        <v>0</v>
      </c>
      <c r="R324" s="159">
        <f>Q324*H324</f>
        <v>0</v>
      </c>
      <c r="S324" s="159">
        <v>0</v>
      </c>
      <c r="T324" s="160">
        <f>S324*H324</f>
        <v>0</v>
      </c>
      <c r="U324" s="33"/>
      <c r="V324" s="33"/>
      <c r="W324" s="33"/>
      <c r="X324" s="33"/>
      <c r="Y324" s="33"/>
      <c r="Z324" s="33"/>
      <c r="AA324" s="33"/>
      <c r="AB324" s="33"/>
      <c r="AC324" s="33"/>
      <c r="AD324" s="33"/>
      <c r="AE324" s="33"/>
      <c r="AR324" s="161" t="s">
        <v>215</v>
      </c>
      <c r="AT324" s="161" t="s">
        <v>210</v>
      </c>
      <c r="AU324" s="161" t="s">
        <v>84</v>
      </c>
      <c r="AY324" s="18" t="s">
        <v>208</v>
      </c>
      <c r="BE324" s="162">
        <f>IF(N324="základní",J324,0)</f>
        <v>0</v>
      </c>
      <c r="BF324" s="162">
        <f>IF(N324="snížená",J324,0)</f>
        <v>0</v>
      </c>
      <c r="BG324" s="162">
        <f>IF(N324="zákl. přenesená",J324,0)</f>
        <v>0</v>
      </c>
      <c r="BH324" s="162">
        <f>IF(N324="sníž. přenesená",J324,0)</f>
        <v>0</v>
      </c>
      <c r="BI324" s="162">
        <f>IF(N324="nulová",J324,0)</f>
        <v>0</v>
      </c>
      <c r="BJ324" s="18" t="s">
        <v>82</v>
      </c>
      <c r="BK324" s="162">
        <f>ROUND(I324*H324,2)</f>
        <v>0</v>
      </c>
      <c r="BL324" s="18" t="s">
        <v>215</v>
      </c>
      <c r="BM324" s="161" t="s">
        <v>3800</v>
      </c>
    </row>
    <row r="325" spans="1:65" s="2" customFormat="1" ht="19.5">
      <c r="A325" s="33"/>
      <c r="B325" s="34"/>
      <c r="C325" s="33"/>
      <c r="D325" s="163" t="s">
        <v>217</v>
      </c>
      <c r="E325" s="33"/>
      <c r="F325" s="164" t="s">
        <v>1258</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217</v>
      </c>
      <c r="AU325" s="18" t="s">
        <v>84</v>
      </c>
    </row>
    <row r="326" spans="1:65" s="2" customFormat="1" ht="24.2" customHeight="1">
      <c r="A326" s="33"/>
      <c r="B326" s="149"/>
      <c r="C326" s="150" t="s">
        <v>584</v>
      </c>
      <c r="D326" s="150" t="s">
        <v>210</v>
      </c>
      <c r="E326" s="151" t="s">
        <v>3801</v>
      </c>
      <c r="F326" s="152" t="s">
        <v>3802</v>
      </c>
      <c r="G326" s="153" t="s">
        <v>1263</v>
      </c>
      <c r="H326" s="154">
        <v>2</v>
      </c>
      <c r="I326" s="155"/>
      <c r="J326" s="156">
        <f>ROUND(I326*H326,2)</f>
        <v>0</v>
      </c>
      <c r="K326" s="152" t="s">
        <v>214</v>
      </c>
      <c r="L326" s="34"/>
      <c r="M326" s="157" t="s">
        <v>1</v>
      </c>
      <c r="N326" s="158" t="s">
        <v>41</v>
      </c>
      <c r="O326" s="59"/>
      <c r="P326" s="159">
        <f>O326*H326</f>
        <v>0</v>
      </c>
      <c r="Q326" s="159">
        <v>3.1E-4</v>
      </c>
      <c r="R326" s="159">
        <f>Q326*H326</f>
        <v>6.2E-4</v>
      </c>
      <c r="S326" s="159">
        <v>0</v>
      </c>
      <c r="T326" s="160">
        <f>S326*H326</f>
        <v>0</v>
      </c>
      <c r="U326" s="33"/>
      <c r="V326" s="33"/>
      <c r="W326" s="33"/>
      <c r="X326" s="33"/>
      <c r="Y326" s="33"/>
      <c r="Z326" s="33"/>
      <c r="AA326" s="33"/>
      <c r="AB326" s="33"/>
      <c r="AC326" s="33"/>
      <c r="AD326" s="33"/>
      <c r="AE326" s="33"/>
      <c r="AR326" s="161" t="s">
        <v>215</v>
      </c>
      <c r="AT326" s="161" t="s">
        <v>210</v>
      </c>
      <c r="AU326" s="161" t="s">
        <v>84</v>
      </c>
      <c r="AY326" s="18" t="s">
        <v>208</v>
      </c>
      <c r="BE326" s="162">
        <f>IF(N326="základní",J326,0)</f>
        <v>0</v>
      </c>
      <c r="BF326" s="162">
        <f>IF(N326="snížená",J326,0)</f>
        <v>0</v>
      </c>
      <c r="BG326" s="162">
        <f>IF(N326="zákl. přenesená",J326,0)</f>
        <v>0</v>
      </c>
      <c r="BH326" s="162">
        <f>IF(N326="sníž. přenesená",J326,0)</f>
        <v>0</v>
      </c>
      <c r="BI326" s="162">
        <f>IF(N326="nulová",J326,0)</f>
        <v>0</v>
      </c>
      <c r="BJ326" s="18" t="s">
        <v>82</v>
      </c>
      <c r="BK326" s="162">
        <f>ROUND(I326*H326,2)</f>
        <v>0</v>
      </c>
      <c r="BL326" s="18" t="s">
        <v>215</v>
      </c>
      <c r="BM326" s="161" t="s">
        <v>3803</v>
      </c>
    </row>
    <row r="327" spans="1:65" s="2" customFormat="1" ht="11.25">
      <c r="A327" s="33"/>
      <c r="B327" s="34"/>
      <c r="C327" s="33"/>
      <c r="D327" s="163" t="s">
        <v>217</v>
      </c>
      <c r="E327" s="33"/>
      <c r="F327" s="164" t="s">
        <v>3804</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217</v>
      </c>
      <c r="AU327" s="18" t="s">
        <v>84</v>
      </c>
    </row>
    <row r="328" spans="1:65" s="13" customFormat="1" ht="11.25">
      <c r="B328" s="169"/>
      <c r="D328" s="163" t="s">
        <v>221</v>
      </c>
      <c r="E328" s="170" t="s">
        <v>1</v>
      </c>
      <c r="F328" s="171" t="s">
        <v>84</v>
      </c>
      <c r="H328" s="172">
        <v>2</v>
      </c>
      <c r="I328" s="173"/>
      <c r="L328" s="169"/>
      <c r="M328" s="174"/>
      <c r="N328" s="175"/>
      <c r="O328" s="175"/>
      <c r="P328" s="175"/>
      <c r="Q328" s="175"/>
      <c r="R328" s="175"/>
      <c r="S328" s="175"/>
      <c r="T328" s="176"/>
      <c r="AT328" s="170" t="s">
        <v>221</v>
      </c>
      <c r="AU328" s="170" t="s">
        <v>84</v>
      </c>
      <c r="AV328" s="13" t="s">
        <v>84</v>
      </c>
      <c r="AW328" s="13" t="s">
        <v>32</v>
      </c>
      <c r="AX328" s="13" t="s">
        <v>82</v>
      </c>
      <c r="AY328" s="170" t="s">
        <v>208</v>
      </c>
    </row>
    <row r="329" spans="1:65" s="2" customFormat="1" ht="21.75" customHeight="1">
      <c r="A329" s="33"/>
      <c r="B329" s="149"/>
      <c r="C329" s="150" t="s">
        <v>603</v>
      </c>
      <c r="D329" s="150" t="s">
        <v>210</v>
      </c>
      <c r="E329" s="151" t="s">
        <v>3805</v>
      </c>
      <c r="F329" s="152" t="s">
        <v>3806</v>
      </c>
      <c r="G329" s="153" t="s">
        <v>262</v>
      </c>
      <c r="H329" s="154">
        <v>4.9000000000000004</v>
      </c>
      <c r="I329" s="155"/>
      <c r="J329" s="156">
        <f>ROUND(I329*H329,2)</f>
        <v>0</v>
      </c>
      <c r="K329" s="152" t="s">
        <v>214</v>
      </c>
      <c r="L329" s="34"/>
      <c r="M329" s="157" t="s">
        <v>1</v>
      </c>
      <c r="N329" s="158" t="s">
        <v>41</v>
      </c>
      <c r="O329" s="59"/>
      <c r="P329" s="159">
        <f>O329*H329</f>
        <v>0</v>
      </c>
      <c r="Q329" s="159">
        <v>0</v>
      </c>
      <c r="R329" s="159">
        <f>Q329*H329</f>
        <v>0</v>
      </c>
      <c r="S329" s="159">
        <v>0</v>
      </c>
      <c r="T329" s="160">
        <f>S329*H329</f>
        <v>0</v>
      </c>
      <c r="U329" s="33"/>
      <c r="V329" s="33"/>
      <c r="W329" s="33"/>
      <c r="X329" s="33"/>
      <c r="Y329" s="33"/>
      <c r="Z329" s="33"/>
      <c r="AA329" s="33"/>
      <c r="AB329" s="33"/>
      <c r="AC329" s="33"/>
      <c r="AD329" s="33"/>
      <c r="AE329" s="33"/>
      <c r="AR329" s="161" t="s">
        <v>215</v>
      </c>
      <c r="AT329" s="161" t="s">
        <v>210</v>
      </c>
      <c r="AU329" s="161" t="s">
        <v>84</v>
      </c>
      <c r="AY329" s="18" t="s">
        <v>208</v>
      </c>
      <c r="BE329" s="162">
        <f>IF(N329="základní",J329,0)</f>
        <v>0</v>
      </c>
      <c r="BF329" s="162">
        <f>IF(N329="snížená",J329,0)</f>
        <v>0</v>
      </c>
      <c r="BG329" s="162">
        <f>IF(N329="zákl. přenesená",J329,0)</f>
        <v>0</v>
      </c>
      <c r="BH329" s="162">
        <f>IF(N329="sníž. přenesená",J329,0)</f>
        <v>0</v>
      </c>
      <c r="BI329" s="162">
        <f>IF(N329="nulová",J329,0)</f>
        <v>0</v>
      </c>
      <c r="BJ329" s="18" t="s">
        <v>82</v>
      </c>
      <c r="BK329" s="162">
        <f>ROUND(I329*H329,2)</f>
        <v>0</v>
      </c>
      <c r="BL329" s="18" t="s">
        <v>215</v>
      </c>
      <c r="BM329" s="161" t="s">
        <v>3807</v>
      </c>
    </row>
    <row r="330" spans="1:65" s="2" customFormat="1" ht="11.25">
      <c r="A330" s="33"/>
      <c r="B330" s="34"/>
      <c r="C330" s="33"/>
      <c r="D330" s="163" t="s">
        <v>217</v>
      </c>
      <c r="E330" s="33"/>
      <c r="F330" s="164" t="s">
        <v>3808</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217</v>
      </c>
      <c r="AU330" s="18" t="s">
        <v>84</v>
      </c>
    </row>
    <row r="331" spans="1:65" s="2" customFormat="1" ht="24.2" customHeight="1">
      <c r="A331" s="33"/>
      <c r="B331" s="149"/>
      <c r="C331" s="150" t="s">
        <v>613</v>
      </c>
      <c r="D331" s="150" t="s">
        <v>210</v>
      </c>
      <c r="E331" s="151" t="s">
        <v>3809</v>
      </c>
      <c r="F331" s="152" t="s">
        <v>3810</v>
      </c>
      <c r="G331" s="153" t="s">
        <v>262</v>
      </c>
      <c r="H331" s="154">
        <v>2.1</v>
      </c>
      <c r="I331" s="155"/>
      <c r="J331" s="156">
        <f>ROUND(I331*H331,2)</f>
        <v>0</v>
      </c>
      <c r="K331" s="152" t="s">
        <v>214</v>
      </c>
      <c r="L331" s="34"/>
      <c r="M331" s="157" t="s">
        <v>1</v>
      </c>
      <c r="N331" s="158" t="s">
        <v>41</v>
      </c>
      <c r="O331" s="59"/>
      <c r="P331" s="159">
        <f>O331*H331</f>
        <v>0</v>
      </c>
      <c r="Q331" s="159">
        <v>0</v>
      </c>
      <c r="R331" s="159">
        <f>Q331*H331</f>
        <v>0</v>
      </c>
      <c r="S331" s="159">
        <v>0</v>
      </c>
      <c r="T331" s="160">
        <f>S331*H331</f>
        <v>0</v>
      </c>
      <c r="U331" s="33"/>
      <c r="V331" s="33"/>
      <c r="W331" s="33"/>
      <c r="X331" s="33"/>
      <c r="Y331" s="33"/>
      <c r="Z331" s="33"/>
      <c r="AA331" s="33"/>
      <c r="AB331" s="33"/>
      <c r="AC331" s="33"/>
      <c r="AD331" s="33"/>
      <c r="AE331" s="33"/>
      <c r="AR331" s="161" t="s">
        <v>215</v>
      </c>
      <c r="AT331" s="161" t="s">
        <v>210</v>
      </c>
      <c r="AU331" s="161" t="s">
        <v>84</v>
      </c>
      <c r="AY331" s="18" t="s">
        <v>208</v>
      </c>
      <c r="BE331" s="162">
        <f>IF(N331="základní",J331,0)</f>
        <v>0</v>
      </c>
      <c r="BF331" s="162">
        <f>IF(N331="snížená",J331,0)</f>
        <v>0</v>
      </c>
      <c r="BG331" s="162">
        <f>IF(N331="zákl. přenesená",J331,0)</f>
        <v>0</v>
      </c>
      <c r="BH331" s="162">
        <f>IF(N331="sníž. přenesená",J331,0)</f>
        <v>0</v>
      </c>
      <c r="BI331" s="162">
        <f>IF(N331="nulová",J331,0)</f>
        <v>0</v>
      </c>
      <c r="BJ331" s="18" t="s">
        <v>82</v>
      </c>
      <c r="BK331" s="162">
        <f>ROUND(I331*H331,2)</f>
        <v>0</v>
      </c>
      <c r="BL331" s="18" t="s">
        <v>215</v>
      </c>
      <c r="BM331" s="161" t="s">
        <v>3811</v>
      </c>
    </row>
    <row r="332" spans="1:65" s="2" customFormat="1" ht="11.25">
      <c r="A332" s="33"/>
      <c r="B332" s="34"/>
      <c r="C332" s="33"/>
      <c r="D332" s="163" t="s">
        <v>217</v>
      </c>
      <c r="E332" s="33"/>
      <c r="F332" s="164" t="s">
        <v>3812</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217</v>
      </c>
      <c r="AU332" s="18" t="s">
        <v>84</v>
      </c>
    </row>
    <row r="333" spans="1:65" s="2" customFormat="1" ht="19.5">
      <c r="A333" s="33"/>
      <c r="B333" s="34"/>
      <c r="C333" s="33"/>
      <c r="D333" s="163" t="s">
        <v>219</v>
      </c>
      <c r="E333" s="33"/>
      <c r="F333" s="168" t="s">
        <v>3659</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219</v>
      </c>
      <c r="AU333" s="18" t="s">
        <v>84</v>
      </c>
    </row>
    <row r="334" spans="1:65" s="13" customFormat="1" ht="11.25">
      <c r="B334" s="169"/>
      <c r="D334" s="163" t="s">
        <v>221</v>
      </c>
      <c r="E334" s="170" t="s">
        <v>1</v>
      </c>
      <c r="F334" s="171" t="s">
        <v>3786</v>
      </c>
      <c r="H334" s="172">
        <v>2.1</v>
      </c>
      <c r="I334" s="173"/>
      <c r="L334" s="169"/>
      <c r="M334" s="174"/>
      <c r="N334" s="175"/>
      <c r="O334" s="175"/>
      <c r="P334" s="175"/>
      <c r="Q334" s="175"/>
      <c r="R334" s="175"/>
      <c r="S334" s="175"/>
      <c r="T334" s="176"/>
      <c r="AT334" s="170" t="s">
        <v>221</v>
      </c>
      <c r="AU334" s="170" t="s">
        <v>84</v>
      </c>
      <c r="AV334" s="13" t="s">
        <v>84</v>
      </c>
      <c r="AW334" s="13" t="s">
        <v>32</v>
      </c>
      <c r="AX334" s="13" t="s">
        <v>82</v>
      </c>
      <c r="AY334" s="170" t="s">
        <v>208</v>
      </c>
    </row>
    <row r="335" spans="1:65" s="2" customFormat="1" ht="24.2" customHeight="1">
      <c r="A335" s="33"/>
      <c r="B335" s="149"/>
      <c r="C335" s="150" t="s">
        <v>637</v>
      </c>
      <c r="D335" s="150" t="s">
        <v>210</v>
      </c>
      <c r="E335" s="151" t="s">
        <v>3813</v>
      </c>
      <c r="F335" s="152" t="s">
        <v>3814</v>
      </c>
      <c r="G335" s="153" t="s">
        <v>764</v>
      </c>
      <c r="H335" s="154">
        <v>1</v>
      </c>
      <c r="I335" s="155"/>
      <c r="J335" s="156">
        <f>ROUND(I335*H335,2)</f>
        <v>0</v>
      </c>
      <c r="K335" s="152" t="s">
        <v>214</v>
      </c>
      <c r="L335" s="34"/>
      <c r="M335" s="157" t="s">
        <v>1</v>
      </c>
      <c r="N335" s="158" t="s">
        <v>41</v>
      </c>
      <c r="O335" s="59"/>
      <c r="P335" s="159">
        <f>O335*H335</f>
        <v>0</v>
      </c>
      <c r="Q335" s="159">
        <v>4.9050000000000003E-2</v>
      </c>
      <c r="R335" s="159">
        <f>Q335*H335</f>
        <v>4.9050000000000003E-2</v>
      </c>
      <c r="S335" s="159">
        <v>0</v>
      </c>
      <c r="T335" s="160">
        <f>S335*H335</f>
        <v>0</v>
      </c>
      <c r="U335" s="33"/>
      <c r="V335" s="33"/>
      <c r="W335" s="33"/>
      <c r="X335" s="33"/>
      <c r="Y335" s="33"/>
      <c r="Z335" s="33"/>
      <c r="AA335" s="33"/>
      <c r="AB335" s="33"/>
      <c r="AC335" s="33"/>
      <c r="AD335" s="33"/>
      <c r="AE335" s="33"/>
      <c r="AR335" s="161" t="s">
        <v>215</v>
      </c>
      <c r="AT335" s="161" t="s">
        <v>210</v>
      </c>
      <c r="AU335" s="161" t="s">
        <v>84</v>
      </c>
      <c r="AY335" s="18" t="s">
        <v>208</v>
      </c>
      <c r="BE335" s="162">
        <f>IF(N335="základní",J335,0)</f>
        <v>0</v>
      </c>
      <c r="BF335" s="162">
        <f>IF(N335="snížená",J335,0)</f>
        <v>0</v>
      </c>
      <c r="BG335" s="162">
        <f>IF(N335="zákl. přenesená",J335,0)</f>
        <v>0</v>
      </c>
      <c r="BH335" s="162">
        <f>IF(N335="sníž. přenesená",J335,0)</f>
        <v>0</v>
      </c>
      <c r="BI335" s="162">
        <f>IF(N335="nulová",J335,0)</f>
        <v>0</v>
      </c>
      <c r="BJ335" s="18" t="s">
        <v>82</v>
      </c>
      <c r="BK335" s="162">
        <f>ROUND(I335*H335,2)</f>
        <v>0</v>
      </c>
      <c r="BL335" s="18" t="s">
        <v>215</v>
      </c>
      <c r="BM335" s="161" t="s">
        <v>3815</v>
      </c>
    </row>
    <row r="336" spans="1:65" s="2" customFormat="1" ht="29.25">
      <c r="A336" s="33"/>
      <c r="B336" s="34"/>
      <c r="C336" s="33"/>
      <c r="D336" s="163" t="s">
        <v>217</v>
      </c>
      <c r="E336" s="33"/>
      <c r="F336" s="164" t="s">
        <v>3816</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217</v>
      </c>
      <c r="AU336" s="18" t="s">
        <v>84</v>
      </c>
    </row>
    <row r="337" spans="1:65" s="2" customFormat="1" ht="19.5">
      <c r="A337" s="33"/>
      <c r="B337" s="34"/>
      <c r="C337" s="33"/>
      <c r="D337" s="163" t="s">
        <v>219</v>
      </c>
      <c r="E337" s="33"/>
      <c r="F337" s="168" t="s">
        <v>3659</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219</v>
      </c>
      <c r="AU337" s="18" t="s">
        <v>84</v>
      </c>
    </row>
    <row r="338" spans="1:65" s="13" customFormat="1" ht="11.25">
      <c r="B338" s="169"/>
      <c r="D338" s="163" t="s">
        <v>221</v>
      </c>
      <c r="E338" s="170" t="s">
        <v>1</v>
      </c>
      <c r="F338" s="171" t="s">
        <v>3817</v>
      </c>
      <c r="H338" s="172">
        <v>1</v>
      </c>
      <c r="I338" s="173"/>
      <c r="L338" s="169"/>
      <c r="M338" s="174"/>
      <c r="N338" s="175"/>
      <c r="O338" s="175"/>
      <c r="P338" s="175"/>
      <c r="Q338" s="175"/>
      <c r="R338" s="175"/>
      <c r="S338" s="175"/>
      <c r="T338" s="176"/>
      <c r="AT338" s="170" t="s">
        <v>221</v>
      </c>
      <c r="AU338" s="170" t="s">
        <v>84</v>
      </c>
      <c r="AV338" s="13" t="s">
        <v>84</v>
      </c>
      <c r="AW338" s="13" t="s">
        <v>32</v>
      </c>
      <c r="AX338" s="13" t="s">
        <v>82</v>
      </c>
      <c r="AY338" s="170" t="s">
        <v>208</v>
      </c>
    </row>
    <row r="339" spans="1:65" s="2" customFormat="1" ht="33" customHeight="1">
      <c r="A339" s="33"/>
      <c r="B339" s="149"/>
      <c r="C339" s="150" t="s">
        <v>644</v>
      </c>
      <c r="D339" s="150" t="s">
        <v>210</v>
      </c>
      <c r="E339" s="151" t="s">
        <v>3818</v>
      </c>
      <c r="F339" s="152" t="s">
        <v>3819</v>
      </c>
      <c r="G339" s="153" t="s">
        <v>764</v>
      </c>
      <c r="H339" s="154">
        <v>1</v>
      </c>
      <c r="I339" s="155"/>
      <c r="J339" s="156">
        <f>ROUND(I339*H339,2)</f>
        <v>0</v>
      </c>
      <c r="K339" s="152" t="s">
        <v>214</v>
      </c>
      <c r="L339" s="34"/>
      <c r="M339" s="157" t="s">
        <v>1</v>
      </c>
      <c r="N339" s="158" t="s">
        <v>41</v>
      </c>
      <c r="O339" s="59"/>
      <c r="P339" s="159">
        <f>O339*H339</f>
        <v>0</v>
      </c>
      <c r="Q339" s="159">
        <v>5.9800000000000001E-3</v>
      </c>
      <c r="R339" s="159">
        <f>Q339*H339</f>
        <v>5.9800000000000001E-3</v>
      </c>
      <c r="S339" s="159">
        <v>0</v>
      </c>
      <c r="T339" s="160">
        <f>S339*H339</f>
        <v>0</v>
      </c>
      <c r="U339" s="33"/>
      <c r="V339" s="33"/>
      <c r="W339" s="33"/>
      <c r="X339" s="33"/>
      <c r="Y339" s="33"/>
      <c r="Z339" s="33"/>
      <c r="AA339" s="33"/>
      <c r="AB339" s="33"/>
      <c r="AC339" s="33"/>
      <c r="AD339" s="33"/>
      <c r="AE339" s="33"/>
      <c r="AR339" s="161" t="s">
        <v>215</v>
      </c>
      <c r="AT339" s="161" t="s">
        <v>210</v>
      </c>
      <c r="AU339" s="161" t="s">
        <v>84</v>
      </c>
      <c r="AY339" s="18" t="s">
        <v>208</v>
      </c>
      <c r="BE339" s="162">
        <f>IF(N339="základní",J339,0)</f>
        <v>0</v>
      </c>
      <c r="BF339" s="162">
        <f>IF(N339="snížená",J339,0)</f>
        <v>0</v>
      </c>
      <c r="BG339" s="162">
        <f>IF(N339="zákl. přenesená",J339,0)</f>
        <v>0</v>
      </c>
      <c r="BH339" s="162">
        <f>IF(N339="sníž. přenesená",J339,0)</f>
        <v>0</v>
      </c>
      <c r="BI339" s="162">
        <f>IF(N339="nulová",J339,0)</f>
        <v>0</v>
      </c>
      <c r="BJ339" s="18" t="s">
        <v>82</v>
      </c>
      <c r="BK339" s="162">
        <f>ROUND(I339*H339,2)</f>
        <v>0</v>
      </c>
      <c r="BL339" s="18" t="s">
        <v>215</v>
      </c>
      <c r="BM339" s="161" t="s">
        <v>3820</v>
      </c>
    </row>
    <row r="340" spans="1:65" s="2" customFormat="1" ht="19.5">
      <c r="A340" s="33"/>
      <c r="B340" s="34"/>
      <c r="C340" s="33"/>
      <c r="D340" s="163" t="s">
        <v>217</v>
      </c>
      <c r="E340" s="33"/>
      <c r="F340" s="164" t="s">
        <v>3821</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217</v>
      </c>
      <c r="AU340" s="18" t="s">
        <v>84</v>
      </c>
    </row>
    <row r="341" spans="1:65" s="2" customFormat="1" ht="24.2" customHeight="1">
      <c r="A341" s="33"/>
      <c r="B341" s="149"/>
      <c r="C341" s="150" t="s">
        <v>661</v>
      </c>
      <c r="D341" s="150" t="s">
        <v>210</v>
      </c>
      <c r="E341" s="151" t="s">
        <v>3822</v>
      </c>
      <c r="F341" s="152" t="s">
        <v>3823</v>
      </c>
      <c r="G341" s="153" t="s">
        <v>764</v>
      </c>
      <c r="H341" s="154">
        <v>1</v>
      </c>
      <c r="I341" s="155"/>
      <c r="J341" s="156">
        <f>ROUND(I341*H341,2)</f>
        <v>0</v>
      </c>
      <c r="K341" s="152" t="s">
        <v>214</v>
      </c>
      <c r="L341" s="34"/>
      <c r="M341" s="157" t="s">
        <v>1</v>
      </c>
      <c r="N341" s="158" t="s">
        <v>41</v>
      </c>
      <c r="O341" s="59"/>
      <c r="P341" s="159">
        <f>O341*H341</f>
        <v>0</v>
      </c>
      <c r="Q341" s="159">
        <v>0</v>
      </c>
      <c r="R341" s="159">
        <f>Q341*H341</f>
        <v>0</v>
      </c>
      <c r="S341" s="159">
        <v>0</v>
      </c>
      <c r="T341" s="160">
        <f>S341*H341</f>
        <v>0</v>
      </c>
      <c r="U341" s="33"/>
      <c r="V341" s="33"/>
      <c r="W341" s="33"/>
      <c r="X341" s="33"/>
      <c r="Y341" s="33"/>
      <c r="Z341" s="33"/>
      <c r="AA341" s="33"/>
      <c r="AB341" s="33"/>
      <c r="AC341" s="33"/>
      <c r="AD341" s="33"/>
      <c r="AE341" s="33"/>
      <c r="AR341" s="161" t="s">
        <v>215</v>
      </c>
      <c r="AT341" s="161" t="s">
        <v>210</v>
      </c>
      <c r="AU341" s="161" t="s">
        <v>84</v>
      </c>
      <c r="AY341" s="18" t="s">
        <v>208</v>
      </c>
      <c r="BE341" s="162">
        <f>IF(N341="základní",J341,0)</f>
        <v>0</v>
      </c>
      <c r="BF341" s="162">
        <f>IF(N341="snížená",J341,0)</f>
        <v>0</v>
      </c>
      <c r="BG341" s="162">
        <f>IF(N341="zákl. přenesená",J341,0)</f>
        <v>0</v>
      </c>
      <c r="BH341" s="162">
        <f>IF(N341="sníž. přenesená",J341,0)</f>
        <v>0</v>
      </c>
      <c r="BI341" s="162">
        <f>IF(N341="nulová",J341,0)</f>
        <v>0</v>
      </c>
      <c r="BJ341" s="18" t="s">
        <v>82</v>
      </c>
      <c r="BK341" s="162">
        <f>ROUND(I341*H341,2)</f>
        <v>0</v>
      </c>
      <c r="BL341" s="18" t="s">
        <v>215</v>
      </c>
      <c r="BM341" s="161" t="s">
        <v>3824</v>
      </c>
    </row>
    <row r="342" spans="1:65" s="2" customFormat="1" ht="29.25">
      <c r="A342" s="33"/>
      <c r="B342" s="34"/>
      <c r="C342" s="33"/>
      <c r="D342" s="163" t="s">
        <v>217</v>
      </c>
      <c r="E342" s="33"/>
      <c r="F342" s="164" t="s">
        <v>3825</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217</v>
      </c>
      <c r="AU342" s="18" t="s">
        <v>84</v>
      </c>
    </row>
    <row r="343" spans="1:65" s="2" customFormat="1" ht="37.9" customHeight="1">
      <c r="A343" s="33"/>
      <c r="B343" s="149"/>
      <c r="C343" s="150" t="s">
        <v>666</v>
      </c>
      <c r="D343" s="150" t="s">
        <v>210</v>
      </c>
      <c r="E343" s="151" t="s">
        <v>3826</v>
      </c>
      <c r="F343" s="152" t="s">
        <v>3827</v>
      </c>
      <c r="G343" s="153" t="s">
        <v>764</v>
      </c>
      <c r="H343" s="154">
        <v>1</v>
      </c>
      <c r="I343" s="155"/>
      <c r="J343" s="156">
        <f>ROUND(I343*H343,2)</f>
        <v>0</v>
      </c>
      <c r="K343" s="152" t="s">
        <v>1</v>
      </c>
      <c r="L343" s="34"/>
      <c r="M343" s="157" t="s">
        <v>1</v>
      </c>
      <c r="N343" s="158" t="s">
        <v>41</v>
      </c>
      <c r="O343" s="59"/>
      <c r="P343" s="159">
        <f>O343*H343</f>
        <v>0</v>
      </c>
      <c r="Q343" s="159">
        <v>6.0600000000000001E-2</v>
      </c>
      <c r="R343" s="159">
        <f>Q343*H343</f>
        <v>6.0600000000000001E-2</v>
      </c>
      <c r="S343" s="159">
        <v>0</v>
      </c>
      <c r="T343" s="160">
        <f>S343*H343</f>
        <v>0</v>
      </c>
      <c r="U343" s="33"/>
      <c r="V343" s="33"/>
      <c r="W343" s="33"/>
      <c r="X343" s="33"/>
      <c r="Y343" s="33"/>
      <c r="Z343" s="33"/>
      <c r="AA343" s="33"/>
      <c r="AB343" s="33"/>
      <c r="AC343" s="33"/>
      <c r="AD343" s="33"/>
      <c r="AE343" s="33"/>
      <c r="AR343" s="161" t="s">
        <v>215</v>
      </c>
      <c r="AT343" s="161" t="s">
        <v>210</v>
      </c>
      <c r="AU343" s="161" t="s">
        <v>84</v>
      </c>
      <c r="AY343" s="18" t="s">
        <v>208</v>
      </c>
      <c r="BE343" s="162">
        <f>IF(N343="základní",J343,0)</f>
        <v>0</v>
      </c>
      <c r="BF343" s="162">
        <f>IF(N343="snížená",J343,0)</f>
        <v>0</v>
      </c>
      <c r="BG343" s="162">
        <f>IF(N343="zákl. přenesená",J343,0)</f>
        <v>0</v>
      </c>
      <c r="BH343" s="162">
        <f>IF(N343="sníž. přenesená",J343,0)</f>
        <v>0</v>
      </c>
      <c r="BI343" s="162">
        <f>IF(N343="nulová",J343,0)</f>
        <v>0</v>
      </c>
      <c r="BJ343" s="18" t="s">
        <v>82</v>
      </c>
      <c r="BK343" s="162">
        <f>ROUND(I343*H343,2)</f>
        <v>0</v>
      </c>
      <c r="BL343" s="18" t="s">
        <v>215</v>
      </c>
      <c r="BM343" s="161" t="s">
        <v>3828</v>
      </c>
    </row>
    <row r="344" spans="1:65" s="2" customFormat="1" ht="19.5">
      <c r="A344" s="33"/>
      <c r="B344" s="34"/>
      <c r="C344" s="33"/>
      <c r="D344" s="163" t="s">
        <v>217</v>
      </c>
      <c r="E344" s="33"/>
      <c r="F344" s="164" t="s">
        <v>3829</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217</v>
      </c>
      <c r="AU344" s="18" t="s">
        <v>84</v>
      </c>
    </row>
    <row r="345" spans="1:65" s="2" customFormat="1" ht="24.2" customHeight="1">
      <c r="A345" s="33"/>
      <c r="B345" s="149"/>
      <c r="C345" s="150" t="s">
        <v>672</v>
      </c>
      <c r="D345" s="150" t="s">
        <v>210</v>
      </c>
      <c r="E345" s="151" t="s">
        <v>3830</v>
      </c>
      <c r="F345" s="152" t="s">
        <v>3831</v>
      </c>
      <c r="G345" s="153" t="s">
        <v>764</v>
      </c>
      <c r="H345" s="154">
        <v>12</v>
      </c>
      <c r="I345" s="155"/>
      <c r="J345" s="156">
        <f>ROUND(I345*H345,2)</f>
        <v>0</v>
      </c>
      <c r="K345" s="152" t="s">
        <v>214</v>
      </c>
      <c r="L345" s="34"/>
      <c r="M345" s="157" t="s">
        <v>1</v>
      </c>
      <c r="N345" s="158" t="s">
        <v>41</v>
      </c>
      <c r="O345" s="59"/>
      <c r="P345" s="159">
        <f>O345*H345</f>
        <v>0</v>
      </c>
      <c r="Q345" s="159">
        <v>1.298E-2</v>
      </c>
      <c r="R345" s="159">
        <f>Q345*H345</f>
        <v>0.15576000000000001</v>
      </c>
      <c r="S345" s="159">
        <v>4.0000000000000001E-3</v>
      </c>
      <c r="T345" s="160">
        <f>S345*H345</f>
        <v>4.8000000000000001E-2</v>
      </c>
      <c r="U345" s="33"/>
      <c r="V345" s="33"/>
      <c r="W345" s="33"/>
      <c r="X345" s="33"/>
      <c r="Y345" s="33"/>
      <c r="Z345" s="33"/>
      <c r="AA345" s="33"/>
      <c r="AB345" s="33"/>
      <c r="AC345" s="33"/>
      <c r="AD345" s="33"/>
      <c r="AE345" s="33"/>
      <c r="AR345" s="161" t="s">
        <v>215</v>
      </c>
      <c r="AT345" s="161" t="s">
        <v>210</v>
      </c>
      <c r="AU345" s="161" t="s">
        <v>84</v>
      </c>
      <c r="AY345" s="18" t="s">
        <v>208</v>
      </c>
      <c r="BE345" s="162">
        <f>IF(N345="základní",J345,0)</f>
        <v>0</v>
      </c>
      <c r="BF345" s="162">
        <f>IF(N345="snížená",J345,0)</f>
        <v>0</v>
      </c>
      <c r="BG345" s="162">
        <f>IF(N345="zákl. přenesená",J345,0)</f>
        <v>0</v>
      </c>
      <c r="BH345" s="162">
        <f>IF(N345="sníž. přenesená",J345,0)</f>
        <v>0</v>
      </c>
      <c r="BI345" s="162">
        <f>IF(N345="nulová",J345,0)</f>
        <v>0</v>
      </c>
      <c r="BJ345" s="18" t="s">
        <v>82</v>
      </c>
      <c r="BK345" s="162">
        <f>ROUND(I345*H345,2)</f>
        <v>0</v>
      </c>
      <c r="BL345" s="18" t="s">
        <v>215</v>
      </c>
      <c r="BM345" s="161" t="s">
        <v>3832</v>
      </c>
    </row>
    <row r="346" spans="1:65" s="2" customFormat="1" ht="19.5">
      <c r="A346" s="33"/>
      <c r="B346" s="34"/>
      <c r="C346" s="33"/>
      <c r="D346" s="163" t="s">
        <v>217</v>
      </c>
      <c r="E346" s="33"/>
      <c r="F346" s="164" t="s">
        <v>3833</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217</v>
      </c>
      <c r="AU346" s="18" t="s">
        <v>84</v>
      </c>
    </row>
    <row r="347" spans="1:65" s="2" customFormat="1" ht="19.5">
      <c r="A347" s="33"/>
      <c r="B347" s="34"/>
      <c r="C347" s="33"/>
      <c r="D347" s="163" t="s">
        <v>219</v>
      </c>
      <c r="E347" s="33"/>
      <c r="F347" s="168" t="s">
        <v>3659</v>
      </c>
      <c r="G347" s="33"/>
      <c r="H347" s="33"/>
      <c r="I347" s="165"/>
      <c r="J347" s="33"/>
      <c r="K347" s="33"/>
      <c r="L347" s="34"/>
      <c r="M347" s="166"/>
      <c r="N347" s="167"/>
      <c r="O347" s="59"/>
      <c r="P347" s="59"/>
      <c r="Q347" s="59"/>
      <c r="R347" s="59"/>
      <c r="S347" s="59"/>
      <c r="T347" s="60"/>
      <c r="U347" s="33"/>
      <c r="V347" s="33"/>
      <c r="W347" s="33"/>
      <c r="X347" s="33"/>
      <c r="Y347" s="33"/>
      <c r="Z347" s="33"/>
      <c r="AA347" s="33"/>
      <c r="AB347" s="33"/>
      <c r="AC347" s="33"/>
      <c r="AD347" s="33"/>
      <c r="AE347" s="33"/>
      <c r="AT347" s="18" t="s">
        <v>219</v>
      </c>
      <c r="AU347" s="18" t="s">
        <v>84</v>
      </c>
    </row>
    <row r="348" spans="1:65" s="13" customFormat="1" ht="11.25">
      <c r="B348" s="169"/>
      <c r="D348" s="163" t="s">
        <v>221</v>
      </c>
      <c r="E348" s="170" t="s">
        <v>1</v>
      </c>
      <c r="F348" s="171" t="s">
        <v>3834</v>
      </c>
      <c r="H348" s="172">
        <v>12</v>
      </c>
      <c r="I348" s="173"/>
      <c r="L348" s="169"/>
      <c r="M348" s="174"/>
      <c r="N348" s="175"/>
      <c r="O348" s="175"/>
      <c r="P348" s="175"/>
      <c r="Q348" s="175"/>
      <c r="R348" s="175"/>
      <c r="S348" s="175"/>
      <c r="T348" s="176"/>
      <c r="AT348" s="170" t="s">
        <v>221</v>
      </c>
      <c r="AU348" s="170" t="s">
        <v>84</v>
      </c>
      <c r="AV348" s="13" t="s">
        <v>84</v>
      </c>
      <c r="AW348" s="13" t="s">
        <v>32</v>
      </c>
      <c r="AX348" s="13" t="s">
        <v>82</v>
      </c>
      <c r="AY348" s="170" t="s">
        <v>208</v>
      </c>
    </row>
    <row r="349" spans="1:65" s="12" customFormat="1" ht="22.9" customHeight="1">
      <c r="B349" s="136"/>
      <c r="D349" s="137" t="s">
        <v>75</v>
      </c>
      <c r="E349" s="147" t="s">
        <v>267</v>
      </c>
      <c r="F349" s="147" t="s">
        <v>268</v>
      </c>
      <c r="I349" s="139"/>
      <c r="J349" s="148">
        <f>BK349</f>
        <v>0</v>
      </c>
      <c r="L349" s="136"/>
      <c r="M349" s="141"/>
      <c r="N349" s="142"/>
      <c r="O349" s="142"/>
      <c r="P349" s="143">
        <f>SUM(P350:P399)</f>
        <v>0</v>
      </c>
      <c r="Q349" s="142"/>
      <c r="R349" s="143">
        <f>SUM(R350:R399)</f>
        <v>0.123303</v>
      </c>
      <c r="S349" s="142"/>
      <c r="T349" s="144">
        <f>SUM(T350:T399)</f>
        <v>0.19325000000000003</v>
      </c>
      <c r="AR349" s="137" t="s">
        <v>82</v>
      </c>
      <c r="AT349" s="145" t="s">
        <v>75</v>
      </c>
      <c r="AU349" s="145" t="s">
        <v>82</v>
      </c>
      <c r="AY349" s="137" t="s">
        <v>208</v>
      </c>
      <c r="BK349" s="146">
        <f>SUM(BK350:BK399)</f>
        <v>0</v>
      </c>
    </row>
    <row r="350" spans="1:65" s="2" customFormat="1" ht="21.75" customHeight="1">
      <c r="A350" s="33"/>
      <c r="B350" s="149"/>
      <c r="C350" s="150" t="s">
        <v>679</v>
      </c>
      <c r="D350" s="150" t="s">
        <v>210</v>
      </c>
      <c r="E350" s="151" t="s">
        <v>1302</v>
      </c>
      <c r="F350" s="152" t="s">
        <v>1303</v>
      </c>
      <c r="G350" s="153" t="s">
        <v>225</v>
      </c>
      <c r="H350" s="154">
        <v>349.14400000000001</v>
      </c>
      <c r="I350" s="155"/>
      <c r="J350" s="156">
        <f>ROUND(I350*H350,2)</f>
        <v>0</v>
      </c>
      <c r="K350" s="152" t="s">
        <v>214</v>
      </c>
      <c r="L350" s="34"/>
      <c r="M350" s="157" t="s">
        <v>1</v>
      </c>
      <c r="N350" s="158" t="s">
        <v>41</v>
      </c>
      <c r="O350" s="59"/>
      <c r="P350" s="159">
        <f>O350*H350</f>
        <v>0</v>
      </c>
      <c r="Q350" s="159">
        <v>0</v>
      </c>
      <c r="R350" s="159">
        <f>Q350*H350</f>
        <v>0</v>
      </c>
      <c r="S350" s="159">
        <v>0</v>
      </c>
      <c r="T350" s="160">
        <f>S350*H350</f>
        <v>0</v>
      </c>
      <c r="U350" s="33"/>
      <c r="V350" s="33"/>
      <c r="W350" s="33"/>
      <c r="X350" s="33"/>
      <c r="Y350" s="33"/>
      <c r="Z350" s="33"/>
      <c r="AA350" s="33"/>
      <c r="AB350" s="33"/>
      <c r="AC350" s="33"/>
      <c r="AD350" s="33"/>
      <c r="AE350" s="33"/>
      <c r="AR350" s="161" t="s">
        <v>215</v>
      </c>
      <c r="AT350" s="161" t="s">
        <v>210</v>
      </c>
      <c r="AU350" s="161" t="s">
        <v>84</v>
      </c>
      <c r="AY350" s="18" t="s">
        <v>208</v>
      </c>
      <c r="BE350" s="162">
        <f>IF(N350="základní",J350,0)</f>
        <v>0</v>
      </c>
      <c r="BF350" s="162">
        <f>IF(N350="snížená",J350,0)</f>
        <v>0</v>
      </c>
      <c r="BG350" s="162">
        <f>IF(N350="zákl. přenesená",J350,0)</f>
        <v>0</v>
      </c>
      <c r="BH350" s="162">
        <f>IF(N350="sníž. přenesená",J350,0)</f>
        <v>0</v>
      </c>
      <c r="BI350" s="162">
        <f>IF(N350="nulová",J350,0)</f>
        <v>0</v>
      </c>
      <c r="BJ350" s="18" t="s">
        <v>82</v>
      </c>
      <c r="BK350" s="162">
        <f>ROUND(I350*H350,2)</f>
        <v>0</v>
      </c>
      <c r="BL350" s="18" t="s">
        <v>215</v>
      </c>
      <c r="BM350" s="161" t="s">
        <v>3835</v>
      </c>
    </row>
    <row r="351" spans="1:65" s="2" customFormat="1" ht="19.5">
      <c r="A351" s="33"/>
      <c r="B351" s="34"/>
      <c r="C351" s="33"/>
      <c r="D351" s="163" t="s">
        <v>217</v>
      </c>
      <c r="E351" s="33"/>
      <c r="F351" s="164" t="s">
        <v>1305</v>
      </c>
      <c r="G351" s="33"/>
      <c r="H351" s="33"/>
      <c r="I351" s="165"/>
      <c r="J351" s="33"/>
      <c r="K351" s="33"/>
      <c r="L351" s="34"/>
      <c r="M351" s="166"/>
      <c r="N351" s="167"/>
      <c r="O351" s="59"/>
      <c r="P351" s="59"/>
      <c r="Q351" s="59"/>
      <c r="R351" s="59"/>
      <c r="S351" s="59"/>
      <c r="T351" s="60"/>
      <c r="U351" s="33"/>
      <c r="V351" s="33"/>
      <c r="W351" s="33"/>
      <c r="X351" s="33"/>
      <c r="Y351" s="33"/>
      <c r="Z351" s="33"/>
      <c r="AA351" s="33"/>
      <c r="AB351" s="33"/>
      <c r="AC351" s="33"/>
      <c r="AD351" s="33"/>
      <c r="AE351" s="33"/>
      <c r="AT351" s="18" t="s">
        <v>217</v>
      </c>
      <c r="AU351" s="18" t="s">
        <v>84</v>
      </c>
    </row>
    <row r="352" spans="1:65" s="2" customFormat="1" ht="48.75">
      <c r="A352" s="33"/>
      <c r="B352" s="34"/>
      <c r="C352" s="33"/>
      <c r="D352" s="163" t="s">
        <v>219</v>
      </c>
      <c r="E352" s="33"/>
      <c r="F352" s="168" t="s">
        <v>3836</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219</v>
      </c>
      <c r="AU352" s="18" t="s">
        <v>84</v>
      </c>
    </row>
    <row r="353" spans="1:65" s="13" customFormat="1" ht="11.25">
      <c r="B353" s="169"/>
      <c r="D353" s="163" t="s">
        <v>221</v>
      </c>
      <c r="E353" s="170" t="s">
        <v>1</v>
      </c>
      <c r="F353" s="171" t="s">
        <v>3837</v>
      </c>
      <c r="H353" s="172">
        <v>345.6</v>
      </c>
      <c r="I353" s="173"/>
      <c r="L353" s="169"/>
      <c r="M353" s="174"/>
      <c r="N353" s="175"/>
      <c r="O353" s="175"/>
      <c r="P353" s="175"/>
      <c r="Q353" s="175"/>
      <c r="R353" s="175"/>
      <c r="S353" s="175"/>
      <c r="T353" s="176"/>
      <c r="AT353" s="170" t="s">
        <v>221</v>
      </c>
      <c r="AU353" s="170" t="s">
        <v>84</v>
      </c>
      <c r="AV353" s="13" t="s">
        <v>84</v>
      </c>
      <c r="AW353" s="13" t="s">
        <v>32</v>
      </c>
      <c r="AX353" s="13" t="s">
        <v>76</v>
      </c>
      <c r="AY353" s="170" t="s">
        <v>208</v>
      </c>
    </row>
    <row r="354" spans="1:65" s="13" customFormat="1" ht="11.25">
      <c r="B354" s="169"/>
      <c r="D354" s="163" t="s">
        <v>221</v>
      </c>
      <c r="E354" s="170" t="s">
        <v>1</v>
      </c>
      <c r="F354" s="171" t="s">
        <v>3838</v>
      </c>
      <c r="H354" s="172">
        <v>3.3250000000000002</v>
      </c>
      <c r="I354" s="173"/>
      <c r="L354" s="169"/>
      <c r="M354" s="174"/>
      <c r="N354" s="175"/>
      <c r="O354" s="175"/>
      <c r="P354" s="175"/>
      <c r="Q354" s="175"/>
      <c r="R354" s="175"/>
      <c r="S354" s="175"/>
      <c r="T354" s="176"/>
      <c r="AT354" s="170" t="s">
        <v>221</v>
      </c>
      <c r="AU354" s="170" t="s">
        <v>84</v>
      </c>
      <c r="AV354" s="13" t="s">
        <v>84</v>
      </c>
      <c r="AW354" s="13" t="s">
        <v>32</v>
      </c>
      <c r="AX354" s="13" t="s">
        <v>76</v>
      </c>
      <c r="AY354" s="170" t="s">
        <v>208</v>
      </c>
    </row>
    <row r="355" spans="1:65" s="13" customFormat="1" ht="11.25">
      <c r="B355" s="169"/>
      <c r="D355" s="163" t="s">
        <v>221</v>
      </c>
      <c r="E355" s="170" t="s">
        <v>1</v>
      </c>
      <c r="F355" s="171" t="s">
        <v>3839</v>
      </c>
      <c r="H355" s="172">
        <v>0.219</v>
      </c>
      <c r="I355" s="173"/>
      <c r="L355" s="169"/>
      <c r="M355" s="174"/>
      <c r="N355" s="175"/>
      <c r="O355" s="175"/>
      <c r="P355" s="175"/>
      <c r="Q355" s="175"/>
      <c r="R355" s="175"/>
      <c r="S355" s="175"/>
      <c r="T355" s="176"/>
      <c r="AT355" s="170" t="s">
        <v>221</v>
      </c>
      <c r="AU355" s="170" t="s">
        <v>84</v>
      </c>
      <c r="AV355" s="13" t="s">
        <v>84</v>
      </c>
      <c r="AW355" s="13" t="s">
        <v>32</v>
      </c>
      <c r="AX355" s="13" t="s">
        <v>76</v>
      </c>
      <c r="AY355" s="170" t="s">
        <v>208</v>
      </c>
    </row>
    <row r="356" spans="1:65" s="15" customFormat="1" ht="11.25">
      <c r="B356" s="184"/>
      <c r="D356" s="163" t="s">
        <v>221</v>
      </c>
      <c r="E356" s="185" t="s">
        <v>1</v>
      </c>
      <c r="F356" s="186" t="s">
        <v>233</v>
      </c>
      <c r="H356" s="187">
        <v>349.14400000000001</v>
      </c>
      <c r="I356" s="188"/>
      <c r="L356" s="184"/>
      <c r="M356" s="189"/>
      <c r="N356" s="190"/>
      <c r="O356" s="190"/>
      <c r="P356" s="190"/>
      <c r="Q356" s="190"/>
      <c r="R356" s="190"/>
      <c r="S356" s="190"/>
      <c r="T356" s="191"/>
      <c r="AT356" s="185" t="s">
        <v>221</v>
      </c>
      <c r="AU356" s="185" t="s">
        <v>84</v>
      </c>
      <c r="AV356" s="15" t="s">
        <v>215</v>
      </c>
      <c r="AW356" s="15" t="s">
        <v>32</v>
      </c>
      <c r="AX356" s="15" t="s">
        <v>82</v>
      </c>
      <c r="AY356" s="185" t="s">
        <v>208</v>
      </c>
    </row>
    <row r="357" spans="1:65" s="2" customFormat="1" ht="16.5" customHeight="1">
      <c r="A357" s="33"/>
      <c r="B357" s="149"/>
      <c r="C357" s="195" t="s">
        <v>686</v>
      </c>
      <c r="D357" s="195" t="s">
        <v>403</v>
      </c>
      <c r="E357" s="196" t="s">
        <v>1311</v>
      </c>
      <c r="F357" s="197" t="s">
        <v>1312</v>
      </c>
      <c r="G357" s="198" t="s">
        <v>225</v>
      </c>
      <c r="H357" s="199">
        <v>349.14400000000001</v>
      </c>
      <c r="I357" s="200"/>
      <c r="J357" s="201">
        <f>ROUND(I357*H357,2)</f>
        <v>0</v>
      </c>
      <c r="K357" s="197" t="s">
        <v>214</v>
      </c>
      <c r="L357" s="202"/>
      <c r="M357" s="203" t="s">
        <v>1</v>
      </c>
      <c r="N357" s="204" t="s">
        <v>41</v>
      </c>
      <c r="O357" s="59"/>
      <c r="P357" s="159">
        <f>O357*H357</f>
        <v>0</v>
      </c>
      <c r="Q357" s="159">
        <v>0</v>
      </c>
      <c r="R357" s="159">
        <f>Q357*H357</f>
        <v>0</v>
      </c>
      <c r="S357" s="159">
        <v>0</v>
      </c>
      <c r="T357" s="160">
        <f>S357*H357</f>
        <v>0</v>
      </c>
      <c r="U357" s="33"/>
      <c r="V357" s="33"/>
      <c r="W357" s="33"/>
      <c r="X357" s="33"/>
      <c r="Y357" s="33"/>
      <c r="Z357" s="33"/>
      <c r="AA357" s="33"/>
      <c r="AB357" s="33"/>
      <c r="AC357" s="33"/>
      <c r="AD357" s="33"/>
      <c r="AE357" s="33"/>
      <c r="AR357" s="161" t="s">
        <v>257</v>
      </c>
      <c r="AT357" s="161" t="s">
        <v>403</v>
      </c>
      <c r="AU357" s="161" t="s">
        <v>84</v>
      </c>
      <c r="AY357" s="18" t="s">
        <v>208</v>
      </c>
      <c r="BE357" s="162">
        <f>IF(N357="základní",J357,0)</f>
        <v>0</v>
      </c>
      <c r="BF357" s="162">
        <f>IF(N357="snížená",J357,0)</f>
        <v>0</v>
      </c>
      <c r="BG357" s="162">
        <f>IF(N357="zákl. přenesená",J357,0)</f>
        <v>0</v>
      </c>
      <c r="BH357" s="162">
        <f>IF(N357="sníž. přenesená",J357,0)</f>
        <v>0</v>
      </c>
      <c r="BI357" s="162">
        <f>IF(N357="nulová",J357,0)</f>
        <v>0</v>
      </c>
      <c r="BJ357" s="18" t="s">
        <v>82</v>
      </c>
      <c r="BK357" s="162">
        <f>ROUND(I357*H357,2)</f>
        <v>0</v>
      </c>
      <c r="BL357" s="18" t="s">
        <v>215</v>
      </c>
      <c r="BM357" s="161" t="s">
        <v>3840</v>
      </c>
    </row>
    <row r="358" spans="1:65" s="2" customFormat="1" ht="11.25">
      <c r="A358" s="33"/>
      <c r="B358" s="34"/>
      <c r="C358" s="33"/>
      <c r="D358" s="163" t="s">
        <v>217</v>
      </c>
      <c r="E358" s="33"/>
      <c r="F358" s="164" t="s">
        <v>1312</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217</v>
      </c>
      <c r="AU358" s="18" t="s">
        <v>84</v>
      </c>
    </row>
    <row r="359" spans="1:65" s="2" customFormat="1" ht="24.2" customHeight="1">
      <c r="A359" s="33"/>
      <c r="B359" s="149"/>
      <c r="C359" s="150" t="s">
        <v>693</v>
      </c>
      <c r="D359" s="150" t="s">
        <v>210</v>
      </c>
      <c r="E359" s="151" t="s">
        <v>3841</v>
      </c>
      <c r="F359" s="152" t="s">
        <v>3842</v>
      </c>
      <c r="G359" s="153" t="s">
        <v>262</v>
      </c>
      <c r="H359" s="154">
        <v>6</v>
      </c>
      <c r="I359" s="155"/>
      <c r="J359" s="156">
        <f>ROUND(I359*H359,2)</f>
        <v>0</v>
      </c>
      <c r="K359" s="152" t="s">
        <v>214</v>
      </c>
      <c r="L359" s="34"/>
      <c r="M359" s="157" t="s">
        <v>1</v>
      </c>
      <c r="N359" s="158" t="s">
        <v>41</v>
      </c>
      <c r="O359" s="59"/>
      <c r="P359" s="159">
        <f>O359*H359</f>
        <v>0</v>
      </c>
      <c r="Q359" s="159">
        <v>9.7999999999999997E-4</v>
      </c>
      <c r="R359" s="159">
        <f>Q359*H359</f>
        <v>5.8799999999999998E-3</v>
      </c>
      <c r="S359" s="159">
        <v>0</v>
      </c>
      <c r="T359" s="160">
        <f>S359*H359</f>
        <v>0</v>
      </c>
      <c r="U359" s="33"/>
      <c r="V359" s="33"/>
      <c r="W359" s="33"/>
      <c r="X359" s="33"/>
      <c r="Y359" s="33"/>
      <c r="Z359" s="33"/>
      <c r="AA359" s="33"/>
      <c r="AB359" s="33"/>
      <c r="AC359" s="33"/>
      <c r="AD359" s="33"/>
      <c r="AE359" s="33"/>
      <c r="AR359" s="161" t="s">
        <v>215</v>
      </c>
      <c r="AT359" s="161" t="s">
        <v>210</v>
      </c>
      <c r="AU359" s="161" t="s">
        <v>84</v>
      </c>
      <c r="AY359" s="18" t="s">
        <v>208</v>
      </c>
      <c r="BE359" s="162">
        <f>IF(N359="základní",J359,0)</f>
        <v>0</v>
      </c>
      <c r="BF359" s="162">
        <f>IF(N359="snížená",J359,0)</f>
        <v>0</v>
      </c>
      <c r="BG359" s="162">
        <f>IF(N359="zákl. přenesená",J359,0)</f>
        <v>0</v>
      </c>
      <c r="BH359" s="162">
        <f>IF(N359="sníž. přenesená",J359,0)</f>
        <v>0</v>
      </c>
      <c r="BI359" s="162">
        <f>IF(N359="nulová",J359,0)</f>
        <v>0</v>
      </c>
      <c r="BJ359" s="18" t="s">
        <v>82</v>
      </c>
      <c r="BK359" s="162">
        <f>ROUND(I359*H359,2)</f>
        <v>0</v>
      </c>
      <c r="BL359" s="18" t="s">
        <v>215</v>
      </c>
      <c r="BM359" s="161" t="s">
        <v>3843</v>
      </c>
    </row>
    <row r="360" spans="1:65" s="2" customFormat="1" ht="19.5">
      <c r="A360" s="33"/>
      <c r="B360" s="34"/>
      <c r="C360" s="33"/>
      <c r="D360" s="163" t="s">
        <v>217</v>
      </c>
      <c r="E360" s="33"/>
      <c r="F360" s="164" t="s">
        <v>3844</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217</v>
      </c>
      <c r="AU360" s="18" t="s">
        <v>84</v>
      </c>
    </row>
    <row r="361" spans="1:65" s="2" customFormat="1" ht="19.5">
      <c r="A361" s="33"/>
      <c r="B361" s="34"/>
      <c r="C361" s="33"/>
      <c r="D361" s="163" t="s">
        <v>219</v>
      </c>
      <c r="E361" s="33"/>
      <c r="F361" s="168" t="s">
        <v>3659</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219</v>
      </c>
      <c r="AU361" s="18" t="s">
        <v>84</v>
      </c>
    </row>
    <row r="362" spans="1:65" s="13" customFormat="1" ht="11.25">
      <c r="B362" s="169"/>
      <c r="D362" s="163" t="s">
        <v>221</v>
      </c>
      <c r="E362" s="170" t="s">
        <v>1</v>
      </c>
      <c r="F362" s="171" t="s">
        <v>3845</v>
      </c>
      <c r="H362" s="172">
        <v>6</v>
      </c>
      <c r="I362" s="173"/>
      <c r="L362" s="169"/>
      <c r="M362" s="174"/>
      <c r="N362" s="175"/>
      <c r="O362" s="175"/>
      <c r="P362" s="175"/>
      <c r="Q362" s="175"/>
      <c r="R362" s="175"/>
      <c r="S362" s="175"/>
      <c r="T362" s="176"/>
      <c r="AT362" s="170" t="s">
        <v>221</v>
      </c>
      <c r="AU362" s="170" t="s">
        <v>84</v>
      </c>
      <c r="AV362" s="13" t="s">
        <v>84</v>
      </c>
      <c r="AW362" s="13" t="s">
        <v>32</v>
      </c>
      <c r="AX362" s="13" t="s">
        <v>82</v>
      </c>
      <c r="AY362" s="170" t="s">
        <v>208</v>
      </c>
    </row>
    <row r="363" spans="1:65" s="2" customFormat="1" ht="33" customHeight="1">
      <c r="A363" s="33"/>
      <c r="B363" s="149"/>
      <c r="C363" s="150" t="s">
        <v>698</v>
      </c>
      <c r="D363" s="150" t="s">
        <v>210</v>
      </c>
      <c r="E363" s="151" t="s">
        <v>1354</v>
      </c>
      <c r="F363" s="152" t="s">
        <v>3846</v>
      </c>
      <c r="G363" s="153" t="s">
        <v>262</v>
      </c>
      <c r="H363" s="154">
        <v>48.4</v>
      </c>
      <c r="I363" s="155"/>
      <c r="J363" s="156">
        <f>ROUND(I363*H363,2)</f>
        <v>0</v>
      </c>
      <c r="K363" s="152" t="s">
        <v>214</v>
      </c>
      <c r="L363" s="34"/>
      <c r="M363" s="157" t="s">
        <v>1</v>
      </c>
      <c r="N363" s="158" t="s">
        <v>41</v>
      </c>
      <c r="O363" s="59"/>
      <c r="P363" s="159">
        <f>O363*H363</f>
        <v>0</v>
      </c>
      <c r="Q363" s="159">
        <v>2.32E-3</v>
      </c>
      <c r="R363" s="159">
        <f>Q363*H363</f>
        <v>0.112288</v>
      </c>
      <c r="S363" s="159">
        <v>0</v>
      </c>
      <c r="T363" s="160">
        <f>S363*H363</f>
        <v>0</v>
      </c>
      <c r="U363" s="33"/>
      <c r="V363" s="33"/>
      <c r="W363" s="33"/>
      <c r="X363" s="33"/>
      <c r="Y363" s="33"/>
      <c r="Z363" s="33"/>
      <c r="AA363" s="33"/>
      <c r="AB363" s="33"/>
      <c r="AC363" s="33"/>
      <c r="AD363" s="33"/>
      <c r="AE363" s="33"/>
      <c r="AR363" s="161" t="s">
        <v>215</v>
      </c>
      <c r="AT363" s="161" t="s">
        <v>210</v>
      </c>
      <c r="AU363" s="161" t="s">
        <v>84</v>
      </c>
      <c r="AY363" s="18" t="s">
        <v>208</v>
      </c>
      <c r="BE363" s="162">
        <f>IF(N363="základní",J363,0)</f>
        <v>0</v>
      </c>
      <c r="BF363" s="162">
        <f>IF(N363="snížená",J363,0)</f>
        <v>0</v>
      </c>
      <c r="BG363" s="162">
        <f>IF(N363="zákl. přenesená",J363,0)</f>
        <v>0</v>
      </c>
      <c r="BH363" s="162">
        <f>IF(N363="sníž. přenesená",J363,0)</f>
        <v>0</v>
      </c>
      <c r="BI363" s="162">
        <f>IF(N363="nulová",J363,0)</f>
        <v>0</v>
      </c>
      <c r="BJ363" s="18" t="s">
        <v>82</v>
      </c>
      <c r="BK363" s="162">
        <f>ROUND(I363*H363,2)</f>
        <v>0</v>
      </c>
      <c r="BL363" s="18" t="s">
        <v>215</v>
      </c>
      <c r="BM363" s="161" t="s">
        <v>3847</v>
      </c>
    </row>
    <row r="364" spans="1:65" s="2" customFormat="1" ht="39">
      <c r="A364" s="33"/>
      <c r="B364" s="34"/>
      <c r="C364" s="33"/>
      <c r="D364" s="163" t="s">
        <v>217</v>
      </c>
      <c r="E364" s="33"/>
      <c r="F364" s="164" t="s">
        <v>3559</v>
      </c>
      <c r="G364" s="33"/>
      <c r="H364" s="33"/>
      <c r="I364" s="165"/>
      <c r="J364" s="33"/>
      <c r="K364" s="33"/>
      <c r="L364" s="34"/>
      <c r="M364" s="166"/>
      <c r="N364" s="167"/>
      <c r="O364" s="59"/>
      <c r="P364" s="59"/>
      <c r="Q364" s="59"/>
      <c r="R364" s="59"/>
      <c r="S364" s="59"/>
      <c r="T364" s="60"/>
      <c r="U364" s="33"/>
      <c r="V364" s="33"/>
      <c r="W364" s="33"/>
      <c r="X364" s="33"/>
      <c r="Y364" s="33"/>
      <c r="Z364" s="33"/>
      <c r="AA364" s="33"/>
      <c r="AB364" s="33"/>
      <c r="AC364" s="33"/>
      <c r="AD364" s="33"/>
      <c r="AE364" s="33"/>
      <c r="AT364" s="18" t="s">
        <v>217</v>
      </c>
      <c r="AU364" s="18" t="s">
        <v>84</v>
      </c>
    </row>
    <row r="365" spans="1:65" s="2" customFormat="1" ht="19.5">
      <c r="A365" s="33"/>
      <c r="B365" s="34"/>
      <c r="C365" s="33"/>
      <c r="D365" s="163" t="s">
        <v>219</v>
      </c>
      <c r="E365" s="33"/>
      <c r="F365" s="168" t="s">
        <v>3659</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219</v>
      </c>
      <c r="AU365" s="18" t="s">
        <v>84</v>
      </c>
    </row>
    <row r="366" spans="1:65" s="13" customFormat="1" ht="11.25">
      <c r="B366" s="169"/>
      <c r="D366" s="163" t="s">
        <v>221</v>
      </c>
      <c r="E366" s="170" t="s">
        <v>1</v>
      </c>
      <c r="F366" s="171" t="s">
        <v>3848</v>
      </c>
      <c r="H366" s="172">
        <v>42.4</v>
      </c>
      <c r="I366" s="173"/>
      <c r="L366" s="169"/>
      <c r="M366" s="174"/>
      <c r="N366" s="175"/>
      <c r="O366" s="175"/>
      <c r="P366" s="175"/>
      <c r="Q366" s="175"/>
      <c r="R366" s="175"/>
      <c r="S366" s="175"/>
      <c r="T366" s="176"/>
      <c r="AT366" s="170" t="s">
        <v>221</v>
      </c>
      <c r="AU366" s="170" t="s">
        <v>84</v>
      </c>
      <c r="AV366" s="13" t="s">
        <v>84</v>
      </c>
      <c r="AW366" s="13" t="s">
        <v>32</v>
      </c>
      <c r="AX366" s="13" t="s">
        <v>76</v>
      </c>
      <c r="AY366" s="170" t="s">
        <v>208</v>
      </c>
    </row>
    <row r="367" spans="1:65" s="13" customFormat="1" ht="11.25">
      <c r="B367" s="169"/>
      <c r="D367" s="163" t="s">
        <v>221</v>
      </c>
      <c r="E367" s="170" t="s">
        <v>1</v>
      </c>
      <c r="F367" s="171" t="s">
        <v>3845</v>
      </c>
      <c r="H367" s="172">
        <v>6</v>
      </c>
      <c r="I367" s="173"/>
      <c r="L367" s="169"/>
      <c r="M367" s="174"/>
      <c r="N367" s="175"/>
      <c r="O367" s="175"/>
      <c r="P367" s="175"/>
      <c r="Q367" s="175"/>
      <c r="R367" s="175"/>
      <c r="S367" s="175"/>
      <c r="T367" s="176"/>
      <c r="AT367" s="170" t="s">
        <v>221</v>
      </c>
      <c r="AU367" s="170" t="s">
        <v>84</v>
      </c>
      <c r="AV367" s="13" t="s">
        <v>84</v>
      </c>
      <c r="AW367" s="13" t="s">
        <v>32</v>
      </c>
      <c r="AX367" s="13" t="s">
        <v>76</v>
      </c>
      <c r="AY367" s="170" t="s">
        <v>208</v>
      </c>
    </row>
    <row r="368" spans="1:65" s="15" customFormat="1" ht="11.25">
      <c r="B368" s="184"/>
      <c r="D368" s="163" t="s">
        <v>221</v>
      </c>
      <c r="E368" s="185" t="s">
        <v>1</v>
      </c>
      <c r="F368" s="186" t="s">
        <v>233</v>
      </c>
      <c r="H368" s="187">
        <v>48.4</v>
      </c>
      <c r="I368" s="188"/>
      <c r="L368" s="184"/>
      <c r="M368" s="189"/>
      <c r="N368" s="190"/>
      <c r="O368" s="190"/>
      <c r="P368" s="190"/>
      <c r="Q368" s="190"/>
      <c r="R368" s="190"/>
      <c r="S368" s="190"/>
      <c r="T368" s="191"/>
      <c r="AT368" s="185" t="s">
        <v>221</v>
      </c>
      <c r="AU368" s="185" t="s">
        <v>84</v>
      </c>
      <c r="AV368" s="15" t="s">
        <v>215</v>
      </c>
      <c r="AW368" s="15" t="s">
        <v>32</v>
      </c>
      <c r="AX368" s="15" t="s">
        <v>82</v>
      </c>
      <c r="AY368" s="185" t="s">
        <v>208</v>
      </c>
    </row>
    <row r="369" spans="1:65" s="2" customFormat="1" ht="24.2" customHeight="1">
      <c r="A369" s="33"/>
      <c r="B369" s="149"/>
      <c r="C369" s="150" t="s">
        <v>711</v>
      </c>
      <c r="D369" s="150" t="s">
        <v>210</v>
      </c>
      <c r="E369" s="151" t="s">
        <v>1403</v>
      </c>
      <c r="F369" s="152" t="s">
        <v>1404</v>
      </c>
      <c r="G369" s="153" t="s">
        <v>262</v>
      </c>
      <c r="H369" s="154">
        <v>0.25</v>
      </c>
      <c r="I369" s="155"/>
      <c r="J369" s="156">
        <f>ROUND(I369*H369,2)</f>
        <v>0</v>
      </c>
      <c r="K369" s="152" t="s">
        <v>214</v>
      </c>
      <c r="L369" s="34"/>
      <c r="M369" s="157" t="s">
        <v>1</v>
      </c>
      <c r="N369" s="158" t="s">
        <v>41</v>
      </c>
      <c r="O369" s="59"/>
      <c r="P369" s="159">
        <f>O369*H369</f>
        <v>0</v>
      </c>
      <c r="Q369" s="159">
        <v>3.16E-3</v>
      </c>
      <c r="R369" s="159">
        <f>Q369*H369</f>
        <v>7.9000000000000001E-4</v>
      </c>
      <c r="S369" s="159">
        <v>6.9000000000000006E-2</v>
      </c>
      <c r="T369" s="160">
        <f>S369*H369</f>
        <v>1.7250000000000001E-2</v>
      </c>
      <c r="U369" s="33"/>
      <c r="V369" s="33"/>
      <c r="W369" s="33"/>
      <c r="X369" s="33"/>
      <c r="Y369" s="33"/>
      <c r="Z369" s="33"/>
      <c r="AA369" s="33"/>
      <c r="AB369" s="33"/>
      <c r="AC369" s="33"/>
      <c r="AD369" s="33"/>
      <c r="AE369" s="33"/>
      <c r="AR369" s="161" t="s">
        <v>215</v>
      </c>
      <c r="AT369" s="161" t="s">
        <v>210</v>
      </c>
      <c r="AU369" s="161" t="s">
        <v>84</v>
      </c>
      <c r="AY369" s="18" t="s">
        <v>208</v>
      </c>
      <c r="BE369" s="162">
        <f>IF(N369="základní",J369,0)</f>
        <v>0</v>
      </c>
      <c r="BF369" s="162">
        <f>IF(N369="snížená",J369,0)</f>
        <v>0</v>
      </c>
      <c r="BG369" s="162">
        <f>IF(N369="zákl. přenesená",J369,0)</f>
        <v>0</v>
      </c>
      <c r="BH369" s="162">
        <f>IF(N369="sníž. přenesená",J369,0)</f>
        <v>0</v>
      </c>
      <c r="BI369" s="162">
        <f>IF(N369="nulová",J369,0)</f>
        <v>0</v>
      </c>
      <c r="BJ369" s="18" t="s">
        <v>82</v>
      </c>
      <c r="BK369" s="162">
        <f>ROUND(I369*H369,2)</f>
        <v>0</v>
      </c>
      <c r="BL369" s="18" t="s">
        <v>215</v>
      </c>
      <c r="BM369" s="161" t="s">
        <v>3849</v>
      </c>
    </row>
    <row r="370" spans="1:65" s="2" customFormat="1" ht="29.25">
      <c r="A370" s="33"/>
      <c r="B370" s="34"/>
      <c r="C370" s="33"/>
      <c r="D370" s="163" t="s">
        <v>217</v>
      </c>
      <c r="E370" s="33"/>
      <c r="F370" s="164" t="s">
        <v>1406</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217</v>
      </c>
      <c r="AU370" s="18" t="s">
        <v>84</v>
      </c>
    </row>
    <row r="371" spans="1:65" s="2" customFormat="1" ht="19.5">
      <c r="A371" s="33"/>
      <c r="B371" s="34"/>
      <c r="C371" s="33"/>
      <c r="D371" s="163" t="s">
        <v>219</v>
      </c>
      <c r="E371" s="33"/>
      <c r="F371" s="168" t="s">
        <v>3659</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219</v>
      </c>
      <c r="AU371" s="18" t="s">
        <v>84</v>
      </c>
    </row>
    <row r="372" spans="1:65" s="13" customFormat="1" ht="11.25">
      <c r="B372" s="169"/>
      <c r="D372" s="163" t="s">
        <v>221</v>
      </c>
      <c r="E372" s="170" t="s">
        <v>1</v>
      </c>
      <c r="F372" s="171" t="s">
        <v>3850</v>
      </c>
      <c r="H372" s="172">
        <v>0.25</v>
      </c>
      <c r="I372" s="173"/>
      <c r="L372" s="169"/>
      <c r="M372" s="174"/>
      <c r="N372" s="175"/>
      <c r="O372" s="175"/>
      <c r="P372" s="175"/>
      <c r="Q372" s="175"/>
      <c r="R372" s="175"/>
      <c r="S372" s="175"/>
      <c r="T372" s="176"/>
      <c r="AT372" s="170" t="s">
        <v>221</v>
      </c>
      <c r="AU372" s="170" t="s">
        <v>84</v>
      </c>
      <c r="AV372" s="13" t="s">
        <v>84</v>
      </c>
      <c r="AW372" s="13" t="s">
        <v>32</v>
      </c>
      <c r="AX372" s="13" t="s">
        <v>82</v>
      </c>
      <c r="AY372" s="170" t="s">
        <v>208</v>
      </c>
    </row>
    <row r="373" spans="1:65" s="2" customFormat="1" ht="24.2" customHeight="1">
      <c r="A373" s="33"/>
      <c r="B373" s="149"/>
      <c r="C373" s="150" t="s">
        <v>722</v>
      </c>
      <c r="D373" s="150" t="s">
        <v>210</v>
      </c>
      <c r="E373" s="151" t="s">
        <v>3851</v>
      </c>
      <c r="F373" s="152" t="s">
        <v>3852</v>
      </c>
      <c r="G373" s="153" t="s">
        <v>262</v>
      </c>
      <c r="H373" s="154">
        <v>1.1000000000000001</v>
      </c>
      <c r="I373" s="155"/>
      <c r="J373" s="156">
        <f>ROUND(I373*H373,2)</f>
        <v>0</v>
      </c>
      <c r="K373" s="152" t="s">
        <v>214</v>
      </c>
      <c r="L373" s="34"/>
      <c r="M373" s="157" t="s">
        <v>1</v>
      </c>
      <c r="N373" s="158" t="s">
        <v>41</v>
      </c>
      <c r="O373" s="59"/>
      <c r="P373" s="159">
        <f>O373*H373</f>
        <v>0</v>
      </c>
      <c r="Q373" s="159">
        <v>3.9500000000000004E-3</v>
      </c>
      <c r="R373" s="159">
        <f>Q373*H373</f>
        <v>4.3450000000000008E-3</v>
      </c>
      <c r="S373" s="159">
        <v>0.16</v>
      </c>
      <c r="T373" s="160">
        <f>S373*H373</f>
        <v>0.17600000000000002</v>
      </c>
      <c r="U373" s="33"/>
      <c r="V373" s="33"/>
      <c r="W373" s="33"/>
      <c r="X373" s="33"/>
      <c r="Y373" s="33"/>
      <c r="Z373" s="33"/>
      <c r="AA373" s="33"/>
      <c r="AB373" s="33"/>
      <c r="AC373" s="33"/>
      <c r="AD373" s="33"/>
      <c r="AE373" s="33"/>
      <c r="AR373" s="161" t="s">
        <v>215</v>
      </c>
      <c r="AT373" s="161" t="s">
        <v>210</v>
      </c>
      <c r="AU373" s="161" t="s">
        <v>84</v>
      </c>
      <c r="AY373" s="18" t="s">
        <v>208</v>
      </c>
      <c r="BE373" s="162">
        <f>IF(N373="základní",J373,0)</f>
        <v>0</v>
      </c>
      <c r="BF373" s="162">
        <f>IF(N373="snížená",J373,0)</f>
        <v>0</v>
      </c>
      <c r="BG373" s="162">
        <f>IF(N373="zákl. přenesená",J373,0)</f>
        <v>0</v>
      </c>
      <c r="BH373" s="162">
        <f>IF(N373="sníž. přenesená",J373,0)</f>
        <v>0</v>
      </c>
      <c r="BI373" s="162">
        <f>IF(N373="nulová",J373,0)</f>
        <v>0</v>
      </c>
      <c r="BJ373" s="18" t="s">
        <v>82</v>
      </c>
      <c r="BK373" s="162">
        <f>ROUND(I373*H373,2)</f>
        <v>0</v>
      </c>
      <c r="BL373" s="18" t="s">
        <v>215</v>
      </c>
      <c r="BM373" s="161" t="s">
        <v>3853</v>
      </c>
    </row>
    <row r="374" spans="1:65" s="2" customFormat="1" ht="29.25">
      <c r="A374" s="33"/>
      <c r="B374" s="34"/>
      <c r="C374" s="33"/>
      <c r="D374" s="163" t="s">
        <v>217</v>
      </c>
      <c r="E374" s="33"/>
      <c r="F374" s="164" t="s">
        <v>3854</v>
      </c>
      <c r="G374" s="33"/>
      <c r="H374" s="33"/>
      <c r="I374" s="165"/>
      <c r="J374" s="33"/>
      <c r="K374" s="33"/>
      <c r="L374" s="34"/>
      <c r="M374" s="166"/>
      <c r="N374" s="167"/>
      <c r="O374" s="59"/>
      <c r="P374" s="59"/>
      <c r="Q374" s="59"/>
      <c r="R374" s="59"/>
      <c r="S374" s="59"/>
      <c r="T374" s="60"/>
      <c r="U374" s="33"/>
      <c r="V374" s="33"/>
      <c r="W374" s="33"/>
      <c r="X374" s="33"/>
      <c r="Y374" s="33"/>
      <c r="Z374" s="33"/>
      <c r="AA374" s="33"/>
      <c r="AB374" s="33"/>
      <c r="AC374" s="33"/>
      <c r="AD374" s="33"/>
      <c r="AE374" s="33"/>
      <c r="AT374" s="18" t="s">
        <v>217</v>
      </c>
      <c r="AU374" s="18" t="s">
        <v>84</v>
      </c>
    </row>
    <row r="375" spans="1:65" s="2" customFormat="1" ht="19.5">
      <c r="A375" s="33"/>
      <c r="B375" s="34"/>
      <c r="C375" s="33"/>
      <c r="D375" s="163" t="s">
        <v>219</v>
      </c>
      <c r="E375" s="33"/>
      <c r="F375" s="168" t="s">
        <v>3659</v>
      </c>
      <c r="G375" s="33"/>
      <c r="H375" s="33"/>
      <c r="I375" s="165"/>
      <c r="J375" s="33"/>
      <c r="K375" s="33"/>
      <c r="L375" s="34"/>
      <c r="M375" s="166"/>
      <c r="N375" s="167"/>
      <c r="O375" s="59"/>
      <c r="P375" s="59"/>
      <c r="Q375" s="59"/>
      <c r="R375" s="59"/>
      <c r="S375" s="59"/>
      <c r="T375" s="60"/>
      <c r="U375" s="33"/>
      <c r="V375" s="33"/>
      <c r="W375" s="33"/>
      <c r="X375" s="33"/>
      <c r="Y375" s="33"/>
      <c r="Z375" s="33"/>
      <c r="AA375" s="33"/>
      <c r="AB375" s="33"/>
      <c r="AC375" s="33"/>
      <c r="AD375" s="33"/>
      <c r="AE375" s="33"/>
      <c r="AT375" s="18" t="s">
        <v>219</v>
      </c>
      <c r="AU375" s="18" t="s">
        <v>84</v>
      </c>
    </row>
    <row r="376" spans="1:65" s="13" customFormat="1" ht="11.25">
      <c r="B376" s="169"/>
      <c r="D376" s="163" t="s">
        <v>221</v>
      </c>
      <c r="E376" s="170" t="s">
        <v>1</v>
      </c>
      <c r="F376" s="171" t="s">
        <v>3855</v>
      </c>
      <c r="H376" s="172">
        <v>0.6</v>
      </c>
      <c r="I376" s="173"/>
      <c r="L376" s="169"/>
      <c r="M376" s="174"/>
      <c r="N376" s="175"/>
      <c r="O376" s="175"/>
      <c r="P376" s="175"/>
      <c r="Q376" s="175"/>
      <c r="R376" s="175"/>
      <c r="S376" s="175"/>
      <c r="T376" s="176"/>
      <c r="AT376" s="170" t="s">
        <v>221</v>
      </c>
      <c r="AU376" s="170" t="s">
        <v>84</v>
      </c>
      <c r="AV376" s="13" t="s">
        <v>84</v>
      </c>
      <c r="AW376" s="13" t="s">
        <v>32</v>
      </c>
      <c r="AX376" s="13" t="s">
        <v>76</v>
      </c>
      <c r="AY376" s="170" t="s">
        <v>208</v>
      </c>
    </row>
    <row r="377" spans="1:65" s="13" customFormat="1" ht="11.25">
      <c r="B377" s="169"/>
      <c r="D377" s="163" t="s">
        <v>221</v>
      </c>
      <c r="E377" s="170" t="s">
        <v>1</v>
      </c>
      <c r="F377" s="171" t="s">
        <v>3856</v>
      </c>
      <c r="H377" s="172">
        <v>0.25</v>
      </c>
      <c r="I377" s="173"/>
      <c r="L377" s="169"/>
      <c r="M377" s="174"/>
      <c r="N377" s="175"/>
      <c r="O377" s="175"/>
      <c r="P377" s="175"/>
      <c r="Q377" s="175"/>
      <c r="R377" s="175"/>
      <c r="S377" s="175"/>
      <c r="T377" s="176"/>
      <c r="AT377" s="170" t="s">
        <v>221</v>
      </c>
      <c r="AU377" s="170" t="s">
        <v>84</v>
      </c>
      <c r="AV377" s="13" t="s">
        <v>84</v>
      </c>
      <c r="AW377" s="13" t="s">
        <v>32</v>
      </c>
      <c r="AX377" s="13" t="s">
        <v>76</v>
      </c>
      <c r="AY377" s="170" t="s">
        <v>208</v>
      </c>
    </row>
    <row r="378" spans="1:65" s="13" customFormat="1" ht="11.25">
      <c r="B378" s="169"/>
      <c r="D378" s="163" t="s">
        <v>221</v>
      </c>
      <c r="E378" s="170" t="s">
        <v>1</v>
      </c>
      <c r="F378" s="171" t="s">
        <v>3857</v>
      </c>
      <c r="H378" s="172">
        <v>0.25</v>
      </c>
      <c r="I378" s="173"/>
      <c r="L378" s="169"/>
      <c r="M378" s="174"/>
      <c r="N378" s="175"/>
      <c r="O378" s="175"/>
      <c r="P378" s="175"/>
      <c r="Q378" s="175"/>
      <c r="R378" s="175"/>
      <c r="S378" s="175"/>
      <c r="T378" s="176"/>
      <c r="AT378" s="170" t="s">
        <v>221</v>
      </c>
      <c r="AU378" s="170" t="s">
        <v>84</v>
      </c>
      <c r="AV378" s="13" t="s">
        <v>84</v>
      </c>
      <c r="AW378" s="13" t="s">
        <v>32</v>
      </c>
      <c r="AX378" s="13" t="s">
        <v>76</v>
      </c>
      <c r="AY378" s="170" t="s">
        <v>208</v>
      </c>
    </row>
    <row r="379" spans="1:65" s="15" customFormat="1" ht="11.25">
      <c r="B379" s="184"/>
      <c r="D379" s="163" t="s">
        <v>221</v>
      </c>
      <c r="E379" s="185" t="s">
        <v>1</v>
      </c>
      <c r="F379" s="186" t="s">
        <v>233</v>
      </c>
      <c r="H379" s="187">
        <v>1.1000000000000001</v>
      </c>
      <c r="I379" s="188"/>
      <c r="L379" s="184"/>
      <c r="M379" s="189"/>
      <c r="N379" s="190"/>
      <c r="O379" s="190"/>
      <c r="P379" s="190"/>
      <c r="Q379" s="190"/>
      <c r="R379" s="190"/>
      <c r="S379" s="190"/>
      <c r="T379" s="191"/>
      <c r="AT379" s="185" t="s">
        <v>221</v>
      </c>
      <c r="AU379" s="185" t="s">
        <v>84</v>
      </c>
      <c r="AV379" s="15" t="s">
        <v>215</v>
      </c>
      <c r="AW379" s="15" t="s">
        <v>32</v>
      </c>
      <c r="AX379" s="15" t="s">
        <v>82</v>
      </c>
      <c r="AY379" s="185" t="s">
        <v>208</v>
      </c>
    </row>
    <row r="380" spans="1:65" s="2" customFormat="1" ht="44.25" customHeight="1">
      <c r="A380" s="33"/>
      <c r="B380" s="149"/>
      <c r="C380" s="150" t="s">
        <v>727</v>
      </c>
      <c r="D380" s="150" t="s">
        <v>210</v>
      </c>
      <c r="E380" s="151" t="s">
        <v>3858</v>
      </c>
      <c r="F380" s="152" t="s">
        <v>3859</v>
      </c>
      <c r="G380" s="153" t="s">
        <v>330</v>
      </c>
      <c r="H380" s="154">
        <v>3</v>
      </c>
      <c r="I380" s="155"/>
      <c r="J380" s="156">
        <f>ROUND(I380*H380,2)</f>
        <v>0</v>
      </c>
      <c r="K380" s="152" t="s">
        <v>1</v>
      </c>
      <c r="L380" s="34"/>
      <c r="M380" s="157" t="s">
        <v>1</v>
      </c>
      <c r="N380" s="158" t="s">
        <v>41</v>
      </c>
      <c r="O380" s="59"/>
      <c r="P380" s="159">
        <f>O380*H380</f>
        <v>0</v>
      </c>
      <c r="Q380" s="159">
        <v>0</v>
      </c>
      <c r="R380" s="159">
        <f>Q380*H380</f>
        <v>0</v>
      </c>
      <c r="S380" s="159">
        <v>0</v>
      </c>
      <c r="T380" s="160">
        <f>S380*H380</f>
        <v>0</v>
      </c>
      <c r="U380" s="33"/>
      <c r="V380" s="33"/>
      <c r="W380" s="33"/>
      <c r="X380" s="33"/>
      <c r="Y380" s="33"/>
      <c r="Z380" s="33"/>
      <c r="AA380" s="33"/>
      <c r="AB380" s="33"/>
      <c r="AC380" s="33"/>
      <c r="AD380" s="33"/>
      <c r="AE380" s="33"/>
      <c r="AR380" s="161" t="s">
        <v>215</v>
      </c>
      <c r="AT380" s="161" t="s">
        <v>210</v>
      </c>
      <c r="AU380" s="161" t="s">
        <v>84</v>
      </c>
      <c r="AY380" s="18" t="s">
        <v>208</v>
      </c>
      <c r="BE380" s="162">
        <f>IF(N380="základní",J380,0)</f>
        <v>0</v>
      </c>
      <c r="BF380" s="162">
        <f>IF(N380="snížená",J380,0)</f>
        <v>0</v>
      </c>
      <c r="BG380" s="162">
        <f>IF(N380="zákl. přenesená",J380,0)</f>
        <v>0</v>
      </c>
      <c r="BH380" s="162">
        <f>IF(N380="sníž. přenesená",J380,0)</f>
        <v>0</v>
      </c>
      <c r="BI380" s="162">
        <f>IF(N380="nulová",J380,0)</f>
        <v>0</v>
      </c>
      <c r="BJ380" s="18" t="s">
        <v>82</v>
      </c>
      <c r="BK380" s="162">
        <f>ROUND(I380*H380,2)</f>
        <v>0</v>
      </c>
      <c r="BL380" s="18" t="s">
        <v>215</v>
      </c>
      <c r="BM380" s="161" t="s">
        <v>3860</v>
      </c>
    </row>
    <row r="381" spans="1:65" s="2" customFormat="1" ht="29.25">
      <c r="A381" s="33"/>
      <c r="B381" s="34"/>
      <c r="C381" s="33"/>
      <c r="D381" s="163" t="s">
        <v>217</v>
      </c>
      <c r="E381" s="33"/>
      <c r="F381" s="164" t="s">
        <v>3859</v>
      </c>
      <c r="G381" s="33"/>
      <c r="H381" s="33"/>
      <c r="I381" s="165"/>
      <c r="J381" s="33"/>
      <c r="K381" s="33"/>
      <c r="L381" s="34"/>
      <c r="M381" s="166"/>
      <c r="N381" s="167"/>
      <c r="O381" s="59"/>
      <c r="P381" s="59"/>
      <c r="Q381" s="59"/>
      <c r="R381" s="59"/>
      <c r="S381" s="59"/>
      <c r="T381" s="60"/>
      <c r="U381" s="33"/>
      <c r="V381" s="33"/>
      <c r="W381" s="33"/>
      <c r="X381" s="33"/>
      <c r="Y381" s="33"/>
      <c r="Z381" s="33"/>
      <c r="AA381" s="33"/>
      <c r="AB381" s="33"/>
      <c r="AC381" s="33"/>
      <c r="AD381" s="33"/>
      <c r="AE381" s="33"/>
      <c r="AT381" s="18" t="s">
        <v>217</v>
      </c>
      <c r="AU381" s="18" t="s">
        <v>84</v>
      </c>
    </row>
    <row r="382" spans="1:65" s="2" customFormat="1" ht="19.5">
      <c r="A382" s="33"/>
      <c r="B382" s="34"/>
      <c r="C382" s="33"/>
      <c r="D382" s="163" t="s">
        <v>219</v>
      </c>
      <c r="E382" s="33"/>
      <c r="F382" s="168" t="s">
        <v>3659</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219</v>
      </c>
      <c r="AU382" s="18" t="s">
        <v>84</v>
      </c>
    </row>
    <row r="383" spans="1:65" s="13" customFormat="1" ht="11.25">
      <c r="B383" s="169"/>
      <c r="D383" s="163" t="s">
        <v>221</v>
      </c>
      <c r="E383" s="170" t="s">
        <v>1</v>
      </c>
      <c r="F383" s="171" t="s">
        <v>3861</v>
      </c>
      <c r="H383" s="172">
        <v>2</v>
      </c>
      <c r="I383" s="173"/>
      <c r="L383" s="169"/>
      <c r="M383" s="174"/>
      <c r="N383" s="175"/>
      <c r="O383" s="175"/>
      <c r="P383" s="175"/>
      <c r="Q383" s="175"/>
      <c r="R383" s="175"/>
      <c r="S383" s="175"/>
      <c r="T383" s="176"/>
      <c r="AT383" s="170" t="s">
        <v>221</v>
      </c>
      <c r="AU383" s="170" t="s">
        <v>84</v>
      </c>
      <c r="AV383" s="13" t="s">
        <v>84</v>
      </c>
      <c r="AW383" s="13" t="s">
        <v>32</v>
      </c>
      <c r="AX383" s="13" t="s">
        <v>76</v>
      </c>
      <c r="AY383" s="170" t="s">
        <v>208</v>
      </c>
    </row>
    <row r="384" spans="1:65" s="13" customFormat="1" ht="11.25">
      <c r="B384" s="169"/>
      <c r="D384" s="163" t="s">
        <v>221</v>
      </c>
      <c r="E384" s="170" t="s">
        <v>1</v>
      </c>
      <c r="F384" s="171" t="s">
        <v>3862</v>
      </c>
      <c r="H384" s="172">
        <v>1</v>
      </c>
      <c r="I384" s="173"/>
      <c r="L384" s="169"/>
      <c r="M384" s="174"/>
      <c r="N384" s="175"/>
      <c r="O384" s="175"/>
      <c r="P384" s="175"/>
      <c r="Q384" s="175"/>
      <c r="R384" s="175"/>
      <c r="S384" s="175"/>
      <c r="T384" s="176"/>
      <c r="AT384" s="170" t="s">
        <v>221</v>
      </c>
      <c r="AU384" s="170" t="s">
        <v>84</v>
      </c>
      <c r="AV384" s="13" t="s">
        <v>84</v>
      </c>
      <c r="AW384" s="13" t="s">
        <v>32</v>
      </c>
      <c r="AX384" s="13" t="s">
        <v>76</v>
      </c>
      <c r="AY384" s="170" t="s">
        <v>208</v>
      </c>
    </row>
    <row r="385" spans="1:65" s="15" customFormat="1" ht="11.25">
      <c r="B385" s="184"/>
      <c r="D385" s="163" t="s">
        <v>221</v>
      </c>
      <c r="E385" s="185" t="s">
        <v>1</v>
      </c>
      <c r="F385" s="186" t="s">
        <v>233</v>
      </c>
      <c r="H385" s="187">
        <v>3</v>
      </c>
      <c r="I385" s="188"/>
      <c r="L385" s="184"/>
      <c r="M385" s="189"/>
      <c r="N385" s="190"/>
      <c r="O385" s="190"/>
      <c r="P385" s="190"/>
      <c r="Q385" s="190"/>
      <c r="R385" s="190"/>
      <c r="S385" s="190"/>
      <c r="T385" s="191"/>
      <c r="AT385" s="185" t="s">
        <v>221</v>
      </c>
      <c r="AU385" s="185" t="s">
        <v>84</v>
      </c>
      <c r="AV385" s="15" t="s">
        <v>215</v>
      </c>
      <c r="AW385" s="15" t="s">
        <v>32</v>
      </c>
      <c r="AX385" s="15" t="s">
        <v>82</v>
      </c>
      <c r="AY385" s="185" t="s">
        <v>208</v>
      </c>
    </row>
    <row r="386" spans="1:65" s="2" customFormat="1" ht="33" customHeight="1">
      <c r="A386" s="33"/>
      <c r="B386" s="149"/>
      <c r="C386" s="150" t="s">
        <v>736</v>
      </c>
      <c r="D386" s="150" t="s">
        <v>210</v>
      </c>
      <c r="E386" s="151" t="s">
        <v>3863</v>
      </c>
      <c r="F386" s="152" t="s">
        <v>3864</v>
      </c>
      <c r="G386" s="153" t="s">
        <v>330</v>
      </c>
      <c r="H386" s="154">
        <v>1</v>
      </c>
      <c r="I386" s="155"/>
      <c r="J386" s="156">
        <f>ROUND(I386*H386,2)</f>
        <v>0</v>
      </c>
      <c r="K386" s="152" t="s">
        <v>1</v>
      </c>
      <c r="L386" s="34"/>
      <c r="M386" s="157" t="s">
        <v>1</v>
      </c>
      <c r="N386" s="158" t="s">
        <v>41</v>
      </c>
      <c r="O386" s="59"/>
      <c r="P386" s="159">
        <f>O386*H386</f>
        <v>0</v>
      </c>
      <c r="Q386" s="159">
        <v>0</v>
      </c>
      <c r="R386" s="159">
        <f>Q386*H386</f>
        <v>0</v>
      </c>
      <c r="S386" s="159">
        <v>0</v>
      </c>
      <c r="T386" s="160">
        <f>S386*H386</f>
        <v>0</v>
      </c>
      <c r="U386" s="33"/>
      <c r="V386" s="33"/>
      <c r="W386" s="33"/>
      <c r="X386" s="33"/>
      <c r="Y386" s="33"/>
      <c r="Z386" s="33"/>
      <c r="AA386" s="33"/>
      <c r="AB386" s="33"/>
      <c r="AC386" s="33"/>
      <c r="AD386" s="33"/>
      <c r="AE386" s="33"/>
      <c r="AR386" s="161" t="s">
        <v>215</v>
      </c>
      <c r="AT386" s="161" t="s">
        <v>210</v>
      </c>
      <c r="AU386" s="161" t="s">
        <v>84</v>
      </c>
      <c r="AY386" s="18" t="s">
        <v>208</v>
      </c>
      <c r="BE386" s="162">
        <f>IF(N386="základní",J386,0)</f>
        <v>0</v>
      </c>
      <c r="BF386" s="162">
        <f>IF(N386="snížená",J386,0)</f>
        <v>0</v>
      </c>
      <c r="BG386" s="162">
        <f>IF(N386="zákl. přenesená",J386,0)</f>
        <v>0</v>
      </c>
      <c r="BH386" s="162">
        <f>IF(N386="sníž. přenesená",J386,0)</f>
        <v>0</v>
      </c>
      <c r="BI386" s="162">
        <f>IF(N386="nulová",J386,0)</f>
        <v>0</v>
      </c>
      <c r="BJ386" s="18" t="s">
        <v>82</v>
      </c>
      <c r="BK386" s="162">
        <f>ROUND(I386*H386,2)</f>
        <v>0</v>
      </c>
      <c r="BL386" s="18" t="s">
        <v>215</v>
      </c>
      <c r="BM386" s="161" t="s">
        <v>3865</v>
      </c>
    </row>
    <row r="387" spans="1:65" s="2" customFormat="1" ht="19.5">
      <c r="A387" s="33"/>
      <c r="B387" s="34"/>
      <c r="C387" s="33"/>
      <c r="D387" s="163" t="s">
        <v>217</v>
      </c>
      <c r="E387" s="33"/>
      <c r="F387" s="164" t="s">
        <v>3864</v>
      </c>
      <c r="G387" s="33"/>
      <c r="H387" s="33"/>
      <c r="I387" s="165"/>
      <c r="J387" s="33"/>
      <c r="K387" s="33"/>
      <c r="L387" s="34"/>
      <c r="M387" s="166"/>
      <c r="N387" s="167"/>
      <c r="O387" s="59"/>
      <c r="P387" s="59"/>
      <c r="Q387" s="59"/>
      <c r="R387" s="59"/>
      <c r="S387" s="59"/>
      <c r="T387" s="60"/>
      <c r="U387" s="33"/>
      <c r="V387" s="33"/>
      <c r="W387" s="33"/>
      <c r="X387" s="33"/>
      <c r="Y387" s="33"/>
      <c r="Z387" s="33"/>
      <c r="AA387" s="33"/>
      <c r="AB387" s="33"/>
      <c r="AC387" s="33"/>
      <c r="AD387" s="33"/>
      <c r="AE387" s="33"/>
      <c r="AT387" s="18" t="s">
        <v>217</v>
      </c>
      <c r="AU387" s="18" t="s">
        <v>84</v>
      </c>
    </row>
    <row r="388" spans="1:65" s="2" customFormat="1" ht="19.5">
      <c r="A388" s="33"/>
      <c r="B388" s="34"/>
      <c r="C388" s="33"/>
      <c r="D388" s="163" t="s">
        <v>219</v>
      </c>
      <c r="E388" s="33"/>
      <c r="F388" s="168" t="s">
        <v>3659</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219</v>
      </c>
      <c r="AU388" s="18" t="s">
        <v>84</v>
      </c>
    </row>
    <row r="389" spans="1:65" s="13" customFormat="1" ht="11.25">
      <c r="B389" s="169"/>
      <c r="D389" s="163" t="s">
        <v>221</v>
      </c>
      <c r="E389" s="170" t="s">
        <v>1</v>
      </c>
      <c r="F389" s="171" t="s">
        <v>3866</v>
      </c>
      <c r="H389" s="172">
        <v>1</v>
      </c>
      <c r="I389" s="173"/>
      <c r="L389" s="169"/>
      <c r="M389" s="174"/>
      <c r="N389" s="175"/>
      <c r="O389" s="175"/>
      <c r="P389" s="175"/>
      <c r="Q389" s="175"/>
      <c r="R389" s="175"/>
      <c r="S389" s="175"/>
      <c r="T389" s="176"/>
      <c r="AT389" s="170" t="s">
        <v>221</v>
      </c>
      <c r="AU389" s="170" t="s">
        <v>84</v>
      </c>
      <c r="AV389" s="13" t="s">
        <v>84</v>
      </c>
      <c r="AW389" s="13" t="s">
        <v>32</v>
      </c>
      <c r="AX389" s="13" t="s">
        <v>82</v>
      </c>
      <c r="AY389" s="170" t="s">
        <v>208</v>
      </c>
    </row>
    <row r="390" spans="1:65" s="2" customFormat="1" ht="33" customHeight="1">
      <c r="A390" s="33"/>
      <c r="B390" s="149"/>
      <c r="C390" s="150" t="s">
        <v>744</v>
      </c>
      <c r="D390" s="150" t="s">
        <v>210</v>
      </c>
      <c r="E390" s="151" t="s">
        <v>3867</v>
      </c>
      <c r="F390" s="152" t="s">
        <v>3868</v>
      </c>
      <c r="G390" s="153" t="s">
        <v>330</v>
      </c>
      <c r="H390" s="154">
        <v>1</v>
      </c>
      <c r="I390" s="155"/>
      <c r="J390" s="156">
        <f>ROUND(I390*H390,2)</f>
        <v>0</v>
      </c>
      <c r="K390" s="152" t="s">
        <v>1</v>
      </c>
      <c r="L390" s="34"/>
      <c r="M390" s="157" t="s">
        <v>1</v>
      </c>
      <c r="N390" s="158" t="s">
        <v>41</v>
      </c>
      <c r="O390" s="59"/>
      <c r="P390" s="159">
        <f>O390*H390</f>
        <v>0</v>
      </c>
      <c r="Q390" s="159">
        <v>0</v>
      </c>
      <c r="R390" s="159">
        <f>Q390*H390</f>
        <v>0</v>
      </c>
      <c r="S390" s="159">
        <v>0</v>
      </c>
      <c r="T390" s="160">
        <f>S390*H390</f>
        <v>0</v>
      </c>
      <c r="U390" s="33"/>
      <c r="V390" s="33"/>
      <c r="W390" s="33"/>
      <c r="X390" s="33"/>
      <c r="Y390" s="33"/>
      <c r="Z390" s="33"/>
      <c r="AA390" s="33"/>
      <c r="AB390" s="33"/>
      <c r="AC390" s="33"/>
      <c r="AD390" s="33"/>
      <c r="AE390" s="33"/>
      <c r="AR390" s="161" t="s">
        <v>215</v>
      </c>
      <c r="AT390" s="161" t="s">
        <v>210</v>
      </c>
      <c r="AU390" s="161" t="s">
        <v>84</v>
      </c>
      <c r="AY390" s="18" t="s">
        <v>208</v>
      </c>
      <c r="BE390" s="162">
        <f>IF(N390="základní",J390,0)</f>
        <v>0</v>
      </c>
      <c r="BF390" s="162">
        <f>IF(N390="snížená",J390,0)</f>
        <v>0</v>
      </c>
      <c r="BG390" s="162">
        <f>IF(N390="zákl. přenesená",J390,0)</f>
        <v>0</v>
      </c>
      <c r="BH390" s="162">
        <f>IF(N390="sníž. přenesená",J390,0)</f>
        <v>0</v>
      </c>
      <c r="BI390" s="162">
        <f>IF(N390="nulová",J390,0)</f>
        <v>0</v>
      </c>
      <c r="BJ390" s="18" t="s">
        <v>82</v>
      </c>
      <c r="BK390" s="162">
        <f>ROUND(I390*H390,2)</f>
        <v>0</v>
      </c>
      <c r="BL390" s="18" t="s">
        <v>215</v>
      </c>
      <c r="BM390" s="161" t="s">
        <v>3869</v>
      </c>
    </row>
    <row r="391" spans="1:65" s="2" customFormat="1" ht="19.5">
      <c r="A391" s="33"/>
      <c r="B391" s="34"/>
      <c r="C391" s="33"/>
      <c r="D391" s="163" t="s">
        <v>217</v>
      </c>
      <c r="E391" s="33"/>
      <c r="F391" s="164" t="s">
        <v>3868</v>
      </c>
      <c r="G391" s="33"/>
      <c r="H391" s="33"/>
      <c r="I391" s="165"/>
      <c r="J391" s="33"/>
      <c r="K391" s="33"/>
      <c r="L391" s="34"/>
      <c r="M391" s="166"/>
      <c r="N391" s="167"/>
      <c r="O391" s="59"/>
      <c r="P391" s="59"/>
      <c r="Q391" s="59"/>
      <c r="R391" s="59"/>
      <c r="S391" s="59"/>
      <c r="T391" s="60"/>
      <c r="U391" s="33"/>
      <c r="V391" s="33"/>
      <c r="W391" s="33"/>
      <c r="X391" s="33"/>
      <c r="Y391" s="33"/>
      <c r="Z391" s="33"/>
      <c r="AA391" s="33"/>
      <c r="AB391" s="33"/>
      <c r="AC391" s="33"/>
      <c r="AD391" s="33"/>
      <c r="AE391" s="33"/>
      <c r="AT391" s="18" t="s">
        <v>217</v>
      </c>
      <c r="AU391" s="18" t="s">
        <v>84</v>
      </c>
    </row>
    <row r="392" spans="1:65" s="2" customFormat="1" ht="19.5">
      <c r="A392" s="33"/>
      <c r="B392" s="34"/>
      <c r="C392" s="33"/>
      <c r="D392" s="163" t="s">
        <v>219</v>
      </c>
      <c r="E392" s="33"/>
      <c r="F392" s="168" t="s">
        <v>3659</v>
      </c>
      <c r="G392" s="33"/>
      <c r="H392" s="33"/>
      <c r="I392" s="165"/>
      <c r="J392" s="33"/>
      <c r="K392" s="33"/>
      <c r="L392" s="34"/>
      <c r="M392" s="166"/>
      <c r="N392" s="167"/>
      <c r="O392" s="59"/>
      <c r="P392" s="59"/>
      <c r="Q392" s="59"/>
      <c r="R392" s="59"/>
      <c r="S392" s="59"/>
      <c r="T392" s="60"/>
      <c r="U392" s="33"/>
      <c r="V392" s="33"/>
      <c r="W392" s="33"/>
      <c r="X392" s="33"/>
      <c r="Y392" s="33"/>
      <c r="Z392" s="33"/>
      <c r="AA392" s="33"/>
      <c r="AB392" s="33"/>
      <c r="AC392" s="33"/>
      <c r="AD392" s="33"/>
      <c r="AE392" s="33"/>
      <c r="AT392" s="18" t="s">
        <v>219</v>
      </c>
      <c r="AU392" s="18" t="s">
        <v>84</v>
      </c>
    </row>
    <row r="393" spans="1:65" s="13" customFormat="1" ht="11.25">
      <c r="B393" s="169"/>
      <c r="D393" s="163" t="s">
        <v>221</v>
      </c>
      <c r="E393" s="170" t="s">
        <v>1</v>
      </c>
      <c r="F393" s="171" t="s">
        <v>3870</v>
      </c>
      <c r="H393" s="172">
        <v>1</v>
      </c>
      <c r="I393" s="173"/>
      <c r="L393" s="169"/>
      <c r="M393" s="174"/>
      <c r="N393" s="175"/>
      <c r="O393" s="175"/>
      <c r="P393" s="175"/>
      <c r="Q393" s="175"/>
      <c r="R393" s="175"/>
      <c r="S393" s="175"/>
      <c r="T393" s="176"/>
      <c r="AT393" s="170" t="s">
        <v>221</v>
      </c>
      <c r="AU393" s="170" t="s">
        <v>84</v>
      </c>
      <c r="AV393" s="13" t="s">
        <v>84</v>
      </c>
      <c r="AW393" s="13" t="s">
        <v>32</v>
      </c>
      <c r="AX393" s="13" t="s">
        <v>82</v>
      </c>
      <c r="AY393" s="170" t="s">
        <v>208</v>
      </c>
    </row>
    <row r="394" spans="1:65" s="2" customFormat="1" ht="21.75" customHeight="1">
      <c r="A394" s="33"/>
      <c r="B394" s="149"/>
      <c r="C394" s="150" t="s">
        <v>752</v>
      </c>
      <c r="D394" s="150" t="s">
        <v>210</v>
      </c>
      <c r="E394" s="151" t="s">
        <v>3871</v>
      </c>
      <c r="F394" s="152" t="s">
        <v>3872</v>
      </c>
      <c r="G394" s="153" t="s">
        <v>2075</v>
      </c>
      <c r="H394" s="154">
        <v>1</v>
      </c>
      <c r="I394" s="155"/>
      <c r="J394" s="156">
        <f>ROUND(I394*H394,2)</f>
        <v>0</v>
      </c>
      <c r="K394" s="152" t="s">
        <v>1</v>
      </c>
      <c r="L394" s="34"/>
      <c r="M394" s="157" t="s">
        <v>1</v>
      </c>
      <c r="N394" s="158" t="s">
        <v>41</v>
      </c>
      <c r="O394" s="59"/>
      <c r="P394" s="159">
        <f>O394*H394</f>
        <v>0</v>
      </c>
      <c r="Q394" s="159">
        <v>0</v>
      </c>
      <c r="R394" s="159">
        <f>Q394*H394</f>
        <v>0</v>
      </c>
      <c r="S394" s="159">
        <v>0</v>
      </c>
      <c r="T394" s="160">
        <f>S394*H394</f>
        <v>0</v>
      </c>
      <c r="U394" s="33"/>
      <c r="V394" s="33"/>
      <c r="W394" s="33"/>
      <c r="X394" s="33"/>
      <c r="Y394" s="33"/>
      <c r="Z394" s="33"/>
      <c r="AA394" s="33"/>
      <c r="AB394" s="33"/>
      <c r="AC394" s="33"/>
      <c r="AD394" s="33"/>
      <c r="AE394" s="33"/>
      <c r="AR394" s="161" t="s">
        <v>215</v>
      </c>
      <c r="AT394" s="161" t="s">
        <v>210</v>
      </c>
      <c r="AU394" s="161" t="s">
        <v>84</v>
      </c>
      <c r="AY394" s="18" t="s">
        <v>208</v>
      </c>
      <c r="BE394" s="162">
        <f>IF(N394="základní",J394,0)</f>
        <v>0</v>
      </c>
      <c r="BF394" s="162">
        <f>IF(N394="snížená",J394,0)</f>
        <v>0</v>
      </c>
      <c r="BG394" s="162">
        <f>IF(N394="zákl. přenesená",J394,0)</f>
        <v>0</v>
      </c>
      <c r="BH394" s="162">
        <f>IF(N394="sníž. přenesená",J394,0)</f>
        <v>0</v>
      </c>
      <c r="BI394" s="162">
        <f>IF(N394="nulová",J394,0)</f>
        <v>0</v>
      </c>
      <c r="BJ394" s="18" t="s">
        <v>82</v>
      </c>
      <c r="BK394" s="162">
        <f>ROUND(I394*H394,2)</f>
        <v>0</v>
      </c>
      <c r="BL394" s="18" t="s">
        <v>215</v>
      </c>
      <c r="BM394" s="161" t="s">
        <v>3873</v>
      </c>
    </row>
    <row r="395" spans="1:65" s="2" customFormat="1" ht="11.25">
      <c r="A395" s="33"/>
      <c r="B395" s="34"/>
      <c r="C395" s="33"/>
      <c r="D395" s="163" t="s">
        <v>217</v>
      </c>
      <c r="E395" s="33"/>
      <c r="F395" s="164" t="s">
        <v>3872</v>
      </c>
      <c r="G395" s="33"/>
      <c r="H395" s="33"/>
      <c r="I395" s="165"/>
      <c r="J395" s="33"/>
      <c r="K395" s="33"/>
      <c r="L395" s="34"/>
      <c r="M395" s="166"/>
      <c r="N395" s="167"/>
      <c r="O395" s="59"/>
      <c r="P395" s="59"/>
      <c r="Q395" s="59"/>
      <c r="R395" s="59"/>
      <c r="S395" s="59"/>
      <c r="T395" s="60"/>
      <c r="U395" s="33"/>
      <c r="V395" s="33"/>
      <c r="W395" s="33"/>
      <c r="X395" s="33"/>
      <c r="Y395" s="33"/>
      <c r="Z395" s="33"/>
      <c r="AA395" s="33"/>
      <c r="AB395" s="33"/>
      <c r="AC395" s="33"/>
      <c r="AD395" s="33"/>
      <c r="AE395" s="33"/>
      <c r="AT395" s="18" t="s">
        <v>217</v>
      </c>
      <c r="AU395" s="18" t="s">
        <v>84</v>
      </c>
    </row>
    <row r="396" spans="1:65" s="2" customFormat="1" ht="19.5">
      <c r="A396" s="33"/>
      <c r="B396" s="34"/>
      <c r="C396" s="33"/>
      <c r="D396" s="163" t="s">
        <v>219</v>
      </c>
      <c r="E396" s="33"/>
      <c r="F396" s="168" t="s">
        <v>3874</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219</v>
      </c>
      <c r="AU396" s="18" t="s">
        <v>84</v>
      </c>
    </row>
    <row r="397" spans="1:65" s="2" customFormat="1" ht="16.5" customHeight="1">
      <c r="A397" s="33"/>
      <c r="B397" s="149"/>
      <c r="C397" s="150" t="s">
        <v>761</v>
      </c>
      <c r="D397" s="150" t="s">
        <v>210</v>
      </c>
      <c r="E397" s="151" t="s">
        <v>3875</v>
      </c>
      <c r="F397" s="152" t="s">
        <v>3876</v>
      </c>
      <c r="G397" s="153" t="s">
        <v>2075</v>
      </c>
      <c r="H397" s="154">
        <v>1</v>
      </c>
      <c r="I397" s="155"/>
      <c r="J397" s="156">
        <f>ROUND(I397*H397,2)</f>
        <v>0</v>
      </c>
      <c r="K397" s="152" t="s">
        <v>1</v>
      </c>
      <c r="L397" s="34"/>
      <c r="M397" s="157" t="s">
        <v>1</v>
      </c>
      <c r="N397" s="158" t="s">
        <v>41</v>
      </c>
      <c r="O397" s="59"/>
      <c r="P397" s="159">
        <f>O397*H397</f>
        <v>0</v>
      </c>
      <c r="Q397" s="159">
        <v>0</v>
      </c>
      <c r="R397" s="159">
        <f>Q397*H397</f>
        <v>0</v>
      </c>
      <c r="S397" s="159">
        <v>0</v>
      </c>
      <c r="T397" s="160">
        <f>S397*H397</f>
        <v>0</v>
      </c>
      <c r="U397" s="33"/>
      <c r="V397" s="33"/>
      <c r="W397" s="33"/>
      <c r="X397" s="33"/>
      <c r="Y397" s="33"/>
      <c r="Z397" s="33"/>
      <c r="AA397" s="33"/>
      <c r="AB397" s="33"/>
      <c r="AC397" s="33"/>
      <c r="AD397" s="33"/>
      <c r="AE397" s="33"/>
      <c r="AR397" s="161" t="s">
        <v>215</v>
      </c>
      <c r="AT397" s="161" t="s">
        <v>210</v>
      </c>
      <c r="AU397" s="161" t="s">
        <v>84</v>
      </c>
      <c r="AY397" s="18" t="s">
        <v>208</v>
      </c>
      <c r="BE397" s="162">
        <f>IF(N397="základní",J397,0)</f>
        <v>0</v>
      </c>
      <c r="BF397" s="162">
        <f>IF(N397="snížená",J397,0)</f>
        <v>0</v>
      </c>
      <c r="BG397" s="162">
        <f>IF(N397="zákl. přenesená",J397,0)</f>
        <v>0</v>
      </c>
      <c r="BH397" s="162">
        <f>IF(N397="sníž. přenesená",J397,0)</f>
        <v>0</v>
      </c>
      <c r="BI397" s="162">
        <f>IF(N397="nulová",J397,0)</f>
        <v>0</v>
      </c>
      <c r="BJ397" s="18" t="s">
        <v>82</v>
      </c>
      <c r="BK397" s="162">
        <f>ROUND(I397*H397,2)</f>
        <v>0</v>
      </c>
      <c r="BL397" s="18" t="s">
        <v>215</v>
      </c>
      <c r="BM397" s="161" t="s">
        <v>3877</v>
      </c>
    </row>
    <row r="398" spans="1:65" s="2" customFormat="1" ht="11.25">
      <c r="A398" s="33"/>
      <c r="B398" s="34"/>
      <c r="C398" s="33"/>
      <c r="D398" s="163" t="s">
        <v>217</v>
      </c>
      <c r="E398" s="33"/>
      <c r="F398" s="164" t="s">
        <v>3876</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217</v>
      </c>
      <c r="AU398" s="18" t="s">
        <v>84</v>
      </c>
    </row>
    <row r="399" spans="1:65" s="2" customFormat="1" ht="19.5">
      <c r="A399" s="33"/>
      <c r="B399" s="34"/>
      <c r="C399" s="33"/>
      <c r="D399" s="163" t="s">
        <v>219</v>
      </c>
      <c r="E399" s="33"/>
      <c r="F399" s="168" t="s">
        <v>3874</v>
      </c>
      <c r="G399" s="33"/>
      <c r="H399" s="33"/>
      <c r="I399" s="165"/>
      <c r="J399" s="33"/>
      <c r="K399" s="33"/>
      <c r="L399" s="34"/>
      <c r="M399" s="166"/>
      <c r="N399" s="167"/>
      <c r="O399" s="59"/>
      <c r="P399" s="59"/>
      <c r="Q399" s="59"/>
      <c r="R399" s="59"/>
      <c r="S399" s="59"/>
      <c r="T399" s="60"/>
      <c r="U399" s="33"/>
      <c r="V399" s="33"/>
      <c r="W399" s="33"/>
      <c r="X399" s="33"/>
      <c r="Y399" s="33"/>
      <c r="Z399" s="33"/>
      <c r="AA399" s="33"/>
      <c r="AB399" s="33"/>
      <c r="AC399" s="33"/>
      <c r="AD399" s="33"/>
      <c r="AE399" s="33"/>
      <c r="AT399" s="18" t="s">
        <v>219</v>
      </c>
      <c r="AU399" s="18" t="s">
        <v>84</v>
      </c>
    </row>
    <row r="400" spans="1:65" s="12" customFormat="1" ht="22.9" customHeight="1">
      <c r="B400" s="136"/>
      <c r="D400" s="137" t="s">
        <v>75</v>
      </c>
      <c r="E400" s="147" t="s">
        <v>283</v>
      </c>
      <c r="F400" s="147" t="s">
        <v>284</v>
      </c>
      <c r="I400" s="139"/>
      <c r="J400" s="148">
        <f>BK400</f>
        <v>0</v>
      </c>
      <c r="L400" s="136"/>
      <c r="M400" s="141"/>
      <c r="N400" s="142"/>
      <c r="O400" s="142"/>
      <c r="P400" s="143">
        <f>SUM(P401:P407)</f>
        <v>0</v>
      </c>
      <c r="Q400" s="142"/>
      <c r="R400" s="143">
        <f>SUM(R401:R407)</f>
        <v>0</v>
      </c>
      <c r="S400" s="142"/>
      <c r="T400" s="144">
        <f>SUM(T401:T407)</f>
        <v>0</v>
      </c>
      <c r="AR400" s="137" t="s">
        <v>82</v>
      </c>
      <c r="AT400" s="145" t="s">
        <v>75</v>
      </c>
      <c r="AU400" s="145" t="s">
        <v>82</v>
      </c>
      <c r="AY400" s="137" t="s">
        <v>208</v>
      </c>
      <c r="BK400" s="146">
        <f>SUM(BK401:BK407)</f>
        <v>0</v>
      </c>
    </row>
    <row r="401" spans="1:65" s="2" customFormat="1" ht="33" customHeight="1">
      <c r="A401" s="33"/>
      <c r="B401" s="149"/>
      <c r="C401" s="150" t="s">
        <v>521</v>
      </c>
      <c r="D401" s="150" t="s">
        <v>210</v>
      </c>
      <c r="E401" s="151" t="s">
        <v>285</v>
      </c>
      <c r="F401" s="152" t="s">
        <v>286</v>
      </c>
      <c r="G401" s="153" t="s">
        <v>253</v>
      </c>
      <c r="H401" s="154">
        <v>0.24099999999999999</v>
      </c>
      <c r="I401" s="155"/>
      <c r="J401" s="156">
        <f>ROUND(I401*H401,2)</f>
        <v>0</v>
      </c>
      <c r="K401" s="152" t="s">
        <v>214</v>
      </c>
      <c r="L401" s="34"/>
      <c r="M401" s="157" t="s">
        <v>1</v>
      </c>
      <c r="N401" s="158" t="s">
        <v>41</v>
      </c>
      <c r="O401" s="59"/>
      <c r="P401" s="159">
        <f>O401*H401</f>
        <v>0</v>
      </c>
      <c r="Q401" s="159">
        <v>0</v>
      </c>
      <c r="R401" s="159">
        <f>Q401*H401</f>
        <v>0</v>
      </c>
      <c r="S401" s="159">
        <v>0</v>
      </c>
      <c r="T401" s="160">
        <f>S401*H401</f>
        <v>0</v>
      </c>
      <c r="U401" s="33"/>
      <c r="V401" s="33"/>
      <c r="W401" s="33"/>
      <c r="X401" s="33"/>
      <c r="Y401" s="33"/>
      <c r="Z401" s="33"/>
      <c r="AA401" s="33"/>
      <c r="AB401" s="33"/>
      <c r="AC401" s="33"/>
      <c r="AD401" s="33"/>
      <c r="AE401" s="33"/>
      <c r="AR401" s="161" t="s">
        <v>215</v>
      </c>
      <c r="AT401" s="161" t="s">
        <v>210</v>
      </c>
      <c r="AU401" s="161" t="s">
        <v>84</v>
      </c>
      <c r="AY401" s="18" t="s">
        <v>208</v>
      </c>
      <c r="BE401" s="162">
        <f>IF(N401="základní",J401,0)</f>
        <v>0</v>
      </c>
      <c r="BF401" s="162">
        <f>IF(N401="snížená",J401,0)</f>
        <v>0</v>
      </c>
      <c r="BG401" s="162">
        <f>IF(N401="zákl. přenesená",J401,0)</f>
        <v>0</v>
      </c>
      <c r="BH401" s="162">
        <f>IF(N401="sníž. přenesená",J401,0)</f>
        <v>0</v>
      </c>
      <c r="BI401" s="162">
        <f>IF(N401="nulová",J401,0)</f>
        <v>0</v>
      </c>
      <c r="BJ401" s="18" t="s">
        <v>82</v>
      </c>
      <c r="BK401" s="162">
        <f>ROUND(I401*H401,2)</f>
        <v>0</v>
      </c>
      <c r="BL401" s="18" t="s">
        <v>215</v>
      </c>
      <c r="BM401" s="161" t="s">
        <v>3878</v>
      </c>
    </row>
    <row r="402" spans="1:65" s="2" customFormat="1" ht="19.5">
      <c r="A402" s="33"/>
      <c r="B402" s="34"/>
      <c r="C402" s="33"/>
      <c r="D402" s="163" t="s">
        <v>217</v>
      </c>
      <c r="E402" s="33"/>
      <c r="F402" s="164" t="s">
        <v>288</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217</v>
      </c>
      <c r="AU402" s="18" t="s">
        <v>84</v>
      </c>
    </row>
    <row r="403" spans="1:65" s="2" customFormat="1" ht="24.2" customHeight="1">
      <c r="A403" s="33"/>
      <c r="B403" s="149"/>
      <c r="C403" s="150" t="s">
        <v>774</v>
      </c>
      <c r="D403" s="150" t="s">
        <v>210</v>
      </c>
      <c r="E403" s="151" t="s">
        <v>292</v>
      </c>
      <c r="F403" s="152" t="s">
        <v>293</v>
      </c>
      <c r="G403" s="153" t="s">
        <v>253</v>
      </c>
      <c r="H403" s="154">
        <v>2.169</v>
      </c>
      <c r="I403" s="155"/>
      <c r="J403" s="156">
        <f>ROUND(I403*H403,2)</f>
        <v>0</v>
      </c>
      <c r="K403" s="152" t="s">
        <v>214</v>
      </c>
      <c r="L403" s="34"/>
      <c r="M403" s="157" t="s">
        <v>1</v>
      </c>
      <c r="N403" s="158" t="s">
        <v>41</v>
      </c>
      <c r="O403" s="59"/>
      <c r="P403" s="159">
        <f>O403*H403</f>
        <v>0</v>
      </c>
      <c r="Q403" s="159">
        <v>0</v>
      </c>
      <c r="R403" s="159">
        <f>Q403*H403</f>
        <v>0</v>
      </c>
      <c r="S403" s="159">
        <v>0</v>
      </c>
      <c r="T403" s="160">
        <f>S403*H403</f>
        <v>0</v>
      </c>
      <c r="U403" s="33"/>
      <c r="V403" s="33"/>
      <c r="W403" s="33"/>
      <c r="X403" s="33"/>
      <c r="Y403" s="33"/>
      <c r="Z403" s="33"/>
      <c r="AA403" s="33"/>
      <c r="AB403" s="33"/>
      <c r="AC403" s="33"/>
      <c r="AD403" s="33"/>
      <c r="AE403" s="33"/>
      <c r="AR403" s="161" t="s">
        <v>215</v>
      </c>
      <c r="AT403" s="161" t="s">
        <v>210</v>
      </c>
      <c r="AU403" s="161" t="s">
        <v>84</v>
      </c>
      <c r="AY403" s="18" t="s">
        <v>208</v>
      </c>
      <c r="BE403" s="162">
        <f>IF(N403="základní",J403,0)</f>
        <v>0</v>
      </c>
      <c r="BF403" s="162">
        <f>IF(N403="snížená",J403,0)</f>
        <v>0</v>
      </c>
      <c r="BG403" s="162">
        <f>IF(N403="zákl. přenesená",J403,0)</f>
        <v>0</v>
      </c>
      <c r="BH403" s="162">
        <f>IF(N403="sníž. přenesená",J403,0)</f>
        <v>0</v>
      </c>
      <c r="BI403" s="162">
        <f>IF(N403="nulová",J403,0)</f>
        <v>0</v>
      </c>
      <c r="BJ403" s="18" t="s">
        <v>82</v>
      </c>
      <c r="BK403" s="162">
        <f>ROUND(I403*H403,2)</f>
        <v>0</v>
      </c>
      <c r="BL403" s="18" t="s">
        <v>215</v>
      </c>
      <c r="BM403" s="161" t="s">
        <v>3879</v>
      </c>
    </row>
    <row r="404" spans="1:65" s="2" customFormat="1" ht="29.25">
      <c r="A404" s="33"/>
      <c r="B404" s="34"/>
      <c r="C404" s="33"/>
      <c r="D404" s="163" t="s">
        <v>217</v>
      </c>
      <c r="E404" s="33"/>
      <c r="F404" s="164" t="s">
        <v>295</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217</v>
      </c>
      <c r="AU404" s="18" t="s">
        <v>84</v>
      </c>
    </row>
    <row r="405" spans="1:65" s="13" customFormat="1" ht="11.25">
      <c r="B405" s="169"/>
      <c r="D405" s="163" t="s">
        <v>221</v>
      </c>
      <c r="F405" s="171" t="s">
        <v>3880</v>
      </c>
      <c r="H405" s="172">
        <v>2.169</v>
      </c>
      <c r="I405" s="173"/>
      <c r="L405" s="169"/>
      <c r="M405" s="174"/>
      <c r="N405" s="175"/>
      <c r="O405" s="175"/>
      <c r="P405" s="175"/>
      <c r="Q405" s="175"/>
      <c r="R405" s="175"/>
      <c r="S405" s="175"/>
      <c r="T405" s="176"/>
      <c r="AT405" s="170" t="s">
        <v>221</v>
      </c>
      <c r="AU405" s="170" t="s">
        <v>84</v>
      </c>
      <c r="AV405" s="13" t="s">
        <v>84</v>
      </c>
      <c r="AW405" s="13" t="s">
        <v>3</v>
      </c>
      <c r="AX405" s="13" t="s">
        <v>82</v>
      </c>
      <c r="AY405" s="170" t="s">
        <v>208</v>
      </c>
    </row>
    <row r="406" spans="1:65" s="2" customFormat="1" ht="37.9" customHeight="1">
      <c r="A406" s="33"/>
      <c r="B406" s="149"/>
      <c r="C406" s="150" t="s">
        <v>785</v>
      </c>
      <c r="D406" s="150" t="s">
        <v>210</v>
      </c>
      <c r="E406" s="151" t="s">
        <v>1533</v>
      </c>
      <c r="F406" s="152" t="s">
        <v>1534</v>
      </c>
      <c r="G406" s="153" t="s">
        <v>253</v>
      </c>
      <c r="H406" s="154">
        <v>0.24099999999999999</v>
      </c>
      <c r="I406" s="155"/>
      <c r="J406" s="156">
        <f>ROUND(I406*H406,2)</f>
        <v>0</v>
      </c>
      <c r="K406" s="152" t="s">
        <v>214</v>
      </c>
      <c r="L406" s="34"/>
      <c r="M406" s="157" t="s">
        <v>1</v>
      </c>
      <c r="N406" s="158" t="s">
        <v>41</v>
      </c>
      <c r="O406" s="59"/>
      <c r="P406" s="159">
        <f>O406*H406</f>
        <v>0</v>
      </c>
      <c r="Q406" s="159">
        <v>0</v>
      </c>
      <c r="R406" s="159">
        <f>Q406*H406</f>
        <v>0</v>
      </c>
      <c r="S406" s="159">
        <v>0</v>
      </c>
      <c r="T406" s="160">
        <f>S406*H406</f>
        <v>0</v>
      </c>
      <c r="U406" s="33"/>
      <c r="V406" s="33"/>
      <c r="W406" s="33"/>
      <c r="X406" s="33"/>
      <c r="Y406" s="33"/>
      <c r="Z406" s="33"/>
      <c r="AA406" s="33"/>
      <c r="AB406" s="33"/>
      <c r="AC406" s="33"/>
      <c r="AD406" s="33"/>
      <c r="AE406" s="33"/>
      <c r="AR406" s="161" t="s">
        <v>215</v>
      </c>
      <c r="AT406" s="161" t="s">
        <v>210</v>
      </c>
      <c r="AU406" s="161" t="s">
        <v>84</v>
      </c>
      <c r="AY406" s="18" t="s">
        <v>208</v>
      </c>
      <c r="BE406" s="162">
        <f>IF(N406="základní",J406,0)</f>
        <v>0</v>
      </c>
      <c r="BF406" s="162">
        <f>IF(N406="snížená",J406,0)</f>
        <v>0</v>
      </c>
      <c r="BG406" s="162">
        <f>IF(N406="zákl. přenesená",J406,0)</f>
        <v>0</v>
      </c>
      <c r="BH406" s="162">
        <f>IF(N406="sníž. přenesená",J406,0)</f>
        <v>0</v>
      </c>
      <c r="BI406" s="162">
        <f>IF(N406="nulová",J406,0)</f>
        <v>0</v>
      </c>
      <c r="BJ406" s="18" t="s">
        <v>82</v>
      </c>
      <c r="BK406" s="162">
        <f>ROUND(I406*H406,2)</f>
        <v>0</v>
      </c>
      <c r="BL406" s="18" t="s">
        <v>215</v>
      </c>
      <c r="BM406" s="161" t="s">
        <v>3881</v>
      </c>
    </row>
    <row r="407" spans="1:65" s="2" customFormat="1" ht="29.25">
      <c r="A407" s="33"/>
      <c r="B407" s="34"/>
      <c r="C407" s="33"/>
      <c r="D407" s="163" t="s">
        <v>217</v>
      </c>
      <c r="E407" s="33"/>
      <c r="F407" s="164" t="s">
        <v>1536</v>
      </c>
      <c r="G407" s="33"/>
      <c r="H407" s="33"/>
      <c r="I407" s="165"/>
      <c r="J407" s="33"/>
      <c r="K407" s="33"/>
      <c r="L407" s="34"/>
      <c r="M407" s="166"/>
      <c r="N407" s="167"/>
      <c r="O407" s="59"/>
      <c r="P407" s="59"/>
      <c r="Q407" s="59"/>
      <c r="R407" s="59"/>
      <c r="S407" s="59"/>
      <c r="T407" s="60"/>
      <c r="U407" s="33"/>
      <c r="V407" s="33"/>
      <c r="W407" s="33"/>
      <c r="X407" s="33"/>
      <c r="Y407" s="33"/>
      <c r="Z407" s="33"/>
      <c r="AA407" s="33"/>
      <c r="AB407" s="33"/>
      <c r="AC407" s="33"/>
      <c r="AD407" s="33"/>
      <c r="AE407" s="33"/>
      <c r="AT407" s="18" t="s">
        <v>217</v>
      </c>
      <c r="AU407" s="18" t="s">
        <v>84</v>
      </c>
    </row>
    <row r="408" spans="1:65" s="12" customFormat="1" ht="22.9" customHeight="1">
      <c r="B408" s="136"/>
      <c r="D408" s="137" t="s">
        <v>75</v>
      </c>
      <c r="E408" s="147" t="s">
        <v>1544</v>
      </c>
      <c r="F408" s="147" t="s">
        <v>1545</v>
      </c>
      <c r="I408" s="139"/>
      <c r="J408" s="148">
        <f>BK408</f>
        <v>0</v>
      </c>
      <c r="L408" s="136"/>
      <c r="M408" s="141"/>
      <c r="N408" s="142"/>
      <c r="O408" s="142"/>
      <c r="P408" s="143">
        <f>SUM(P409:P412)</f>
        <v>0</v>
      </c>
      <c r="Q408" s="142"/>
      <c r="R408" s="143">
        <f>SUM(R409:R412)</f>
        <v>0</v>
      </c>
      <c r="S408" s="142"/>
      <c r="T408" s="144">
        <f>SUM(T409:T412)</f>
        <v>0</v>
      </c>
      <c r="AR408" s="137" t="s">
        <v>82</v>
      </c>
      <c r="AT408" s="145" t="s">
        <v>75</v>
      </c>
      <c r="AU408" s="145" t="s">
        <v>82</v>
      </c>
      <c r="AY408" s="137" t="s">
        <v>208</v>
      </c>
      <c r="BK408" s="146">
        <f>SUM(BK409:BK412)</f>
        <v>0</v>
      </c>
    </row>
    <row r="409" spans="1:65" s="2" customFormat="1" ht="24.2" customHeight="1">
      <c r="A409" s="33"/>
      <c r="B409" s="149"/>
      <c r="C409" s="150" t="s">
        <v>794</v>
      </c>
      <c r="D409" s="150" t="s">
        <v>210</v>
      </c>
      <c r="E409" s="151" t="s">
        <v>3882</v>
      </c>
      <c r="F409" s="152" t="s">
        <v>3883</v>
      </c>
      <c r="G409" s="153" t="s">
        <v>253</v>
      </c>
      <c r="H409" s="154">
        <v>483.495</v>
      </c>
      <c r="I409" s="155"/>
      <c r="J409" s="156">
        <f>ROUND(I409*H409,2)</f>
        <v>0</v>
      </c>
      <c r="K409" s="152" t="s">
        <v>214</v>
      </c>
      <c r="L409" s="34"/>
      <c r="M409" s="157" t="s">
        <v>1</v>
      </c>
      <c r="N409" s="158" t="s">
        <v>41</v>
      </c>
      <c r="O409" s="59"/>
      <c r="P409" s="159">
        <f>O409*H409</f>
        <v>0</v>
      </c>
      <c r="Q409" s="159">
        <v>0</v>
      </c>
      <c r="R409" s="159">
        <f>Q409*H409</f>
        <v>0</v>
      </c>
      <c r="S409" s="159">
        <v>0</v>
      </c>
      <c r="T409" s="160">
        <f>S409*H409</f>
        <v>0</v>
      </c>
      <c r="U409" s="33"/>
      <c r="V409" s="33"/>
      <c r="W409" s="33"/>
      <c r="X409" s="33"/>
      <c r="Y409" s="33"/>
      <c r="Z409" s="33"/>
      <c r="AA409" s="33"/>
      <c r="AB409" s="33"/>
      <c r="AC409" s="33"/>
      <c r="AD409" s="33"/>
      <c r="AE409" s="33"/>
      <c r="AR409" s="161" t="s">
        <v>215</v>
      </c>
      <c r="AT409" s="161" t="s">
        <v>210</v>
      </c>
      <c r="AU409" s="161" t="s">
        <v>84</v>
      </c>
      <c r="AY409" s="18" t="s">
        <v>208</v>
      </c>
      <c r="BE409" s="162">
        <f>IF(N409="základní",J409,0)</f>
        <v>0</v>
      </c>
      <c r="BF409" s="162">
        <f>IF(N409="snížená",J409,0)</f>
        <v>0</v>
      </c>
      <c r="BG409" s="162">
        <f>IF(N409="zákl. přenesená",J409,0)</f>
        <v>0</v>
      </c>
      <c r="BH409" s="162">
        <f>IF(N409="sníž. přenesená",J409,0)</f>
        <v>0</v>
      </c>
      <c r="BI409" s="162">
        <f>IF(N409="nulová",J409,0)</f>
        <v>0</v>
      </c>
      <c r="BJ409" s="18" t="s">
        <v>82</v>
      </c>
      <c r="BK409" s="162">
        <f>ROUND(I409*H409,2)</f>
        <v>0</v>
      </c>
      <c r="BL409" s="18" t="s">
        <v>215</v>
      </c>
      <c r="BM409" s="161" t="s">
        <v>3884</v>
      </c>
    </row>
    <row r="410" spans="1:65" s="2" customFormat="1" ht="39">
      <c r="A410" s="33"/>
      <c r="B410" s="34"/>
      <c r="C410" s="33"/>
      <c r="D410" s="163" t="s">
        <v>217</v>
      </c>
      <c r="E410" s="33"/>
      <c r="F410" s="164" t="s">
        <v>3885</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217</v>
      </c>
      <c r="AU410" s="18" t="s">
        <v>84</v>
      </c>
    </row>
    <row r="411" spans="1:65" s="14" customFormat="1" ht="11.25">
      <c r="B411" s="177"/>
      <c r="D411" s="163" t="s">
        <v>221</v>
      </c>
      <c r="E411" s="178" t="s">
        <v>1</v>
      </c>
      <c r="F411" s="179" t="s">
        <v>3886</v>
      </c>
      <c r="H411" s="178" t="s">
        <v>1</v>
      </c>
      <c r="I411" s="180"/>
      <c r="L411" s="177"/>
      <c r="M411" s="181"/>
      <c r="N411" s="182"/>
      <c r="O411" s="182"/>
      <c r="P411" s="182"/>
      <c r="Q411" s="182"/>
      <c r="R411" s="182"/>
      <c r="S411" s="182"/>
      <c r="T411" s="183"/>
      <c r="AT411" s="178" t="s">
        <v>221</v>
      </c>
      <c r="AU411" s="178" t="s">
        <v>84</v>
      </c>
      <c r="AV411" s="14" t="s">
        <v>82</v>
      </c>
      <c r="AW411" s="14" t="s">
        <v>32</v>
      </c>
      <c r="AX411" s="14" t="s">
        <v>76</v>
      </c>
      <c r="AY411" s="178" t="s">
        <v>208</v>
      </c>
    </row>
    <row r="412" spans="1:65" s="13" customFormat="1" ht="11.25">
      <c r="B412" s="169"/>
      <c r="D412" s="163" t="s">
        <v>221</v>
      </c>
      <c r="E412" s="170" t="s">
        <v>1</v>
      </c>
      <c r="F412" s="171" t="s">
        <v>3887</v>
      </c>
      <c r="H412" s="172">
        <v>483.495</v>
      </c>
      <c r="I412" s="173"/>
      <c r="L412" s="169"/>
      <c r="M412" s="174"/>
      <c r="N412" s="175"/>
      <c r="O412" s="175"/>
      <c r="P412" s="175"/>
      <c r="Q412" s="175"/>
      <c r="R412" s="175"/>
      <c r="S412" s="175"/>
      <c r="T412" s="176"/>
      <c r="AT412" s="170" t="s">
        <v>221</v>
      </c>
      <c r="AU412" s="170" t="s">
        <v>84</v>
      </c>
      <c r="AV412" s="13" t="s">
        <v>84</v>
      </c>
      <c r="AW412" s="13" t="s">
        <v>32</v>
      </c>
      <c r="AX412" s="13" t="s">
        <v>82</v>
      </c>
      <c r="AY412" s="170" t="s">
        <v>208</v>
      </c>
    </row>
    <row r="413" spans="1:65" s="12" customFormat="1" ht="25.9" customHeight="1">
      <c r="B413" s="136"/>
      <c r="D413" s="137" t="s">
        <v>75</v>
      </c>
      <c r="E413" s="138" t="s">
        <v>1551</v>
      </c>
      <c r="F413" s="138" t="s">
        <v>1552</v>
      </c>
      <c r="I413" s="139"/>
      <c r="J413" s="140">
        <f>BK413</f>
        <v>0</v>
      </c>
      <c r="L413" s="136"/>
      <c r="M413" s="141"/>
      <c r="N413" s="142"/>
      <c r="O413" s="142"/>
      <c r="P413" s="143">
        <f>P414+P428</f>
        <v>0</v>
      </c>
      <c r="Q413" s="142"/>
      <c r="R413" s="143">
        <f>R414+R428</f>
        <v>5.9152999999999997E-2</v>
      </c>
      <c r="S413" s="142"/>
      <c r="T413" s="144">
        <f>T414+T428</f>
        <v>0</v>
      </c>
      <c r="AR413" s="137" t="s">
        <v>84</v>
      </c>
      <c r="AT413" s="145" t="s">
        <v>75</v>
      </c>
      <c r="AU413" s="145" t="s">
        <v>76</v>
      </c>
      <c r="AY413" s="137" t="s">
        <v>208</v>
      </c>
      <c r="BK413" s="146">
        <f>BK414+BK428</f>
        <v>0</v>
      </c>
    </row>
    <row r="414" spans="1:65" s="12" customFormat="1" ht="22.9" customHeight="1">
      <c r="B414" s="136"/>
      <c r="D414" s="137" t="s">
        <v>75</v>
      </c>
      <c r="E414" s="147" t="s">
        <v>1553</v>
      </c>
      <c r="F414" s="147" t="s">
        <v>1554</v>
      </c>
      <c r="I414" s="139"/>
      <c r="J414" s="148">
        <f>BK414</f>
        <v>0</v>
      </c>
      <c r="L414" s="136"/>
      <c r="M414" s="141"/>
      <c r="N414" s="142"/>
      <c r="O414" s="142"/>
      <c r="P414" s="143">
        <f>SUM(P415:P427)</f>
        <v>0</v>
      </c>
      <c r="Q414" s="142"/>
      <c r="R414" s="143">
        <f>SUM(R415:R427)</f>
        <v>5.9152999999999997E-2</v>
      </c>
      <c r="S414" s="142"/>
      <c r="T414" s="144">
        <f>SUM(T415:T427)</f>
        <v>0</v>
      </c>
      <c r="AR414" s="137" t="s">
        <v>84</v>
      </c>
      <c r="AT414" s="145" t="s">
        <v>75</v>
      </c>
      <c r="AU414" s="145" t="s">
        <v>82</v>
      </c>
      <c r="AY414" s="137" t="s">
        <v>208</v>
      </c>
      <c r="BK414" s="146">
        <f>SUM(BK415:BK427)</f>
        <v>0</v>
      </c>
    </row>
    <row r="415" spans="1:65" s="2" customFormat="1" ht="24.2" customHeight="1">
      <c r="A415" s="33"/>
      <c r="B415" s="149"/>
      <c r="C415" s="150" t="s">
        <v>337</v>
      </c>
      <c r="D415" s="150" t="s">
        <v>210</v>
      </c>
      <c r="E415" s="151" t="s">
        <v>3888</v>
      </c>
      <c r="F415" s="152" t="s">
        <v>3889</v>
      </c>
      <c r="G415" s="153" t="s">
        <v>213</v>
      </c>
      <c r="H415" s="154">
        <v>35.85</v>
      </c>
      <c r="I415" s="155"/>
      <c r="J415" s="156">
        <f>ROUND(I415*H415,2)</f>
        <v>0</v>
      </c>
      <c r="K415" s="152" t="s">
        <v>214</v>
      </c>
      <c r="L415" s="34"/>
      <c r="M415" s="157" t="s">
        <v>1</v>
      </c>
      <c r="N415" s="158" t="s">
        <v>41</v>
      </c>
      <c r="O415" s="59"/>
      <c r="P415" s="159">
        <f>O415*H415</f>
        <v>0</v>
      </c>
      <c r="Q415" s="159">
        <v>0</v>
      </c>
      <c r="R415" s="159">
        <f>Q415*H415</f>
        <v>0</v>
      </c>
      <c r="S415" s="159">
        <v>0</v>
      </c>
      <c r="T415" s="160">
        <f>S415*H415</f>
        <v>0</v>
      </c>
      <c r="U415" s="33"/>
      <c r="V415" s="33"/>
      <c r="W415" s="33"/>
      <c r="X415" s="33"/>
      <c r="Y415" s="33"/>
      <c r="Z415" s="33"/>
      <c r="AA415" s="33"/>
      <c r="AB415" s="33"/>
      <c r="AC415" s="33"/>
      <c r="AD415" s="33"/>
      <c r="AE415" s="33"/>
      <c r="AR415" s="161" t="s">
        <v>422</v>
      </c>
      <c r="AT415" s="161" t="s">
        <v>210</v>
      </c>
      <c r="AU415" s="161" t="s">
        <v>84</v>
      </c>
      <c r="AY415" s="18" t="s">
        <v>208</v>
      </c>
      <c r="BE415" s="162">
        <f>IF(N415="základní",J415,0)</f>
        <v>0</v>
      </c>
      <c r="BF415" s="162">
        <f>IF(N415="snížená",J415,0)</f>
        <v>0</v>
      </c>
      <c r="BG415" s="162">
        <f>IF(N415="zákl. přenesená",J415,0)</f>
        <v>0</v>
      </c>
      <c r="BH415" s="162">
        <f>IF(N415="sníž. přenesená",J415,0)</f>
        <v>0</v>
      </c>
      <c r="BI415" s="162">
        <f>IF(N415="nulová",J415,0)</f>
        <v>0</v>
      </c>
      <c r="BJ415" s="18" t="s">
        <v>82</v>
      </c>
      <c r="BK415" s="162">
        <f>ROUND(I415*H415,2)</f>
        <v>0</v>
      </c>
      <c r="BL415" s="18" t="s">
        <v>422</v>
      </c>
      <c r="BM415" s="161" t="s">
        <v>3890</v>
      </c>
    </row>
    <row r="416" spans="1:65" s="2" customFormat="1" ht="29.25">
      <c r="A416" s="33"/>
      <c r="B416" s="34"/>
      <c r="C416" s="33"/>
      <c r="D416" s="163" t="s">
        <v>217</v>
      </c>
      <c r="E416" s="33"/>
      <c r="F416" s="164" t="s">
        <v>3891</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217</v>
      </c>
      <c r="AU416" s="18" t="s">
        <v>84</v>
      </c>
    </row>
    <row r="417" spans="1:65" s="2" customFormat="1" ht="19.5">
      <c r="A417" s="33"/>
      <c r="B417" s="34"/>
      <c r="C417" s="33"/>
      <c r="D417" s="163" t="s">
        <v>219</v>
      </c>
      <c r="E417" s="33"/>
      <c r="F417" s="168" t="s">
        <v>3659</v>
      </c>
      <c r="G417" s="33"/>
      <c r="H417" s="33"/>
      <c r="I417" s="165"/>
      <c r="J417" s="33"/>
      <c r="K417" s="33"/>
      <c r="L417" s="34"/>
      <c r="M417" s="166"/>
      <c r="N417" s="167"/>
      <c r="O417" s="59"/>
      <c r="P417" s="59"/>
      <c r="Q417" s="59"/>
      <c r="R417" s="59"/>
      <c r="S417" s="59"/>
      <c r="T417" s="60"/>
      <c r="U417" s="33"/>
      <c r="V417" s="33"/>
      <c r="W417" s="33"/>
      <c r="X417" s="33"/>
      <c r="Y417" s="33"/>
      <c r="Z417" s="33"/>
      <c r="AA417" s="33"/>
      <c r="AB417" s="33"/>
      <c r="AC417" s="33"/>
      <c r="AD417" s="33"/>
      <c r="AE417" s="33"/>
      <c r="AT417" s="18" t="s">
        <v>219</v>
      </c>
      <c r="AU417" s="18" t="s">
        <v>84</v>
      </c>
    </row>
    <row r="418" spans="1:65" s="14" customFormat="1" ht="11.25">
      <c r="B418" s="177"/>
      <c r="D418" s="163" t="s">
        <v>221</v>
      </c>
      <c r="E418" s="178" t="s">
        <v>1</v>
      </c>
      <c r="F418" s="179" t="s">
        <v>3747</v>
      </c>
      <c r="H418" s="178" t="s">
        <v>1</v>
      </c>
      <c r="I418" s="180"/>
      <c r="L418" s="177"/>
      <c r="M418" s="181"/>
      <c r="N418" s="182"/>
      <c r="O418" s="182"/>
      <c r="P418" s="182"/>
      <c r="Q418" s="182"/>
      <c r="R418" s="182"/>
      <c r="S418" s="182"/>
      <c r="T418" s="183"/>
      <c r="AT418" s="178" t="s">
        <v>221</v>
      </c>
      <c r="AU418" s="178" t="s">
        <v>84</v>
      </c>
      <c r="AV418" s="14" t="s">
        <v>82</v>
      </c>
      <c r="AW418" s="14" t="s">
        <v>32</v>
      </c>
      <c r="AX418" s="14" t="s">
        <v>76</v>
      </c>
      <c r="AY418" s="178" t="s">
        <v>208</v>
      </c>
    </row>
    <row r="419" spans="1:65" s="13" customFormat="1" ht="11.25">
      <c r="B419" s="169"/>
      <c r="D419" s="163" t="s">
        <v>221</v>
      </c>
      <c r="E419" s="170" t="s">
        <v>1</v>
      </c>
      <c r="F419" s="171" t="s">
        <v>3763</v>
      </c>
      <c r="H419" s="172">
        <v>21.51</v>
      </c>
      <c r="I419" s="173"/>
      <c r="L419" s="169"/>
      <c r="M419" s="174"/>
      <c r="N419" s="175"/>
      <c r="O419" s="175"/>
      <c r="P419" s="175"/>
      <c r="Q419" s="175"/>
      <c r="R419" s="175"/>
      <c r="S419" s="175"/>
      <c r="T419" s="176"/>
      <c r="AT419" s="170" t="s">
        <v>221</v>
      </c>
      <c r="AU419" s="170" t="s">
        <v>84</v>
      </c>
      <c r="AV419" s="13" t="s">
        <v>84</v>
      </c>
      <c r="AW419" s="13" t="s">
        <v>32</v>
      </c>
      <c r="AX419" s="13" t="s">
        <v>76</v>
      </c>
      <c r="AY419" s="170" t="s">
        <v>208</v>
      </c>
    </row>
    <row r="420" spans="1:65" s="13" customFormat="1" ht="11.25">
      <c r="B420" s="169"/>
      <c r="D420" s="163" t="s">
        <v>221</v>
      </c>
      <c r="E420" s="170" t="s">
        <v>1</v>
      </c>
      <c r="F420" s="171" t="s">
        <v>3764</v>
      </c>
      <c r="H420" s="172">
        <v>13.34</v>
      </c>
      <c r="I420" s="173"/>
      <c r="L420" s="169"/>
      <c r="M420" s="174"/>
      <c r="N420" s="175"/>
      <c r="O420" s="175"/>
      <c r="P420" s="175"/>
      <c r="Q420" s="175"/>
      <c r="R420" s="175"/>
      <c r="S420" s="175"/>
      <c r="T420" s="176"/>
      <c r="AT420" s="170" t="s">
        <v>221</v>
      </c>
      <c r="AU420" s="170" t="s">
        <v>84</v>
      </c>
      <c r="AV420" s="13" t="s">
        <v>84</v>
      </c>
      <c r="AW420" s="13" t="s">
        <v>32</v>
      </c>
      <c r="AX420" s="13" t="s">
        <v>76</v>
      </c>
      <c r="AY420" s="170" t="s">
        <v>208</v>
      </c>
    </row>
    <row r="421" spans="1:65" s="13" customFormat="1" ht="11.25">
      <c r="B421" s="169"/>
      <c r="D421" s="163" t="s">
        <v>221</v>
      </c>
      <c r="E421" s="170" t="s">
        <v>1</v>
      </c>
      <c r="F421" s="171" t="s">
        <v>3892</v>
      </c>
      <c r="H421" s="172">
        <v>1</v>
      </c>
      <c r="I421" s="173"/>
      <c r="L421" s="169"/>
      <c r="M421" s="174"/>
      <c r="N421" s="175"/>
      <c r="O421" s="175"/>
      <c r="P421" s="175"/>
      <c r="Q421" s="175"/>
      <c r="R421" s="175"/>
      <c r="S421" s="175"/>
      <c r="T421" s="176"/>
      <c r="AT421" s="170" t="s">
        <v>221</v>
      </c>
      <c r="AU421" s="170" t="s">
        <v>84</v>
      </c>
      <c r="AV421" s="13" t="s">
        <v>84</v>
      </c>
      <c r="AW421" s="13" t="s">
        <v>32</v>
      </c>
      <c r="AX421" s="13" t="s">
        <v>76</v>
      </c>
      <c r="AY421" s="170" t="s">
        <v>208</v>
      </c>
    </row>
    <row r="422" spans="1:65" s="15" customFormat="1" ht="11.25">
      <c r="B422" s="184"/>
      <c r="D422" s="163" t="s">
        <v>221</v>
      </c>
      <c r="E422" s="185" t="s">
        <v>1</v>
      </c>
      <c r="F422" s="186" t="s">
        <v>233</v>
      </c>
      <c r="H422" s="187">
        <v>35.85</v>
      </c>
      <c r="I422" s="188"/>
      <c r="L422" s="184"/>
      <c r="M422" s="189"/>
      <c r="N422" s="190"/>
      <c r="O422" s="190"/>
      <c r="P422" s="190"/>
      <c r="Q422" s="190"/>
      <c r="R422" s="190"/>
      <c r="S422" s="190"/>
      <c r="T422" s="191"/>
      <c r="AT422" s="185" t="s">
        <v>221</v>
      </c>
      <c r="AU422" s="185" t="s">
        <v>84</v>
      </c>
      <c r="AV422" s="15" t="s">
        <v>215</v>
      </c>
      <c r="AW422" s="15" t="s">
        <v>32</v>
      </c>
      <c r="AX422" s="15" t="s">
        <v>82</v>
      </c>
      <c r="AY422" s="185" t="s">
        <v>208</v>
      </c>
    </row>
    <row r="423" spans="1:65" s="2" customFormat="1" ht="16.5" customHeight="1">
      <c r="A423" s="33"/>
      <c r="B423" s="149"/>
      <c r="C423" s="195" t="s">
        <v>805</v>
      </c>
      <c r="D423" s="195" t="s">
        <v>403</v>
      </c>
      <c r="E423" s="196" t="s">
        <v>3893</v>
      </c>
      <c r="F423" s="197" t="s">
        <v>3894</v>
      </c>
      <c r="G423" s="198" t="s">
        <v>2045</v>
      </c>
      <c r="H423" s="199">
        <v>59.152999999999999</v>
      </c>
      <c r="I423" s="200"/>
      <c r="J423" s="201">
        <f>ROUND(I423*H423,2)</f>
        <v>0</v>
      </c>
      <c r="K423" s="197" t="s">
        <v>214</v>
      </c>
      <c r="L423" s="202"/>
      <c r="M423" s="203" t="s">
        <v>1</v>
      </c>
      <c r="N423" s="204" t="s">
        <v>41</v>
      </c>
      <c r="O423" s="59"/>
      <c r="P423" s="159">
        <f>O423*H423</f>
        <v>0</v>
      </c>
      <c r="Q423" s="159">
        <v>1E-3</v>
      </c>
      <c r="R423" s="159">
        <f>Q423*H423</f>
        <v>5.9152999999999997E-2</v>
      </c>
      <c r="S423" s="159">
        <v>0</v>
      </c>
      <c r="T423" s="160">
        <f>S423*H423</f>
        <v>0</v>
      </c>
      <c r="U423" s="33"/>
      <c r="V423" s="33"/>
      <c r="W423" s="33"/>
      <c r="X423" s="33"/>
      <c r="Y423" s="33"/>
      <c r="Z423" s="33"/>
      <c r="AA423" s="33"/>
      <c r="AB423" s="33"/>
      <c r="AC423" s="33"/>
      <c r="AD423" s="33"/>
      <c r="AE423" s="33"/>
      <c r="AR423" s="161" t="s">
        <v>551</v>
      </c>
      <c r="AT423" s="161" t="s">
        <v>403</v>
      </c>
      <c r="AU423" s="161" t="s">
        <v>84</v>
      </c>
      <c r="AY423" s="18" t="s">
        <v>208</v>
      </c>
      <c r="BE423" s="162">
        <f>IF(N423="základní",J423,0)</f>
        <v>0</v>
      </c>
      <c r="BF423" s="162">
        <f>IF(N423="snížená",J423,0)</f>
        <v>0</v>
      </c>
      <c r="BG423" s="162">
        <f>IF(N423="zákl. přenesená",J423,0)</f>
        <v>0</v>
      </c>
      <c r="BH423" s="162">
        <f>IF(N423="sníž. přenesená",J423,0)</f>
        <v>0</v>
      </c>
      <c r="BI423" s="162">
        <f>IF(N423="nulová",J423,0)</f>
        <v>0</v>
      </c>
      <c r="BJ423" s="18" t="s">
        <v>82</v>
      </c>
      <c r="BK423" s="162">
        <f>ROUND(I423*H423,2)</f>
        <v>0</v>
      </c>
      <c r="BL423" s="18" t="s">
        <v>422</v>
      </c>
      <c r="BM423" s="161" t="s">
        <v>3895</v>
      </c>
    </row>
    <row r="424" spans="1:65" s="2" customFormat="1" ht="11.25">
      <c r="A424" s="33"/>
      <c r="B424" s="34"/>
      <c r="C424" s="33"/>
      <c r="D424" s="163" t="s">
        <v>217</v>
      </c>
      <c r="E424" s="33"/>
      <c r="F424" s="164" t="s">
        <v>3894</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217</v>
      </c>
      <c r="AU424" s="18" t="s">
        <v>84</v>
      </c>
    </row>
    <row r="425" spans="1:65" s="13" customFormat="1" ht="11.25">
      <c r="B425" s="169"/>
      <c r="D425" s="163" t="s">
        <v>221</v>
      </c>
      <c r="F425" s="171" t="s">
        <v>3896</v>
      </c>
      <c r="H425" s="172">
        <v>59.152999999999999</v>
      </c>
      <c r="I425" s="173"/>
      <c r="L425" s="169"/>
      <c r="M425" s="174"/>
      <c r="N425" s="175"/>
      <c r="O425" s="175"/>
      <c r="P425" s="175"/>
      <c r="Q425" s="175"/>
      <c r="R425" s="175"/>
      <c r="S425" s="175"/>
      <c r="T425" s="176"/>
      <c r="AT425" s="170" t="s">
        <v>221</v>
      </c>
      <c r="AU425" s="170" t="s">
        <v>84</v>
      </c>
      <c r="AV425" s="13" t="s">
        <v>84</v>
      </c>
      <c r="AW425" s="13" t="s">
        <v>3</v>
      </c>
      <c r="AX425" s="13" t="s">
        <v>82</v>
      </c>
      <c r="AY425" s="170" t="s">
        <v>208</v>
      </c>
    </row>
    <row r="426" spans="1:65" s="2" customFormat="1" ht="24.2" customHeight="1">
      <c r="A426" s="33"/>
      <c r="B426" s="149"/>
      <c r="C426" s="150" t="s">
        <v>816</v>
      </c>
      <c r="D426" s="150" t="s">
        <v>210</v>
      </c>
      <c r="E426" s="151" t="s">
        <v>3897</v>
      </c>
      <c r="F426" s="152" t="s">
        <v>3898</v>
      </c>
      <c r="G426" s="153" t="s">
        <v>1637</v>
      </c>
      <c r="H426" s="213"/>
      <c r="I426" s="155"/>
      <c r="J426" s="156">
        <f>ROUND(I426*H426,2)</f>
        <v>0</v>
      </c>
      <c r="K426" s="152" t="s">
        <v>214</v>
      </c>
      <c r="L426" s="34"/>
      <c r="M426" s="157" t="s">
        <v>1</v>
      </c>
      <c r="N426" s="158" t="s">
        <v>41</v>
      </c>
      <c r="O426" s="59"/>
      <c r="P426" s="159">
        <f>O426*H426</f>
        <v>0</v>
      </c>
      <c r="Q426" s="159">
        <v>0</v>
      </c>
      <c r="R426" s="159">
        <f>Q426*H426</f>
        <v>0</v>
      </c>
      <c r="S426" s="159">
        <v>0</v>
      </c>
      <c r="T426" s="160">
        <f>S426*H426</f>
        <v>0</v>
      </c>
      <c r="U426" s="33"/>
      <c r="V426" s="33"/>
      <c r="W426" s="33"/>
      <c r="X426" s="33"/>
      <c r="Y426" s="33"/>
      <c r="Z426" s="33"/>
      <c r="AA426" s="33"/>
      <c r="AB426" s="33"/>
      <c r="AC426" s="33"/>
      <c r="AD426" s="33"/>
      <c r="AE426" s="33"/>
      <c r="AR426" s="161" t="s">
        <v>422</v>
      </c>
      <c r="AT426" s="161" t="s">
        <v>210</v>
      </c>
      <c r="AU426" s="161" t="s">
        <v>84</v>
      </c>
      <c r="AY426" s="18" t="s">
        <v>208</v>
      </c>
      <c r="BE426" s="162">
        <f>IF(N426="základní",J426,0)</f>
        <v>0</v>
      </c>
      <c r="BF426" s="162">
        <f>IF(N426="snížená",J426,0)</f>
        <v>0</v>
      </c>
      <c r="BG426" s="162">
        <f>IF(N426="zákl. přenesená",J426,0)</f>
        <v>0</v>
      </c>
      <c r="BH426" s="162">
        <f>IF(N426="sníž. přenesená",J426,0)</f>
        <v>0</v>
      </c>
      <c r="BI426" s="162">
        <f>IF(N426="nulová",J426,0)</f>
        <v>0</v>
      </c>
      <c r="BJ426" s="18" t="s">
        <v>82</v>
      </c>
      <c r="BK426" s="162">
        <f>ROUND(I426*H426,2)</f>
        <v>0</v>
      </c>
      <c r="BL426" s="18" t="s">
        <v>422</v>
      </c>
      <c r="BM426" s="161" t="s">
        <v>3899</v>
      </c>
    </row>
    <row r="427" spans="1:65" s="2" customFormat="1" ht="29.25">
      <c r="A427" s="33"/>
      <c r="B427" s="34"/>
      <c r="C427" s="33"/>
      <c r="D427" s="163" t="s">
        <v>217</v>
      </c>
      <c r="E427" s="33"/>
      <c r="F427" s="164" t="s">
        <v>3900</v>
      </c>
      <c r="G427" s="33"/>
      <c r="H427" s="33"/>
      <c r="I427" s="165"/>
      <c r="J427" s="33"/>
      <c r="K427" s="33"/>
      <c r="L427" s="34"/>
      <c r="M427" s="166"/>
      <c r="N427" s="167"/>
      <c r="O427" s="59"/>
      <c r="P427" s="59"/>
      <c r="Q427" s="59"/>
      <c r="R427" s="59"/>
      <c r="S427" s="59"/>
      <c r="T427" s="60"/>
      <c r="U427" s="33"/>
      <c r="V427" s="33"/>
      <c r="W427" s="33"/>
      <c r="X427" s="33"/>
      <c r="Y427" s="33"/>
      <c r="Z427" s="33"/>
      <c r="AA427" s="33"/>
      <c r="AB427" s="33"/>
      <c r="AC427" s="33"/>
      <c r="AD427" s="33"/>
      <c r="AE427" s="33"/>
      <c r="AT427" s="18" t="s">
        <v>217</v>
      </c>
      <c r="AU427" s="18" t="s">
        <v>84</v>
      </c>
    </row>
    <row r="428" spans="1:65" s="12" customFormat="1" ht="22.9" customHeight="1">
      <c r="B428" s="136"/>
      <c r="D428" s="137" t="s">
        <v>75</v>
      </c>
      <c r="E428" s="147" t="s">
        <v>1733</v>
      </c>
      <c r="F428" s="147" t="s">
        <v>1734</v>
      </c>
      <c r="I428" s="139"/>
      <c r="J428" s="148">
        <f>BK428</f>
        <v>0</v>
      </c>
      <c r="L428" s="136"/>
      <c r="M428" s="141"/>
      <c r="N428" s="142"/>
      <c r="O428" s="142"/>
      <c r="P428" s="143">
        <f>SUM(P429:P436)</f>
        <v>0</v>
      </c>
      <c r="Q428" s="142"/>
      <c r="R428" s="143">
        <f>SUM(R429:R436)</f>
        <v>0</v>
      </c>
      <c r="S428" s="142"/>
      <c r="T428" s="144">
        <f>SUM(T429:T436)</f>
        <v>0</v>
      </c>
      <c r="AR428" s="137" t="s">
        <v>84</v>
      </c>
      <c r="AT428" s="145" t="s">
        <v>75</v>
      </c>
      <c r="AU428" s="145" t="s">
        <v>82</v>
      </c>
      <c r="AY428" s="137" t="s">
        <v>208</v>
      </c>
      <c r="BK428" s="146">
        <f>SUM(BK429:BK436)</f>
        <v>0</v>
      </c>
    </row>
    <row r="429" spans="1:65" s="2" customFormat="1" ht="24.2" customHeight="1">
      <c r="A429" s="33"/>
      <c r="B429" s="149"/>
      <c r="C429" s="150" t="s">
        <v>823</v>
      </c>
      <c r="D429" s="150" t="s">
        <v>210</v>
      </c>
      <c r="E429" s="151" t="s">
        <v>1736</v>
      </c>
      <c r="F429" s="152" t="s">
        <v>3901</v>
      </c>
      <c r="G429" s="153" t="s">
        <v>2075</v>
      </c>
      <c r="H429" s="154">
        <v>1</v>
      </c>
      <c r="I429" s="155"/>
      <c r="J429" s="156">
        <f>ROUND(I429*H429,2)</f>
        <v>0</v>
      </c>
      <c r="K429" s="152" t="s">
        <v>1</v>
      </c>
      <c r="L429" s="34"/>
      <c r="M429" s="157" t="s">
        <v>1</v>
      </c>
      <c r="N429" s="158" t="s">
        <v>41</v>
      </c>
      <c r="O429" s="59"/>
      <c r="P429" s="159">
        <f>O429*H429</f>
        <v>0</v>
      </c>
      <c r="Q429" s="159">
        <v>0</v>
      </c>
      <c r="R429" s="159">
        <f>Q429*H429</f>
        <v>0</v>
      </c>
      <c r="S429" s="159">
        <v>0</v>
      </c>
      <c r="T429" s="160">
        <f>S429*H429</f>
        <v>0</v>
      </c>
      <c r="U429" s="33"/>
      <c r="V429" s="33"/>
      <c r="W429" s="33"/>
      <c r="X429" s="33"/>
      <c r="Y429" s="33"/>
      <c r="Z429" s="33"/>
      <c r="AA429" s="33"/>
      <c r="AB429" s="33"/>
      <c r="AC429" s="33"/>
      <c r="AD429" s="33"/>
      <c r="AE429" s="33"/>
      <c r="AR429" s="161" t="s">
        <v>422</v>
      </c>
      <c r="AT429" s="161" t="s">
        <v>210</v>
      </c>
      <c r="AU429" s="161" t="s">
        <v>84</v>
      </c>
      <c r="AY429" s="18" t="s">
        <v>208</v>
      </c>
      <c r="BE429" s="162">
        <f>IF(N429="základní",J429,0)</f>
        <v>0</v>
      </c>
      <c r="BF429" s="162">
        <f>IF(N429="snížená",J429,0)</f>
        <v>0</v>
      </c>
      <c r="BG429" s="162">
        <f>IF(N429="zákl. přenesená",J429,0)</f>
        <v>0</v>
      </c>
      <c r="BH429" s="162">
        <f>IF(N429="sníž. přenesená",J429,0)</f>
        <v>0</v>
      </c>
      <c r="BI429" s="162">
        <f>IF(N429="nulová",J429,0)</f>
        <v>0</v>
      </c>
      <c r="BJ429" s="18" t="s">
        <v>82</v>
      </c>
      <c r="BK429" s="162">
        <f>ROUND(I429*H429,2)</f>
        <v>0</v>
      </c>
      <c r="BL429" s="18" t="s">
        <v>422</v>
      </c>
      <c r="BM429" s="161" t="s">
        <v>3902</v>
      </c>
    </row>
    <row r="430" spans="1:65" s="2" customFormat="1" ht="107.25">
      <c r="A430" s="33"/>
      <c r="B430" s="34"/>
      <c r="C430" s="33"/>
      <c r="D430" s="163" t="s">
        <v>217</v>
      </c>
      <c r="E430" s="33"/>
      <c r="F430" s="164" t="s">
        <v>3903</v>
      </c>
      <c r="G430" s="33"/>
      <c r="H430" s="33"/>
      <c r="I430" s="165"/>
      <c r="J430" s="33"/>
      <c r="K430" s="33"/>
      <c r="L430" s="34"/>
      <c r="M430" s="166"/>
      <c r="N430" s="167"/>
      <c r="O430" s="59"/>
      <c r="P430" s="59"/>
      <c r="Q430" s="59"/>
      <c r="R430" s="59"/>
      <c r="S430" s="59"/>
      <c r="T430" s="60"/>
      <c r="U430" s="33"/>
      <c r="V430" s="33"/>
      <c r="W430" s="33"/>
      <c r="X430" s="33"/>
      <c r="Y430" s="33"/>
      <c r="Z430" s="33"/>
      <c r="AA430" s="33"/>
      <c r="AB430" s="33"/>
      <c r="AC430" s="33"/>
      <c r="AD430" s="33"/>
      <c r="AE430" s="33"/>
      <c r="AT430" s="18" t="s">
        <v>217</v>
      </c>
      <c r="AU430" s="18" t="s">
        <v>84</v>
      </c>
    </row>
    <row r="431" spans="1:65" s="2" customFormat="1" ht="19.5">
      <c r="A431" s="33"/>
      <c r="B431" s="34"/>
      <c r="C431" s="33"/>
      <c r="D431" s="163" t="s">
        <v>219</v>
      </c>
      <c r="E431" s="33"/>
      <c r="F431" s="168" t="s">
        <v>3659</v>
      </c>
      <c r="G431" s="33"/>
      <c r="H431" s="33"/>
      <c r="I431" s="165"/>
      <c r="J431" s="33"/>
      <c r="K431" s="33"/>
      <c r="L431" s="34"/>
      <c r="M431" s="166"/>
      <c r="N431" s="167"/>
      <c r="O431" s="59"/>
      <c r="P431" s="59"/>
      <c r="Q431" s="59"/>
      <c r="R431" s="59"/>
      <c r="S431" s="59"/>
      <c r="T431" s="60"/>
      <c r="U431" s="33"/>
      <c r="V431" s="33"/>
      <c r="W431" s="33"/>
      <c r="X431" s="33"/>
      <c r="Y431" s="33"/>
      <c r="Z431" s="33"/>
      <c r="AA431" s="33"/>
      <c r="AB431" s="33"/>
      <c r="AC431" s="33"/>
      <c r="AD431" s="33"/>
      <c r="AE431" s="33"/>
      <c r="AT431" s="18" t="s">
        <v>219</v>
      </c>
      <c r="AU431" s="18" t="s">
        <v>84</v>
      </c>
    </row>
    <row r="432" spans="1:65" s="13" customFormat="1" ht="11.25">
      <c r="B432" s="169"/>
      <c r="D432" s="163" t="s">
        <v>221</v>
      </c>
      <c r="E432" s="170" t="s">
        <v>1</v>
      </c>
      <c r="F432" s="171" t="s">
        <v>82</v>
      </c>
      <c r="H432" s="172">
        <v>1</v>
      </c>
      <c r="I432" s="173"/>
      <c r="L432" s="169"/>
      <c r="M432" s="174"/>
      <c r="N432" s="175"/>
      <c r="O432" s="175"/>
      <c r="P432" s="175"/>
      <c r="Q432" s="175"/>
      <c r="R432" s="175"/>
      <c r="S432" s="175"/>
      <c r="T432" s="176"/>
      <c r="AT432" s="170" t="s">
        <v>221</v>
      </c>
      <c r="AU432" s="170" t="s">
        <v>84</v>
      </c>
      <c r="AV432" s="13" t="s">
        <v>84</v>
      </c>
      <c r="AW432" s="13" t="s">
        <v>32</v>
      </c>
      <c r="AX432" s="13" t="s">
        <v>82</v>
      </c>
      <c r="AY432" s="170" t="s">
        <v>208</v>
      </c>
    </row>
    <row r="433" spans="1:65" s="2" customFormat="1" ht="55.5" customHeight="1">
      <c r="A433" s="33"/>
      <c r="B433" s="149"/>
      <c r="C433" s="150" t="s">
        <v>832</v>
      </c>
      <c r="D433" s="150" t="s">
        <v>210</v>
      </c>
      <c r="E433" s="151" t="s">
        <v>1741</v>
      </c>
      <c r="F433" s="152" t="s">
        <v>3904</v>
      </c>
      <c r="G433" s="153" t="s">
        <v>330</v>
      </c>
      <c r="H433" s="154">
        <v>1</v>
      </c>
      <c r="I433" s="155"/>
      <c r="J433" s="156">
        <f>ROUND(I433*H433,2)</f>
        <v>0</v>
      </c>
      <c r="K433" s="152" t="s">
        <v>1</v>
      </c>
      <c r="L433" s="34"/>
      <c r="M433" s="157" t="s">
        <v>1</v>
      </c>
      <c r="N433" s="158" t="s">
        <v>41</v>
      </c>
      <c r="O433" s="59"/>
      <c r="P433" s="159">
        <f>O433*H433</f>
        <v>0</v>
      </c>
      <c r="Q433" s="159">
        <v>0</v>
      </c>
      <c r="R433" s="159">
        <f>Q433*H433</f>
        <v>0</v>
      </c>
      <c r="S433" s="159">
        <v>0</v>
      </c>
      <c r="T433" s="160">
        <f>S433*H433</f>
        <v>0</v>
      </c>
      <c r="U433" s="33"/>
      <c r="V433" s="33"/>
      <c r="W433" s="33"/>
      <c r="X433" s="33"/>
      <c r="Y433" s="33"/>
      <c r="Z433" s="33"/>
      <c r="AA433" s="33"/>
      <c r="AB433" s="33"/>
      <c r="AC433" s="33"/>
      <c r="AD433" s="33"/>
      <c r="AE433" s="33"/>
      <c r="AR433" s="161" t="s">
        <v>422</v>
      </c>
      <c r="AT433" s="161" t="s">
        <v>210</v>
      </c>
      <c r="AU433" s="161" t="s">
        <v>84</v>
      </c>
      <c r="AY433" s="18" t="s">
        <v>208</v>
      </c>
      <c r="BE433" s="162">
        <f>IF(N433="základní",J433,0)</f>
        <v>0</v>
      </c>
      <c r="BF433" s="162">
        <f>IF(N433="snížená",J433,0)</f>
        <v>0</v>
      </c>
      <c r="BG433" s="162">
        <f>IF(N433="zákl. přenesená",J433,0)</f>
        <v>0</v>
      </c>
      <c r="BH433" s="162">
        <f>IF(N433="sníž. přenesená",J433,0)</f>
        <v>0</v>
      </c>
      <c r="BI433" s="162">
        <f>IF(N433="nulová",J433,0)</f>
        <v>0</v>
      </c>
      <c r="BJ433" s="18" t="s">
        <v>82</v>
      </c>
      <c r="BK433" s="162">
        <f>ROUND(I433*H433,2)</f>
        <v>0</v>
      </c>
      <c r="BL433" s="18" t="s">
        <v>422</v>
      </c>
      <c r="BM433" s="161" t="s">
        <v>3905</v>
      </c>
    </row>
    <row r="434" spans="1:65" s="2" customFormat="1" ht="39">
      <c r="A434" s="33"/>
      <c r="B434" s="34"/>
      <c r="C434" s="33"/>
      <c r="D434" s="163" t="s">
        <v>217</v>
      </c>
      <c r="E434" s="33"/>
      <c r="F434" s="164" t="s">
        <v>3904</v>
      </c>
      <c r="G434" s="33"/>
      <c r="H434" s="33"/>
      <c r="I434" s="165"/>
      <c r="J434" s="33"/>
      <c r="K434" s="33"/>
      <c r="L434" s="34"/>
      <c r="M434" s="166"/>
      <c r="N434" s="167"/>
      <c r="O434" s="59"/>
      <c r="P434" s="59"/>
      <c r="Q434" s="59"/>
      <c r="R434" s="59"/>
      <c r="S434" s="59"/>
      <c r="T434" s="60"/>
      <c r="U434" s="33"/>
      <c r="V434" s="33"/>
      <c r="W434" s="33"/>
      <c r="X434" s="33"/>
      <c r="Y434" s="33"/>
      <c r="Z434" s="33"/>
      <c r="AA434" s="33"/>
      <c r="AB434" s="33"/>
      <c r="AC434" s="33"/>
      <c r="AD434" s="33"/>
      <c r="AE434" s="33"/>
      <c r="AT434" s="18" t="s">
        <v>217</v>
      </c>
      <c r="AU434" s="18" t="s">
        <v>84</v>
      </c>
    </row>
    <row r="435" spans="1:65" s="2" customFormat="1" ht="19.5">
      <c r="A435" s="33"/>
      <c r="B435" s="34"/>
      <c r="C435" s="33"/>
      <c r="D435" s="163" t="s">
        <v>219</v>
      </c>
      <c r="E435" s="33"/>
      <c r="F435" s="168" t="s">
        <v>3659</v>
      </c>
      <c r="G435" s="33"/>
      <c r="H435" s="33"/>
      <c r="I435" s="165"/>
      <c r="J435" s="33"/>
      <c r="K435" s="33"/>
      <c r="L435" s="34"/>
      <c r="M435" s="166"/>
      <c r="N435" s="167"/>
      <c r="O435" s="59"/>
      <c r="P435" s="59"/>
      <c r="Q435" s="59"/>
      <c r="R435" s="59"/>
      <c r="S435" s="59"/>
      <c r="T435" s="60"/>
      <c r="U435" s="33"/>
      <c r="V435" s="33"/>
      <c r="W435" s="33"/>
      <c r="X435" s="33"/>
      <c r="Y435" s="33"/>
      <c r="Z435" s="33"/>
      <c r="AA435" s="33"/>
      <c r="AB435" s="33"/>
      <c r="AC435" s="33"/>
      <c r="AD435" s="33"/>
      <c r="AE435" s="33"/>
      <c r="AT435" s="18" t="s">
        <v>219</v>
      </c>
      <c r="AU435" s="18" t="s">
        <v>84</v>
      </c>
    </row>
    <row r="436" spans="1:65" s="13" customFormat="1" ht="11.25">
      <c r="B436" s="169"/>
      <c r="D436" s="163" t="s">
        <v>221</v>
      </c>
      <c r="E436" s="170" t="s">
        <v>1</v>
      </c>
      <c r="F436" s="171" t="s">
        <v>3660</v>
      </c>
      <c r="H436" s="172">
        <v>1</v>
      </c>
      <c r="I436" s="173"/>
      <c r="L436" s="169"/>
      <c r="M436" s="192"/>
      <c r="N436" s="193"/>
      <c r="O436" s="193"/>
      <c r="P436" s="193"/>
      <c r="Q436" s="193"/>
      <c r="R436" s="193"/>
      <c r="S436" s="193"/>
      <c r="T436" s="194"/>
      <c r="AT436" s="170" t="s">
        <v>221</v>
      </c>
      <c r="AU436" s="170" t="s">
        <v>84</v>
      </c>
      <c r="AV436" s="13" t="s">
        <v>84</v>
      </c>
      <c r="AW436" s="13" t="s">
        <v>32</v>
      </c>
      <c r="AX436" s="13" t="s">
        <v>82</v>
      </c>
      <c r="AY436" s="170" t="s">
        <v>208</v>
      </c>
    </row>
    <row r="437" spans="1:65" s="2" customFormat="1" ht="6.95" customHeight="1">
      <c r="A437" s="33"/>
      <c r="B437" s="48"/>
      <c r="C437" s="49"/>
      <c r="D437" s="49"/>
      <c r="E437" s="49"/>
      <c r="F437" s="49"/>
      <c r="G437" s="49"/>
      <c r="H437" s="49"/>
      <c r="I437" s="49"/>
      <c r="J437" s="49"/>
      <c r="K437" s="49"/>
      <c r="L437" s="34"/>
      <c r="M437" s="33"/>
      <c r="O437" s="33"/>
      <c r="P437" s="33"/>
      <c r="Q437" s="33"/>
      <c r="R437" s="33"/>
      <c r="S437" s="33"/>
      <c r="T437" s="33"/>
      <c r="U437" s="33"/>
      <c r="V437" s="33"/>
      <c r="W437" s="33"/>
      <c r="X437" s="33"/>
      <c r="Y437" s="33"/>
      <c r="Z437" s="33"/>
      <c r="AA437" s="33"/>
      <c r="AB437" s="33"/>
      <c r="AC437" s="33"/>
      <c r="AD437" s="33"/>
      <c r="AE437" s="33"/>
    </row>
  </sheetData>
  <autoFilter ref="C132:K436" xr:uid="{00000000-0009-0000-0000-00000A000000}"/>
  <mergeCells count="12">
    <mergeCell ref="E125:H125"/>
    <mergeCell ref="L2:V2"/>
    <mergeCell ref="E85:H85"/>
    <mergeCell ref="E87:H87"/>
    <mergeCell ref="E89:H89"/>
    <mergeCell ref="E121:H121"/>
    <mergeCell ref="E123:H12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558"/>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123</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177</v>
      </c>
      <c r="L8" s="21"/>
    </row>
    <row r="9" spans="1:46" s="2" customFormat="1" ht="23.25" customHeight="1">
      <c r="A9" s="33"/>
      <c r="B9" s="34"/>
      <c r="C9" s="33"/>
      <c r="D9" s="33"/>
      <c r="E9" s="262" t="s">
        <v>178</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179</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41" t="s">
        <v>3906</v>
      </c>
      <c r="F11" s="265"/>
      <c r="G11" s="265"/>
      <c r="H11" s="265"/>
      <c r="I11" s="33"/>
      <c r="J11" s="33"/>
      <c r="K11" s="33"/>
      <c r="L11" s="43"/>
      <c r="S11" s="33"/>
      <c r="T11" s="33"/>
      <c r="U11" s="33"/>
      <c r="V11" s="33"/>
      <c r="W11" s="33"/>
      <c r="X11" s="33"/>
      <c r="Y11" s="33"/>
      <c r="Z11" s="33"/>
      <c r="AA11" s="33"/>
      <c r="AB11" s="33"/>
      <c r="AC11" s="33"/>
      <c r="AD11" s="33"/>
      <c r="AE11" s="33"/>
    </row>
    <row r="12" spans="1:46" s="2" customFormat="1" ht="11.25">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
        <v>1</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
        <v>26</v>
      </c>
      <c r="F17" s="33"/>
      <c r="G17" s="33"/>
      <c r="H17" s="33"/>
      <c r="I17" s="28" t="s">
        <v>27</v>
      </c>
      <c r="J17" s="26" t="s">
        <v>1</v>
      </c>
      <c r="K17" s="33"/>
      <c r="L17" s="43"/>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21"/>
      <c r="G20" s="221"/>
      <c r="H20" s="22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
        <v>1</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
        <v>31</v>
      </c>
      <c r="F23" s="33"/>
      <c r="G23" s="33"/>
      <c r="H23" s="33"/>
      <c r="I23" s="28" t="s">
        <v>27</v>
      </c>
      <c r="J23" s="26" t="s">
        <v>1</v>
      </c>
      <c r="K23" s="33"/>
      <c r="L23" s="43"/>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26" t="s">
        <v>1</v>
      </c>
      <c r="F29" s="226"/>
      <c r="G29" s="226"/>
      <c r="H29" s="226"/>
      <c r="I29" s="101"/>
      <c r="J29" s="101"/>
      <c r="K29" s="101"/>
      <c r="L29" s="103"/>
      <c r="S29" s="101"/>
      <c r="T29" s="101"/>
      <c r="U29" s="101"/>
      <c r="V29" s="101"/>
      <c r="W29" s="101"/>
      <c r="X29" s="101"/>
      <c r="Y29" s="101"/>
      <c r="Z29" s="101"/>
      <c r="AA29" s="101"/>
      <c r="AB29" s="101"/>
      <c r="AC29" s="101"/>
      <c r="AD29" s="101"/>
      <c r="AE29" s="101"/>
    </row>
    <row r="30" spans="1:31" s="2" customFormat="1" ht="6.95"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5"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36</v>
      </c>
      <c r="E32" s="33"/>
      <c r="F32" s="33"/>
      <c r="G32" s="33"/>
      <c r="H32" s="33"/>
      <c r="I32" s="33"/>
      <c r="J32" s="72">
        <f>ROUND(J131, 2)</f>
        <v>0</v>
      </c>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5" customHeight="1">
      <c r="A34" s="33"/>
      <c r="B34" s="34"/>
      <c r="C34" s="33"/>
      <c r="D34" s="33"/>
      <c r="E34" s="33"/>
      <c r="F34" s="37" t="s">
        <v>38</v>
      </c>
      <c r="G34" s="33"/>
      <c r="H34" s="33"/>
      <c r="I34" s="37" t="s">
        <v>37</v>
      </c>
      <c r="J34" s="37" t="s">
        <v>39</v>
      </c>
      <c r="K34" s="33"/>
      <c r="L34" s="43"/>
      <c r="S34" s="33"/>
      <c r="T34" s="33"/>
      <c r="U34" s="33"/>
      <c r="V34" s="33"/>
      <c r="W34" s="33"/>
      <c r="X34" s="33"/>
      <c r="Y34" s="33"/>
      <c r="Z34" s="33"/>
      <c r="AA34" s="33"/>
      <c r="AB34" s="33"/>
      <c r="AC34" s="33"/>
      <c r="AD34" s="33"/>
      <c r="AE34" s="33"/>
    </row>
    <row r="35" spans="1:31" s="2" customFormat="1" ht="14.45" customHeight="1">
      <c r="A35" s="33"/>
      <c r="B35" s="34"/>
      <c r="C35" s="33"/>
      <c r="D35" s="100" t="s">
        <v>40</v>
      </c>
      <c r="E35" s="28" t="s">
        <v>41</v>
      </c>
      <c r="F35" s="105">
        <f>ROUND((SUM(BE131:BE557)),  2)</f>
        <v>0</v>
      </c>
      <c r="G35" s="33"/>
      <c r="H35" s="33"/>
      <c r="I35" s="106">
        <v>0.21</v>
      </c>
      <c r="J35" s="105">
        <f>ROUND(((SUM(BE131:BE557))*I35),  2)</f>
        <v>0</v>
      </c>
      <c r="K35" s="33"/>
      <c r="L35" s="43"/>
      <c r="S35" s="33"/>
      <c r="T35" s="33"/>
      <c r="U35" s="33"/>
      <c r="V35" s="33"/>
      <c r="W35" s="33"/>
      <c r="X35" s="33"/>
      <c r="Y35" s="33"/>
      <c r="Z35" s="33"/>
      <c r="AA35" s="33"/>
      <c r="AB35" s="33"/>
      <c r="AC35" s="33"/>
      <c r="AD35" s="33"/>
      <c r="AE35" s="33"/>
    </row>
    <row r="36" spans="1:31" s="2" customFormat="1" ht="14.45" customHeight="1">
      <c r="A36" s="33"/>
      <c r="B36" s="34"/>
      <c r="C36" s="33"/>
      <c r="D36" s="33"/>
      <c r="E36" s="28" t="s">
        <v>42</v>
      </c>
      <c r="F36" s="105">
        <f>ROUND((SUM(BF131:BF557)),  2)</f>
        <v>0</v>
      </c>
      <c r="G36" s="33"/>
      <c r="H36" s="33"/>
      <c r="I36" s="106">
        <v>0.15</v>
      </c>
      <c r="J36" s="105">
        <f>ROUND(((SUM(BF131:BF557))*I36),  2)</f>
        <v>0</v>
      </c>
      <c r="K36" s="33"/>
      <c r="L36" s="43"/>
      <c r="S36" s="33"/>
      <c r="T36" s="33"/>
      <c r="U36" s="33"/>
      <c r="V36" s="33"/>
      <c r="W36" s="33"/>
      <c r="X36" s="33"/>
      <c r="Y36" s="33"/>
      <c r="Z36" s="33"/>
      <c r="AA36" s="33"/>
      <c r="AB36" s="33"/>
      <c r="AC36" s="33"/>
      <c r="AD36" s="33"/>
      <c r="AE36" s="33"/>
    </row>
    <row r="37" spans="1:31" s="2" customFormat="1" ht="14.45" hidden="1" customHeight="1">
      <c r="A37" s="33"/>
      <c r="B37" s="34"/>
      <c r="C37" s="33"/>
      <c r="D37" s="33"/>
      <c r="E37" s="28" t="s">
        <v>43</v>
      </c>
      <c r="F37" s="105">
        <f>ROUND((SUM(BG131:BG557)),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5" hidden="1" customHeight="1">
      <c r="A38" s="33"/>
      <c r="B38" s="34"/>
      <c r="C38" s="33"/>
      <c r="D38" s="33"/>
      <c r="E38" s="28" t="s">
        <v>44</v>
      </c>
      <c r="F38" s="105">
        <f>ROUND((SUM(BH131:BH557)),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45</v>
      </c>
      <c r="F39" s="105">
        <f>ROUND((SUM(BI131:BI557)),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46</v>
      </c>
      <c r="E41" s="61"/>
      <c r="F41" s="61"/>
      <c r="G41" s="109" t="s">
        <v>47</v>
      </c>
      <c r="H41" s="110" t="s">
        <v>48</v>
      </c>
      <c r="I41" s="61"/>
      <c r="J41" s="111">
        <f>SUM(J32:J39)</f>
        <v>0</v>
      </c>
      <c r="K41" s="112"/>
      <c r="L41" s="43"/>
      <c r="S41" s="33"/>
      <c r="T41" s="33"/>
      <c r="U41" s="33"/>
      <c r="V41" s="33"/>
      <c r="W41" s="33"/>
      <c r="X41" s="33"/>
      <c r="Y41" s="33"/>
      <c r="Z41" s="33"/>
      <c r="AA41" s="33"/>
      <c r="AB41" s="33"/>
      <c r="AC41" s="33"/>
      <c r="AD41" s="33"/>
      <c r="AE41" s="33"/>
    </row>
    <row r="42" spans="1:31" s="2" customFormat="1" ht="14.4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2" customFormat="1" ht="23.25" customHeight="1">
      <c r="A87" s="33"/>
      <c r="B87" s="34"/>
      <c r="C87" s="33"/>
      <c r="D87" s="33"/>
      <c r="E87" s="262" t="s">
        <v>178</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179</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41" t="str">
        <f>E11</f>
        <v>004 - SO 04 Čerpací stanice provozní vody</v>
      </c>
      <c r="F89" s="265"/>
      <c r="G89" s="265"/>
      <c r="H89" s="265"/>
      <c r="I89" s="33"/>
      <c r="J89" s="33"/>
      <c r="K89" s="33"/>
      <c r="L89" s="43"/>
      <c r="S89" s="33"/>
      <c r="T89" s="33"/>
      <c r="U89" s="33"/>
      <c r="V89" s="33"/>
      <c r="W89" s="33"/>
      <c r="X89" s="33"/>
      <c r="Y89" s="33"/>
      <c r="Z89" s="33"/>
      <c r="AA89" s="33"/>
      <c r="AB89" s="33"/>
      <c r="AC89" s="33"/>
      <c r="AD89" s="33"/>
      <c r="AE89" s="33"/>
    </row>
    <row r="90" spans="1:31" s="2" customFormat="1" ht="6.95"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7"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2"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184</v>
      </c>
      <c r="D96" s="107"/>
      <c r="E96" s="107"/>
      <c r="F96" s="107"/>
      <c r="G96" s="107"/>
      <c r="H96" s="107"/>
      <c r="I96" s="107"/>
      <c r="J96" s="116" t="s">
        <v>185</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 customHeight="1">
      <c r="A98" s="33"/>
      <c r="B98" s="34"/>
      <c r="C98" s="117" t="s">
        <v>186</v>
      </c>
      <c r="D98" s="33"/>
      <c r="E98" s="33"/>
      <c r="F98" s="33"/>
      <c r="G98" s="33"/>
      <c r="H98" s="33"/>
      <c r="I98" s="33"/>
      <c r="J98" s="72">
        <f>J131</f>
        <v>0</v>
      </c>
      <c r="K98" s="33"/>
      <c r="L98" s="43"/>
      <c r="S98" s="33"/>
      <c r="T98" s="33"/>
      <c r="U98" s="33"/>
      <c r="V98" s="33"/>
      <c r="W98" s="33"/>
      <c r="X98" s="33"/>
      <c r="Y98" s="33"/>
      <c r="Z98" s="33"/>
      <c r="AA98" s="33"/>
      <c r="AB98" s="33"/>
      <c r="AC98" s="33"/>
      <c r="AD98" s="33"/>
      <c r="AE98" s="33"/>
      <c r="AU98" s="18" t="s">
        <v>187</v>
      </c>
    </row>
    <row r="99" spans="1:47" s="9" customFormat="1" ht="24.95" customHeight="1">
      <c r="B99" s="118"/>
      <c r="D99" s="119" t="s">
        <v>188</v>
      </c>
      <c r="E99" s="120"/>
      <c r="F99" s="120"/>
      <c r="G99" s="120"/>
      <c r="H99" s="120"/>
      <c r="I99" s="120"/>
      <c r="J99" s="121">
        <f>J132</f>
        <v>0</v>
      </c>
      <c r="L99" s="118"/>
    </row>
    <row r="100" spans="1:47" s="10" customFormat="1" ht="19.899999999999999" customHeight="1">
      <c r="B100" s="122"/>
      <c r="D100" s="123" t="s">
        <v>189</v>
      </c>
      <c r="E100" s="124"/>
      <c r="F100" s="124"/>
      <c r="G100" s="124"/>
      <c r="H100" s="124"/>
      <c r="I100" s="124"/>
      <c r="J100" s="125">
        <f>J133</f>
        <v>0</v>
      </c>
      <c r="L100" s="122"/>
    </row>
    <row r="101" spans="1:47" s="10" customFormat="1" ht="19.899999999999999" customHeight="1">
      <c r="B101" s="122"/>
      <c r="D101" s="123" t="s">
        <v>308</v>
      </c>
      <c r="E101" s="124"/>
      <c r="F101" s="124"/>
      <c r="G101" s="124"/>
      <c r="H101" s="124"/>
      <c r="I101" s="124"/>
      <c r="J101" s="125">
        <f>J310</f>
        <v>0</v>
      </c>
      <c r="L101" s="122"/>
    </row>
    <row r="102" spans="1:47" s="10" customFormat="1" ht="19.899999999999999" customHeight="1">
      <c r="B102" s="122"/>
      <c r="D102" s="123" t="s">
        <v>309</v>
      </c>
      <c r="E102" s="124"/>
      <c r="F102" s="124"/>
      <c r="G102" s="124"/>
      <c r="H102" s="124"/>
      <c r="I102" s="124"/>
      <c r="J102" s="125">
        <f>J334</f>
        <v>0</v>
      </c>
      <c r="L102" s="122"/>
    </row>
    <row r="103" spans="1:47" s="10" customFormat="1" ht="19.899999999999999" customHeight="1">
      <c r="B103" s="122"/>
      <c r="D103" s="123" t="s">
        <v>310</v>
      </c>
      <c r="E103" s="124"/>
      <c r="F103" s="124"/>
      <c r="G103" s="124"/>
      <c r="H103" s="124"/>
      <c r="I103" s="124"/>
      <c r="J103" s="125">
        <f>J367</f>
        <v>0</v>
      </c>
      <c r="L103" s="122"/>
    </row>
    <row r="104" spans="1:47" s="10" customFormat="1" ht="19.899999999999999" customHeight="1">
      <c r="B104" s="122"/>
      <c r="D104" s="123" t="s">
        <v>190</v>
      </c>
      <c r="E104" s="124"/>
      <c r="F104" s="124"/>
      <c r="G104" s="124"/>
      <c r="H104" s="124"/>
      <c r="I104" s="124"/>
      <c r="J104" s="125">
        <f>J380</f>
        <v>0</v>
      </c>
      <c r="L104" s="122"/>
    </row>
    <row r="105" spans="1:47" s="10" customFormat="1" ht="19.899999999999999" customHeight="1">
      <c r="B105" s="122"/>
      <c r="D105" s="123" t="s">
        <v>191</v>
      </c>
      <c r="E105" s="124"/>
      <c r="F105" s="124"/>
      <c r="G105" s="124"/>
      <c r="H105" s="124"/>
      <c r="I105" s="124"/>
      <c r="J105" s="125">
        <f>J448</f>
        <v>0</v>
      </c>
      <c r="L105" s="122"/>
    </row>
    <row r="106" spans="1:47" s="10" customFormat="1" ht="19.899999999999999" customHeight="1">
      <c r="B106" s="122"/>
      <c r="D106" s="123" t="s">
        <v>192</v>
      </c>
      <c r="E106" s="124"/>
      <c r="F106" s="124"/>
      <c r="G106" s="124"/>
      <c r="H106" s="124"/>
      <c r="I106" s="124"/>
      <c r="J106" s="125">
        <f>J491</f>
        <v>0</v>
      </c>
      <c r="L106" s="122"/>
    </row>
    <row r="107" spans="1:47" s="10" customFormat="1" ht="19.899999999999999" customHeight="1">
      <c r="B107" s="122"/>
      <c r="D107" s="123" t="s">
        <v>312</v>
      </c>
      <c r="E107" s="124"/>
      <c r="F107" s="124"/>
      <c r="G107" s="124"/>
      <c r="H107" s="124"/>
      <c r="I107" s="124"/>
      <c r="J107" s="125">
        <f>J525</f>
        <v>0</v>
      </c>
      <c r="L107" s="122"/>
    </row>
    <row r="108" spans="1:47" s="9" customFormat="1" ht="24.95" customHeight="1">
      <c r="B108" s="118"/>
      <c r="D108" s="119" t="s">
        <v>313</v>
      </c>
      <c r="E108" s="120"/>
      <c r="F108" s="120"/>
      <c r="G108" s="120"/>
      <c r="H108" s="120"/>
      <c r="I108" s="120"/>
      <c r="J108" s="121">
        <f>J530</f>
        <v>0</v>
      </c>
      <c r="L108" s="118"/>
    </row>
    <row r="109" spans="1:47" s="10" customFormat="1" ht="19.899999999999999" customHeight="1">
      <c r="B109" s="122"/>
      <c r="D109" s="123" t="s">
        <v>319</v>
      </c>
      <c r="E109" s="124"/>
      <c r="F109" s="124"/>
      <c r="G109" s="124"/>
      <c r="H109" s="124"/>
      <c r="I109" s="124"/>
      <c r="J109" s="125">
        <f>J531</f>
        <v>0</v>
      </c>
      <c r="L109" s="122"/>
    </row>
    <row r="110" spans="1:47" s="2" customFormat="1" ht="21.75" customHeight="1">
      <c r="A110" s="33"/>
      <c r="B110" s="34"/>
      <c r="C110" s="33"/>
      <c r="D110" s="33"/>
      <c r="E110" s="33"/>
      <c r="F110" s="33"/>
      <c r="G110" s="33"/>
      <c r="H110" s="33"/>
      <c r="I110" s="33"/>
      <c r="J110" s="33"/>
      <c r="K110" s="33"/>
      <c r="L110" s="43"/>
      <c r="S110" s="33"/>
      <c r="T110" s="33"/>
      <c r="U110" s="33"/>
      <c r="V110" s="33"/>
      <c r="W110" s="33"/>
      <c r="X110" s="33"/>
      <c r="Y110" s="33"/>
      <c r="Z110" s="33"/>
      <c r="AA110" s="33"/>
      <c r="AB110" s="33"/>
      <c r="AC110" s="33"/>
      <c r="AD110" s="33"/>
      <c r="AE110" s="33"/>
    </row>
    <row r="111" spans="1:47" s="2" customFormat="1" ht="6.95" customHeight="1">
      <c r="A111" s="33"/>
      <c r="B111" s="48"/>
      <c r="C111" s="49"/>
      <c r="D111" s="49"/>
      <c r="E111" s="49"/>
      <c r="F111" s="49"/>
      <c r="G111" s="49"/>
      <c r="H111" s="49"/>
      <c r="I111" s="49"/>
      <c r="J111" s="49"/>
      <c r="K111" s="49"/>
      <c r="L111" s="43"/>
      <c r="S111" s="33"/>
      <c r="T111" s="33"/>
      <c r="U111" s="33"/>
      <c r="V111" s="33"/>
      <c r="W111" s="33"/>
      <c r="X111" s="33"/>
      <c r="Y111" s="33"/>
      <c r="Z111" s="33"/>
      <c r="AA111" s="33"/>
      <c r="AB111" s="33"/>
      <c r="AC111" s="33"/>
      <c r="AD111" s="33"/>
      <c r="AE111" s="33"/>
    </row>
    <row r="115" spans="1:31" s="2" customFormat="1" ht="6.95" customHeight="1">
      <c r="A115" s="33"/>
      <c r="B115" s="50"/>
      <c r="C115" s="51"/>
      <c r="D115" s="51"/>
      <c r="E115" s="51"/>
      <c r="F115" s="51"/>
      <c r="G115" s="51"/>
      <c r="H115" s="51"/>
      <c r="I115" s="51"/>
      <c r="J115" s="51"/>
      <c r="K115" s="51"/>
      <c r="L115" s="43"/>
      <c r="S115" s="33"/>
      <c r="T115" s="33"/>
      <c r="U115" s="33"/>
      <c r="V115" s="33"/>
      <c r="W115" s="33"/>
      <c r="X115" s="33"/>
      <c r="Y115" s="33"/>
      <c r="Z115" s="33"/>
      <c r="AA115" s="33"/>
      <c r="AB115" s="33"/>
      <c r="AC115" s="33"/>
      <c r="AD115" s="33"/>
      <c r="AE115" s="33"/>
    </row>
    <row r="116" spans="1:31" s="2" customFormat="1" ht="24.95" customHeight="1">
      <c r="A116" s="33"/>
      <c r="B116" s="34"/>
      <c r="C116" s="22" t="s">
        <v>193</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6.95" customHeight="1">
      <c r="A117" s="33"/>
      <c r="B117" s="34"/>
      <c r="C117" s="33"/>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12" customHeight="1">
      <c r="A118" s="33"/>
      <c r="B118" s="34"/>
      <c r="C118" s="28" t="s">
        <v>16</v>
      </c>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31" s="2" customFormat="1" ht="26.25" customHeight="1">
      <c r="A119" s="33"/>
      <c r="B119" s="34"/>
      <c r="C119" s="33"/>
      <c r="D119" s="33"/>
      <c r="E119" s="262" t="str">
        <f>E7</f>
        <v>21.03 ČOV Šumperk, Sušárna čistírenských kalů - projektová dokumentace haly</v>
      </c>
      <c r="F119" s="263"/>
      <c r="G119" s="263"/>
      <c r="H119" s="263"/>
      <c r="I119" s="33"/>
      <c r="J119" s="33"/>
      <c r="K119" s="33"/>
      <c r="L119" s="43"/>
      <c r="S119" s="33"/>
      <c r="T119" s="33"/>
      <c r="U119" s="33"/>
      <c r="V119" s="33"/>
      <c r="W119" s="33"/>
      <c r="X119" s="33"/>
      <c r="Y119" s="33"/>
      <c r="Z119" s="33"/>
      <c r="AA119" s="33"/>
      <c r="AB119" s="33"/>
      <c r="AC119" s="33"/>
      <c r="AD119" s="33"/>
      <c r="AE119" s="33"/>
    </row>
    <row r="120" spans="1:31" s="1" customFormat="1" ht="12" customHeight="1">
      <c r="B120" s="21"/>
      <c r="C120" s="28" t="s">
        <v>177</v>
      </c>
      <c r="L120" s="21"/>
    </row>
    <row r="121" spans="1:31" s="2" customFormat="1" ht="23.25" customHeight="1">
      <c r="A121" s="33"/>
      <c r="B121" s="34"/>
      <c r="C121" s="33"/>
      <c r="D121" s="33"/>
      <c r="E121" s="262" t="s">
        <v>178</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179</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41" t="str">
        <f>E11</f>
        <v>004 - SO 04 Čerpací stanice provozní vody</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F14</f>
        <v xml:space="preserve"> </v>
      </c>
      <c r="G125" s="33"/>
      <c r="H125" s="33"/>
      <c r="I125" s="28" t="s">
        <v>22</v>
      </c>
      <c r="J125" s="56" t="str">
        <f>IF(J14="","",J14)</f>
        <v>27. 4. 2022</v>
      </c>
      <c r="K125" s="33"/>
      <c r="L125" s="43"/>
      <c r="S125" s="33"/>
      <c r="T125" s="33"/>
      <c r="U125" s="33"/>
      <c r="V125" s="33"/>
      <c r="W125" s="33"/>
      <c r="X125" s="33"/>
      <c r="Y125" s="33"/>
      <c r="Z125" s="33"/>
      <c r="AA125" s="33"/>
      <c r="AB125" s="33"/>
      <c r="AC125" s="33"/>
      <c r="AD125" s="33"/>
      <c r="AE125" s="33"/>
    </row>
    <row r="126" spans="1:31" s="2" customFormat="1" ht="6.9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7" customHeight="1">
      <c r="A127" s="33"/>
      <c r="B127" s="34"/>
      <c r="C127" s="28" t="s">
        <v>24</v>
      </c>
      <c r="D127" s="33"/>
      <c r="E127" s="33"/>
      <c r="F127" s="26" t="str">
        <f>E17</f>
        <v>Vodohospodářská zařízení Šumperk, a. s</v>
      </c>
      <c r="G127" s="33"/>
      <c r="H127" s="33"/>
      <c r="I127" s="28" t="s">
        <v>30</v>
      </c>
      <c r="J127" s="31" t="str">
        <f>E23</f>
        <v>Sweco Hydroprojekt a.s., divize Morava</v>
      </c>
      <c r="K127" s="33"/>
      <c r="L127" s="43"/>
      <c r="S127" s="33"/>
      <c r="T127" s="33"/>
      <c r="U127" s="33"/>
      <c r="V127" s="33"/>
      <c r="W127" s="33"/>
      <c r="X127" s="33"/>
      <c r="Y127" s="33"/>
      <c r="Z127" s="33"/>
      <c r="AA127" s="33"/>
      <c r="AB127" s="33"/>
      <c r="AC127" s="33"/>
      <c r="AD127" s="33"/>
      <c r="AE127" s="33"/>
    </row>
    <row r="128" spans="1:31" s="2" customFormat="1" ht="15.2" customHeight="1">
      <c r="A128" s="33"/>
      <c r="B128" s="34"/>
      <c r="C128" s="28" t="s">
        <v>28</v>
      </c>
      <c r="D128" s="33"/>
      <c r="E128" s="33"/>
      <c r="F128" s="26" t="str">
        <f>IF(E20="","",E20)</f>
        <v>Vyplň údaj</v>
      </c>
      <c r="G128" s="33"/>
      <c r="H128" s="33"/>
      <c r="I128" s="28" t="s">
        <v>33</v>
      </c>
      <c r="J128" s="31" t="str">
        <f>E26</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194</v>
      </c>
      <c r="D130" s="129" t="s">
        <v>61</v>
      </c>
      <c r="E130" s="129" t="s">
        <v>57</v>
      </c>
      <c r="F130" s="129" t="s">
        <v>58</v>
      </c>
      <c r="G130" s="129" t="s">
        <v>195</v>
      </c>
      <c r="H130" s="129" t="s">
        <v>196</v>
      </c>
      <c r="I130" s="129" t="s">
        <v>197</v>
      </c>
      <c r="J130" s="129" t="s">
        <v>185</v>
      </c>
      <c r="K130" s="130" t="s">
        <v>198</v>
      </c>
      <c r="L130" s="131"/>
      <c r="M130" s="63" t="s">
        <v>1</v>
      </c>
      <c r="N130" s="64" t="s">
        <v>40</v>
      </c>
      <c r="O130" s="64" t="s">
        <v>199</v>
      </c>
      <c r="P130" s="64" t="s">
        <v>200</v>
      </c>
      <c r="Q130" s="64" t="s">
        <v>201</v>
      </c>
      <c r="R130" s="64" t="s">
        <v>202</v>
      </c>
      <c r="S130" s="64" t="s">
        <v>203</v>
      </c>
      <c r="T130" s="65" t="s">
        <v>204</v>
      </c>
      <c r="U130" s="126"/>
      <c r="V130" s="126"/>
      <c r="W130" s="126"/>
      <c r="X130" s="126"/>
      <c r="Y130" s="126"/>
      <c r="Z130" s="126"/>
      <c r="AA130" s="126"/>
      <c r="AB130" s="126"/>
      <c r="AC130" s="126"/>
      <c r="AD130" s="126"/>
      <c r="AE130" s="126"/>
    </row>
    <row r="131" spans="1:65" s="2" customFormat="1" ht="22.9" customHeight="1">
      <c r="A131" s="33"/>
      <c r="B131" s="34"/>
      <c r="C131" s="70" t="s">
        <v>205</v>
      </c>
      <c r="D131" s="33"/>
      <c r="E131" s="33"/>
      <c r="F131" s="33"/>
      <c r="G131" s="33"/>
      <c r="H131" s="33"/>
      <c r="I131" s="33"/>
      <c r="J131" s="132">
        <f>BK131</f>
        <v>0</v>
      </c>
      <c r="K131" s="33"/>
      <c r="L131" s="34"/>
      <c r="M131" s="66"/>
      <c r="N131" s="57"/>
      <c r="O131" s="67"/>
      <c r="P131" s="133">
        <f>P132+P530</f>
        <v>0</v>
      </c>
      <c r="Q131" s="67"/>
      <c r="R131" s="133">
        <f>R132+R530</f>
        <v>357.16974037</v>
      </c>
      <c r="S131" s="67"/>
      <c r="T131" s="134">
        <f>T132+T530</f>
        <v>12.638399999999999</v>
      </c>
      <c r="U131" s="33"/>
      <c r="V131" s="33"/>
      <c r="W131" s="33"/>
      <c r="X131" s="33"/>
      <c r="Y131" s="33"/>
      <c r="Z131" s="33"/>
      <c r="AA131" s="33"/>
      <c r="AB131" s="33"/>
      <c r="AC131" s="33"/>
      <c r="AD131" s="33"/>
      <c r="AE131" s="33"/>
      <c r="AT131" s="18" t="s">
        <v>75</v>
      </c>
      <c r="AU131" s="18" t="s">
        <v>187</v>
      </c>
      <c r="BK131" s="135">
        <f>BK132+BK530</f>
        <v>0</v>
      </c>
    </row>
    <row r="132" spans="1:65" s="12" customFormat="1" ht="25.9" customHeight="1">
      <c r="B132" s="136"/>
      <c r="D132" s="137" t="s">
        <v>75</v>
      </c>
      <c r="E132" s="138" t="s">
        <v>206</v>
      </c>
      <c r="F132" s="138" t="s">
        <v>207</v>
      </c>
      <c r="I132" s="139"/>
      <c r="J132" s="140">
        <f>BK132</f>
        <v>0</v>
      </c>
      <c r="L132" s="136"/>
      <c r="M132" s="141"/>
      <c r="N132" s="142"/>
      <c r="O132" s="142"/>
      <c r="P132" s="143">
        <f>P133+P310+P334+P367+P380+P448+P491+P525</f>
        <v>0</v>
      </c>
      <c r="Q132" s="142"/>
      <c r="R132" s="143">
        <f>R133+R310+R334+R367+R380+R448+R491+R525</f>
        <v>357.16974037</v>
      </c>
      <c r="S132" s="142"/>
      <c r="T132" s="144">
        <f>T133+T310+T334+T367+T380+T448+T491+T525</f>
        <v>12.638399999999999</v>
      </c>
      <c r="AR132" s="137" t="s">
        <v>82</v>
      </c>
      <c r="AT132" s="145" t="s">
        <v>75</v>
      </c>
      <c r="AU132" s="145" t="s">
        <v>76</v>
      </c>
      <c r="AY132" s="137" t="s">
        <v>208</v>
      </c>
      <c r="BK132" s="146">
        <f>BK133+BK310+BK334+BK367+BK380+BK448+BK491+BK525</f>
        <v>0</v>
      </c>
    </row>
    <row r="133" spans="1:65" s="12" customFormat="1" ht="22.9" customHeight="1">
      <c r="B133" s="136"/>
      <c r="D133" s="137" t="s">
        <v>75</v>
      </c>
      <c r="E133" s="147" t="s">
        <v>82</v>
      </c>
      <c r="F133" s="147" t="s">
        <v>209</v>
      </c>
      <c r="I133" s="139"/>
      <c r="J133" s="148">
        <f>BK133</f>
        <v>0</v>
      </c>
      <c r="L133" s="136"/>
      <c r="M133" s="141"/>
      <c r="N133" s="142"/>
      <c r="O133" s="142"/>
      <c r="P133" s="143">
        <f>SUM(P134:P309)</f>
        <v>0</v>
      </c>
      <c r="Q133" s="142"/>
      <c r="R133" s="143">
        <f>SUM(R134:R309)</f>
        <v>239.86334099999999</v>
      </c>
      <c r="S133" s="142"/>
      <c r="T133" s="144">
        <f>SUM(T134:T309)</f>
        <v>12.4155</v>
      </c>
      <c r="AR133" s="137" t="s">
        <v>82</v>
      </c>
      <c r="AT133" s="145" t="s">
        <v>75</v>
      </c>
      <c r="AU133" s="145" t="s">
        <v>82</v>
      </c>
      <c r="AY133" s="137" t="s">
        <v>208</v>
      </c>
      <c r="BK133" s="146">
        <f>SUM(BK134:BK309)</f>
        <v>0</v>
      </c>
    </row>
    <row r="134" spans="1:65" s="2" customFormat="1" ht="24.2" customHeight="1">
      <c r="A134" s="33"/>
      <c r="B134" s="149"/>
      <c r="C134" s="150" t="s">
        <v>82</v>
      </c>
      <c r="D134" s="150" t="s">
        <v>210</v>
      </c>
      <c r="E134" s="151" t="s">
        <v>3907</v>
      </c>
      <c r="F134" s="152" t="s">
        <v>3908</v>
      </c>
      <c r="G134" s="153" t="s">
        <v>213</v>
      </c>
      <c r="H134" s="154">
        <v>15.4</v>
      </c>
      <c r="I134" s="155"/>
      <c r="J134" s="156">
        <f>ROUND(I134*H134,2)</f>
        <v>0</v>
      </c>
      <c r="K134" s="152" t="s">
        <v>214</v>
      </c>
      <c r="L134" s="34"/>
      <c r="M134" s="157" t="s">
        <v>1</v>
      </c>
      <c r="N134" s="158" t="s">
        <v>41</v>
      </c>
      <c r="O134" s="59"/>
      <c r="P134" s="159">
        <f>O134*H134</f>
        <v>0</v>
      </c>
      <c r="Q134" s="159">
        <v>0</v>
      </c>
      <c r="R134" s="159">
        <f>Q134*H134</f>
        <v>0</v>
      </c>
      <c r="S134" s="159">
        <v>0.255</v>
      </c>
      <c r="T134" s="160">
        <f>S134*H134</f>
        <v>3.927</v>
      </c>
      <c r="U134" s="33"/>
      <c r="V134" s="33"/>
      <c r="W134" s="33"/>
      <c r="X134" s="33"/>
      <c r="Y134" s="33"/>
      <c r="Z134" s="33"/>
      <c r="AA134" s="33"/>
      <c r="AB134" s="33"/>
      <c r="AC134" s="33"/>
      <c r="AD134" s="33"/>
      <c r="AE134" s="33"/>
      <c r="AR134" s="161" t="s">
        <v>215</v>
      </c>
      <c r="AT134" s="161" t="s">
        <v>210</v>
      </c>
      <c r="AU134" s="161" t="s">
        <v>84</v>
      </c>
      <c r="AY134" s="18" t="s">
        <v>208</v>
      </c>
      <c r="BE134" s="162">
        <f>IF(N134="základní",J134,0)</f>
        <v>0</v>
      </c>
      <c r="BF134" s="162">
        <f>IF(N134="snížená",J134,0)</f>
        <v>0</v>
      </c>
      <c r="BG134" s="162">
        <f>IF(N134="zákl. přenesená",J134,0)</f>
        <v>0</v>
      </c>
      <c r="BH134" s="162">
        <f>IF(N134="sníž. přenesená",J134,0)</f>
        <v>0</v>
      </c>
      <c r="BI134" s="162">
        <f>IF(N134="nulová",J134,0)</f>
        <v>0</v>
      </c>
      <c r="BJ134" s="18" t="s">
        <v>82</v>
      </c>
      <c r="BK134" s="162">
        <f>ROUND(I134*H134,2)</f>
        <v>0</v>
      </c>
      <c r="BL134" s="18" t="s">
        <v>215</v>
      </c>
      <c r="BM134" s="161" t="s">
        <v>3909</v>
      </c>
    </row>
    <row r="135" spans="1:65" s="2" customFormat="1" ht="48.75">
      <c r="A135" s="33"/>
      <c r="B135" s="34"/>
      <c r="C135" s="33"/>
      <c r="D135" s="163" t="s">
        <v>217</v>
      </c>
      <c r="E135" s="33"/>
      <c r="F135" s="164" t="s">
        <v>3910</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217</v>
      </c>
      <c r="AU135" s="18" t="s">
        <v>84</v>
      </c>
    </row>
    <row r="136" spans="1:65" s="2" customFormat="1" ht="19.5">
      <c r="A136" s="33"/>
      <c r="B136" s="34"/>
      <c r="C136" s="33"/>
      <c r="D136" s="163" t="s">
        <v>219</v>
      </c>
      <c r="E136" s="33"/>
      <c r="F136" s="168" t="s">
        <v>3911</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219</v>
      </c>
      <c r="AU136" s="18" t="s">
        <v>84</v>
      </c>
    </row>
    <row r="137" spans="1:65" s="13" customFormat="1" ht="11.25">
      <c r="B137" s="169"/>
      <c r="D137" s="163" t="s">
        <v>221</v>
      </c>
      <c r="E137" s="170" t="s">
        <v>1</v>
      </c>
      <c r="F137" s="171" t="s">
        <v>3912</v>
      </c>
      <c r="H137" s="172">
        <v>15.4</v>
      </c>
      <c r="I137" s="173"/>
      <c r="L137" s="169"/>
      <c r="M137" s="174"/>
      <c r="N137" s="175"/>
      <c r="O137" s="175"/>
      <c r="P137" s="175"/>
      <c r="Q137" s="175"/>
      <c r="R137" s="175"/>
      <c r="S137" s="175"/>
      <c r="T137" s="176"/>
      <c r="AT137" s="170" t="s">
        <v>221</v>
      </c>
      <c r="AU137" s="170" t="s">
        <v>84</v>
      </c>
      <c r="AV137" s="13" t="s">
        <v>84</v>
      </c>
      <c r="AW137" s="13" t="s">
        <v>32</v>
      </c>
      <c r="AX137" s="13" t="s">
        <v>82</v>
      </c>
      <c r="AY137" s="170" t="s">
        <v>208</v>
      </c>
    </row>
    <row r="138" spans="1:65" s="2" customFormat="1" ht="33" customHeight="1">
      <c r="A138" s="33"/>
      <c r="B138" s="149"/>
      <c r="C138" s="150" t="s">
        <v>84</v>
      </c>
      <c r="D138" s="150" t="s">
        <v>210</v>
      </c>
      <c r="E138" s="151" t="s">
        <v>3913</v>
      </c>
      <c r="F138" s="152" t="s">
        <v>3914</v>
      </c>
      <c r="G138" s="153" t="s">
        <v>213</v>
      </c>
      <c r="H138" s="154">
        <v>15.4</v>
      </c>
      <c r="I138" s="155"/>
      <c r="J138" s="156">
        <f>ROUND(I138*H138,2)</f>
        <v>0</v>
      </c>
      <c r="K138" s="152" t="s">
        <v>214</v>
      </c>
      <c r="L138" s="34"/>
      <c r="M138" s="157" t="s">
        <v>1</v>
      </c>
      <c r="N138" s="158" t="s">
        <v>41</v>
      </c>
      <c r="O138" s="59"/>
      <c r="P138" s="159">
        <f>O138*H138</f>
        <v>0</v>
      </c>
      <c r="Q138" s="159">
        <v>0</v>
      </c>
      <c r="R138" s="159">
        <f>Q138*H138</f>
        <v>0</v>
      </c>
      <c r="S138" s="159">
        <v>0.28999999999999998</v>
      </c>
      <c r="T138" s="160">
        <f>S138*H138</f>
        <v>4.4660000000000002</v>
      </c>
      <c r="U138" s="33"/>
      <c r="V138" s="33"/>
      <c r="W138" s="33"/>
      <c r="X138" s="33"/>
      <c r="Y138" s="33"/>
      <c r="Z138" s="33"/>
      <c r="AA138" s="33"/>
      <c r="AB138" s="33"/>
      <c r="AC138" s="33"/>
      <c r="AD138" s="33"/>
      <c r="AE138" s="33"/>
      <c r="AR138" s="161" t="s">
        <v>215</v>
      </c>
      <c r="AT138" s="161" t="s">
        <v>210</v>
      </c>
      <c r="AU138" s="161" t="s">
        <v>84</v>
      </c>
      <c r="AY138" s="18" t="s">
        <v>208</v>
      </c>
      <c r="BE138" s="162">
        <f>IF(N138="základní",J138,0)</f>
        <v>0</v>
      </c>
      <c r="BF138" s="162">
        <f>IF(N138="snížená",J138,0)</f>
        <v>0</v>
      </c>
      <c r="BG138" s="162">
        <f>IF(N138="zákl. přenesená",J138,0)</f>
        <v>0</v>
      </c>
      <c r="BH138" s="162">
        <f>IF(N138="sníž. přenesená",J138,0)</f>
        <v>0</v>
      </c>
      <c r="BI138" s="162">
        <f>IF(N138="nulová",J138,0)</f>
        <v>0</v>
      </c>
      <c r="BJ138" s="18" t="s">
        <v>82</v>
      </c>
      <c r="BK138" s="162">
        <f>ROUND(I138*H138,2)</f>
        <v>0</v>
      </c>
      <c r="BL138" s="18" t="s">
        <v>215</v>
      </c>
      <c r="BM138" s="161" t="s">
        <v>3915</v>
      </c>
    </row>
    <row r="139" spans="1:65" s="2" customFormat="1" ht="39">
      <c r="A139" s="33"/>
      <c r="B139" s="34"/>
      <c r="C139" s="33"/>
      <c r="D139" s="163" t="s">
        <v>217</v>
      </c>
      <c r="E139" s="33"/>
      <c r="F139" s="164" t="s">
        <v>3916</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217</v>
      </c>
      <c r="AU139" s="18" t="s">
        <v>84</v>
      </c>
    </row>
    <row r="140" spans="1:65" s="2" customFormat="1" ht="33" customHeight="1">
      <c r="A140" s="33"/>
      <c r="B140" s="149"/>
      <c r="C140" s="150" t="s">
        <v>92</v>
      </c>
      <c r="D140" s="150" t="s">
        <v>210</v>
      </c>
      <c r="E140" s="151" t="s">
        <v>3917</v>
      </c>
      <c r="F140" s="152" t="s">
        <v>3918</v>
      </c>
      <c r="G140" s="153" t="s">
        <v>213</v>
      </c>
      <c r="H140" s="154">
        <v>3.5</v>
      </c>
      <c r="I140" s="155"/>
      <c r="J140" s="156">
        <f>ROUND(I140*H140,2)</f>
        <v>0</v>
      </c>
      <c r="K140" s="152" t="s">
        <v>214</v>
      </c>
      <c r="L140" s="34"/>
      <c r="M140" s="157" t="s">
        <v>1</v>
      </c>
      <c r="N140" s="158" t="s">
        <v>41</v>
      </c>
      <c r="O140" s="59"/>
      <c r="P140" s="159">
        <f>O140*H140</f>
        <v>0</v>
      </c>
      <c r="Q140" s="159">
        <v>0</v>
      </c>
      <c r="R140" s="159">
        <f>Q140*H140</f>
        <v>0</v>
      </c>
      <c r="S140" s="159">
        <v>0.57999999999999996</v>
      </c>
      <c r="T140" s="160">
        <f>S140*H140</f>
        <v>2.0299999999999998</v>
      </c>
      <c r="U140" s="33"/>
      <c r="V140" s="33"/>
      <c r="W140" s="33"/>
      <c r="X140" s="33"/>
      <c r="Y140" s="33"/>
      <c r="Z140" s="33"/>
      <c r="AA140" s="33"/>
      <c r="AB140" s="33"/>
      <c r="AC140" s="33"/>
      <c r="AD140" s="33"/>
      <c r="AE140" s="33"/>
      <c r="AR140" s="161" t="s">
        <v>215</v>
      </c>
      <c r="AT140" s="161" t="s">
        <v>210</v>
      </c>
      <c r="AU140" s="161" t="s">
        <v>84</v>
      </c>
      <c r="AY140" s="18" t="s">
        <v>208</v>
      </c>
      <c r="BE140" s="162">
        <f>IF(N140="základní",J140,0)</f>
        <v>0</v>
      </c>
      <c r="BF140" s="162">
        <f>IF(N140="snížená",J140,0)</f>
        <v>0</v>
      </c>
      <c r="BG140" s="162">
        <f>IF(N140="zákl. přenesená",J140,0)</f>
        <v>0</v>
      </c>
      <c r="BH140" s="162">
        <f>IF(N140="sníž. přenesená",J140,0)</f>
        <v>0</v>
      </c>
      <c r="BI140" s="162">
        <f>IF(N140="nulová",J140,0)</f>
        <v>0</v>
      </c>
      <c r="BJ140" s="18" t="s">
        <v>82</v>
      </c>
      <c r="BK140" s="162">
        <f>ROUND(I140*H140,2)</f>
        <v>0</v>
      </c>
      <c r="BL140" s="18" t="s">
        <v>215</v>
      </c>
      <c r="BM140" s="161" t="s">
        <v>3919</v>
      </c>
    </row>
    <row r="141" spans="1:65" s="2" customFormat="1" ht="39">
      <c r="A141" s="33"/>
      <c r="B141" s="34"/>
      <c r="C141" s="33"/>
      <c r="D141" s="163" t="s">
        <v>217</v>
      </c>
      <c r="E141" s="33"/>
      <c r="F141" s="164" t="s">
        <v>3920</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217</v>
      </c>
      <c r="AU141" s="18" t="s">
        <v>84</v>
      </c>
    </row>
    <row r="142" spans="1:65" s="2" customFormat="1" ht="24.2" customHeight="1">
      <c r="A142" s="33"/>
      <c r="B142" s="149"/>
      <c r="C142" s="150" t="s">
        <v>215</v>
      </c>
      <c r="D142" s="150" t="s">
        <v>210</v>
      </c>
      <c r="E142" s="151" t="s">
        <v>3921</v>
      </c>
      <c r="F142" s="152" t="s">
        <v>3922</v>
      </c>
      <c r="G142" s="153" t="s">
        <v>213</v>
      </c>
      <c r="H142" s="154">
        <v>3.5</v>
      </c>
      <c r="I142" s="155"/>
      <c r="J142" s="156">
        <f>ROUND(I142*H142,2)</f>
        <v>0</v>
      </c>
      <c r="K142" s="152" t="s">
        <v>214</v>
      </c>
      <c r="L142" s="34"/>
      <c r="M142" s="157" t="s">
        <v>1</v>
      </c>
      <c r="N142" s="158" t="s">
        <v>41</v>
      </c>
      <c r="O142" s="59"/>
      <c r="P142" s="159">
        <f>O142*H142</f>
        <v>0</v>
      </c>
      <c r="Q142" s="159">
        <v>0</v>
      </c>
      <c r="R142" s="159">
        <f>Q142*H142</f>
        <v>0</v>
      </c>
      <c r="S142" s="159">
        <v>0.22</v>
      </c>
      <c r="T142" s="160">
        <f>S142*H142</f>
        <v>0.77</v>
      </c>
      <c r="U142" s="33"/>
      <c r="V142" s="33"/>
      <c r="W142" s="33"/>
      <c r="X142" s="33"/>
      <c r="Y142" s="33"/>
      <c r="Z142" s="33"/>
      <c r="AA142" s="33"/>
      <c r="AB142" s="33"/>
      <c r="AC142" s="33"/>
      <c r="AD142" s="33"/>
      <c r="AE142" s="33"/>
      <c r="AR142" s="161" t="s">
        <v>215</v>
      </c>
      <c r="AT142" s="161" t="s">
        <v>210</v>
      </c>
      <c r="AU142" s="161" t="s">
        <v>84</v>
      </c>
      <c r="AY142" s="18" t="s">
        <v>208</v>
      </c>
      <c r="BE142" s="162">
        <f>IF(N142="základní",J142,0)</f>
        <v>0</v>
      </c>
      <c r="BF142" s="162">
        <f>IF(N142="snížená",J142,0)</f>
        <v>0</v>
      </c>
      <c r="BG142" s="162">
        <f>IF(N142="zákl. přenesená",J142,0)</f>
        <v>0</v>
      </c>
      <c r="BH142" s="162">
        <f>IF(N142="sníž. přenesená",J142,0)</f>
        <v>0</v>
      </c>
      <c r="BI142" s="162">
        <f>IF(N142="nulová",J142,0)</f>
        <v>0</v>
      </c>
      <c r="BJ142" s="18" t="s">
        <v>82</v>
      </c>
      <c r="BK142" s="162">
        <f>ROUND(I142*H142,2)</f>
        <v>0</v>
      </c>
      <c r="BL142" s="18" t="s">
        <v>215</v>
      </c>
      <c r="BM142" s="161" t="s">
        <v>3923</v>
      </c>
    </row>
    <row r="143" spans="1:65" s="2" customFormat="1" ht="39">
      <c r="A143" s="33"/>
      <c r="B143" s="34"/>
      <c r="C143" s="33"/>
      <c r="D143" s="163" t="s">
        <v>217</v>
      </c>
      <c r="E143" s="33"/>
      <c r="F143" s="164" t="s">
        <v>3924</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217</v>
      </c>
      <c r="AU143" s="18" t="s">
        <v>84</v>
      </c>
    </row>
    <row r="144" spans="1:65" s="2" customFormat="1" ht="33" customHeight="1">
      <c r="A144" s="33"/>
      <c r="B144" s="149"/>
      <c r="C144" s="150" t="s">
        <v>250</v>
      </c>
      <c r="D144" s="150" t="s">
        <v>210</v>
      </c>
      <c r="E144" s="151" t="s">
        <v>3925</v>
      </c>
      <c r="F144" s="152" t="s">
        <v>3926</v>
      </c>
      <c r="G144" s="153" t="s">
        <v>213</v>
      </c>
      <c r="H144" s="154">
        <v>3.5</v>
      </c>
      <c r="I144" s="155"/>
      <c r="J144" s="156">
        <f>ROUND(I144*H144,2)</f>
        <v>0</v>
      </c>
      <c r="K144" s="152" t="s">
        <v>214</v>
      </c>
      <c r="L144" s="34"/>
      <c r="M144" s="157" t="s">
        <v>1</v>
      </c>
      <c r="N144" s="158" t="s">
        <v>41</v>
      </c>
      <c r="O144" s="59"/>
      <c r="P144" s="159">
        <f>O144*H144</f>
        <v>0</v>
      </c>
      <c r="Q144" s="159">
        <v>5.0000000000000002E-5</v>
      </c>
      <c r="R144" s="159">
        <f>Q144*H144</f>
        <v>1.75E-4</v>
      </c>
      <c r="S144" s="159">
        <v>0.115</v>
      </c>
      <c r="T144" s="160">
        <f>S144*H144</f>
        <v>0.40250000000000002</v>
      </c>
      <c r="U144" s="33"/>
      <c r="V144" s="33"/>
      <c r="W144" s="33"/>
      <c r="X144" s="33"/>
      <c r="Y144" s="33"/>
      <c r="Z144" s="33"/>
      <c r="AA144" s="33"/>
      <c r="AB144" s="33"/>
      <c r="AC144" s="33"/>
      <c r="AD144" s="33"/>
      <c r="AE144" s="33"/>
      <c r="AR144" s="161" t="s">
        <v>215</v>
      </c>
      <c r="AT144" s="161" t="s">
        <v>210</v>
      </c>
      <c r="AU144" s="161" t="s">
        <v>84</v>
      </c>
      <c r="AY144" s="18" t="s">
        <v>208</v>
      </c>
      <c r="BE144" s="162">
        <f>IF(N144="základní",J144,0)</f>
        <v>0</v>
      </c>
      <c r="BF144" s="162">
        <f>IF(N144="snížená",J144,0)</f>
        <v>0</v>
      </c>
      <c r="BG144" s="162">
        <f>IF(N144="zákl. přenesená",J144,0)</f>
        <v>0</v>
      </c>
      <c r="BH144" s="162">
        <f>IF(N144="sníž. přenesená",J144,0)</f>
        <v>0</v>
      </c>
      <c r="BI144" s="162">
        <f>IF(N144="nulová",J144,0)</f>
        <v>0</v>
      </c>
      <c r="BJ144" s="18" t="s">
        <v>82</v>
      </c>
      <c r="BK144" s="162">
        <f>ROUND(I144*H144,2)</f>
        <v>0</v>
      </c>
      <c r="BL144" s="18" t="s">
        <v>215</v>
      </c>
      <c r="BM144" s="161" t="s">
        <v>3927</v>
      </c>
    </row>
    <row r="145" spans="1:65" s="2" customFormat="1" ht="29.25">
      <c r="A145" s="33"/>
      <c r="B145" s="34"/>
      <c r="C145" s="33"/>
      <c r="D145" s="163" t="s">
        <v>217</v>
      </c>
      <c r="E145" s="33"/>
      <c r="F145" s="164" t="s">
        <v>3928</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217</v>
      </c>
      <c r="AU145" s="18" t="s">
        <v>84</v>
      </c>
    </row>
    <row r="146" spans="1:65" s="2" customFormat="1" ht="19.5">
      <c r="A146" s="33"/>
      <c r="B146" s="34"/>
      <c r="C146" s="33"/>
      <c r="D146" s="163" t="s">
        <v>219</v>
      </c>
      <c r="E146" s="33"/>
      <c r="F146" s="168" t="s">
        <v>3911</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219</v>
      </c>
      <c r="AU146" s="18" t="s">
        <v>84</v>
      </c>
    </row>
    <row r="147" spans="1:65" s="13" customFormat="1" ht="11.25">
      <c r="B147" s="169"/>
      <c r="D147" s="163" t="s">
        <v>221</v>
      </c>
      <c r="E147" s="170" t="s">
        <v>1</v>
      </c>
      <c r="F147" s="171" t="s">
        <v>3929</v>
      </c>
      <c r="H147" s="172">
        <v>3.5</v>
      </c>
      <c r="I147" s="173"/>
      <c r="L147" s="169"/>
      <c r="M147" s="174"/>
      <c r="N147" s="175"/>
      <c r="O147" s="175"/>
      <c r="P147" s="175"/>
      <c r="Q147" s="175"/>
      <c r="R147" s="175"/>
      <c r="S147" s="175"/>
      <c r="T147" s="176"/>
      <c r="AT147" s="170" t="s">
        <v>221</v>
      </c>
      <c r="AU147" s="170" t="s">
        <v>84</v>
      </c>
      <c r="AV147" s="13" t="s">
        <v>84</v>
      </c>
      <c r="AW147" s="13" t="s">
        <v>32</v>
      </c>
      <c r="AX147" s="13" t="s">
        <v>82</v>
      </c>
      <c r="AY147" s="170" t="s">
        <v>208</v>
      </c>
    </row>
    <row r="148" spans="1:65" s="2" customFormat="1" ht="16.5" customHeight="1">
      <c r="A148" s="33"/>
      <c r="B148" s="149"/>
      <c r="C148" s="150" t="s">
        <v>259</v>
      </c>
      <c r="D148" s="150" t="s">
        <v>210</v>
      </c>
      <c r="E148" s="151" t="s">
        <v>3930</v>
      </c>
      <c r="F148" s="152" t="s">
        <v>3931</v>
      </c>
      <c r="G148" s="153" t="s">
        <v>262</v>
      </c>
      <c r="H148" s="154">
        <v>4</v>
      </c>
      <c r="I148" s="155"/>
      <c r="J148" s="156">
        <f>ROUND(I148*H148,2)</f>
        <v>0</v>
      </c>
      <c r="K148" s="152" t="s">
        <v>214</v>
      </c>
      <c r="L148" s="34"/>
      <c r="M148" s="157" t="s">
        <v>1</v>
      </c>
      <c r="N148" s="158" t="s">
        <v>41</v>
      </c>
      <c r="O148" s="59"/>
      <c r="P148" s="159">
        <f>O148*H148</f>
        <v>0</v>
      </c>
      <c r="Q148" s="159">
        <v>0</v>
      </c>
      <c r="R148" s="159">
        <f>Q148*H148</f>
        <v>0</v>
      </c>
      <c r="S148" s="159">
        <v>0.20499999999999999</v>
      </c>
      <c r="T148" s="160">
        <f>S148*H148</f>
        <v>0.82</v>
      </c>
      <c r="U148" s="33"/>
      <c r="V148" s="33"/>
      <c r="W148" s="33"/>
      <c r="X148" s="33"/>
      <c r="Y148" s="33"/>
      <c r="Z148" s="33"/>
      <c r="AA148" s="33"/>
      <c r="AB148" s="33"/>
      <c r="AC148" s="33"/>
      <c r="AD148" s="33"/>
      <c r="AE148" s="33"/>
      <c r="AR148" s="161" t="s">
        <v>215</v>
      </c>
      <c r="AT148" s="161" t="s">
        <v>210</v>
      </c>
      <c r="AU148" s="161" t="s">
        <v>84</v>
      </c>
      <c r="AY148" s="18" t="s">
        <v>208</v>
      </c>
      <c r="BE148" s="162">
        <f>IF(N148="základní",J148,0)</f>
        <v>0</v>
      </c>
      <c r="BF148" s="162">
        <f>IF(N148="snížená",J148,0)</f>
        <v>0</v>
      </c>
      <c r="BG148" s="162">
        <f>IF(N148="zákl. přenesená",J148,0)</f>
        <v>0</v>
      </c>
      <c r="BH148" s="162">
        <f>IF(N148="sníž. přenesená",J148,0)</f>
        <v>0</v>
      </c>
      <c r="BI148" s="162">
        <f>IF(N148="nulová",J148,0)</f>
        <v>0</v>
      </c>
      <c r="BJ148" s="18" t="s">
        <v>82</v>
      </c>
      <c r="BK148" s="162">
        <f>ROUND(I148*H148,2)</f>
        <v>0</v>
      </c>
      <c r="BL148" s="18" t="s">
        <v>215</v>
      </c>
      <c r="BM148" s="161" t="s">
        <v>3932</v>
      </c>
    </row>
    <row r="149" spans="1:65" s="2" customFormat="1" ht="29.25">
      <c r="A149" s="33"/>
      <c r="B149" s="34"/>
      <c r="C149" s="33"/>
      <c r="D149" s="163" t="s">
        <v>217</v>
      </c>
      <c r="E149" s="33"/>
      <c r="F149" s="164" t="s">
        <v>3933</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217</v>
      </c>
      <c r="AU149" s="18" t="s">
        <v>84</v>
      </c>
    </row>
    <row r="150" spans="1:65" s="2" customFormat="1" ht="19.5">
      <c r="A150" s="33"/>
      <c r="B150" s="34"/>
      <c r="C150" s="33"/>
      <c r="D150" s="163" t="s">
        <v>219</v>
      </c>
      <c r="E150" s="33"/>
      <c r="F150" s="168" t="s">
        <v>3911</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219</v>
      </c>
      <c r="AU150" s="18" t="s">
        <v>84</v>
      </c>
    </row>
    <row r="151" spans="1:65" s="13" customFormat="1" ht="11.25">
      <c r="B151" s="169"/>
      <c r="D151" s="163" t="s">
        <v>221</v>
      </c>
      <c r="E151" s="170" t="s">
        <v>1</v>
      </c>
      <c r="F151" s="171" t="s">
        <v>3934</v>
      </c>
      <c r="H151" s="172">
        <v>4</v>
      </c>
      <c r="I151" s="173"/>
      <c r="L151" s="169"/>
      <c r="M151" s="174"/>
      <c r="N151" s="175"/>
      <c r="O151" s="175"/>
      <c r="P151" s="175"/>
      <c r="Q151" s="175"/>
      <c r="R151" s="175"/>
      <c r="S151" s="175"/>
      <c r="T151" s="176"/>
      <c r="AT151" s="170" t="s">
        <v>221</v>
      </c>
      <c r="AU151" s="170" t="s">
        <v>84</v>
      </c>
      <c r="AV151" s="13" t="s">
        <v>84</v>
      </c>
      <c r="AW151" s="13" t="s">
        <v>32</v>
      </c>
      <c r="AX151" s="13" t="s">
        <v>82</v>
      </c>
      <c r="AY151" s="170" t="s">
        <v>208</v>
      </c>
    </row>
    <row r="152" spans="1:65" s="2" customFormat="1" ht="24.2" customHeight="1">
      <c r="A152" s="33"/>
      <c r="B152" s="149"/>
      <c r="C152" s="150" t="s">
        <v>269</v>
      </c>
      <c r="D152" s="150" t="s">
        <v>210</v>
      </c>
      <c r="E152" s="151" t="s">
        <v>3935</v>
      </c>
      <c r="F152" s="152" t="s">
        <v>3936</v>
      </c>
      <c r="G152" s="153" t="s">
        <v>330</v>
      </c>
      <c r="H152" s="154">
        <v>2</v>
      </c>
      <c r="I152" s="155"/>
      <c r="J152" s="156">
        <f>ROUND(I152*H152,2)</f>
        <v>0</v>
      </c>
      <c r="K152" s="152" t="s">
        <v>1</v>
      </c>
      <c r="L152" s="34"/>
      <c r="M152" s="157" t="s">
        <v>1</v>
      </c>
      <c r="N152" s="158" t="s">
        <v>41</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215</v>
      </c>
      <c r="AT152" s="161" t="s">
        <v>210</v>
      </c>
      <c r="AU152" s="161" t="s">
        <v>84</v>
      </c>
      <c r="AY152" s="18" t="s">
        <v>208</v>
      </c>
      <c r="BE152" s="162">
        <f>IF(N152="základní",J152,0)</f>
        <v>0</v>
      </c>
      <c r="BF152" s="162">
        <f>IF(N152="snížená",J152,0)</f>
        <v>0</v>
      </c>
      <c r="BG152" s="162">
        <f>IF(N152="zákl. přenesená",J152,0)</f>
        <v>0</v>
      </c>
      <c r="BH152" s="162">
        <f>IF(N152="sníž. přenesená",J152,0)</f>
        <v>0</v>
      </c>
      <c r="BI152" s="162">
        <f>IF(N152="nulová",J152,0)</f>
        <v>0</v>
      </c>
      <c r="BJ152" s="18" t="s">
        <v>82</v>
      </c>
      <c r="BK152" s="162">
        <f>ROUND(I152*H152,2)</f>
        <v>0</v>
      </c>
      <c r="BL152" s="18" t="s">
        <v>215</v>
      </c>
      <c r="BM152" s="161" t="s">
        <v>3937</v>
      </c>
    </row>
    <row r="153" spans="1:65" s="2" customFormat="1" ht="19.5">
      <c r="A153" s="33"/>
      <c r="B153" s="34"/>
      <c r="C153" s="33"/>
      <c r="D153" s="163" t="s">
        <v>217</v>
      </c>
      <c r="E153" s="33"/>
      <c r="F153" s="164" t="s">
        <v>3936</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217</v>
      </c>
      <c r="AU153" s="18" t="s">
        <v>84</v>
      </c>
    </row>
    <row r="154" spans="1:65" s="14" customFormat="1" ht="11.25">
      <c r="B154" s="177"/>
      <c r="D154" s="163" t="s">
        <v>221</v>
      </c>
      <c r="E154" s="178" t="s">
        <v>1</v>
      </c>
      <c r="F154" s="179" t="s">
        <v>3938</v>
      </c>
      <c r="H154" s="178" t="s">
        <v>1</v>
      </c>
      <c r="I154" s="180"/>
      <c r="L154" s="177"/>
      <c r="M154" s="181"/>
      <c r="N154" s="182"/>
      <c r="O154" s="182"/>
      <c r="P154" s="182"/>
      <c r="Q154" s="182"/>
      <c r="R154" s="182"/>
      <c r="S154" s="182"/>
      <c r="T154" s="183"/>
      <c r="AT154" s="178" t="s">
        <v>221</v>
      </c>
      <c r="AU154" s="178" t="s">
        <v>84</v>
      </c>
      <c r="AV154" s="14" t="s">
        <v>82</v>
      </c>
      <c r="AW154" s="14" t="s">
        <v>32</v>
      </c>
      <c r="AX154" s="14" t="s">
        <v>76</v>
      </c>
      <c r="AY154" s="178" t="s">
        <v>208</v>
      </c>
    </row>
    <row r="155" spans="1:65" s="14" customFormat="1" ht="11.25">
      <c r="B155" s="177"/>
      <c r="D155" s="163" t="s">
        <v>221</v>
      </c>
      <c r="E155" s="178" t="s">
        <v>1</v>
      </c>
      <c r="F155" s="179" t="s">
        <v>3939</v>
      </c>
      <c r="H155" s="178" t="s">
        <v>1</v>
      </c>
      <c r="I155" s="180"/>
      <c r="L155" s="177"/>
      <c r="M155" s="181"/>
      <c r="N155" s="182"/>
      <c r="O155" s="182"/>
      <c r="P155" s="182"/>
      <c r="Q155" s="182"/>
      <c r="R155" s="182"/>
      <c r="S155" s="182"/>
      <c r="T155" s="183"/>
      <c r="AT155" s="178" t="s">
        <v>221</v>
      </c>
      <c r="AU155" s="178" t="s">
        <v>84</v>
      </c>
      <c r="AV155" s="14" t="s">
        <v>82</v>
      </c>
      <c r="AW155" s="14" t="s">
        <v>32</v>
      </c>
      <c r="AX155" s="14" t="s">
        <v>76</v>
      </c>
      <c r="AY155" s="178" t="s">
        <v>208</v>
      </c>
    </row>
    <row r="156" spans="1:65" s="13" customFormat="1" ht="11.25">
      <c r="B156" s="169"/>
      <c r="D156" s="163" t="s">
        <v>221</v>
      </c>
      <c r="E156" s="170" t="s">
        <v>1</v>
      </c>
      <c r="F156" s="171" t="s">
        <v>84</v>
      </c>
      <c r="H156" s="172">
        <v>2</v>
      </c>
      <c r="I156" s="173"/>
      <c r="L156" s="169"/>
      <c r="M156" s="174"/>
      <c r="N156" s="175"/>
      <c r="O156" s="175"/>
      <c r="P156" s="175"/>
      <c r="Q156" s="175"/>
      <c r="R156" s="175"/>
      <c r="S156" s="175"/>
      <c r="T156" s="176"/>
      <c r="AT156" s="170" t="s">
        <v>221</v>
      </c>
      <c r="AU156" s="170" t="s">
        <v>84</v>
      </c>
      <c r="AV156" s="13" t="s">
        <v>84</v>
      </c>
      <c r="AW156" s="13" t="s">
        <v>32</v>
      </c>
      <c r="AX156" s="13" t="s">
        <v>82</v>
      </c>
      <c r="AY156" s="170" t="s">
        <v>208</v>
      </c>
    </row>
    <row r="157" spans="1:65" s="2" customFormat="1" ht="44.25" customHeight="1">
      <c r="A157" s="33"/>
      <c r="B157" s="149"/>
      <c r="C157" s="150" t="s">
        <v>257</v>
      </c>
      <c r="D157" s="150" t="s">
        <v>210</v>
      </c>
      <c r="E157" s="151" t="s">
        <v>3655</v>
      </c>
      <c r="F157" s="152" t="s">
        <v>3656</v>
      </c>
      <c r="G157" s="153" t="s">
        <v>330</v>
      </c>
      <c r="H157" s="154">
        <v>1</v>
      </c>
      <c r="I157" s="155"/>
      <c r="J157" s="156">
        <f>ROUND(I157*H157,2)</f>
        <v>0</v>
      </c>
      <c r="K157" s="152" t="s">
        <v>1</v>
      </c>
      <c r="L157" s="34"/>
      <c r="M157" s="157" t="s">
        <v>1</v>
      </c>
      <c r="N157" s="158" t="s">
        <v>41</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215</v>
      </c>
      <c r="AT157" s="161" t="s">
        <v>210</v>
      </c>
      <c r="AU157" s="161" t="s">
        <v>84</v>
      </c>
      <c r="AY157" s="18" t="s">
        <v>208</v>
      </c>
      <c r="BE157" s="162">
        <f>IF(N157="základní",J157,0)</f>
        <v>0</v>
      </c>
      <c r="BF157" s="162">
        <f>IF(N157="snížená",J157,0)</f>
        <v>0</v>
      </c>
      <c r="BG157" s="162">
        <f>IF(N157="zákl. přenesená",J157,0)</f>
        <v>0</v>
      </c>
      <c r="BH157" s="162">
        <f>IF(N157="sníž. přenesená",J157,0)</f>
        <v>0</v>
      </c>
      <c r="BI157" s="162">
        <f>IF(N157="nulová",J157,0)</f>
        <v>0</v>
      </c>
      <c r="BJ157" s="18" t="s">
        <v>82</v>
      </c>
      <c r="BK157" s="162">
        <f>ROUND(I157*H157,2)</f>
        <v>0</v>
      </c>
      <c r="BL157" s="18" t="s">
        <v>215</v>
      </c>
      <c r="BM157" s="161" t="s">
        <v>3940</v>
      </c>
    </row>
    <row r="158" spans="1:65" s="2" customFormat="1" ht="78">
      <c r="A158" s="33"/>
      <c r="B158" s="34"/>
      <c r="C158" s="33"/>
      <c r="D158" s="163" t="s">
        <v>217</v>
      </c>
      <c r="E158" s="33"/>
      <c r="F158" s="164" t="s">
        <v>3658</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217</v>
      </c>
      <c r="AU158" s="18" t="s">
        <v>84</v>
      </c>
    </row>
    <row r="159" spans="1:65" s="2" customFormat="1" ht="19.5">
      <c r="A159" s="33"/>
      <c r="B159" s="34"/>
      <c r="C159" s="33"/>
      <c r="D159" s="163" t="s">
        <v>219</v>
      </c>
      <c r="E159" s="33"/>
      <c r="F159" s="168" t="s">
        <v>3911</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219</v>
      </c>
      <c r="AU159" s="18" t="s">
        <v>84</v>
      </c>
    </row>
    <row r="160" spans="1:65" s="13" customFormat="1" ht="11.25">
      <c r="B160" s="169"/>
      <c r="D160" s="163" t="s">
        <v>221</v>
      </c>
      <c r="E160" s="170" t="s">
        <v>1</v>
      </c>
      <c r="F160" s="171" t="s">
        <v>3941</v>
      </c>
      <c r="H160" s="172">
        <v>1</v>
      </c>
      <c r="I160" s="173"/>
      <c r="L160" s="169"/>
      <c r="M160" s="174"/>
      <c r="N160" s="175"/>
      <c r="O160" s="175"/>
      <c r="P160" s="175"/>
      <c r="Q160" s="175"/>
      <c r="R160" s="175"/>
      <c r="S160" s="175"/>
      <c r="T160" s="176"/>
      <c r="AT160" s="170" t="s">
        <v>221</v>
      </c>
      <c r="AU160" s="170" t="s">
        <v>84</v>
      </c>
      <c r="AV160" s="13" t="s">
        <v>84</v>
      </c>
      <c r="AW160" s="13" t="s">
        <v>32</v>
      </c>
      <c r="AX160" s="13" t="s">
        <v>82</v>
      </c>
      <c r="AY160" s="170" t="s">
        <v>208</v>
      </c>
    </row>
    <row r="161" spans="1:65" s="2" customFormat="1" ht="24.2" customHeight="1">
      <c r="A161" s="33"/>
      <c r="B161" s="149"/>
      <c r="C161" s="150" t="s">
        <v>267</v>
      </c>
      <c r="D161" s="150" t="s">
        <v>210</v>
      </c>
      <c r="E161" s="151" t="s">
        <v>333</v>
      </c>
      <c r="F161" s="152" t="s">
        <v>334</v>
      </c>
      <c r="G161" s="153" t="s">
        <v>262</v>
      </c>
      <c r="H161" s="154">
        <v>10</v>
      </c>
      <c r="I161" s="155"/>
      <c r="J161" s="156">
        <f>ROUND(I161*H161,2)</f>
        <v>0</v>
      </c>
      <c r="K161" s="152" t="s">
        <v>214</v>
      </c>
      <c r="L161" s="34"/>
      <c r="M161" s="157" t="s">
        <v>1</v>
      </c>
      <c r="N161" s="158" t="s">
        <v>41</v>
      </c>
      <c r="O161" s="59"/>
      <c r="P161" s="159">
        <f>O161*H161</f>
        <v>0</v>
      </c>
      <c r="Q161" s="159">
        <v>7.1900000000000002E-3</v>
      </c>
      <c r="R161" s="159">
        <f>Q161*H161</f>
        <v>7.1900000000000006E-2</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335</v>
      </c>
    </row>
    <row r="162" spans="1:65" s="2" customFormat="1" ht="11.25">
      <c r="A162" s="33"/>
      <c r="B162" s="34"/>
      <c r="C162" s="33"/>
      <c r="D162" s="163" t="s">
        <v>217</v>
      </c>
      <c r="E162" s="33"/>
      <c r="F162" s="164" t="s">
        <v>336</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13" customFormat="1" ht="11.25">
      <c r="B163" s="169"/>
      <c r="D163" s="163" t="s">
        <v>221</v>
      </c>
      <c r="E163" s="170" t="s">
        <v>1</v>
      </c>
      <c r="F163" s="171" t="s">
        <v>291</v>
      </c>
      <c r="H163" s="172">
        <v>10</v>
      </c>
      <c r="I163" s="173"/>
      <c r="L163" s="169"/>
      <c r="M163" s="174"/>
      <c r="N163" s="175"/>
      <c r="O163" s="175"/>
      <c r="P163" s="175"/>
      <c r="Q163" s="175"/>
      <c r="R163" s="175"/>
      <c r="S163" s="175"/>
      <c r="T163" s="176"/>
      <c r="AT163" s="170" t="s">
        <v>221</v>
      </c>
      <c r="AU163" s="170" t="s">
        <v>84</v>
      </c>
      <c r="AV163" s="13" t="s">
        <v>84</v>
      </c>
      <c r="AW163" s="13" t="s">
        <v>32</v>
      </c>
      <c r="AX163" s="13" t="s">
        <v>82</v>
      </c>
      <c r="AY163" s="170" t="s">
        <v>208</v>
      </c>
    </row>
    <row r="164" spans="1:65" s="2" customFormat="1" ht="24.2" customHeight="1">
      <c r="A164" s="33"/>
      <c r="B164" s="149"/>
      <c r="C164" s="150" t="s">
        <v>291</v>
      </c>
      <c r="D164" s="150" t="s">
        <v>210</v>
      </c>
      <c r="E164" s="151" t="s">
        <v>3942</v>
      </c>
      <c r="F164" s="152" t="s">
        <v>3943</v>
      </c>
      <c r="G164" s="153" t="s">
        <v>340</v>
      </c>
      <c r="H164" s="154">
        <v>1440</v>
      </c>
      <c r="I164" s="155"/>
      <c r="J164" s="156">
        <f>ROUND(I164*H164,2)</f>
        <v>0</v>
      </c>
      <c r="K164" s="152" t="s">
        <v>214</v>
      </c>
      <c r="L164" s="34"/>
      <c r="M164" s="157" t="s">
        <v>1</v>
      </c>
      <c r="N164" s="158" t="s">
        <v>41</v>
      </c>
      <c r="O164" s="59"/>
      <c r="P164" s="159">
        <f>O164*H164</f>
        <v>0</v>
      </c>
      <c r="Q164" s="159">
        <v>4.0000000000000003E-5</v>
      </c>
      <c r="R164" s="159">
        <f>Q164*H164</f>
        <v>5.7600000000000005E-2</v>
      </c>
      <c r="S164" s="159">
        <v>0</v>
      </c>
      <c r="T164" s="160">
        <f>S164*H164</f>
        <v>0</v>
      </c>
      <c r="U164" s="33"/>
      <c r="V164" s="33"/>
      <c r="W164" s="33"/>
      <c r="X164" s="33"/>
      <c r="Y164" s="33"/>
      <c r="Z164" s="33"/>
      <c r="AA164" s="33"/>
      <c r="AB164" s="33"/>
      <c r="AC164" s="33"/>
      <c r="AD164" s="33"/>
      <c r="AE164" s="33"/>
      <c r="AR164" s="161" t="s">
        <v>215</v>
      </c>
      <c r="AT164" s="161" t="s">
        <v>210</v>
      </c>
      <c r="AU164" s="161" t="s">
        <v>84</v>
      </c>
      <c r="AY164" s="18" t="s">
        <v>208</v>
      </c>
      <c r="BE164" s="162">
        <f>IF(N164="základní",J164,0)</f>
        <v>0</v>
      </c>
      <c r="BF164" s="162">
        <f>IF(N164="snížená",J164,0)</f>
        <v>0</v>
      </c>
      <c r="BG164" s="162">
        <f>IF(N164="zákl. přenesená",J164,0)</f>
        <v>0</v>
      </c>
      <c r="BH164" s="162">
        <f>IF(N164="sníž. přenesená",J164,0)</f>
        <v>0</v>
      </c>
      <c r="BI164" s="162">
        <f>IF(N164="nulová",J164,0)</f>
        <v>0</v>
      </c>
      <c r="BJ164" s="18" t="s">
        <v>82</v>
      </c>
      <c r="BK164" s="162">
        <f>ROUND(I164*H164,2)</f>
        <v>0</v>
      </c>
      <c r="BL164" s="18" t="s">
        <v>215</v>
      </c>
      <c r="BM164" s="161" t="s">
        <v>3944</v>
      </c>
    </row>
    <row r="165" spans="1:65" s="2" customFormat="1" ht="19.5">
      <c r="A165" s="33"/>
      <c r="B165" s="34"/>
      <c r="C165" s="33"/>
      <c r="D165" s="163" t="s">
        <v>217</v>
      </c>
      <c r="E165" s="33"/>
      <c r="F165" s="164" t="s">
        <v>3945</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217</v>
      </c>
      <c r="AU165" s="18" t="s">
        <v>84</v>
      </c>
    </row>
    <row r="166" spans="1:65" s="13" customFormat="1" ht="11.25">
      <c r="B166" s="169"/>
      <c r="D166" s="163" t="s">
        <v>221</v>
      </c>
      <c r="E166" s="170" t="s">
        <v>1</v>
      </c>
      <c r="F166" s="171" t="s">
        <v>3946</v>
      </c>
      <c r="H166" s="172">
        <v>1440</v>
      </c>
      <c r="I166" s="173"/>
      <c r="L166" s="169"/>
      <c r="M166" s="174"/>
      <c r="N166" s="175"/>
      <c r="O166" s="175"/>
      <c r="P166" s="175"/>
      <c r="Q166" s="175"/>
      <c r="R166" s="175"/>
      <c r="S166" s="175"/>
      <c r="T166" s="176"/>
      <c r="AT166" s="170" t="s">
        <v>221</v>
      </c>
      <c r="AU166" s="170" t="s">
        <v>84</v>
      </c>
      <c r="AV166" s="13" t="s">
        <v>84</v>
      </c>
      <c r="AW166" s="13" t="s">
        <v>32</v>
      </c>
      <c r="AX166" s="13" t="s">
        <v>82</v>
      </c>
      <c r="AY166" s="170" t="s">
        <v>208</v>
      </c>
    </row>
    <row r="167" spans="1:65" s="2" customFormat="1" ht="24.2" customHeight="1">
      <c r="A167" s="33"/>
      <c r="B167" s="149"/>
      <c r="C167" s="150" t="s">
        <v>297</v>
      </c>
      <c r="D167" s="150" t="s">
        <v>210</v>
      </c>
      <c r="E167" s="151" t="s">
        <v>3947</v>
      </c>
      <c r="F167" s="152" t="s">
        <v>3948</v>
      </c>
      <c r="G167" s="153" t="s">
        <v>347</v>
      </c>
      <c r="H167" s="154">
        <v>120</v>
      </c>
      <c r="I167" s="155"/>
      <c r="J167" s="156">
        <f>ROUND(I167*H167,2)</f>
        <v>0</v>
      </c>
      <c r="K167" s="152" t="s">
        <v>214</v>
      </c>
      <c r="L167" s="34"/>
      <c r="M167" s="157" t="s">
        <v>1</v>
      </c>
      <c r="N167" s="158"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215</v>
      </c>
      <c r="AT167" s="161" t="s">
        <v>210</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3949</v>
      </c>
    </row>
    <row r="168" spans="1:65" s="2" customFormat="1" ht="19.5">
      <c r="A168" s="33"/>
      <c r="B168" s="34"/>
      <c r="C168" s="33"/>
      <c r="D168" s="163" t="s">
        <v>217</v>
      </c>
      <c r="E168" s="33"/>
      <c r="F168" s="164" t="s">
        <v>3950</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2" customFormat="1" ht="24.2" customHeight="1">
      <c r="A169" s="33"/>
      <c r="B169" s="149"/>
      <c r="C169" s="150" t="s">
        <v>302</v>
      </c>
      <c r="D169" s="150" t="s">
        <v>210</v>
      </c>
      <c r="E169" s="151" t="s">
        <v>211</v>
      </c>
      <c r="F169" s="152" t="s">
        <v>212</v>
      </c>
      <c r="G169" s="153" t="s">
        <v>213</v>
      </c>
      <c r="H169" s="154">
        <v>335.78</v>
      </c>
      <c r="I169" s="155"/>
      <c r="J169" s="156">
        <f>ROUND(I169*H169,2)</f>
        <v>0</v>
      </c>
      <c r="K169" s="152" t="s">
        <v>214</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3951</v>
      </c>
    </row>
    <row r="170" spans="1:65" s="2" customFormat="1" ht="19.5">
      <c r="A170" s="33"/>
      <c r="B170" s="34"/>
      <c r="C170" s="33"/>
      <c r="D170" s="163" t="s">
        <v>217</v>
      </c>
      <c r="E170" s="33"/>
      <c r="F170" s="164" t="s">
        <v>218</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2" customFormat="1" ht="19.5">
      <c r="A171" s="33"/>
      <c r="B171" s="34"/>
      <c r="C171" s="33"/>
      <c r="D171" s="163" t="s">
        <v>219</v>
      </c>
      <c r="E171" s="33"/>
      <c r="F171" s="168" t="s">
        <v>3911</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219</v>
      </c>
      <c r="AU171" s="18" t="s">
        <v>84</v>
      </c>
    </row>
    <row r="172" spans="1:65" s="13" customFormat="1" ht="11.25">
      <c r="B172" s="169"/>
      <c r="D172" s="163" t="s">
        <v>221</v>
      </c>
      <c r="E172" s="170" t="s">
        <v>1</v>
      </c>
      <c r="F172" s="171" t="s">
        <v>3952</v>
      </c>
      <c r="H172" s="172">
        <v>30.74</v>
      </c>
      <c r="I172" s="173"/>
      <c r="L172" s="169"/>
      <c r="M172" s="174"/>
      <c r="N172" s="175"/>
      <c r="O172" s="175"/>
      <c r="P172" s="175"/>
      <c r="Q172" s="175"/>
      <c r="R172" s="175"/>
      <c r="S172" s="175"/>
      <c r="T172" s="176"/>
      <c r="AT172" s="170" t="s">
        <v>221</v>
      </c>
      <c r="AU172" s="170" t="s">
        <v>84</v>
      </c>
      <c r="AV172" s="13" t="s">
        <v>84</v>
      </c>
      <c r="AW172" s="13" t="s">
        <v>32</v>
      </c>
      <c r="AX172" s="13" t="s">
        <v>76</v>
      </c>
      <c r="AY172" s="170" t="s">
        <v>208</v>
      </c>
    </row>
    <row r="173" spans="1:65" s="13" customFormat="1" ht="11.25">
      <c r="B173" s="169"/>
      <c r="D173" s="163" t="s">
        <v>221</v>
      </c>
      <c r="E173" s="170" t="s">
        <v>1</v>
      </c>
      <c r="F173" s="171" t="s">
        <v>3953</v>
      </c>
      <c r="H173" s="172">
        <v>22.04</v>
      </c>
      <c r="I173" s="173"/>
      <c r="L173" s="169"/>
      <c r="M173" s="174"/>
      <c r="N173" s="175"/>
      <c r="O173" s="175"/>
      <c r="P173" s="175"/>
      <c r="Q173" s="175"/>
      <c r="R173" s="175"/>
      <c r="S173" s="175"/>
      <c r="T173" s="176"/>
      <c r="AT173" s="170" t="s">
        <v>221</v>
      </c>
      <c r="AU173" s="170" t="s">
        <v>84</v>
      </c>
      <c r="AV173" s="13" t="s">
        <v>84</v>
      </c>
      <c r="AW173" s="13" t="s">
        <v>32</v>
      </c>
      <c r="AX173" s="13" t="s">
        <v>76</v>
      </c>
      <c r="AY173" s="170" t="s">
        <v>208</v>
      </c>
    </row>
    <row r="174" spans="1:65" s="13" customFormat="1" ht="11.25">
      <c r="B174" s="169"/>
      <c r="D174" s="163" t="s">
        <v>221</v>
      </c>
      <c r="E174" s="170" t="s">
        <v>1</v>
      </c>
      <c r="F174" s="171" t="s">
        <v>3954</v>
      </c>
      <c r="H174" s="172">
        <v>283</v>
      </c>
      <c r="I174" s="173"/>
      <c r="L174" s="169"/>
      <c r="M174" s="174"/>
      <c r="N174" s="175"/>
      <c r="O174" s="175"/>
      <c r="P174" s="175"/>
      <c r="Q174" s="175"/>
      <c r="R174" s="175"/>
      <c r="S174" s="175"/>
      <c r="T174" s="176"/>
      <c r="AT174" s="170" t="s">
        <v>221</v>
      </c>
      <c r="AU174" s="170" t="s">
        <v>84</v>
      </c>
      <c r="AV174" s="13" t="s">
        <v>84</v>
      </c>
      <c r="AW174" s="13" t="s">
        <v>32</v>
      </c>
      <c r="AX174" s="13" t="s">
        <v>76</v>
      </c>
      <c r="AY174" s="170" t="s">
        <v>208</v>
      </c>
    </row>
    <row r="175" spans="1:65" s="15" customFormat="1" ht="11.25">
      <c r="B175" s="184"/>
      <c r="D175" s="163" t="s">
        <v>221</v>
      </c>
      <c r="E175" s="185" t="s">
        <v>1</v>
      </c>
      <c r="F175" s="186" t="s">
        <v>233</v>
      </c>
      <c r="H175" s="187">
        <v>335.78</v>
      </c>
      <c r="I175" s="188"/>
      <c r="L175" s="184"/>
      <c r="M175" s="189"/>
      <c r="N175" s="190"/>
      <c r="O175" s="190"/>
      <c r="P175" s="190"/>
      <c r="Q175" s="190"/>
      <c r="R175" s="190"/>
      <c r="S175" s="190"/>
      <c r="T175" s="191"/>
      <c r="AT175" s="185" t="s">
        <v>221</v>
      </c>
      <c r="AU175" s="185" t="s">
        <v>84</v>
      </c>
      <c r="AV175" s="15" t="s">
        <v>215</v>
      </c>
      <c r="AW175" s="15" t="s">
        <v>32</v>
      </c>
      <c r="AX175" s="15" t="s">
        <v>82</v>
      </c>
      <c r="AY175" s="185" t="s">
        <v>208</v>
      </c>
    </row>
    <row r="176" spans="1:65" s="2" customFormat="1" ht="33" customHeight="1">
      <c r="A176" s="33"/>
      <c r="B176" s="149"/>
      <c r="C176" s="150" t="s">
        <v>410</v>
      </c>
      <c r="D176" s="150" t="s">
        <v>210</v>
      </c>
      <c r="E176" s="151" t="s">
        <v>363</v>
      </c>
      <c r="F176" s="152" t="s">
        <v>364</v>
      </c>
      <c r="G176" s="153" t="s">
        <v>225</v>
      </c>
      <c r="H176" s="154">
        <v>157.61500000000001</v>
      </c>
      <c r="I176" s="155"/>
      <c r="J176" s="156">
        <f>ROUND(I176*H176,2)</f>
        <v>0</v>
      </c>
      <c r="K176" s="152" t="s">
        <v>214</v>
      </c>
      <c r="L176" s="34"/>
      <c r="M176" s="157" t="s">
        <v>1</v>
      </c>
      <c r="N176" s="158" t="s">
        <v>41</v>
      </c>
      <c r="O176" s="59"/>
      <c r="P176" s="159">
        <f>O176*H176</f>
        <v>0</v>
      </c>
      <c r="Q176" s="159">
        <v>0</v>
      </c>
      <c r="R176" s="159">
        <f>Q176*H176</f>
        <v>0</v>
      </c>
      <c r="S176" s="159">
        <v>0</v>
      </c>
      <c r="T176" s="160">
        <f>S176*H176</f>
        <v>0</v>
      </c>
      <c r="U176" s="33"/>
      <c r="V176" s="33"/>
      <c r="W176" s="33"/>
      <c r="X176" s="33"/>
      <c r="Y176" s="33"/>
      <c r="Z176" s="33"/>
      <c r="AA176" s="33"/>
      <c r="AB176" s="33"/>
      <c r="AC176" s="33"/>
      <c r="AD176" s="33"/>
      <c r="AE176" s="33"/>
      <c r="AR176" s="161" t="s">
        <v>215</v>
      </c>
      <c r="AT176" s="161" t="s">
        <v>210</v>
      </c>
      <c r="AU176" s="161" t="s">
        <v>84</v>
      </c>
      <c r="AY176" s="18" t="s">
        <v>208</v>
      </c>
      <c r="BE176" s="162">
        <f>IF(N176="základní",J176,0)</f>
        <v>0</v>
      </c>
      <c r="BF176" s="162">
        <f>IF(N176="snížená",J176,0)</f>
        <v>0</v>
      </c>
      <c r="BG176" s="162">
        <f>IF(N176="zákl. přenesená",J176,0)</f>
        <v>0</v>
      </c>
      <c r="BH176" s="162">
        <f>IF(N176="sníž. přenesená",J176,0)</f>
        <v>0</v>
      </c>
      <c r="BI176" s="162">
        <f>IF(N176="nulová",J176,0)</f>
        <v>0</v>
      </c>
      <c r="BJ176" s="18" t="s">
        <v>82</v>
      </c>
      <c r="BK176" s="162">
        <f>ROUND(I176*H176,2)</f>
        <v>0</v>
      </c>
      <c r="BL176" s="18" t="s">
        <v>215</v>
      </c>
      <c r="BM176" s="161" t="s">
        <v>365</v>
      </c>
    </row>
    <row r="177" spans="1:65" s="2" customFormat="1" ht="29.25">
      <c r="A177" s="33"/>
      <c r="B177" s="34"/>
      <c r="C177" s="33"/>
      <c r="D177" s="163" t="s">
        <v>217</v>
      </c>
      <c r="E177" s="33"/>
      <c r="F177" s="164" t="s">
        <v>366</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217</v>
      </c>
      <c r="AU177" s="18" t="s">
        <v>84</v>
      </c>
    </row>
    <row r="178" spans="1:65" s="2" customFormat="1" ht="29.25">
      <c r="A178" s="33"/>
      <c r="B178" s="34"/>
      <c r="C178" s="33"/>
      <c r="D178" s="163" t="s">
        <v>219</v>
      </c>
      <c r="E178" s="33"/>
      <c r="F178" s="168" t="s">
        <v>3955</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219</v>
      </c>
      <c r="AU178" s="18" t="s">
        <v>84</v>
      </c>
    </row>
    <row r="179" spans="1:65" s="14" customFormat="1" ht="11.25">
      <c r="B179" s="177"/>
      <c r="D179" s="163" t="s">
        <v>221</v>
      </c>
      <c r="E179" s="178" t="s">
        <v>1</v>
      </c>
      <c r="F179" s="179" t="s">
        <v>3956</v>
      </c>
      <c r="H179" s="178" t="s">
        <v>1</v>
      </c>
      <c r="I179" s="180"/>
      <c r="L179" s="177"/>
      <c r="M179" s="181"/>
      <c r="N179" s="182"/>
      <c r="O179" s="182"/>
      <c r="P179" s="182"/>
      <c r="Q179" s="182"/>
      <c r="R179" s="182"/>
      <c r="S179" s="182"/>
      <c r="T179" s="183"/>
      <c r="AT179" s="178" t="s">
        <v>221</v>
      </c>
      <c r="AU179" s="178" t="s">
        <v>84</v>
      </c>
      <c r="AV179" s="14" t="s">
        <v>82</v>
      </c>
      <c r="AW179" s="14" t="s">
        <v>32</v>
      </c>
      <c r="AX179" s="14" t="s">
        <v>76</v>
      </c>
      <c r="AY179" s="178" t="s">
        <v>208</v>
      </c>
    </row>
    <row r="180" spans="1:65" s="13" customFormat="1" ht="11.25">
      <c r="B180" s="169"/>
      <c r="D180" s="163" t="s">
        <v>221</v>
      </c>
      <c r="E180" s="170" t="s">
        <v>1</v>
      </c>
      <c r="F180" s="171" t="s">
        <v>3957</v>
      </c>
      <c r="H180" s="172">
        <v>157.61500000000001</v>
      </c>
      <c r="I180" s="173"/>
      <c r="L180" s="169"/>
      <c r="M180" s="174"/>
      <c r="N180" s="175"/>
      <c r="O180" s="175"/>
      <c r="P180" s="175"/>
      <c r="Q180" s="175"/>
      <c r="R180" s="175"/>
      <c r="S180" s="175"/>
      <c r="T180" s="176"/>
      <c r="AT180" s="170" t="s">
        <v>221</v>
      </c>
      <c r="AU180" s="170" t="s">
        <v>84</v>
      </c>
      <c r="AV180" s="13" t="s">
        <v>84</v>
      </c>
      <c r="AW180" s="13" t="s">
        <v>32</v>
      </c>
      <c r="AX180" s="13" t="s">
        <v>82</v>
      </c>
      <c r="AY180" s="170" t="s">
        <v>208</v>
      </c>
    </row>
    <row r="181" spans="1:65" s="2" customFormat="1" ht="33" customHeight="1">
      <c r="A181" s="33"/>
      <c r="B181" s="149"/>
      <c r="C181" s="150" t="s">
        <v>415</v>
      </c>
      <c r="D181" s="150" t="s">
        <v>210</v>
      </c>
      <c r="E181" s="151" t="s">
        <v>3673</v>
      </c>
      <c r="F181" s="152" t="s">
        <v>3674</v>
      </c>
      <c r="G181" s="153" t="s">
        <v>225</v>
      </c>
      <c r="H181" s="154">
        <v>1.5580000000000001</v>
      </c>
      <c r="I181" s="155"/>
      <c r="J181" s="156">
        <f>ROUND(I181*H181,2)</f>
        <v>0</v>
      </c>
      <c r="K181" s="152" t="s">
        <v>214</v>
      </c>
      <c r="L181" s="34"/>
      <c r="M181" s="157" t="s">
        <v>1</v>
      </c>
      <c r="N181" s="158" t="s">
        <v>41</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215</v>
      </c>
      <c r="AT181" s="161" t="s">
        <v>210</v>
      </c>
      <c r="AU181" s="161" t="s">
        <v>84</v>
      </c>
      <c r="AY181" s="18" t="s">
        <v>208</v>
      </c>
      <c r="BE181" s="162">
        <f>IF(N181="základní",J181,0)</f>
        <v>0</v>
      </c>
      <c r="BF181" s="162">
        <f>IF(N181="snížená",J181,0)</f>
        <v>0</v>
      </c>
      <c r="BG181" s="162">
        <f>IF(N181="zákl. přenesená",J181,0)</f>
        <v>0</v>
      </c>
      <c r="BH181" s="162">
        <f>IF(N181="sníž. přenesená",J181,0)</f>
        <v>0</v>
      </c>
      <c r="BI181" s="162">
        <f>IF(N181="nulová",J181,0)</f>
        <v>0</v>
      </c>
      <c r="BJ181" s="18" t="s">
        <v>82</v>
      </c>
      <c r="BK181" s="162">
        <f>ROUND(I181*H181,2)</f>
        <v>0</v>
      </c>
      <c r="BL181" s="18" t="s">
        <v>215</v>
      </c>
      <c r="BM181" s="161" t="s">
        <v>3958</v>
      </c>
    </row>
    <row r="182" spans="1:65" s="2" customFormat="1" ht="29.25">
      <c r="A182" s="33"/>
      <c r="B182" s="34"/>
      <c r="C182" s="33"/>
      <c r="D182" s="163" t="s">
        <v>217</v>
      </c>
      <c r="E182" s="33"/>
      <c r="F182" s="164" t="s">
        <v>3676</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217</v>
      </c>
      <c r="AU182" s="18" t="s">
        <v>84</v>
      </c>
    </row>
    <row r="183" spans="1:65" s="2" customFormat="1" ht="29.25">
      <c r="A183" s="33"/>
      <c r="B183" s="34"/>
      <c r="C183" s="33"/>
      <c r="D183" s="163" t="s">
        <v>219</v>
      </c>
      <c r="E183" s="33"/>
      <c r="F183" s="168" t="s">
        <v>3955</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219</v>
      </c>
      <c r="AU183" s="18" t="s">
        <v>84</v>
      </c>
    </row>
    <row r="184" spans="1:65" s="14" customFormat="1" ht="11.25">
      <c r="B184" s="177"/>
      <c r="D184" s="163" t="s">
        <v>221</v>
      </c>
      <c r="E184" s="178" t="s">
        <v>1</v>
      </c>
      <c r="F184" s="179" t="s">
        <v>3959</v>
      </c>
      <c r="H184" s="178" t="s">
        <v>1</v>
      </c>
      <c r="I184" s="180"/>
      <c r="L184" s="177"/>
      <c r="M184" s="181"/>
      <c r="N184" s="182"/>
      <c r="O184" s="182"/>
      <c r="P184" s="182"/>
      <c r="Q184" s="182"/>
      <c r="R184" s="182"/>
      <c r="S184" s="182"/>
      <c r="T184" s="183"/>
      <c r="AT184" s="178" t="s">
        <v>221</v>
      </c>
      <c r="AU184" s="178" t="s">
        <v>84</v>
      </c>
      <c r="AV184" s="14" t="s">
        <v>82</v>
      </c>
      <c r="AW184" s="14" t="s">
        <v>32</v>
      </c>
      <c r="AX184" s="14" t="s">
        <v>76</v>
      </c>
      <c r="AY184" s="178" t="s">
        <v>208</v>
      </c>
    </row>
    <row r="185" spans="1:65" s="13" customFormat="1" ht="11.25">
      <c r="B185" s="169"/>
      <c r="D185" s="163" t="s">
        <v>221</v>
      </c>
      <c r="E185" s="170" t="s">
        <v>1</v>
      </c>
      <c r="F185" s="171" t="s">
        <v>3960</v>
      </c>
      <c r="H185" s="172">
        <v>1.5580000000000001</v>
      </c>
      <c r="I185" s="173"/>
      <c r="L185" s="169"/>
      <c r="M185" s="174"/>
      <c r="N185" s="175"/>
      <c r="O185" s="175"/>
      <c r="P185" s="175"/>
      <c r="Q185" s="175"/>
      <c r="R185" s="175"/>
      <c r="S185" s="175"/>
      <c r="T185" s="176"/>
      <c r="AT185" s="170" t="s">
        <v>221</v>
      </c>
      <c r="AU185" s="170" t="s">
        <v>84</v>
      </c>
      <c r="AV185" s="13" t="s">
        <v>84</v>
      </c>
      <c r="AW185" s="13" t="s">
        <v>32</v>
      </c>
      <c r="AX185" s="13" t="s">
        <v>82</v>
      </c>
      <c r="AY185" s="170" t="s">
        <v>208</v>
      </c>
    </row>
    <row r="186" spans="1:65" s="2" customFormat="1" ht="33" customHeight="1">
      <c r="A186" s="33"/>
      <c r="B186" s="149"/>
      <c r="C186" s="150" t="s">
        <v>8</v>
      </c>
      <c r="D186" s="150" t="s">
        <v>210</v>
      </c>
      <c r="E186" s="151" t="s">
        <v>372</v>
      </c>
      <c r="F186" s="152" t="s">
        <v>373</v>
      </c>
      <c r="G186" s="153" t="s">
        <v>225</v>
      </c>
      <c r="H186" s="154">
        <v>459.02499999999998</v>
      </c>
      <c r="I186" s="155"/>
      <c r="J186" s="156">
        <f>ROUND(I186*H186,2)</f>
        <v>0</v>
      </c>
      <c r="K186" s="152" t="s">
        <v>214</v>
      </c>
      <c r="L186" s="34"/>
      <c r="M186" s="157" t="s">
        <v>1</v>
      </c>
      <c r="N186" s="158" t="s">
        <v>41</v>
      </c>
      <c r="O186" s="59"/>
      <c r="P186" s="159">
        <f>O186*H186</f>
        <v>0</v>
      </c>
      <c r="Q186" s="159">
        <v>0</v>
      </c>
      <c r="R186" s="159">
        <f>Q186*H186</f>
        <v>0</v>
      </c>
      <c r="S186" s="159">
        <v>0</v>
      </c>
      <c r="T186" s="160">
        <f>S186*H186</f>
        <v>0</v>
      </c>
      <c r="U186" s="33"/>
      <c r="V186" s="33"/>
      <c r="W186" s="33"/>
      <c r="X186" s="33"/>
      <c r="Y186" s="33"/>
      <c r="Z186" s="33"/>
      <c r="AA186" s="33"/>
      <c r="AB186" s="33"/>
      <c r="AC186" s="33"/>
      <c r="AD186" s="33"/>
      <c r="AE186" s="33"/>
      <c r="AR186" s="161" t="s">
        <v>215</v>
      </c>
      <c r="AT186" s="161" t="s">
        <v>210</v>
      </c>
      <c r="AU186" s="161" t="s">
        <v>84</v>
      </c>
      <c r="AY186" s="18" t="s">
        <v>208</v>
      </c>
      <c r="BE186" s="162">
        <f>IF(N186="základní",J186,0)</f>
        <v>0</v>
      </c>
      <c r="BF186" s="162">
        <f>IF(N186="snížená",J186,0)</f>
        <v>0</v>
      </c>
      <c r="BG186" s="162">
        <f>IF(N186="zákl. přenesená",J186,0)</f>
        <v>0</v>
      </c>
      <c r="BH186" s="162">
        <f>IF(N186="sníž. přenesená",J186,0)</f>
        <v>0</v>
      </c>
      <c r="BI186" s="162">
        <f>IF(N186="nulová",J186,0)</f>
        <v>0</v>
      </c>
      <c r="BJ186" s="18" t="s">
        <v>82</v>
      </c>
      <c r="BK186" s="162">
        <f>ROUND(I186*H186,2)</f>
        <v>0</v>
      </c>
      <c r="BL186" s="18" t="s">
        <v>215</v>
      </c>
      <c r="BM186" s="161" t="s">
        <v>3961</v>
      </c>
    </row>
    <row r="187" spans="1:65" s="2" customFormat="1" ht="29.25">
      <c r="A187" s="33"/>
      <c r="B187" s="34"/>
      <c r="C187" s="33"/>
      <c r="D187" s="163" t="s">
        <v>217</v>
      </c>
      <c r="E187" s="33"/>
      <c r="F187" s="164" t="s">
        <v>375</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217</v>
      </c>
      <c r="AU187" s="18" t="s">
        <v>84</v>
      </c>
    </row>
    <row r="188" spans="1:65" s="2" customFormat="1" ht="29.25">
      <c r="A188" s="33"/>
      <c r="B188" s="34"/>
      <c r="C188" s="33"/>
      <c r="D188" s="163" t="s">
        <v>219</v>
      </c>
      <c r="E188" s="33"/>
      <c r="F188" s="168" t="s">
        <v>3955</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219</v>
      </c>
      <c r="AU188" s="18" t="s">
        <v>84</v>
      </c>
    </row>
    <row r="189" spans="1:65" s="14" customFormat="1" ht="11.25">
      <c r="B189" s="177"/>
      <c r="D189" s="163" t="s">
        <v>221</v>
      </c>
      <c r="E189" s="178" t="s">
        <v>1</v>
      </c>
      <c r="F189" s="179" t="s">
        <v>3962</v>
      </c>
      <c r="H189" s="178" t="s">
        <v>1</v>
      </c>
      <c r="I189" s="180"/>
      <c r="L189" s="177"/>
      <c r="M189" s="181"/>
      <c r="N189" s="182"/>
      <c r="O189" s="182"/>
      <c r="P189" s="182"/>
      <c r="Q189" s="182"/>
      <c r="R189" s="182"/>
      <c r="S189" s="182"/>
      <c r="T189" s="183"/>
      <c r="AT189" s="178" t="s">
        <v>221</v>
      </c>
      <c r="AU189" s="178" t="s">
        <v>84</v>
      </c>
      <c r="AV189" s="14" t="s">
        <v>82</v>
      </c>
      <c r="AW189" s="14" t="s">
        <v>32</v>
      </c>
      <c r="AX189" s="14" t="s">
        <v>76</v>
      </c>
      <c r="AY189" s="178" t="s">
        <v>208</v>
      </c>
    </row>
    <row r="190" spans="1:65" s="13" customFormat="1" ht="11.25">
      <c r="B190" s="169"/>
      <c r="D190" s="163" t="s">
        <v>221</v>
      </c>
      <c r="E190" s="170" t="s">
        <v>1</v>
      </c>
      <c r="F190" s="171" t="s">
        <v>3963</v>
      </c>
      <c r="H190" s="172">
        <v>57.357999999999997</v>
      </c>
      <c r="I190" s="173"/>
      <c r="L190" s="169"/>
      <c r="M190" s="174"/>
      <c r="N190" s="175"/>
      <c r="O190" s="175"/>
      <c r="P190" s="175"/>
      <c r="Q190" s="175"/>
      <c r="R190" s="175"/>
      <c r="S190" s="175"/>
      <c r="T190" s="176"/>
      <c r="AT190" s="170" t="s">
        <v>221</v>
      </c>
      <c r="AU190" s="170" t="s">
        <v>84</v>
      </c>
      <c r="AV190" s="13" t="s">
        <v>84</v>
      </c>
      <c r="AW190" s="13" t="s">
        <v>32</v>
      </c>
      <c r="AX190" s="13" t="s">
        <v>76</v>
      </c>
      <c r="AY190" s="170" t="s">
        <v>208</v>
      </c>
    </row>
    <row r="191" spans="1:65" s="13" customFormat="1" ht="11.25">
      <c r="B191" s="169"/>
      <c r="D191" s="163" t="s">
        <v>221</v>
      </c>
      <c r="E191" s="170" t="s">
        <v>1</v>
      </c>
      <c r="F191" s="171" t="s">
        <v>3964</v>
      </c>
      <c r="H191" s="172">
        <v>280.17</v>
      </c>
      <c r="I191" s="173"/>
      <c r="L191" s="169"/>
      <c r="M191" s="174"/>
      <c r="N191" s="175"/>
      <c r="O191" s="175"/>
      <c r="P191" s="175"/>
      <c r="Q191" s="175"/>
      <c r="R191" s="175"/>
      <c r="S191" s="175"/>
      <c r="T191" s="176"/>
      <c r="AT191" s="170" t="s">
        <v>221</v>
      </c>
      <c r="AU191" s="170" t="s">
        <v>84</v>
      </c>
      <c r="AV191" s="13" t="s">
        <v>84</v>
      </c>
      <c r="AW191" s="13" t="s">
        <v>32</v>
      </c>
      <c r="AX191" s="13" t="s">
        <v>76</v>
      </c>
      <c r="AY191" s="170" t="s">
        <v>208</v>
      </c>
    </row>
    <row r="192" spans="1:65" s="14" customFormat="1" ht="22.5">
      <c r="B192" s="177"/>
      <c r="D192" s="163" t="s">
        <v>221</v>
      </c>
      <c r="E192" s="178" t="s">
        <v>1</v>
      </c>
      <c r="F192" s="179" t="s">
        <v>3965</v>
      </c>
      <c r="H192" s="178" t="s">
        <v>1</v>
      </c>
      <c r="I192" s="180"/>
      <c r="L192" s="177"/>
      <c r="M192" s="181"/>
      <c r="N192" s="182"/>
      <c r="O192" s="182"/>
      <c r="P192" s="182"/>
      <c r="Q192" s="182"/>
      <c r="R192" s="182"/>
      <c r="S192" s="182"/>
      <c r="T192" s="183"/>
      <c r="AT192" s="178" t="s">
        <v>221</v>
      </c>
      <c r="AU192" s="178" t="s">
        <v>84</v>
      </c>
      <c r="AV192" s="14" t="s">
        <v>82</v>
      </c>
      <c r="AW192" s="14" t="s">
        <v>32</v>
      </c>
      <c r="AX192" s="14" t="s">
        <v>76</v>
      </c>
      <c r="AY192" s="178" t="s">
        <v>208</v>
      </c>
    </row>
    <row r="193" spans="1:65" s="13" customFormat="1" ht="11.25">
      <c r="B193" s="169"/>
      <c r="D193" s="163" t="s">
        <v>221</v>
      </c>
      <c r="E193" s="170" t="s">
        <v>1</v>
      </c>
      <c r="F193" s="171" t="s">
        <v>3966</v>
      </c>
      <c r="H193" s="172">
        <v>27.826000000000001</v>
      </c>
      <c r="I193" s="173"/>
      <c r="L193" s="169"/>
      <c r="M193" s="174"/>
      <c r="N193" s="175"/>
      <c r="O193" s="175"/>
      <c r="P193" s="175"/>
      <c r="Q193" s="175"/>
      <c r="R193" s="175"/>
      <c r="S193" s="175"/>
      <c r="T193" s="176"/>
      <c r="AT193" s="170" t="s">
        <v>221</v>
      </c>
      <c r="AU193" s="170" t="s">
        <v>84</v>
      </c>
      <c r="AV193" s="13" t="s">
        <v>84</v>
      </c>
      <c r="AW193" s="13" t="s">
        <v>32</v>
      </c>
      <c r="AX193" s="13" t="s">
        <v>76</v>
      </c>
      <c r="AY193" s="170" t="s">
        <v>208</v>
      </c>
    </row>
    <row r="194" spans="1:65" s="14" customFormat="1" ht="22.5">
      <c r="B194" s="177"/>
      <c r="D194" s="163" t="s">
        <v>221</v>
      </c>
      <c r="E194" s="178" t="s">
        <v>1</v>
      </c>
      <c r="F194" s="179" t="s">
        <v>3967</v>
      </c>
      <c r="H194" s="178" t="s">
        <v>1</v>
      </c>
      <c r="I194" s="180"/>
      <c r="L194" s="177"/>
      <c r="M194" s="181"/>
      <c r="N194" s="182"/>
      <c r="O194" s="182"/>
      <c r="P194" s="182"/>
      <c r="Q194" s="182"/>
      <c r="R194" s="182"/>
      <c r="S194" s="182"/>
      <c r="T194" s="183"/>
      <c r="AT194" s="178" t="s">
        <v>221</v>
      </c>
      <c r="AU194" s="178" t="s">
        <v>84</v>
      </c>
      <c r="AV194" s="14" t="s">
        <v>82</v>
      </c>
      <c r="AW194" s="14" t="s">
        <v>32</v>
      </c>
      <c r="AX194" s="14" t="s">
        <v>76</v>
      </c>
      <c r="AY194" s="178" t="s">
        <v>208</v>
      </c>
    </row>
    <row r="195" spans="1:65" s="13" customFormat="1" ht="11.25">
      <c r="B195" s="169"/>
      <c r="D195" s="163" t="s">
        <v>221</v>
      </c>
      <c r="E195" s="170" t="s">
        <v>1</v>
      </c>
      <c r="F195" s="171" t="s">
        <v>3968</v>
      </c>
      <c r="H195" s="172">
        <v>5.891</v>
      </c>
      <c r="I195" s="173"/>
      <c r="L195" s="169"/>
      <c r="M195" s="174"/>
      <c r="N195" s="175"/>
      <c r="O195" s="175"/>
      <c r="P195" s="175"/>
      <c r="Q195" s="175"/>
      <c r="R195" s="175"/>
      <c r="S195" s="175"/>
      <c r="T195" s="176"/>
      <c r="AT195" s="170" t="s">
        <v>221</v>
      </c>
      <c r="AU195" s="170" t="s">
        <v>84</v>
      </c>
      <c r="AV195" s="13" t="s">
        <v>84</v>
      </c>
      <c r="AW195" s="13" t="s">
        <v>32</v>
      </c>
      <c r="AX195" s="13" t="s">
        <v>76</v>
      </c>
      <c r="AY195" s="170" t="s">
        <v>208</v>
      </c>
    </row>
    <row r="196" spans="1:65" s="14" customFormat="1" ht="22.5">
      <c r="B196" s="177"/>
      <c r="D196" s="163" t="s">
        <v>221</v>
      </c>
      <c r="E196" s="178" t="s">
        <v>1</v>
      </c>
      <c r="F196" s="179" t="s">
        <v>3969</v>
      </c>
      <c r="H196" s="178" t="s">
        <v>1</v>
      </c>
      <c r="I196" s="180"/>
      <c r="L196" s="177"/>
      <c r="M196" s="181"/>
      <c r="N196" s="182"/>
      <c r="O196" s="182"/>
      <c r="P196" s="182"/>
      <c r="Q196" s="182"/>
      <c r="R196" s="182"/>
      <c r="S196" s="182"/>
      <c r="T196" s="183"/>
      <c r="AT196" s="178" t="s">
        <v>221</v>
      </c>
      <c r="AU196" s="178" t="s">
        <v>84</v>
      </c>
      <c r="AV196" s="14" t="s">
        <v>82</v>
      </c>
      <c r="AW196" s="14" t="s">
        <v>32</v>
      </c>
      <c r="AX196" s="14" t="s">
        <v>76</v>
      </c>
      <c r="AY196" s="178" t="s">
        <v>208</v>
      </c>
    </row>
    <row r="197" spans="1:65" s="14" customFormat="1" ht="22.5">
      <c r="B197" s="177"/>
      <c r="D197" s="163" t="s">
        <v>221</v>
      </c>
      <c r="E197" s="178" t="s">
        <v>1</v>
      </c>
      <c r="F197" s="179" t="s">
        <v>378</v>
      </c>
      <c r="H197" s="178" t="s">
        <v>1</v>
      </c>
      <c r="I197" s="180"/>
      <c r="L197" s="177"/>
      <c r="M197" s="181"/>
      <c r="N197" s="182"/>
      <c r="O197" s="182"/>
      <c r="P197" s="182"/>
      <c r="Q197" s="182"/>
      <c r="R197" s="182"/>
      <c r="S197" s="182"/>
      <c r="T197" s="183"/>
      <c r="AT197" s="178" t="s">
        <v>221</v>
      </c>
      <c r="AU197" s="178" t="s">
        <v>84</v>
      </c>
      <c r="AV197" s="14" t="s">
        <v>82</v>
      </c>
      <c r="AW197" s="14" t="s">
        <v>32</v>
      </c>
      <c r="AX197" s="14" t="s">
        <v>76</v>
      </c>
      <c r="AY197" s="178" t="s">
        <v>208</v>
      </c>
    </row>
    <row r="198" spans="1:65" s="13" customFormat="1" ht="11.25">
      <c r="B198" s="169"/>
      <c r="D198" s="163" t="s">
        <v>221</v>
      </c>
      <c r="E198" s="170" t="s">
        <v>1</v>
      </c>
      <c r="F198" s="171" t="s">
        <v>3970</v>
      </c>
      <c r="H198" s="172">
        <v>87.78</v>
      </c>
      <c r="I198" s="173"/>
      <c r="L198" s="169"/>
      <c r="M198" s="174"/>
      <c r="N198" s="175"/>
      <c r="O198" s="175"/>
      <c r="P198" s="175"/>
      <c r="Q198" s="175"/>
      <c r="R198" s="175"/>
      <c r="S198" s="175"/>
      <c r="T198" s="176"/>
      <c r="AT198" s="170" t="s">
        <v>221</v>
      </c>
      <c r="AU198" s="170" t="s">
        <v>84</v>
      </c>
      <c r="AV198" s="13" t="s">
        <v>84</v>
      </c>
      <c r="AW198" s="13" t="s">
        <v>32</v>
      </c>
      <c r="AX198" s="13" t="s">
        <v>76</v>
      </c>
      <c r="AY198" s="170" t="s">
        <v>208</v>
      </c>
    </row>
    <row r="199" spans="1:65" s="15" customFormat="1" ht="11.25">
      <c r="B199" s="184"/>
      <c r="D199" s="163" t="s">
        <v>221</v>
      </c>
      <c r="E199" s="185" t="s">
        <v>1</v>
      </c>
      <c r="F199" s="186" t="s">
        <v>233</v>
      </c>
      <c r="H199" s="187">
        <v>459.02500000000009</v>
      </c>
      <c r="I199" s="188"/>
      <c r="L199" s="184"/>
      <c r="M199" s="189"/>
      <c r="N199" s="190"/>
      <c r="O199" s="190"/>
      <c r="P199" s="190"/>
      <c r="Q199" s="190"/>
      <c r="R199" s="190"/>
      <c r="S199" s="190"/>
      <c r="T199" s="191"/>
      <c r="AT199" s="185" t="s">
        <v>221</v>
      </c>
      <c r="AU199" s="185" t="s">
        <v>84</v>
      </c>
      <c r="AV199" s="15" t="s">
        <v>215</v>
      </c>
      <c r="AW199" s="15" t="s">
        <v>32</v>
      </c>
      <c r="AX199" s="15" t="s">
        <v>82</v>
      </c>
      <c r="AY199" s="185" t="s">
        <v>208</v>
      </c>
    </row>
    <row r="200" spans="1:65" s="2" customFormat="1" ht="21.75" customHeight="1">
      <c r="A200" s="33"/>
      <c r="B200" s="149"/>
      <c r="C200" s="150" t="s">
        <v>422</v>
      </c>
      <c r="D200" s="150" t="s">
        <v>210</v>
      </c>
      <c r="E200" s="151" t="s">
        <v>382</v>
      </c>
      <c r="F200" s="152" t="s">
        <v>383</v>
      </c>
      <c r="G200" s="153" t="s">
        <v>213</v>
      </c>
      <c r="H200" s="154">
        <v>838.08</v>
      </c>
      <c r="I200" s="155"/>
      <c r="J200" s="156">
        <f>ROUND(I200*H200,2)</f>
        <v>0</v>
      </c>
      <c r="K200" s="152" t="s">
        <v>214</v>
      </c>
      <c r="L200" s="34"/>
      <c r="M200" s="157" t="s">
        <v>1</v>
      </c>
      <c r="N200" s="158" t="s">
        <v>41</v>
      </c>
      <c r="O200" s="59"/>
      <c r="P200" s="159">
        <f>O200*H200</f>
        <v>0</v>
      </c>
      <c r="Q200" s="159">
        <v>5.8E-4</v>
      </c>
      <c r="R200" s="159">
        <f>Q200*H200</f>
        <v>0.48608640000000003</v>
      </c>
      <c r="S200" s="159">
        <v>0</v>
      </c>
      <c r="T200" s="160">
        <f>S200*H200</f>
        <v>0</v>
      </c>
      <c r="U200" s="33"/>
      <c r="V200" s="33"/>
      <c r="W200" s="33"/>
      <c r="X200" s="33"/>
      <c r="Y200" s="33"/>
      <c r="Z200" s="33"/>
      <c r="AA200" s="33"/>
      <c r="AB200" s="33"/>
      <c r="AC200" s="33"/>
      <c r="AD200" s="33"/>
      <c r="AE200" s="33"/>
      <c r="AR200" s="161" t="s">
        <v>215</v>
      </c>
      <c r="AT200" s="161" t="s">
        <v>210</v>
      </c>
      <c r="AU200" s="161" t="s">
        <v>84</v>
      </c>
      <c r="AY200" s="18" t="s">
        <v>208</v>
      </c>
      <c r="BE200" s="162">
        <f>IF(N200="základní",J200,0)</f>
        <v>0</v>
      </c>
      <c r="BF200" s="162">
        <f>IF(N200="snížená",J200,0)</f>
        <v>0</v>
      </c>
      <c r="BG200" s="162">
        <f>IF(N200="zákl. přenesená",J200,0)</f>
        <v>0</v>
      </c>
      <c r="BH200" s="162">
        <f>IF(N200="sníž. přenesená",J200,0)</f>
        <v>0</v>
      </c>
      <c r="BI200" s="162">
        <f>IF(N200="nulová",J200,0)</f>
        <v>0</v>
      </c>
      <c r="BJ200" s="18" t="s">
        <v>82</v>
      </c>
      <c r="BK200" s="162">
        <f>ROUND(I200*H200,2)</f>
        <v>0</v>
      </c>
      <c r="BL200" s="18" t="s">
        <v>215</v>
      </c>
      <c r="BM200" s="161" t="s">
        <v>3971</v>
      </c>
    </row>
    <row r="201" spans="1:65" s="2" customFormat="1" ht="19.5">
      <c r="A201" s="33"/>
      <c r="B201" s="34"/>
      <c r="C201" s="33"/>
      <c r="D201" s="163" t="s">
        <v>217</v>
      </c>
      <c r="E201" s="33"/>
      <c r="F201" s="164" t="s">
        <v>385</v>
      </c>
      <c r="G201" s="33"/>
      <c r="H201" s="33"/>
      <c r="I201" s="165"/>
      <c r="J201" s="33"/>
      <c r="K201" s="33"/>
      <c r="L201" s="34"/>
      <c r="M201" s="166"/>
      <c r="N201" s="167"/>
      <c r="O201" s="59"/>
      <c r="P201" s="59"/>
      <c r="Q201" s="59"/>
      <c r="R201" s="59"/>
      <c r="S201" s="59"/>
      <c r="T201" s="60"/>
      <c r="U201" s="33"/>
      <c r="V201" s="33"/>
      <c r="W201" s="33"/>
      <c r="X201" s="33"/>
      <c r="Y201" s="33"/>
      <c r="Z201" s="33"/>
      <c r="AA201" s="33"/>
      <c r="AB201" s="33"/>
      <c r="AC201" s="33"/>
      <c r="AD201" s="33"/>
      <c r="AE201" s="33"/>
      <c r="AT201" s="18" t="s">
        <v>217</v>
      </c>
      <c r="AU201" s="18" t="s">
        <v>84</v>
      </c>
    </row>
    <row r="202" spans="1:65" s="2" customFormat="1" ht="19.5">
      <c r="A202" s="33"/>
      <c r="B202" s="34"/>
      <c r="C202" s="33"/>
      <c r="D202" s="163" t="s">
        <v>219</v>
      </c>
      <c r="E202" s="33"/>
      <c r="F202" s="168" t="s">
        <v>3911</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219</v>
      </c>
      <c r="AU202" s="18" t="s">
        <v>84</v>
      </c>
    </row>
    <row r="203" spans="1:65" s="13" customFormat="1" ht="11.25">
      <c r="B203" s="169"/>
      <c r="D203" s="163" t="s">
        <v>221</v>
      </c>
      <c r="E203" s="170" t="s">
        <v>1</v>
      </c>
      <c r="F203" s="171" t="s">
        <v>3972</v>
      </c>
      <c r="H203" s="172">
        <v>90.08</v>
      </c>
      <c r="I203" s="173"/>
      <c r="L203" s="169"/>
      <c r="M203" s="174"/>
      <c r="N203" s="175"/>
      <c r="O203" s="175"/>
      <c r="P203" s="175"/>
      <c r="Q203" s="175"/>
      <c r="R203" s="175"/>
      <c r="S203" s="175"/>
      <c r="T203" s="176"/>
      <c r="AT203" s="170" t="s">
        <v>221</v>
      </c>
      <c r="AU203" s="170" t="s">
        <v>84</v>
      </c>
      <c r="AV203" s="13" t="s">
        <v>84</v>
      </c>
      <c r="AW203" s="13" t="s">
        <v>32</v>
      </c>
      <c r="AX203" s="13" t="s">
        <v>76</v>
      </c>
      <c r="AY203" s="170" t="s">
        <v>208</v>
      </c>
    </row>
    <row r="204" spans="1:65" s="13" customFormat="1" ht="11.25">
      <c r="B204" s="169"/>
      <c r="D204" s="163" t="s">
        <v>221</v>
      </c>
      <c r="E204" s="170" t="s">
        <v>1</v>
      </c>
      <c r="F204" s="171" t="s">
        <v>3973</v>
      </c>
      <c r="H204" s="172">
        <v>748</v>
      </c>
      <c r="I204" s="173"/>
      <c r="L204" s="169"/>
      <c r="M204" s="174"/>
      <c r="N204" s="175"/>
      <c r="O204" s="175"/>
      <c r="P204" s="175"/>
      <c r="Q204" s="175"/>
      <c r="R204" s="175"/>
      <c r="S204" s="175"/>
      <c r="T204" s="176"/>
      <c r="AT204" s="170" t="s">
        <v>221</v>
      </c>
      <c r="AU204" s="170" t="s">
        <v>84</v>
      </c>
      <c r="AV204" s="13" t="s">
        <v>84</v>
      </c>
      <c r="AW204" s="13" t="s">
        <v>32</v>
      </c>
      <c r="AX204" s="13" t="s">
        <v>76</v>
      </c>
      <c r="AY204" s="170" t="s">
        <v>208</v>
      </c>
    </row>
    <row r="205" spans="1:65" s="15" customFormat="1" ht="11.25">
      <c r="B205" s="184"/>
      <c r="D205" s="163" t="s">
        <v>221</v>
      </c>
      <c r="E205" s="185" t="s">
        <v>1</v>
      </c>
      <c r="F205" s="186" t="s">
        <v>233</v>
      </c>
      <c r="H205" s="187">
        <v>838.08</v>
      </c>
      <c r="I205" s="188"/>
      <c r="L205" s="184"/>
      <c r="M205" s="189"/>
      <c r="N205" s="190"/>
      <c r="O205" s="190"/>
      <c r="P205" s="190"/>
      <c r="Q205" s="190"/>
      <c r="R205" s="190"/>
      <c r="S205" s="190"/>
      <c r="T205" s="191"/>
      <c r="AT205" s="185" t="s">
        <v>221</v>
      </c>
      <c r="AU205" s="185" t="s">
        <v>84</v>
      </c>
      <c r="AV205" s="15" t="s">
        <v>215</v>
      </c>
      <c r="AW205" s="15" t="s">
        <v>32</v>
      </c>
      <c r="AX205" s="15" t="s">
        <v>82</v>
      </c>
      <c r="AY205" s="185" t="s">
        <v>208</v>
      </c>
    </row>
    <row r="206" spans="1:65" s="2" customFormat="1" ht="21.75" customHeight="1">
      <c r="A206" s="33"/>
      <c r="B206" s="149"/>
      <c r="C206" s="150" t="s">
        <v>424</v>
      </c>
      <c r="D206" s="150" t="s">
        <v>210</v>
      </c>
      <c r="E206" s="151" t="s">
        <v>389</v>
      </c>
      <c r="F206" s="152" t="s">
        <v>390</v>
      </c>
      <c r="G206" s="153" t="s">
        <v>213</v>
      </c>
      <c r="H206" s="154">
        <v>838.08</v>
      </c>
      <c r="I206" s="155"/>
      <c r="J206" s="156">
        <f>ROUND(I206*H206,2)</f>
        <v>0</v>
      </c>
      <c r="K206" s="152" t="s">
        <v>214</v>
      </c>
      <c r="L206" s="34"/>
      <c r="M206" s="157" t="s">
        <v>1</v>
      </c>
      <c r="N206" s="158" t="s">
        <v>41</v>
      </c>
      <c r="O206" s="59"/>
      <c r="P206" s="159">
        <f>O206*H206</f>
        <v>0</v>
      </c>
      <c r="Q206" s="159">
        <v>6.2E-4</v>
      </c>
      <c r="R206" s="159">
        <f>Q206*H206</f>
        <v>0.5196096</v>
      </c>
      <c r="S206" s="159">
        <v>0</v>
      </c>
      <c r="T206" s="160">
        <f>S206*H206</f>
        <v>0</v>
      </c>
      <c r="U206" s="33"/>
      <c r="V206" s="33"/>
      <c r="W206" s="33"/>
      <c r="X206" s="33"/>
      <c r="Y206" s="33"/>
      <c r="Z206" s="33"/>
      <c r="AA206" s="33"/>
      <c r="AB206" s="33"/>
      <c r="AC206" s="33"/>
      <c r="AD206" s="33"/>
      <c r="AE206" s="33"/>
      <c r="AR206" s="161" t="s">
        <v>215</v>
      </c>
      <c r="AT206" s="161" t="s">
        <v>210</v>
      </c>
      <c r="AU206" s="161" t="s">
        <v>84</v>
      </c>
      <c r="AY206" s="18" t="s">
        <v>208</v>
      </c>
      <c r="BE206" s="162">
        <f>IF(N206="základní",J206,0)</f>
        <v>0</v>
      </c>
      <c r="BF206" s="162">
        <f>IF(N206="snížená",J206,0)</f>
        <v>0</v>
      </c>
      <c r="BG206" s="162">
        <f>IF(N206="zákl. přenesená",J206,0)</f>
        <v>0</v>
      </c>
      <c r="BH206" s="162">
        <f>IF(N206="sníž. přenesená",J206,0)</f>
        <v>0</v>
      </c>
      <c r="BI206" s="162">
        <f>IF(N206="nulová",J206,0)</f>
        <v>0</v>
      </c>
      <c r="BJ206" s="18" t="s">
        <v>82</v>
      </c>
      <c r="BK206" s="162">
        <f>ROUND(I206*H206,2)</f>
        <v>0</v>
      </c>
      <c r="BL206" s="18" t="s">
        <v>215</v>
      </c>
      <c r="BM206" s="161" t="s">
        <v>3974</v>
      </c>
    </row>
    <row r="207" spans="1:65" s="2" customFormat="1" ht="19.5">
      <c r="A207" s="33"/>
      <c r="B207" s="34"/>
      <c r="C207" s="33"/>
      <c r="D207" s="163" t="s">
        <v>217</v>
      </c>
      <c r="E207" s="33"/>
      <c r="F207" s="164" t="s">
        <v>392</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217</v>
      </c>
      <c r="AU207" s="18" t="s">
        <v>84</v>
      </c>
    </row>
    <row r="208" spans="1:65" s="2" customFormat="1" ht="24.2" customHeight="1">
      <c r="A208" s="33"/>
      <c r="B208" s="149"/>
      <c r="C208" s="150" t="s">
        <v>433</v>
      </c>
      <c r="D208" s="150" t="s">
        <v>210</v>
      </c>
      <c r="E208" s="151" t="s">
        <v>3975</v>
      </c>
      <c r="F208" s="152" t="s">
        <v>3976</v>
      </c>
      <c r="G208" s="153" t="s">
        <v>213</v>
      </c>
      <c r="H208" s="154">
        <v>199.8</v>
      </c>
      <c r="I208" s="155"/>
      <c r="J208" s="156">
        <f>ROUND(I208*H208,2)</f>
        <v>0</v>
      </c>
      <c r="K208" s="152" t="s">
        <v>214</v>
      </c>
      <c r="L208" s="34"/>
      <c r="M208" s="157" t="s">
        <v>1</v>
      </c>
      <c r="N208" s="158" t="s">
        <v>41</v>
      </c>
      <c r="O208" s="59"/>
      <c r="P208" s="159">
        <f>O208*H208</f>
        <v>0</v>
      </c>
      <c r="Q208" s="159">
        <v>1.4999999999999999E-4</v>
      </c>
      <c r="R208" s="159">
        <f>Q208*H208</f>
        <v>2.997E-2</v>
      </c>
      <c r="S208" s="159">
        <v>0</v>
      </c>
      <c r="T208" s="160">
        <f>S208*H208</f>
        <v>0</v>
      </c>
      <c r="U208" s="33"/>
      <c r="V208" s="33"/>
      <c r="W208" s="33"/>
      <c r="X208" s="33"/>
      <c r="Y208" s="33"/>
      <c r="Z208" s="33"/>
      <c r="AA208" s="33"/>
      <c r="AB208" s="33"/>
      <c r="AC208" s="33"/>
      <c r="AD208" s="33"/>
      <c r="AE208" s="33"/>
      <c r="AR208" s="161" t="s">
        <v>215</v>
      </c>
      <c r="AT208" s="161" t="s">
        <v>210</v>
      </c>
      <c r="AU208" s="161" t="s">
        <v>84</v>
      </c>
      <c r="AY208" s="18" t="s">
        <v>208</v>
      </c>
      <c r="BE208" s="162">
        <f>IF(N208="základní",J208,0)</f>
        <v>0</v>
      </c>
      <c r="BF208" s="162">
        <f>IF(N208="snížená",J208,0)</f>
        <v>0</v>
      </c>
      <c r="BG208" s="162">
        <f>IF(N208="zákl. přenesená",J208,0)</f>
        <v>0</v>
      </c>
      <c r="BH208" s="162">
        <f>IF(N208="sníž. přenesená",J208,0)</f>
        <v>0</v>
      </c>
      <c r="BI208" s="162">
        <f>IF(N208="nulová",J208,0)</f>
        <v>0</v>
      </c>
      <c r="BJ208" s="18" t="s">
        <v>82</v>
      </c>
      <c r="BK208" s="162">
        <f>ROUND(I208*H208,2)</f>
        <v>0</v>
      </c>
      <c r="BL208" s="18" t="s">
        <v>215</v>
      </c>
      <c r="BM208" s="161" t="s">
        <v>3977</v>
      </c>
    </row>
    <row r="209" spans="1:65" s="2" customFormat="1" ht="19.5">
      <c r="A209" s="33"/>
      <c r="B209" s="34"/>
      <c r="C209" s="33"/>
      <c r="D209" s="163" t="s">
        <v>217</v>
      </c>
      <c r="E209" s="33"/>
      <c r="F209" s="164" t="s">
        <v>3978</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217</v>
      </c>
      <c r="AU209" s="18" t="s">
        <v>84</v>
      </c>
    </row>
    <row r="210" spans="1:65" s="2" customFormat="1" ht="24.2" customHeight="1">
      <c r="A210" s="33"/>
      <c r="B210" s="149"/>
      <c r="C210" s="150" t="s">
        <v>443</v>
      </c>
      <c r="D210" s="150" t="s">
        <v>210</v>
      </c>
      <c r="E210" s="151" t="s">
        <v>397</v>
      </c>
      <c r="F210" s="152" t="s">
        <v>398</v>
      </c>
      <c r="G210" s="153" t="s">
        <v>213</v>
      </c>
      <c r="H210" s="154">
        <v>199.8</v>
      </c>
      <c r="I210" s="155"/>
      <c r="J210" s="156">
        <f>ROUND(I210*H210,2)</f>
        <v>0</v>
      </c>
      <c r="K210" s="152" t="s">
        <v>214</v>
      </c>
      <c r="L210" s="34"/>
      <c r="M210" s="157" t="s">
        <v>1</v>
      </c>
      <c r="N210" s="158" t="s">
        <v>41</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215</v>
      </c>
      <c r="AT210" s="161" t="s">
        <v>210</v>
      </c>
      <c r="AU210" s="161" t="s">
        <v>84</v>
      </c>
      <c r="AY210" s="18" t="s">
        <v>208</v>
      </c>
      <c r="BE210" s="162">
        <f>IF(N210="základní",J210,0)</f>
        <v>0</v>
      </c>
      <c r="BF210" s="162">
        <f>IF(N210="snížená",J210,0)</f>
        <v>0</v>
      </c>
      <c r="BG210" s="162">
        <f>IF(N210="zákl. přenesená",J210,0)</f>
        <v>0</v>
      </c>
      <c r="BH210" s="162">
        <f>IF(N210="sníž. přenesená",J210,0)</f>
        <v>0</v>
      </c>
      <c r="BI210" s="162">
        <f>IF(N210="nulová",J210,0)</f>
        <v>0</v>
      </c>
      <c r="BJ210" s="18" t="s">
        <v>82</v>
      </c>
      <c r="BK210" s="162">
        <f>ROUND(I210*H210,2)</f>
        <v>0</v>
      </c>
      <c r="BL210" s="18" t="s">
        <v>215</v>
      </c>
      <c r="BM210" s="161" t="s">
        <v>3979</v>
      </c>
    </row>
    <row r="211" spans="1:65" s="2" customFormat="1" ht="19.5">
      <c r="A211" s="33"/>
      <c r="B211" s="34"/>
      <c r="C211" s="33"/>
      <c r="D211" s="163" t="s">
        <v>217</v>
      </c>
      <c r="E211" s="33"/>
      <c r="F211" s="164" t="s">
        <v>400</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217</v>
      </c>
      <c r="AU211" s="18" t="s">
        <v>84</v>
      </c>
    </row>
    <row r="212" spans="1:65" s="2" customFormat="1" ht="29.25">
      <c r="A212" s="33"/>
      <c r="B212" s="34"/>
      <c r="C212" s="33"/>
      <c r="D212" s="163" t="s">
        <v>219</v>
      </c>
      <c r="E212" s="33"/>
      <c r="F212" s="168" t="s">
        <v>3980</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219</v>
      </c>
      <c r="AU212" s="18" t="s">
        <v>84</v>
      </c>
    </row>
    <row r="213" spans="1:65" s="13" customFormat="1" ht="11.25">
      <c r="B213" s="169"/>
      <c r="D213" s="163" t="s">
        <v>221</v>
      </c>
      <c r="E213" s="170" t="s">
        <v>1</v>
      </c>
      <c r="F213" s="171" t="s">
        <v>3981</v>
      </c>
      <c r="H213" s="172">
        <v>199.8</v>
      </c>
      <c r="I213" s="173"/>
      <c r="L213" s="169"/>
      <c r="M213" s="174"/>
      <c r="N213" s="175"/>
      <c r="O213" s="175"/>
      <c r="P213" s="175"/>
      <c r="Q213" s="175"/>
      <c r="R213" s="175"/>
      <c r="S213" s="175"/>
      <c r="T213" s="176"/>
      <c r="AT213" s="170" t="s">
        <v>221</v>
      </c>
      <c r="AU213" s="170" t="s">
        <v>84</v>
      </c>
      <c r="AV213" s="13" t="s">
        <v>84</v>
      </c>
      <c r="AW213" s="13" t="s">
        <v>32</v>
      </c>
      <c r="AX213" s="13" t="s">
        <v>82</v>
      </c>
      <c r="AY213" s="170" t="s">
        <v>208</v>
      </c>
    </row>
    <row r="214" spans="1:65" s="2" customFormat="1" ht="16.5" customHeight="1">
      <c r="A214" s="33"/>
      <c r="B214" s="149"/>
      <c r="C214" s="195" t="s">
        <v>454</v>
      </c>
      <c r="D214" s="195" t="s">
        <v>403</v>
      </c>
      <c r="E214" s="196" t="s">
        <v>3982</v>
      </c>
      <c r="F214" s="197" t="s">
        <v>3983</v>
      </c>
      <c r="G214" s="198" t="s">
        <v>253</v>
      </c>
      <c r="H214" s="199">
        <v>9.3209999999999997</v>
      </c>
      <c r="I214" s="200"/>
      <c r="J214" s="201">
        <f>ROUND(I214*H214,2)</f>
        <v>0</v>
      </c>
      <c r="K214" s="197" t="s">
        <v>1</v>
      </c>
      <c r="L214" s="202"/>
      <c r="M214" s="203" t="s">
        <v>1</v>
      </c>
      <c r="N214" s="204" t="s">
        <v>41</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257</v>
      </c>
      <c r="AT214" s="161" t="s">
        <v>403</v>
      </c>
      <c r="AU214" s="161" t="s">
        <v>84</v>
      </c>
      <c r="AY214" s="18" t="s">
        <v>208</v>
      </c>
      <c r="BE214" s="162">
        <f>IF(N214="základní",J214,0)</f>
        <v>0</v>
      </c>
      <c r="BF214" s="162">
        <f>IF(N214="snížená",J214,0)</f>
        <v>0</v>
      </c>
      <c r="BG214" s="162">
        <f>IF(N214="zákl. přenesená",J214,0)</f>
        <v>0</v>
      </c>
      <c r="BH214" s="162">
        <f>IF(N214="sníž. přenesená",J214,0)</f>
        <v>0</v>
      </c>
      <c r="BI214" s="162">
        <f>IF(N214="nulová",J214,0)</f>
        <v>0</v>
      </c>
      <c r="BJ214" s="18" t="s">
        <v>82</v>
      </c>
      <c r="BK214" s="162">
        <f>ROUND(I214*H214,2)</f>
        <v>0</v>
      </c>
      <c r="BL214" s="18" t="s">
        <v>215</v>
      </c>
      <c r="BM214" s="161" t="s">
        <v>3984</v>
      </c>
    </row>
    <row r="215" spans="1:65" s="2" customFormat="1" ht="11.25">
      <c r="A215" s="33"/>
      <c r="B215" s="34"/>
      <c r="C215" s="33"/>
      <c r="D215" s="163" t="s">
        <v>217</v>
      </c>
      <c r="E215" s="33"/>
      <c r="F215" s="164" t="s">
        <v>3985</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217</v>
      </c>
      <c r="AU215" s="18" t="s">
        <v>84</v>
      </c>
    </row>
    <row r="216" spans="1:65" s="14" customFormat="1" ht="11.25">
      <c r="B216" s="177"/>
      <c r="D216" s="163" t="s">
        <v>221</v>
      </c>
      <c r="E216" s="178" t="s">
        <v>1</v>
      </c>
      <c r="F216" s="179" t="s">
        <v>3986</v>
      </c>
      <c r="H216" s="178" t="s">
        <v>1</v>
      </c>
      <c r="I216" s="180"/>
      <c r="L216" s="177"/>
      <c r="M216" s="181"/>
      <c r="N216" s="182"/>
      <c r="O216" s="182"/>
      <c r="P216" s="182"/>
      <c r="Q216" s="182"/>
      <c r="R216" s="182"/>
      <c r="S216" s="182"/>
      <c r="T216" s="183"/>
      <c r="AT216" s="178" t="s">
        <v>221</v>
      </c>
      <c r="AU216" s="178" t="s">
        <v>84</v>
      </c>
      <c r="AV216" s="14" t="s">
        <v>82</v>
      </c>
      <c r="AW216" s="14" t="s">
        <v>32</v>
      </c>
      <c r="AX216" s="14" t="s">
        <v>76</v>
      </c>
      <c r="AY216" s="178" t="s">
        <v>208</v>
      </c>
    </row>
    <row r="217" spans="1:65" s="13" customFormat="1" ht="11.25">
      <c r="B217" s="169"/>
      <c r="D217" s="163" t="s">
        <v>221</v>
      </c>
      <c r="E217" s="170" t="s">
        <v>1</v>
      </c>
      <c r="F217" s="171" t="s">
        <v>3987</v>
      </c>
      <c r="H217" s="172">
        <v>9.3209999999999997</v>
      </c>
      <c r="I217" s="173"/>
      <c r="L217" s="169"/>
      <c r="M217" s="174"/>
      <c r="N217" s="175"/>
      <c r="O217" s="175"/>
      <c r="P217" s="175"/>
      <c r="Q217" s="175"/>
      <c r="R217" s="175"/>
      <c r="S217" s="175"/>
      <c r="T217" s="176"/>
      <c r="AT217" s="170" t="s">
        <v>221</v>
      </c>
      <c r="AU217" s="170" t="s">
        <v>84</v>
      </c>
      <c r="AV217" s="13" t="s">
        <v>84</v>
      </c>
      <c r="AW217" s="13" t="s">
        <v>32</v>
      </c>
      <c r="AX217" s="13" t="s">
        <v>82</v>
      </c>
      <c r="AY217" s="170" t="s">
        <v>208</v>
      </c>
    </row>
    <row r="218" spans="1:65" s="2" customFormat="1" ht="33" customHeight="1">
      <c r="A218" s="33"/>
      <c r="B218" s="149"/>
      <c r="C218" s="150" t="s">
        <v>7</v>
      </c>
      <c r="D218" s="150" t="s">
        <v>210</v>
      </c>
      <c r="E218" s="151" t="s">
        <v>411</v>
      </c>
      <c r="F218" s="152" t="s">
        <v>412</v>
      </c>
      <c r="G218" s="153" t="s">
        <v>213</v>
      </c>
      <c r="H218" s="154">
        <v>199.8</v>
      </c>
      <c r="I218" s="155"/>
      <c r="J218" s="156">
        <f>ROUND(I218*H218,2)</f>
        <v>0</v>
      </c>
      <c r="K218" s="152" t="s">
        <v>214</v>
      </c>
      <c r="L218" s="34"/>
      <c r="M218" s="157" t="s">
        <v>1</v>
      </c>
      <c r="N218" s="158" t="s">
        <v>41</v>
      </c>
      <c r="O218" s="59"/>
      <c r="P218" s="159">
        <f>O218*H218</f>
        <v>0</v>
      </c>
      <c r="Q218" s="159">
        <v>0</v>
      </c>
      <c r="R218" s="159">
        <f>Q218*H218</f>
        <v>0</v>
      </c>
      <c r="S218" s="159">
        <v>0</v>
      </c>
      <c r="T218" s="160">
        <f>S218*H218</f>
        <v>0</v>
      </c>
      <c r="U218" s="33"/>
      <c r="V218" s="33"/>
      <c r="W218" s="33"/>
      <c r="X218" s="33"/>
      <c r="Y218" s="33"/>
      <c r="Z218" s="33"/>
      <c r="AA218" s="33"/>
      <c r="AB218" s="33"/>
      <c r="AC218" s="33"/>
      <c r="AD218" s="33"/>
      <c r="AE218" s="33"/>
      <c r="AR218" s="161" t="s">
        <v>215</v>
      </c>
      <c r="AT218" s="161" t="s">
        <v>210</v>
      </c>
      <c r="AU218" s="161" t="s">
        <v>84</v>
      </c>
      <c r="AY218" s="18" t="s">
        <v>208</v>
      </c>
      <c r="BE218" s="162">
        <f>IF(N218="základní",J218,0)</f>
        <v>0</v>
      </c>
      <c r="BF218" s="162">
        <f>IF(N218="snížená",J218,0)</f>
        <v>0</v>
      </c>
      <c r="BG218" s="162">
        <f>IF(N218="zákl. přenesená",J218,0)</f>
        <v>0</v>
      </c>
      <c r="BH218" s="162">
        <f>IF(N218="sníž. přenesená",J218,0)</f>
        <v>0</v>
      </c>
      <c r="BI218" s="162">
        <f>IF(N218="nulová",J218,0)</f>
        <v>0</v>
      </c>
      <c r="BJ218" s="18" t="s">
        <v>82</v>
      </c>
      <c r="BK218" s="162">
        <f>ROUND(I218*H218,2)</f>
        <v>0</v>
      </c>
      <c r="BL218" s="18" t="s">
        <v>215</v>
      </c>
      <c r="BM218" s="161" t="s">
        <v>3988</v>
      </c>
    </row>
    <row r="219" spans="1:65" s="2" customFormat="1" ht="29.25">
      <c r="A219" s="33"/>
      <c r="B219" s="34"/>
      <c r="C219" s="33"/>
      <c r="D219" s="163" t="s">
        <v>217</v>
      </c>
      <c r="E219" s="33"/>
      <c r="F219" s="164" t="s">
        <v>414</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217</v>
      </c>
      <c r="AU219" s="18" t="s">
        <v>84</v>
      </c>
    </row>
    <row r="220" spans="1:65" s="2" customFormat="1" ht="44.25" customHeight="1">
      <c r="A220" s="33"/>
      <c r="B220" s="149"/>
      <c r="C220" s="150" t="s">
        <v>482</v>
      </c>
      <c r="D220" s="150" t="s">
        <v>210</v>
      </c>
      <c r="E220" s="151" t="s">
        <v>234</v>
      </c>
      <c r="F220" s="152" t="s">
        <v>3679</v>
      </c>
      <c r="G220" s="153" t="s">
        <v>225</v>
      </c>
      <c r="H220" s="154">
        <v>574.28499999999997</v>
      </c>
      <c r="I220" s="155"/>
      <c r="J220" s="156">
        <f>ROUND(I220*H220,2)</f>
        <v>0</v>
      </c>
      <c r="K220" s="152" t="s">
        <v>214</v>
      </c>
      <c r="L220" s="34"/>
      <c r="M220" s="157" t="s">
        <v>1</v>
      </c>
      <c r="N220" s="158" t="s">
        <v>41</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215</v>
      </c>
      <c r="AT220" s="161" t="s">
        <v>210</v>
      </c>
      <c r="AU220" s="161" t="s">
        <v>84</v>
      </c>
      <c r="AY220" s="18" t="s">
        <v>208</v>
      </c>
      <c r="BE220" s="162">
        <f>IF(N220="základní",J220,0)</f>
        <v>0</v>
      </c>
      <c r="BF220" s="162">
        <f>IF(N220="snížená",J220,0)</f>
        <v>0</v>
      </c>
      <c r="BG220" s="162">
        <f>IF(N220="zákl. přenesená",J220,0)</f>
        <v>0</v>
      </c>
      <c r="BH220" s="162">
        <f>IF(N220="sníž. přenesená",J220,0)</f>
        <v>0</v>
      </c>
      <c r="BI220" s="162">
        <f>IF(N220="nulová",J220,0)</f>
        <v>0</v>
      </c>
      <c r="BJ220" s="18" t="s">
        <v>82</v>
      </c>
      <c r="BK220" s="162">
        <f>ROUND(I220*H220,2)</f>
        <v>0</v>
      </c>
      <c r="BL220" s="18" t="s">
        <v>215</v>
      </c>
      <c r="BM220" s="161" t="s">
        <v>416</v>
      </c>
    </row>
    <row r="221" spans="1:65" s="2" customFormat="1" ht="39">
      <c r="A221" s="33"/>
      <c r="B221" s="34"/>
      <c r="C221" s="33"/>
      <c r="D221" s="163" t="s">
        <v>217</v>
      </c>
      <c r="E221" s="33"/>
      <c r="F221" s="164" t="s">
        <v>237</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217</v>
      </c>
      <c r="AU221" s="18" t="s">
        <v>84</v>
      </c>
    </row>
    <row r="222" spans="1:65" s="14" customFormat="1" ht="11.25">
      <c r="B222" s="177"/>
      <c r="D222" s="163" t="s">
        <v>221</v>
      </c>
      <c r="E222" s="178" t="s">
        <v>1</v>
      </c>
      <c r="F222" s="179" t="s">
        <v>240</v>
      </c>
      <c r="H222" s="178" t="s">
        <v>1</v>
      </c>
      <c r="I222" s="180"/>
      <c r="L222" s="177"/>
      <c r="M222" s="181"/>
      <c r="N222" s="182"/>
      <c r="O222" s="182"/>
      <c r="P222" s="182"/>
      <c r="Q222" s="182"/>
      <c r="R222" s="182"/>
      <c r="S222" s="182"/>
      <c r="T222" s="183"/>
      <c r="AT222" s="178" t="s">
        <v>221</v>
      </c>
      <c r="AU222" s="178" t="s">
        <v>84</v>
      </c>
      <c r="AV222" s="14" t="s">
        <v>82</v>
      </c>
      <c r="AW222" s="14" t="s">
        <v>32</v>
      </c>
      <c r="AX222" s="14" t="s">
        <v>76</v>
      </c>
      <c r="AY222" s="178" t="s">
        <v>208</v>
      </c>
    </row>
    <row r="223" spans="1:65" s="13" customFormat="1" ht="11.25">
      <c r="B223" s="169"/>
      <c r="D223" s="163" t="s">
        <v>221</v>
      </c>
      <c r="E223" s="170" t="s">
        <v>1</v>
      </c>
      <c r="F223" s="171" t="s">
        <v>3989</v>
      </c>
      <c r="H223" s="172">
        <v>67.156000000000006</v>
      </c>
      <c r="I223" s="173"/>
      <c r="L223" s="169"/>
      <c r="M223" s="174"/>
      <c r="N223" s="175"/>
      <c r="O223" s="175"/>
      <c r="P223" s="175"/>
      <c r="Q223" s="175"/>
      <c r="R223" s="175"/>
      <c r="S223" s="175"/>
      <c r="T223" s="176"/>
      <c r="AT223" s="170" t="s">
        <v>221</v>
      </c>
      <c r="AU223" s="170" t="s">
        <v>84</v>
      </c>
      <c r="AV223" s="13" t="s">
        <v>84</v>
      </c>
      <c r="AW223" s="13" t="s">
        <v>32</v>
      </c>
      <c r="AX223" s="13" t="s">
        <v>76</v>
      </c>
      <c r="AY223" s="170" t="s">
        <v>208</v>
      </c>
    </row>
    <row r="224" spans="1:65" s="14" customFormat="1" ht="11.25">
      <c r="B224" s="177"/>
      <c r="D224" s="163" t="s">
        <v>221</v>
      </c>
      <c r="E224" s="178" t="s">
        <v>1</v>
      </c>
      <c r="F224" s="179" t="s">
        <v>417</v>
      </c>
      <c r="H224" s="178" t="s">
        <v>1</v>
      </c>
      <c r="I224" s="180"/>
      <c r="L224" s="177"/>
      <c r="M224" s="181"/>
      <c r="N224" s="182"/>
      <c r="O224" s="182"/>
      <c r="P224" s="182"/>
      <c r="Q224" s="182"/>
      <c r="R224" s="182"/>
      <c r="S224" s="182"/>
      <c r="T224" s="183"/>
      <c r="AT224" s="178" t="s">
        <v>221</v>
      </c>
      <c r="AU224" s="178" t="s">
        <v>84</v>
      </c>
      <c r="AV224" s="14" t="s">
        <v>82</v>
      </c>
      <c r="AW224" s="14" t="s">
        <v>32</v>
      </c>
      <c r="AX224" s="14" t="s">
        <v>76</v>
      </c>
      <c r="AY224" s="178" t="s">
        <v>208</v>
      </c>
    </row>
    <row r="225" spans="1:65" s="13" customFormat="1" ht="11.25">
      <c r="B225" s="169"/>
      <c r="D225" s="163" t="s">
        <v>221</v>
      </c>
      <c r="E225" s="170" t="s">
        <v>1</v>
      </c>
      <c r="F225" s="171" t="s">
        <v>3682</v>
      </c>
      <c r="H225" s="172">
        <v>105.682</v>
      </c>
      <c r="I225" s="173"/>
      <c r="L225" s="169"/>
      <c r="M225" s="174"/>
      <c r="N225" s="175"/>
      <c r="O225" s="175"/>
      <c r="P225" s="175"/>
      <c r="Q225" s="175"/>
      <c r="R225" s="175"/>
      <c r="S225" s="175"/>
      <c r="T225" s="176"/>
      <c r="AT225" s="170" t="s">
        <v>221</v>
      </c>
      <c r="AU225" s="170" t="s">
        <v>84</v>
      </c>
      <c r="AV225" s="13" t="s">
        <v>84</v>
      </c>
      <c r="AW225" s="13" t="s">
        <v>32</v>
      </c>
      <c r="AX225" s="13" t="s">
        <v>76</v>
      </c>
      <c r="AY225" s="170" t="s">
        <v>208</v>
      </c>
    </row>
    <row r="226" spans="1:65" s="14" customFormat="1" ht="11.25">
      <c r="B226" s="177"/>
      <c r="D226" s="163" t="s">
        <v>221</v>
      </c>
      <c r="E226" s="178" t="s">
        <v>1</v>
      </c>
      <c r="F226" s="179" t="s">
        <v>439</v>
      </c>
      <c r="H226" s="178" t="s">
        <v>1</v>
      </c>
      <c r="I226" s="180"/>
      <c r="L226" s="177"/>
      <c r="M226" s="181"/>
      <c r="N226" s="182"/>
      <c r="O226" s="182"/>
      <c r="P226" s="182"/>
      <c r="Q226" s="182"/>
      <c r="R226" s="182"/>
      <c r="S226" s="182"/>
      <c r="T226" s="183"/>
      <c r="AT226" s="178" t="s">
        <v>221</v>
      </c>
      <c r="AU226" s="178" t="s">
        <v>84</v>
      </c>
      <c r="AV226" s="14" t="s">
        <v>82</v>
      </c>
      <c r="AW226" s="14" t="s">
        <v>32</v>
      </c>
      <c r="AX226" s="14" t="s">
        <v>76</v>
      </c>
      <c r="AY226" s="178" t="s">
        <v>208</v>
      </c>
    </row>
    <row r="227" spans="1:65" s="13" customFormat="1" ht="11.25">
      <c r="B227" s="169"/>
      <c r="D227" s="163" t="s">
        <v>221</v>
      </c>
      <c r="E227" s="170" t="s">
        <v>1</v>
      </c>
      <c r="F227" s="171" t="s">
        <v>3990</v>
      </c>
      <c r="H227" s="172">
        <v>460.58300000000003</v>
      </c>
      <c r="I227" s="173"/>
      <c r="L227" s="169"/>
      <c r="M227" s="174"/>
      <c r="N227" s="175"/>
      <c r="O227" s="175"/>
      <c r="P227" s="175"/>
      <c r="Q227" s="175"/>
      <c r="R227" s="175"/>
      <c r="S227" s="175"/>
      <c r="T227" s="176"/>
      <c r="AT227" s="170" t="s">
        <v>221</v>
      </c>
      <c r="AU227" s="170" t="s">
        <v>84</v>
      </c>
      <c r="AV227" s="13" t="s">
        <v>84</v>
      </c>
      <c r="AW227" s="13" t="s">
        <v>32</v>
      </c>
      <c r="AX227" s="13" t="s">
        <v>76</v>
      </c>
      <c r="AY227" s="170" t="s">
        <v>208</v>
      </c>
    </row>
    <row r="228" spans="1:65" s="16" customFormat="1" ht="11.25">
      <c r="B228" s="205"/>
      <c r="D228" s="163" t="s">
        <v>221</v>
      </c>
      <c r="E228" s="206" t="s">
        <v>1</v>
      </c>
      <c r="F228" s="207" t="s">
        <v>470</v>
      </c>
      <c r="H228" s="208">
        <v>633.42100000000005</v>
      </c>
      <c r="I228" s="209"/>
      <c r="L228" s="205"/>
      <c r="M228" s="210"/>
      <c r="N228" s="211"/>
      <c r="O228" s="211"/>
      <c r="P228" s="211"/>
      <c r="Q228" s="211"/>
      <c r="R228" s="211"/>
      <c r="S228" s="211"/>
      <c r="T228" s="212"/>
      <c r="AT228" s="206" t="s">
        <v>221</v>
      </c>
      <c r="AU228" s="206" t="s">
        <v>84</v>
      </c>
      <c r="AV228" s="16" t="s">
        <v>92</v>
      </c>
      <c r="AW228" s="16" t="s">
        <v>32</v>
      </c>
      <c r="AX228" s="16" t="s">
        <v>76</v>
      </c>
      <c r="AY228" s="206" t="s">
        <v>208</v>
      </c>
    </row>
    <row r="229" spans="1:65" s="14" customFormat="1" ht="22.5">
      <c r="B229" s="177"/>
      <c r="D229" s="163" t="s">
        <v>221</v>
      </c>
      <c r="E229" s="178" t="s">
        <v>1</v>
      </c>
      <c r="F229" s="179" t="s">
        <v>3991</v>
      </c>
      <c r="H229" s="178" t="s">
        <v>1</v>
      </c>
      <c r="I229" s="180"/>
      <c r="L229" s="177"/>
      <c r="M229" s="181"/>
      <c r="N229" s="182"/>
      <c r="O229" s="182"/>
      <c r="P229" s="182"/>
      <c r="Q229" s="182"/>
      <c r="R229" s="182"/>
      <c r="S229" s="182"/>
      <c r="T229" s="183"/>
      <c r="AT229" s="178" t="s">
        <v>221</v>
      </c>
      <c r="AU229" s="178" t="s">
        <v>84</v>
      </c>
      <c r="AV229" s="14" t="s">
        <v>82</v>
      </c>
      <c r="AW229" s="14" t="s">
        <v>32</v>
      </c>
      <c r="AX229" s="14" t="s">
        <v>76</v>
      </c>
      <c r="AY229" s="178" t="s">
        <v>208</v>
      </c>
    </row>
    <row r="230" spans="1:65" s="14" customFormat="1" ht="22.5">
      <c r="B230" s="177"/>
      <c r="D230" s="163" t="s">
        <v>221</v>
      </c>
      <c r="E230" s="178" t="s">
        <v>1</v>
      </c>
      <c r="F230" s="179" t="s">
        <v>378</v>
      </c>
      <c r="H230" s="178" t="s">
        <v>1</v>
      </c>
      <c r="I230" s="180"/>
      <c r="L230" s="177"/>
      <c r="M230" s="181"/>
      <c r="N230" s="182"/>
      <c r="O230" s="182"/>
      <c r="P230" s="182"/>
      <c r="Q230" s="182"/>
      <c r="R230" s="182"/>
      <c r="S230" s="182"/>
      <c r="T230" s="183"/>
      <c r="AT230" s="178" t="s">
        <v>221</v>
      </c>
      <c r="AU230" s="178" t="s">
        <v>84</v>
      </c>
      <c r="AV230" s="14" t="s">
        <v>82</v>
      </c>
      <c r="AW230" s="14" t="s">
        <v>32</v>
      </c>
      <c r="AX230" s="14" t="s">
        <v>76</v>
      </c>
      <c r="AY230" s="178" t="s">
        <v>208</v>
      </c>
    </row>
    <row r="231" spans="1:65" s="13" customFormat="1" ht="11.25">
      <c r="B231" s="169"/>
      <c r="D231" s="163" t="s">
        <v>221</v>
      </c>
      <c r="E231" s="170" t="s">
        <v>1</v>
      </c>
      <c r="F231" s="171" t="s">
        <v>3992</v>
      </c>
      <c r="H231" s="172">
        <v>-59.136000000000003</v>
      </c>
      <c r="I231" s="173"/>
      <c r="L231" s="169"/>
      <c r="M231" s="174"/>
      <c r="N231" s="175"/>
      <c r="O231" s="175"/>
      <c r="P231" s="175"/>
      <c r="Q231" s="175"/>
      <c r="R231" s="175"/>
      <c r="S231" s="175"/>
      <c r="T231" s="176"/>
      <c r="AT231" s="170" t="s">
        <v>221</v>
      </c>
      <c r="AU231" s="170" t="s">
        <v>84</v>
      </c>
      <c r="AV231" s="13" t="s">
        <v>84</v>
      </c>
      <c r="AW231" s="13" t="s">
        <v>32</v>
      </c>
      <c r="AX231" s="13" t="s">
        <v>76</v>
      </c>
      <c r="AY231" s="170" t="s">
        <v>208</v>
      </c>
    </row>
    <row r="232" spans="1:65" s="16" customFormat="1" ht="11.25">
      <c r="B232" s="205"/>
      <c r="D232" s="163" t="s">
        <v>221</v>
      </c>
      <c r="E232" s="206" t="s">
        <v>1</v>
      </c>
      <c r="F232" s="207" t="s">
        <v>470</v>
      </c>
      <c r="H232" s="208">
        <v>-59.136000000000003</v>
      </c>
      <c r="I232" s="209"/>
      <c r="L232" s="205"/>
      <c r="M232" s="210"/>
      <c r="N232" s="211"/>
      <c r="O232" s="211"/>
      <c r="P232" s="211"/>
      <c r="Q232" s="211"/>
      <c r="R232" s="211"/>
      <c r="S232" s="211"/>
      <c r="T232" s="212"/>
      <c r="AT232" s="206" t="s">
        <v>221</v>
      </c>
      <c r="AU232" s="206" t="s">
        <v>84</v>
      </c>
      <c r="AV232" s="16" t="s">
        <v>92</v>
      </c>
      <c r="AW232" s="16" t="s">
        <v>32</v>
      </c>
      <c r="AX232" s="16" t="s">
        <v>76</v>
      </c>
      <c r="AY232" s="206" t="s">
        <v>208</v>
      </c>
    </row>
    <row r="233" spans="1:65" s="15" customFormat="1" ht="11.25">
      <c r="B233" s="184"/>
      <c r="D233" s="163" t="s">
        <v>221</v>
      </c>
      <c r="E233" s="185" t="s">
        <v>1</v>
      </c>
      <c r="F233" s="186" t="s">
        <v>233</v>
      </c>
      <c r="H233" s="187">
        <v>574.28500000000008</v>
      </c>
      <c r="I233" s="188"/>
      <c r="L233" s="184"/>
      <c r="M233" s="189"/>
      <c r="N233" s="190"/>
      <c r="O233" s="190"/>
      <c r="P233" s="190"/>
      <c r="Q233" s="190"/>
      <c r="R233" s="190"/>
      <c r="S233" s="190"/>
      <c r="T233" s="191"/>
      <c r="AT233" s="185" t="s">
        <v>221</v>
      </c>
      <c r="AU233" s="185" t="s">
        <v>84</v>
      </c>
      <c r="AV233" s="15" t="s">
        <v>215</v>
      </c>
      <c r="AW233" s="15" t="s">
        <v>32</v>
      </c>
      <c r="AX233" s="15" t="s">
        <v>82</v>
      </c>
      <c r="AY233" s="185" t="s">
        <v>208</v>
      </c>
    </row>
    <row r="234" spans="1:65" s="2" customFormat="1" ht="37.9" customHeight="1">
      <c r="A234" s="33"/>
      <c r="B234" s="149"/>
      <c r="C234" s="150" t="s">
        <v>491</v>
      </c>
      <c r="D234" s="150" t="s">
        <v>210</v>
      </c>
      <c r="E234" s="151" t="s">
        <v>419</v>
      </c>
      <c r="F234" s="152" t="s">
        <v>420</v>
      </c>
      <c r="G234" s="153" t="s">
        <v>225</v>
      </c>
      <c r="H234" s="154">
        <v>365.98099999999999</v>
      </c>
      <c r="I234" s="155"/>
      <c r="J234" s="156">
        <f>ROUND(I234*H234,2)</f>
        <v>0</v>
      </c>
      <c r="K234" s="152" t="s">
        <v>1</v>
      </c>
      <c r="L234" s="34"/>
      <c r="M234" s="157" t="s">
        <v>1</v>
      </c>
      <c r="N234" s="158" t="s">
        <v>41</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215</v>
      </c>
      <c r="AT234" s="161" t="s">
        <v>210</v>
      </c>
      <c r="AU234" s="161" t="s">
        <v>84</v>
      </c>
      <c r="AY234" s="18" t="s">
        <v>208</v>
      </c>
      <c r="BE234" s="162">
        <f>IF(N234="základní",J234,0)</f>
        <v>0</v>
      </c>
      <c r="BF234" s="162">
        <f>IF(N234="snížená",J234,0)</f>
        <v>0</v>
      </c>
      <c r="BG234" s="162">
        <f>IF(N234="zákl. přenesená",J234,0)</f>
        <v>0</v>
      </c>
      <c r="BH234" s="162">
        <f>IF(N234="sníž. přenesená",J234,0)</f>
        <v>0</v>
      </c>
      <c r="BI234" s="162">
        <f>IF(N234="nulová",J234,0)</f>
        <v>0</v>
      </c>
      <c r="BJ234" s="18" t="s">
        <v>82</v>
      </c>
      <c r="BK234" s="162">
        <f>ROUND(I234*H234,2)</f>
        <v>0</v>
      </c>
      <c r="BL234" s="18" t="s">
        <v>215</v>
      </c>
      <c r="BM234" s="161" t="s">
        <v>421</v>
      </c>
    </row>
    <row r="235" spans="1:65" s="2" customFormat="1" ht="39">
      <c r="A235" s="33"/>
      <c r="B235" s="34"/>
      <c r="C235" s="33"/>
      <c r="D235" s="163" t="s">
        <v>217</v>
      </c>
      <c r="E235" s="33"/>
      <c r="F235" s="164" t="s">
        <v>237</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217</v>
      </c>
      <c r="AU235" s="18" t="s">
        <v>84</v>
      </c>
    </row>
    <row r="236" spans="1:65" s="2" customFormat="1" ht="37.9" customHeight="1">
      <c r="A236" s="33"/>
      <c r="B236" s="149"/>
      <c r="C236" s="150" t="s">
        <v>497</v>
      </c>
      <c r="D236" s="150" t="s">
        <v>210</v>
      </c>
      <c r="E236" s="151" t="s">
        <v>242</v>
      </c>
      <c r="F236" s="152" t="s">
        <v>243</v>
      </c>
      <c r="G236" s="153" t="s">
        <v>225</v>
      </c>
      <c r="H236" s="154">
        <v>162.131</v>
      </c>
      <c r="I236" s="155"/>
      <c r="J236" s="156">
        <f>ROUND(I236*H236,2)</f>
        <v>0</v>
      </c>
      <c r="K236" s="152" t="s">
        <v>214</v>
      </c>
      <c r="L236" s="34"/>
      <c r="M236" s="157" t="s">
        <v>1</v>
      </c>
      <c r="N236" s="158" t="s">
        <v>41</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215</v>
      </c>
      <c r="AT236" s="161" t="s">
        <v>210</v>
      </c>
      <c r="AU236" s="161" t="s">
        <v>84</v>
      </c>
      <c r="AY236" s="18" t="s">
        <v>208</v>
      </c>
      <c r="BE236" s="162">
        <f>IF(N236="základní",J236,0)</f>
        <v>0</v>
      </c>
      <c r="BF236" s="162">
        <f>IF(N236="snížená",J236,0)</f>
        <v>0</v>
      </c>
      <c r="BG236" s="162">
        <f>IF(N236="zákl. přenesená",J236,0)</f>
        <v>0</v>
      </c>
      <c r="BH236" s="162">
        <f>IF(N236="sníž. přenesená",J236,0)</f>
        <v>0</v>
      </c>
      <c r="BI236" s="162">
        <f>IF(N236="nulová",J236,0)</f>
        <v>0</v>
      </c>
      <c r="BJ236" s="18" t="s">
        <v>82</v>
      </c>
      <c r="BK236" s="162">
        <f>ROUND(I236*H236,2)</f>
        <v>0</v>
      </c>
      <c r="BL236" s="18" t="s">
        <v>215</v>
      </c>
      <c r="BM236" s="161" t="s">
        <v>423</v>
      </c>
    </row>
    <row r="237" spans="1:65" s="2" customFormat="1" ht="39">
      <c r="A237" s="33"/>
      <c r="B237" s="34"/>
      <c r="C237" s="33"/>
      <c r="D237" s="163" t="s">
        <v>217</v>
      </c>
      <c r="E237" s="33"/>
      <c r="F237" s="164" t="s">
        <v>245</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217</v>
      </c>
      <c r="AU237" s="18" t="s">
        <v>84</v>
      </c>
    </row>
    <row r="238" spans="1:65" s="2" customFormat="1" ht="33" customHeight="1">
      <c r="A238" s="33"/>
      <c r="B238" s="149"/>
      <c r="C238" s="150" t="s">
        <v>503</v>
      </c>
      <c r="D238" s="150" t="s">
        <v>210</v>
      </c>
      <c r="E238" s="151" t="s">
        <v>425</v>
      </c>
      <c r="F238" s="152" t="s">
        <v>426</v>
      </c>
      <c r="G238" s="153" t="s">
        <v>225</v>
      </c>
      <c r="H238" s="154">
        <v>365.98099999999999</v>
      </c>
      <c r="I238" s="155"/>
      <c r="J238" s="156">
        <f>ROUND(I238*H238,2)</f>
        <v>0</v>
      </c>
      <c r="K238" s="152" t="s">
        <v>214</v>
      </c>
      <c r="L238" s="34"/>
      <c r="M238" s="157" t="s">
        <v>1</v>
      </c>
      <c r="N238" s="158" t="s">
        <v>41</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215</v>
      </c>
      <c r="AT238" s="161" t="s">
        <v>210</v>
      </c>
      <c r="AU238" s="161" t="s">
        <v>84</v>
      </c>
      <c r="AY238" s="18" t="s">
        <v>208</v>
      </c>
      <c r="BE238" s="162">
        <f>IF(N238="základní",J238,0)</f>
        <v>0</v>
      </c>
      <c r="BF238" s="162">
        <f>IF(N238="snížená",J238,0)</f>
        <v>0</v>
      </c>
      <c r="BG238" s="162">
        <f>IF(N238="zákl. přenesená",J238,0)</f>
        <v>0</v>
      </c>
      <c r="BH238" s="162">
        <f>IF(N238="sníž. přenesená",J238,0)</f>
        <v>0</v>
      </c>
      <c r="BI238" s="162">
        <f>IF(N238="nulová",J238,0)</f>
        <v>0</v>
      </c>
      <c r="BJ238" s="18" t="s">
        <v>82</v>
      </c>
      <c r="BK238" s="162">
        <f>ROUND(I238*H238,2)</f>
        <v>0</v>
      </c>
      <c r="BL238" s="18" t="s">
        <v>215</v>
      </c>
      <c r="BM238" s="161" t="s">
        <v>427</v>
      </c>
    </row>
    <row r="239" spans="1:65" s="2" customFormat="1" ht="29.25">
      <c r="A239" s="33"/>
      <c r="B239" s="34"/>
      <c r="C239" s="33"/>
      <c r="D239" s="163" t="s">
        <v>217</v>
      </c>
      <c r="E239" s="33"/>
      <c r="F239" s="164" t="s">
        <v>428</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217</v>
      </c>
      <c r="AU239" s="18" t="s">
        <v>84</v>
      </c>
    </row>
    <row r="240" spans="1:65" s="14" customFormat="1" ht="11.25">
      <c r="B240" s="177"/>
      <c r="D240" s="163" t="s">
        <v>221</v>
      </c>
      <c r="E240" s="178" t="s">
        <v>1</v>
      </c>
      <c r="F240" s="179" t="s">
        <v>3687</v>
      </c>
      <c r="H240" s="178" t="s">
        <v>1</v>
      </c>
      <c r="I240" s="180"/>
      <c r="L240" s="177"/>
      <c r="M240" s="181"/>
      <c r="N240" s="182"/>
      <c r="O240" s="182"/>
      <c r="P240" s="182"/>
      <c r="Q240" s="182"/>
      <c r="R240" s="182"/>
      <c r="S240" s="182"/>
      <c r="T240" s="183"/>
      <c r="AT240" s="178" t="s">
        <v>221</v>
      </c>
      <c r="AU240" s="178" t="s">
        <v>84</v>
      </c>
      <c r="AV240" s="14" t="s">
        <v>82</v>
      </c>
      <c r="AW240" s="14" t="s">
        <v>32</v>
      </c>
      <c r="AX240" s="14" t="s">
        <v>76</v>
      </c>
      <c r="AY240" s="178" t="s">
        <v>208</v>
      </c>
    </row>
    <row r="241" spans="1:65" s="13" customFormat="1" ht="11.25">
      <c r="B241" s="169"/>
      <c r="D241" s="163" t="s">
        <v>221</v>
      </c>
      <c r="E241" s="170" t="s">
        <v>1</v>
      </c>
      <c r="F241" s="171" t="s">
        <v>3993</v>
      </c>
      <c r="H241" s="172">
        <v>430.45800000000003</v>
      </c>
      <c r="I241" s="173"/>
      <c r="L241" s="169"/>
      <c r="M241" s="174"/>
      <c r="N241" s="175"/>
      <c r="O241" s="175"/>
      <c r="P241" s="175"/>
      <c r="Q241" s="175"/>
      <c r="R241" s="175"/>
      <c r="S241" s="175"/>
      <c r="T241" s="176"/>
      <c r="AT241" s="170" t="s">
        <v>221</v>
      </c>
      <c r="AU241" s="170" t="s">
        <v>84</v>
      </c>
      <c r="AV241" s="13" t="s">
        <v>84</v>
      </c>
      <c r="AW241" s="13" t="s">
        <v>32</v>
      </c>
      <c r="AX241" s="13" t="s">
        <v>76</v>
      </c>
      <c r="AY241" s="170" t="s">
        <v>208</v>
      </c>
    </row>
    <row r="242" spans="1:65" s="14" customFormat="1" ht="11.25">
      <c r="B242" s="177"/>
      <c r="D242" s="163" t="s">
        <v>221</v>
      </c>
      <c r="E242" s="178" t="s">
        <v>1</v>
      </c>
      <c r="F242" s="179" t="s">
        <v>3994</v>
      </c>
      <c r="H242" s="178" t="s">
        <v>1</v>
      </c>
      <c r="I242" s="180"/>
      <c r="L242" s="177"/>
      <c r="M242" s="181"/>
      <c r="N242" s="182"/>
      <c r="O242" s="182"/>
      <c r="P242" s="182"/>
      <c r="Q242" s="182"/>
      <c r="R242" s="182"/>
      <c r="S242" s="182"/>
      <c r="T242" s="183"/>
      <c r="AT242" s="178" t="s">
        <v>221</v>
      </c>
      <c r="AU242" s="178" t="s">
        <v>84</v>
      </c>
      <c r="AV242" s="14" t="s">
        <v>82</v>
      </c>
      <c r="AW242" s="14" t="s">
        <v>32</v>
      </c>
      <c r="AX242" s="14" t="s">
        <v>76</v>
      </c>
      <c r="AY242" s="178" t="s">
        <v>208</v>
      </c>
    </row>
    <row r="243" spans="1:65" s="13" customFormat="1" ht="11.25">
      <c r="B243" s="169"/>
      <c r="D243" s="163" t="s">
        <v>221</v>
      </c>
      <c r="E243" s="170" t="s">
        <v>1</v>
      </c>
      <c r="F243" s="171" t="s">
        <v>3995</v>
      </c>
      <c r="H243" s="172">
        <v>-5.3410000000000002</v>
      </c>
      <c r="I243" s="173"/>
      <c r="L243" s="169"/>
      <c r="M243" s="174"/>
      <c r="N243" s="175"/>
      <c r="O243" s="175"/>
      <c r="P243" s="175"/>
      <c r="Q243" s="175"/>
      <c r="R243" s="175"/>
      <c r="S243" s="175"/>
      <c r="T243" s="176"/>
      <c r="AT243" s="170" t="s">
        <v>221</v>
      </c>
      <c r="AU243" s="170" t="s">
        <v>84</v>
      </c>
      <c r="AV243" s="13" t="s">
        <v>84</v>
      </c>
      <c r="AW243" s="13" t="s">
        <v>32</v>
      </c>
      <c r="AX243" s="13" t="s">
        <v>76</v>
      </c>
      <c r="AY243" s="170" t="s">
        <v>208</v>
      </c>
    </row>
    <row r="244" spans="1:65" s="16" customFormat="1" ht="11.25">
      <c r="B244" s="205"/>
      <c r="D244" s="163" t="s">
        <v>221</v>
      </c>
      <c r="E244" s="206" t="s">
        <v>1</v>
      </c>
      <c r="F244" s="207" t="s">
        <v>3996</v>
      </c>
      <c r="H244" s="208">
        <v>425.11700000000002</v>
      </c>
      <c r="I244" s="209"/>
      <c r="L244" s="205"/>
      <c r="M244" s="210"/>
      <c r="N244" s="211"/>
      <c r="O244" s="211"/>
      <c r="P244" s="211"/>
      <c r="Q244" s="211"/>
      <c r="R244" s="211"/>
      <c r="S244" s="211"/>
      <c r="T244" s="212"/>
      <c r="AT244" s="206" t="s">
        <v>221</v>
      </c>
      <c r="AU244" s="206" t="s">
        <v>84</v>
      </c>
      <c r="AV244" s="16" t="s">
        <v>92</v>
      </c>
      <c r="AW244" s="16" t="s">
        <v>32</v>
      </c>
      <c r="AX244" s="16" t="s">
        <v>76</v>
      </c>
      <c r="AY244" s="206" t="s">
        <v>208</v>
      </c>
    </row>
    <row r="245" spans="1:65" s="14" customFormat="1" ht="22.5">
      <c r="B245" s="177"/>
      <c r="D245" s="163" t="s">
        <v>221</v>
      </c>
      <c r="E245" s="178" t="s">
        <v>1</v>
      </c>
      <c r="F245" s="179" t="s">
        <v>3997</v>
      </c>
      <c r="H245" s="178" t="s">
        <v>1</v>
      </c>
      <c r="I245" s="180"/>
      <c r="L245" s="177"/>
      <c r="M245" s="181"/>
      <c r="N245" s="182"/>
      <c r="O245" s="182"/>
      <c r="P245" s="182"/>
      <c r="Q245" s="182"/>
      <c r="R245" s="182"/>
      <c r="S245" s="182"/>
      <c r="T245" s="183"/>
      <c r="AT245" s="178" t="s">
        <v>221</v>
      </c>
      <c r="AU245" s="178" t="s">
        <v>84</v>
      </c>
      <c r="AV245" s="14" t="s">
        <v>82</v>
      </c>
      <c r="AW245" s="14" t="s">
        <v>32</v>
      </c>
      <c r="AX245" s="14" t="s">
        <v>76</v>
      </c>
      <c r="AY245" s="178" t="s">
        <v>208</v>
      </c>
    </row>
    <row r="246" spans="1:65" s="13" customFormat="1" ht="11.25">
      <c r="B246" s="169"/>
      <c r="D246" s="163" t="s">
        <v>221</v>
      </c>
      <c r="E246" s="170" t="s">
        <v>1</v>
      </c>
      <c r="F246" s="171" t="s">
        <v>3992</v>
      </c>
      <c r="H246" s="172">
        <v>-59.136000000000003</v>
      </c>
      <c r="I246" s="173"/>
      <c r="L246" s="169"/>
      <c r="M246" s="174"/>
      <c r="N246" s="175"/>
      <c r="O246" s="175"/>
      <c r="P246" s="175"/>
      <c r="Q246" s="175"/>
      <c r="R246" s="175"/>
      <c r="S246" s="175"/>
      <c r="T246" s="176"/>
      <c r="AT246" s="170" t="s">
        <v>221</v>
      </c>
      <c r="AU246" s="170" t="s">
        <v>84</v>
      </c>
      <c r="AV246" s="13" t="s">
        <v>84</v>
      </c>
      <c r="AW246" s="13" t="s">
        <v>32</v>
      </c>
      <c r="AX246" s="13" t="s">
        <v>76</v>
      </c>
      <c r="AY246" s="170" t="s">
        <v>208</v>
      </c>
    </row>
    <row r="247" spans="1:65" s="15" customFormat="1" ht="11.25">
      <c r="B247" s="184"/>
      <c r="D247" s="163" t="s">
        <v>221</v>
      </c>
      <c r="E247" s="185" t="s">
        <v>1</v>
      </c>
      <c r="F247" s="186" t="s">
        <v>233</v>
      </c>
      <c r="H247" s="187">
        <v>365.98099999999999</v>
      </c>
      <c r="I247" s="188"/>
      <c r="L247" s="184"/>
      <c r="M247" s="189"/>
      <c r="N247" s="190"/>
      <c r="O247" s="190"/>
      <c r="P247" s="190"/>
      <c r="Q247" s="190"/>
      <c r="R247" s="190"/>
      <c r="S247" s="190"/>
      <c r="T247" s="191"/>
      <c r="AT247" s="185" t="s">
        <v>221</v>
      </c>
      <c r="AU247" s="185" t="s">
        <v>84</v>
      </c>
      <c r="AV247" s="15" t="s">
        <v>215</v>
      </c>
      <c r="AW247" s="15" t="s">
        <v>32</v>
      </c>
      <c r="AX247" s="15" t="s">
        <v>82</v>
      </c>
      <c r="AY247" s="185" t="s">
        <v>208</v>
      </c>
    </row>
    <row r="248" spans="1:65" s="2" customFormat="1" ht="33" customHeight="1">
      <c r="A248" s="33"/>
      <c r="B248" s="149"/>
      <c r="C248" s="150" t="s">
        <v>510</v>
      </c>
      <c r="D248" s="150" t="s">
        <v>210</v>
      </c>
      <c r="E248" s="151" t="s">
        <v>434</v>
      </c>
      <c r="F248" s="152" t="s">
        <v>435</v>
      </c>
      <c r="G248" s="153" t="s">
        <v>225</v>
      </c>
      <c r="H248" s="154">
        <v>162.131</v>
      </c>
      <c r="I248" s="155"/>
      <c r="J248" s="156">
        <f>ROUND(I248*H248,2)</f>
        <v>0</v>
      </c>
      <c r="K248" s="152" t="s">
        <v>1</v>
      </c>
      <c r="L248" s="34"/>
      <c r="M248" s="157" t="s">
        <v>1</v>
      </c>
      <c r="N248" s="158" t="s">
        <v>41</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215</v>
      </c>
      <c r="AT248" s="161" t="s">
        <v>210</v>
      </c>
      <c r="AU248" s="161" t="s">
        <v>84</v>
      </c>
      <c r="AY248" s="18" t="s">
        <v>208</v>
      </c>
      <c r="BE248" s="162">
        <f>IF(N248="základní",J248,0)</f>
        <v>0</v>
      </c>
      <c r="BF248" s="162">
        <f>IF(N248="snížená",J248,0)</f>
        <v>0</v>
      </c>
      <c r="BG248" s="162">
        <f>IF(N248="zákl. přenesená",J248,0)</f>
        <v>0</v>
      </c>
      <c r="BH248" s="162">
        <f>IF(N248="sníž. přenesená",J248,0)</f>
        <v>0</v>
      </c>
      <c r="BI248" s="162">
        <f>IF(N248="nulová",J248,0)</f>
        <v>0</v>
      </c>
      <c r="BJ248" s="18" t="s">
        <v>82</v>
      </c>
      <c r="BK248" s="162">
        <f>ROUND(I248*H248,2)</f>
        <v>0</v>
      </c>
      <c r="BL248" s="18" t="s">
        <v>215</v>
      </c>
      <c r="BM248" s="161" t="s">
        <v>436</v>
      </c>
    </row>
    <row r="249" spans="1:65" s="2" customFormat="1" ht="29.25">
      <c r="A249" s="33"/>
      <c r="B249" s="34"/>
      <c r="C249" s="33"/>
      <c r="D249" s="163" t="s">
        <v>217</v>
      </c>
      <c r="E249" s="33"/>
      <c r="F249" s="164" t="s">
        <v>428</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217</v>
      </c>
      <c r="AU249" s="18" t="s">
        <v>84</v>
      </c>
    </row>
    <row r="250" spans="1:65" s="14" customFormat="1" ht="11.25">
      <c r="B250" s="177"/>
      <c r="D250" s="163" t="s">
        <v>221</v>
      </c>
      <c r="E250" s="178" t="s">
        <v>1</v>
      </c>
      <c r="F250" s="179" t="s">
        <v>417</v>
      </c>
      <c r="H250" s="178" t="s">
        <v>1</v>
      </c>
      <c r="I250" s="180"/>
      <c r="L250" s="177"/>
      <c r="M250" s="181"/>
      <c r="N250" s="182"/>
      <c r="O250" s="182"/>
      <c r="P250" s="182"/>
      <c r="Q250" s="182"/>
      <c r="R250" s="182"/>
      <c r="S250" s="182"/>
      <c r="T250" s="183"/>
      <c r="AT250" s="178" t="s">
        <v>221</v>
      </c>
      <c r="AU250" s="178" t="s">
        <v>84</v>
      </c>
      <c r="AV250" s="14" t="s">
        <v>82</v>
      </c>
      <c r="AW250" s="14" t="s">
        <v>32</v>
      </c>
      <c r="AX250" s="14" t="s">
        <v>76</v>
      </c>
      <c r="AY250" s="178" t="s">
        <v>208</v>
      </c>
    </row>
    <row r="251" spans="1:65" s="13" customFormat="1" ht="11.25">
      <c r="B251" s="169"/>
      <c r="D251" s="163" t="s">
        <v>221</v>
      </c>
      <c r="E251" s="170" t="s">
        <v>1</v>
      </c>
      <c r="F251" s="171" t="s">
        <v>3998</v>
      </c>
      <c r="H251" s="172">
        <v>157.61500000000001</v>
      </c>
      <c r="I251" s="173"/>
      <c r="L251" s="169"/>
      <c r="M251" s="174"/>
      <c r="N251" s="175"/>
      <c r="O251" s="175"/>
      <c r="P251" s="175"/>
      <c r="Q251" s="175"/>
      <c r="R251" s="175"/>
      <c r="S251" s="175"/>
      <c r="T251" s="176"/>
      <c r="AT251" s="170" t="s">
        <v>221</v>
      </c>
      <c r="AU251" s="170" t="s">
        <v>84</v>
      </c>
      <c r="AV251" s="13" t="s">
        <v>84</v>
      </c>
      <c r="AW251" s="13" t="s">
        <v>32</v>
      </c>
      <c r="AX251" s="13" t="s">
        <v>76</v>
      </c>
      <c r="AY251" s="170" t="s">
        <v>208</v>
      </c>
    </row>
    <row r="252" spans="1:65" s="14" customFormat="1" ht="11.25">
      <c r="B252" s="177"/>
      <c r="D252" s="163" t="s">
        <v>221</v>
      </c>
      <c r="E252" s="178" t="s">
        <v>1</v>
      </c>
      <c r="F252" s="179" t="s">
        <v>439</v>
      </c>
      <c r="H252" s="178" t="s">
        <v>1</v>
      </c>
      <c r="I252" s="180"/>
      <c r="L252" s="177"/>
      <c r="M252" s="181"/>
      <c r="N252" s="182"/>
      <c r="O252" s="182"/>
      <c r="P252" s="182"/>
      <c r="Q252" s="182"/>
      <c r="R252" s="182"/>
      <c r="S252" s="182"/>
      <c r="T252" s="183"/>
      <c r="AT252" s="178" t="s">
        <v>221</v>
      </c>
      <c r="AU252" s="178" t="s">
        <v>84</v>
      </c>
      <c r="AV252" s="14" t="s">
        <v>82</v>
      </c>
      <c r="AW252" s="14" t="s">
        <v>32</v>
      </c>
      <c r="AX252" s="14" t="s">
        <v>76</v>
      </c>
      <c r="AY252" s="178" t="s">
        <v>208</v>
      </c>
    </row>
    <row r="253" spans="1:65" s="13" customFormat="1" ht="11.25">
      <c r="B253" s="169"/>
      <c r="D253" s="163" t="s">
        <v>221</v>
      </c>
      <c r="E253" s="170" t="s">
        <v>1</v>
      </c>
      <c r="F253" s="171" t="s">
        <v>3990</v>
      </c>
      <c r="H253" s="172">
        <v>460.58300000000003</v>
      </c>
      <c r="I253" s="173"/>
      <c r="L253" s="169"/>
      <c r="M253" s="174"/>
      <c r="N253" s="175"/>
      <c r="O253" s="175"/>
      <c r="P253" s="175"/>
      <c r="Q253" s="175"/>
      <c r="R253" s="175"/>
      <c r="S253" s="175"/>
      <c r="T253" s="176"/>
      <c r="AT253" s="170" t="s">
        <v>221</v>
      </c>
      <c r="AU253" s="170" t="s">
        <v>84</v>
      </c>
      <c r="AV253" s="13" t="s">
        <v>84</v>
      </c>
      <c r="AW253" s="13" t="s">
        <v>32</v>
      </c>
      <c r="AX253" s="13" t="s">
        <v>76</v>
      </c>
      <c r="AY253" s="170" t="s">
        <v>208</v>
      </c>
    </row>
    <row r="254" spans="1:65" s="14" customFormat="1" ht="11.25">
      <c r="B254" s="177"/>
      <c r="D254" s="163" t="s">
        <v>221</v>
      </c>
      <c r="E254" s="178" t="s">
        <v>1</v>
      </c>
      <c r="F254" s="179" t="s">
        <v>3999</v>
      </c>
      <c r="H254" s="178" t="s">
        <v>1</v>
      </c>
      <c r="I254" s="180"/>
      <c r="L254" s="177"/>
      <c r="M254" s="181"/>
      <c r="N254" s="182"/>
      <c r="O254" s="182"/>
      <c r="P254" s="182"/>
      <c r="Q254" s="182"/>
      <c r="R254" s="182"/>
      <c r="S254" s="182"/>
      <c r="T254" s="183"/>
      <c r="AT254" s="178" t="s">
        <v>221</v>
      </c>
      <c r="AU254" s="178" t="s">
        <v>84</v>
      </c>
      <c r="AV254" s="14" t="s">
        <v>82</v>
      </c>
      <c r="AW254" s="14" t="s">
        <v>32</v>
      </c>
      <c r="AX254" s="14" t="s">
        <v>76</v>
      </c>
      <c r="AY254" s="178" t="s">
        <v>208</v>
      </c>
    </row>
    <row r="255" spans="1:65" s="13" customFormat="1" ht="11.25">
      <c r="B255" s="169"/>
      <c r="D255" s="163" t="s">
        <v>221</v>
      </c>
      <c r="E255" s="170" t="s">
        <v>1</v>
      </c>
      <c r="F255" s="171" t="s">
        <v>4000</v>
      </c>
      <c r="H255" s="172">
        <v>-425.11700000000002</v>
      </c>
      <c r="I255" s="173"/>
      <c r="L255" s="169"/>
      <c r="M255" s="174"/>
      <c r="N255" s="175"/>
      <c r="O255" s="175"/>
      <c r="P255" s="175"/>
      <c r="Q255" s="175"/>
      <c r="R255" s="175"/>
      <c r="S255" s="175"/>
      <c r="T255" s="176"/>
      <c r="AT255" s="170" t="s">
        <v>221</v>
      </c>
      <c r="AU255" s="170" t="s">
        <v>84</v>
      </c>
      <c r="AV255" s="13" t="s">
        <v>84</v>
      </c>
      <c r="AW255" s="13" t="s">
        <v>32</v>
      </c>
      <c r="AX255" s="13" t="s">
        <v>76</v>
      </c>
      <c r="AY255" s="170" t="s">
        <v>208</v>
      </c>
    </row>
    <row r="256" spans="1:65" s="14" customFormat="1" ht="22.5">
      <c r="B256" s="177"/>
      <c r="D256" s="163" t="s">
        <v>221</v>
      </c>
      <c r="E256" s="178" t="s">
        <v>1</v>
      </c>
      <c r="F256" s="179" t="s">
        <v>4001</v>
      </c>
      <c r="H256" s="178" t="s">
        <v>1</v>
      </c>
      <c r="I256" s="180"/>
      <c r="L256" s="177"/>
      <c r="M256" s="181"/>
      <c r="N256" s="182"/>
      <c r="O256" s="182"/>
      <c r="P256" s="182"/>
      <c r="Q256" s="182"/>
      <c r="R256" s="182"/>
      <c r="S256" s="182"/>
      <c r="T256" s="183"/>
      <c r="AT256" s="178" t="s">
        <v>221</v>
      </c>
      <c r="AU256" s="178" t="s">
        <v>84</v>
      </c>
      <c r="AV256" s="14" t="s">
        <v>82</v>
      </c>
      <c r="AW256" s="14" t="s">
        <v>32</v>
      </c>
      <c r="AX256" s="14" t="s">
        <v>76</v>
      </c>
      <c r="AY256" s="178" t="s">
        <v>208</v>
      </c>
    </row>
    <row r="257" spans="1:65" s="13" customFormat="1" ht="11.25">
      <c r="B257" s="169"/>
      <c r="D257" s="163" t="s">
        <v>221</v>
      </c>
      <c r="E257" s="170" t="s">
        <v>1</v>
      </c>
      <c r="F257" s="171" t="s">
        <v>4002</v>
      </c>
      <c r="H257" s="172">
        <v>-30.95</v>
      </c>
      <c r="I257" s="173"/>
      <c r="L257" s="169"/>
      <c r="M257" s="174"/>
      <c r="N257" s="175"/>
      <c r="O257" s="175"/>
      <c r="P257" s="175"/>
      <c r="Q257" s="175"/>
      <c r="R257" s="175"/>
      <c r="S257" s="175"/>
      <c r="T257" s="176"/>
      <c r="AT257" s="170" t="s">
        <v>221</v>
      </c>
      <c r="AU257" s="170" t="s">
        <v>84</v>
      </c>
      <c r="AV257" s="13" t="s">
        <v>84</v>
      </c>
      <c r="AW257" s="13" t="s">
        <v>32</v>
      </c>
      <c r="AX257" s="13" t="s">
        <v>76</v>
      </c>
      <c r="AY257" s="170" t="s">
        <v>208</v>
      </c>
    </row>
    <row r="258" spans="1:65" s="15" customFormat="1" ht="11.25">
      <c r="B258" s="184"/>
      <c r="D258" s="163" t="s">
        <v>221</v>
      </c>
      <c r="E258" s="185" t="s">
        <v>1</v>
      </c>
      <c r="F258" s="186" t="s">
        <v>233</v>
      </c>
      <c r="H258" s="187">
        <v>162.13100000000009</v>
      </c>
      <c r="I258" s="188"/>
      <c r="L258" s="184"/>
      <c r="M258" s="189"/>
      <c r="N258" s="190"/>
      <c r="O258" s="190"/>
      <c r="P258" s="190"/>
      <c r="Q258" s="190"/>
      <c r="R258" s="190"/>
      <c r="S258" s="190"/>
      <c r="T258" s="191"/>
      <c r="AT258" s="185" t="s">
        <v>221</v>
      </c>
      <c r="AU258" s="185" t="s">
        <v>84</v>
      </c>
      <c r="AV258" s="15" t="s">
        <v>215</v>
      </c>
      <c r="AW258" s="15" t="s">
        <v>32</v>
      </c>
      <c r="AX258" s="15" t="s">
        <v>82</v>
      </c>
      <c r="AY258" s="185" t="s">
        <v>208</v>
      </c>
    </row>
    <row r="259" spans="1:65" s="2" customFormat="1" ht="24.2" customHeight="1">
      <c r="A259" s="33"/>
      <c r="B259" s="149"/>
      <c r="C259" s="150" t="s">
        <v>515</v>
      </c>
      <c r="D259" s="150" t="s">
        <v>210</v>
      </c>
      <c r="E259" s="151" t="s">
        <v>444</v>
      </c>
      <c r="F259" s="152" t="s">
        <v>445</v>
      </c>
      <c r="G259" s="153" t="s">
        <v>213</v>
      </c>
      <c r="H259" s="154">
        <v>261.22000000000003</v>
      </c>
      <c r="I259" s="155"/>
      <c r="J259" s="156">
        <f>ROUND(I259*H259,2)</f>
        <v>0</v>
      </c>
      <c r="K259" s="152" t="s">
        <v>214</v>
      </c>
      <c r="L259" s="34"/>
      <c r="M259" s="157" t="s">
        <v>1</v>
      </c>
      <c r="N259" s="158" t="s">
        <v>41</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215</v>
      </c>
      <c r="AT259" s="161" t="s">
        <v>210</v>
      </c>
      <c r="AU259" s="161" t="s">
        <v>84</v>
      </c>
      <c r="AY259" s="18" t="s">
        <v>208</v>
      </c>
      <c r="BE259" s="162">
        <f>IF(N259="základní",J259,0)</f>
        <v>0</v>
      </c>
      <c r="BF259" s="162">
        <f>IF(N259="snížená",J259,0)</f>
        <v>0</v>
      </c>
      <c r="BG259" s="162">
        <f>IF(N259="zákl. přenesená",J259,0)</f>
        <v>0</v>
      </c>
      <c r="BH259" s="162">
        <f>IF(N259="sníž. přenesená",J259,0)</f>
        <v>0</v>
      </c>
      <c r="BI259" s="162">
        <f>IF(N259="nulová",J259,0)</f>
        <v>0</v>
      </c>
      <c r="BJ259" s="18" t="s">
        <v>82</v>
      </c>
      <c r="BK259" s="162">
        <f>ROUND(I259*H259,2)</f>
        <v>0</v>
      </c>
      <c r="BL259" s="18" t="s">
        <v>215</v>
      </c>
      <c r="BM259" s="161" t="s">
        <v>446</v>
      </c>
    </row>
    <row r="260" spans="1:65" s="2" customFormat="1" ht="19.5">
      <c r="A260" s="33"/>
      <c r="B260" s="34"/>
      <c r="C260" s="33"/>
      <c r="D260" s="163" t="s">
        <v>217</v>
      </c>
      <c r="E260" s="33"/>
      <c r="F260" s="164" t="s">
        <v>447</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217</v>
      </c>
      <c r="AU260" s="18" t="s">
        <v>84</v>
      </c>
    </row>
    <row r="261" spans="1:65" s="2" customFormat="1" ht="19.5">
      <c r="A261" s="33"/>
      <c r="B261" s="34"/>
      <c r="C261" s="33"/>
      <c r="D261" s="163" t="s">
        <v>219</v>
      </c>
      <c r="E261" s="33"/>
      <c r="F261" s="168" t="s">
        <v>3911</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219</v>
      </c>
      <c r="AU261" s="18" t="s">
        <v>84</v>
      </c>
    </row>
    <row r="262" spans="1:65" s="13" customFormat="1" ht="11.25">
      <c r="B262" s="169"/>
      <c r="D262" s="163" t="s">
        <v>221</v>
      </c>
      <c r="E262" s="170" t="s">
        <v>1</v>
      </c>
      <c r="F262" s="171" t="s">
        <v>4003</v>
      </c>
      <c r="H262" s="172">
        <v>23.654</v>
      </c>
      <c r="I262" s="173"/>
      <c r="L262" s="169"/>
      <c r="M262" s="174"/>
      <c r="N262" s="175"/>
      <c r="O262" s="175"/>
      <c r="P262" s="175"/>
      <c r="Q262" s="175"/>
      <c r="R262" s="175"/>
      <c r="S262" s="175"/>
      <c r="T262" s="176"/>
      <c r="AT262" s="170" t="s">
        <v>221</v>
      </c>
      <c r="AU262" s="170" t="s">
        <v>84</v>
      </c>
      <c r="AV262" s="13" t="s">
        <v>84</v>
      </c>
      <c r="AW262" s="13" t="s">
        <v>32</v>
      </c>
      <c r="AX262" s="13" t="s">
        <v>76</v>
      </c>
      <c r="AY262" s="170" t="s">
        <v>208</v>
      </c>
    </row>
    <row r="263" spans="1:65" s="13" customFormat="1" ht="11.25">
      <c r="B263" s="169"/>
      <c r="D263" s="163" t="s">
        <v>221</v>
      </c>
      <c r="E263" s="170" t="s">
        <v>1</v>
      </c>
      <c r="F263" s="171" t="s">
        <v>4004</v>
      </c>
      <c r="H263" s="172">
        <v>31.866</v>
      </c>
      <c r="I263" s="173"/>
      <c r="L263" s="169"/>
      <c r="M263" s="174"/>
      <c r="N263" s="175"/>
      <c r="O263" s="175"/>
      <c r="P263" s="175"/>
      <c r="Q263" s="175"/>
      <c r="R263" s="175"/>
      <c r="S263" s="175"/>
      <c r="T263" s="176"/>
      <c r="AT263" s="170" t="s">
        <v>221</v>
      </c>
      <c r="AU263" s="170" t="s">
        <v>84</v>
      </c>
      <c r="AV263" s="13" t="s">
        <v>84</v>
      </c>
      <c r="AW263" s="13" t="s">
        <v>32</v>
      </c>
      <c r="AX263" s="13" t="s">
        <v>76</v>
      </c>
      <c r="AY263" s="170" t="s">
        <v>208</v>
      </c>
    </row>
    <row r="264" spans="1:65" s="13" customFormat="1" ht="11.25">
      <c r="B264" s="169"/>
      <c r="D264" s="163" t="s">
        <v>221</v>
      </c>
      <c r="E264" s="170" t="s">
        <v>1</v>
      </c>
      <c r="F264" s="171" t="s">
        <v>4005</v>
      </c>
      <c r="H264" s="172">
        <v>205.7</v>
      </c>
      <c r="I264" s="173"/>
      <c r="L264" s="169"/>
      <c r="M264" s="174"/>
      <c r="N264" s="175"/>
      <c r="O264" s="175"/>
      <c r="P264" s="175"/>
      <c r="Q264" s="175"/>
      <c r="R264" s="175"/>
      <c r="S264" s="175"/>
      <c r="T264" s="176"/>
      <c r="AT264" s="170" t="s">
        <v>221</v>
      </c>
      <c r="AU264" s="170" t="s">
        <v>84</v>
      </c>
      <c r="AV264" s="13" t="s">
        <v>84</v>
      </c>
      <c r="AW264" s="13" t="s">
        <v>32</v>
      </c>
      <c r="AX264" s="13" t="s">
        <v>76</v>
      </c>
      <c r="AY264" s="170" t="s">
        <v>208</v>
      </c>
    </row>
    <row r="265" spans="1:65" s="15" customFormat="1" ht="11.25">
      <c r="B265" s="184"/>
      <c r="D265" s="163" t="s">
        <v>221</v>
      </c>
      <c r="E265" s="185" t="s">
        <v>1</v>
      </c>
      <c r="F265" s="186" t="s">
        <v>233</v>
      </c>
      <c r="H265" s="187">
        <v>261.21999999999997</v>
      </c>
      <c r="I265" s="188"/>
      <c r="L265" s="184"/>
      <c r="M265" s="189"/>
      <c r="N265" s="190"/>
      <c r="O265" s="190"/>
      <c r="P265" s="190"/>
      <c r="Q265" s="190"/>
      <c r="R265" s="190"/>
      <c r="S265" s="190"/>
      <c r="T265" s="191"/>
      <c r="AT265" s="185" t="s">
        <v>221</v>
      </c>
      <c r="AU265" s="185" t="s">
        <v>84</v>
      </c>
      <c r="AV265" s="15" t="s">
        <v>215</v>
      </c>
      <c r="AW265" s="15" t="s">
        <v>32</v>
      </c>
      <c r="AX265" s="15" t="s">
        <v>82</v>
      </c>
      <c r="AY265" s="185" t="s">
        <v>208</v>
      </c>
    </row>
    <row r="266" spans="1:65" s="2" customFormat="1" ht="33" customHeight="1">
      <c r="A266" s="33"/>
      <c r="B266" s="149"/>
      <c r="C266" s="150" t="s">
        <v>522</v>
      </c>
      <c r="D266" s="150" t="s">
        <v>210</v>
      </c>
      <c r="E266" s="151" t="s">
        <v>251</v>
      </c>
      <c r="F266" s="152" t="s">
        <v>252</v>
      </c>
      <c r="G266" s="153" t="s">
        <v>253</v>
      </c>
      <c r="H266" s="154">
        <v>291.83600000000001</v>
      </c>
      <c r="I266" s="155"/>
      <c r="J266" s="156">
        <f>ROUND(I266*H266,2)</f>
        <v>0</v>
      </c>
      <c r="K266" s="152" t="s">
        <v>214</v>
      </c>
      <c r="L266" s="34"/>
      <c r="M266" s="157" t="s">
        <v>1</v>
      </c>
      <c r="N266" s="158" t="s">
        <v>41</v>
      </c>
      <c r="O266" s="59"/>
      <c r="P266" s="159">
        <f>O266*H266</f>
        <v>0</v>
      </c>
      <c r="Q266" s="159">
        <v>0</v>
      </c>
      <c r="R266" s="159">
        <f>Q266*H266</f>
        <v>0</v>
      </c>
      <c r="S266" s="159">
        <v>0</v>
      </c>
      <c r="T266" s="160">
        <f>S266*H266</f>
        <v>0</v>
      </c>
      <c r="U266" s="33"/>
      <c r="V266" s="33"/>
      <c r="W266" s="33"/>
      <c r="X266" s="33"/>
      <c r="Y266" s="33"/>
      <c r="Z266" s="33"/>
      <c r="AA266" s="33"/>
      <c r="AB266" s="33"/>
      <c r="AC266" s="33"/>
      <c r="AD266" s="33"/>
      <c r="AE266" s="33"/>
      <c r="AR266" s="161" t="s">
        <v>215</v>
      </c>
      <c r="AT266" s="161" t="s">
        <v>210</v>
      </c>
      <c r="AU266" s="161" t="s">
        <v>84</v>
      </c>
      <c r="AY266" s="18" t="s">
        <v>208</v>
      </c>
      <c r="BE266" s="162">
        <f>IF(N266="základní",J266,0)</f>
        <v>0</v>
      </c>
      <c r="BF266" s="162">
        <f>IF(N266="snížená",J266,0)</f>
        <v>0</v>
      </c>
      <c r="BG266" s="162">
        <f>IF(N266="zákl. přenesená",J266,0)</f>
        <v>0</v>
      </c>
      <c r="BH266" s="162">
        <f>IF(N266="sníž. přenesená",J266,0)</f>
        <v>0</v>
      </c>
      <c r="BI266" s="162">
        <f>IF(N266="nulová",J266,0)</f>
        <v>0</v>
      </c>
      <c r="BJ266" s="18" t="s">
        <v>82</v>
      </c>
      <c r="BK266" s="162">
        <f>ROUND(I266*H266,2)</f>
        <v>0</v>
      </c>
      <c r="BL266" s="18" t="s">
        <v>215</v>
      </c>
      <c r="BM266" s="161" t="s">
        <v>455</v>
      </c>
    </row>
    <row r="267" spans="1:65" s="2" customFormat="1" ht="29.25">
      <c r="A267" s="33"/>
      <c r="B267" s="34"/>
      <c r="C267" s="33"/>
      <c r="D267" s="163" t="s">
        <v>217</v>
      </c>
      <c r="E267" s="33"/>
      <c r="F267" s="164" t="s">
        <v>255</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217</v>
      </c>
      <c r="AU267" s="18" t="s">
        <v>84</v>
      </c>
    </row>
    <row r="268" spans="1:65" s="13" customFormat="1" ht="11.25">
      <c r="B268" s="169"/>
      <c r="D268" s="163" t="s">
        <v>221</v>
      </c>
      <c r="F268" s="171" t="s">
        <v>4006</v>
      </c>
      <c r="H268" s="172">
        <v>291.83600000000001</v>
      </c>
      <c r="I268" s="173"/>
      <c r="L268" s="169"/>
      <c r="M268" s="174"/>
      <c r="N268" s="175"/>
      <c r="O268" s="175"/>
      <c r="P268" s="175"/>
      <c r="Q268" s="175"/>
      <c r="R268" s="175"/>
      <c r="S268" s="175"/>
      <c r="T268" s="176"/>
      <c r="AT268" s="170" t="s">
        <v>221</v>
      </c>
      <c r="AU268" s="170" t="s">
        <v>84</v>
      </c>
      <c r="AV268" s="13" t="s">
        <v>84</v>
      </c>
      <c r="AW268" s="13" t="s">
        <v>3</v>
      </c>
      <c r="AX268" s="13" t="s">
        <v>82</v>
      </c>
      <c r="AY268" s="170" t="s">
        <v>208</v>
      </c>
    </row>
    <row r="269" spans="1:65" s="2" customFormat="1" ht="24.2" customHeight="1">
      <c r="A269" s="33"/>
      <c r="B269" s="149"/>
      <c r="C269" s="150" t="s">
        <v>528</v>
      </c>
      <c r="D269" s="150" t="s">
        <v>210</v>
      </c>
      <c r="E269" s="151" t="s">
        <v>457</v>
      </c>
      <c r="F269" s="152" t="s">
        <v>458</v>
      </c>
      <c r="G269" s="153" t="s">
        <v>225</v>
      </c>
      <c r="H269" s="154">
        <v>430.45800000000003</v>
      </c>
      <c r="I269" s="155"/>
      <c r="J269" s="156">
        <f>ROUND(I269*H269,2)</f>
        <v>0</v>
      </c>
      <c r="K269" s="152" t="s">
        <v>214</v>
      </c>
      <c r="L269" s="34"/>
      <c r="M269" s="157" t="s">
        <v>1</v>
      </c>
      <c r="N269" s="158" t="s">
        <v>41</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215</v>
      </c>
      <c r="AT269" s="161" t="s">
        <v>210</v>
      </c>
      <c r="AU269" s="161" t="s">
        <v>84</v>
      </c>
      <c r="AY269" s="18" t="s">
        <v>208</v>
      </c>
      <c r="BE269" s="162">
        <f>IF(N269="základní",J269,0)</f>
        <v>0</v>
      </c>
      <c r="BF269" s="162">
        <f>IF(N269="snížená",J269,0)</f>
        <v>0</v>
      </c>
      <c r="BG269" s="162">
        <f>IF(N269="zákl. přenesená",J269,0)</f>
        <v>0</v>
      </c>
      <c r="BH269" s="162">
        <f>IF(N269="sníž. přenesená",J269,0)</f>
        <v>0</v>
      </c>
      <c r="BI269" s="162">
        <f>IF(N269="nulová",J269,0)</f>
        <v>0</v>
      </c>
      <c r="BJ269" s="18" t="s">
        <v>82</v>
      </c>
      <c r="BK269" s="162">
        <f>ROUND(I269*H269,2)</f>
        <v>0</v>
      </c>
      <c r="BL269" s="18" t="s">
        <v>215</v>
      </c>
      <c r="BM269" s="161" t="s">
        <v>459</v>
      </c>
    </row>
    <row r="270" spans="1:65" s="2" customFormat="1" ht="29.25">
      <c r="A270" s="33"/>
      <c r="B270" s="34"/>
      <c r="C270" s="33"/>
      <c r="D270" s="163" t="s">
        <v>217</v>
      </c>
      <c r="E270" s="33"/>
      <c r="F270" s="164" t="s">
        <v>460</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217</v>
      </c>
      <c r="AU270" s="18" t="s">
        <v>84</v>
      </c>
    </row>
    <row r="271" spans="1:65" s="14" customFormat="1" ht="11.25">
      <c r="B271" s="177"/>
      <c r="D271" s="163" t="s">
        <v>221</v>
      </c>
      <c r="E271" s="178" t="s">
        <v>1</v>
      </c>
      <c r="F271" s="179" t="s">
        <v>417</v>
      </c>
      <c r="H271" s="178" t="s">
        <v>1</v>
      </c>
      <c r="I271" s="180"/>
      <c r="L271" s="177"/>
      <c r="M271" s="181"/>
      <c r="N271" s="182"/>
      <c r="O271" s="182"/>
      <c r="P271" s="182"/>
      <c r="Q271" s="182"/>
      <c r="R271" s="182"/>
      <c r="S271" s="182"/>
      <c r="T271" s="183"/>
      <c r="AT271" s="178" t="s">
        <v>221</v>
      </c>
      <c r="AU271" s="178" t="s">
        <v>84</v>
      </c>
      <c r="AV271" s="14" t="s">
        <v>82</v>
      </c>
      <c r="AW271" s="14" t="s">
        <v>32</v>
      </c>
      <c r="AX271" s="14" t="s">
        <v>76</v>
      </c>
      <c r="AY271" s="178" t="s">
        <v>208</v>
      </c>
    </row>
    <row r="272" spans="1:65" s="13" customFormat="1" ht="11.25">
      <c r="B272" s="169"/>
      <c r="D272" s="163" t="s">
        <v>221</v>
      </c>
      <c r="E272" s="170" t="s">
        <v>1</v>
      </c>
      <c r="F272" s="171" t="s">
        <v>3998</v>
      </c>
      <c r="H272" s="172">
        <v>157.61500000000001</v>
      </c>
      <c r="I272" s="173"/>
      <c r="L272" s="169"/>
      <c r="M272" s="174"/>
      <c r="N272" s="175"/>
      <c r="O272" s="175"/>
      <c r="P272" s="175"/>
      <c r="Q272" s="175"/>
      <c r="R272" s="175"/>
      <c r="S272" s="175"/>
      <c r="T272" s="176"/>
      <c r="AT272" s="170" t="s">
        <v>221</v>
      </c>
      <c r="AU272" s="170" t="s">
        <v>84</v>
      </c>
      <c r="AV272" s="13" t="s">
        <v>84</v>
      </c>
      <c r="AW272" s="13" t="s">
        <v>32</v>
      </c>
      <c r="AX272" s="13" t="s">
        <v>76</v>
      </c>
      <c r="AY272" s="170" t="s">
        <v>208</v>
      </c>
    </row>
    <row r="273" spans="2:51" s="14" customFormat="1" ht="11.25">
      <c r="B273" s="177"/>
      <c r="D273" s="163" t="s">
        <v>221</v>
      </c>
      <c r="E273" s="178" t="s">
        <v>1</v>
      </c>
      <c r="F273" s="179" t="s">
        <v>4007</v>
      </c>
      <c r="H273" s="178" t="s">
        <v>1</v>
      </c>
      <c r="I273" s="180"/>
      <c r="L273" s="177"/>
      <c r="M273" s="181"/>
      <c r="N273" s="182"/>
      <c r="O273" s="182"/>
      <c r="P273" s="182"/>
      <c r="Q273" s="182"/>
      <c r="R273" s="182"/>
      <c r="S273" s="182"/>
      <c r="T273" s="183"/>
      <c r="AT273" s="178" t="s">
        <v>221</v>
      </c>
      <c r="AU273" s="178" t="s">
        <v>84</v>
      </c>
      <c r="AV273" s="14" t="s">
        <v>82</v>
      </c>
      <c r="AW273" s="14" t="s">
        <v>32</v>
      </c>
      <c r="AX273" s="14" t="s">
        <v>76</v>
      </c>
      <c r="AY273" s="178" t="s">
        <v>208</v>
      </c>
    </row>
    <row r="274" spans="2:51" s="13" customFormat="1" ht="11.25">
      <c r="B274" s="169"/>
      <c r="D274" s="163" t="s">
        <v>221</v>
      </c>
      <c r="E274" s="170" t="s">
        <v>1</v>
      </c>
      <c r="F274" s="171" t="s">
        <v>4008</v>
      </c>
      <c r="H274" s="172">
        <v>459.02499999999998</v>
      </c>
      <c r="I274" s="173"/>
      <c r="L274" s="169"/>
      <c r="M274" s="174"/>
      <c r="N274" s="175"/>
      <c r="O274" s="175"/>
      <c r="P274" s="175"/>
      <c r="Q274" s="175"/>
      <c r="R274" s="175"/>
      <c r="S274" s="175"/>
      <c r="T274" s="176"/>
      <c r="AT274" s="170" t="s">
        <v>221</v>
      </c>
      <c r="AU274" s="170" t="s">
        <v>84</v>
      </c>
      <c r="AV274" s="13" t="s">
        <v>84</v>
      </c>
      <c r="AW274" s="13" t="s">
        <v>32</v>
      </c>
      <c r="AX274" s="13" t="s">
        <v>76</v>
      </c>
      <c r="AY274" s="170" t="s">
        <v>208</v>
      </c>
    </row>
    <row r="275" spans="2:51" s="14" customFormat="1" ht="11.25">
      <c r="B275" s="177"/>
      <c r="D275" s="163" t="s">
        <v>221</v>
      </c>
      <c r="E275" s="178" t="s">
        <v>1</v>
      </c>
      <c r="F275" s="179" t="s">
        <v>4009</v>
      </c>
      <c r="H275" s="178" t="s">
        <v>1</v>
      </c>
      <c r="I275" s="180"/>
      <c r="L275" s="177"/>
      <c r="M275" s="181"/>
      <c r="N275" s="182"/>
      <c r="O275" s="182"/>
      <c r="P275" s="182"/>
      <c r="Q275" s="182"/>
      <c r="R275" s="182"/>
      <c r="S275" s="182"/>
      <c r="T275" s="183"/>
      <c r="AT275" s="178" t="s">
        <v>221</v>
      </c>
      <c r="AU275" s="178" t="s">
        <v>84</v>
      </c>
      <c r="AV275" s="14" t="s">
        <v>82</v>
      </c>
      <c r="AW275" s="14" t="s">
        <v>32</v>
      </c>
      <c r="AX275" s="14" t="s">
        <v>76</v>
      </c>
      <c r="AY275" s="178" t="s">
        <v>208</v>
      </c>
    </row>
    <row r="276" spans="2:51" s="13" customFormat="1" ht="11.25">
      <c r="B276" s="169"/>
      <c r="D276" s="163" t="s">
        <v>221</v>
      </c>
      <c r="E276" s="170" t="s">
        <v>1</v>
      </c>
      <c r="F276" s="171" t="s">
        <v>4010</v>
      </c>
      <c r="H276" s="172">
        <v>-29.102</v>
      </c>
      <c r="I276" s="173"/>
      <c r="L276" s="169"/>
      <c r="M276" s="174"/>
      <c r="N276" s="175"/>
      <c r="O276" s="175"/>
      <c r="P276" s="175"/>
      <c r="Q276" s="175"/>
      <c r="R276" s="175"/>
      <c r="S276" s="175"/>
      <c r="T276" s="176"/>
      <c r="AT276" s="170" t="s">
        <v>221</v>
      </c>
      <c r="AU276" s="170" t="s">
        <v>84</v>
      </c>
      <c r="AV276" s="13" t="s">
        <v>84</v>
      </c>
      <c r="AW276" s="13" t="s">
        <v>32</v>
      </c>
      <c r="AX276" s="13" t="s">
        <v>76</v>
      </c>
      <c r="AY276" s="170" t="s">
        <v>208</v>
      </c>
    </row>
    <row r="277" spans="2:51" s="14" customFormat="1" ht="11.25">
      <c r="B277" s="177"/>
      <c r="D277" s="163" t="s">
        <v>221</v>
      </c>
      <c r="E277" s="178" t="s">
        <v>1</v>
      </c>
      <c r="F277" s="179" t="s">
        <v>4011</v>
      </c>
      <c r="H277" s="178" t="s">
        <v>1</v>
      </c>
      <c r="I277" s="180"/>
      <c r="L277" s="177"/>
      <c r="M277" s="181"/>
      <c r="N277" s="182"/>
      <c r="O277" s="182"/>
      <c r="P277" s="182"/>
      <c r="Q277" s="182"/>
      <c r="R277" s="182"/>
      <c r="S277" s="182"/>
      <c r="T277" s="183"/>
      <c r="AT277" s="178" t="s">
        <v>221</v>
      </c>
      <c r="AU277" s="178" t="s">
        <v>84</v>
      </c>
      <c r="AV277" s="14" t="s">
        <v>82</v>
      </c>
      <c r="AW277" s="14" t="s">
        <v>32</v>
      </c>
      <c r="AX277" s="14" t="s">
        <v>76</v>
      </c>
      <c r="AY277" s="178" t="s">
        <v>208</v>
      </c>
    </row>
    <row r="278" spans="2:51" s="13" customFormat="1" ht="11.25">
      <c r="B278" s="169"/>
      <c r="D278" s="163" t="s">
        <v>221</v>
      </c>
      <c r="E278" s="170" t="s">
        <v>1</v>
      </c>
      <c r="F278" s="171" t="s">
        <v>4012</v>
      </c>
      <c r="H278" s="172">
        <v>0.76700000000000002</v>
      </c>
      <c r="I278" s="173"/>
      <c r="L278" s="169"/>
      <c r="M278" s="174"/>
      <c r="N278" s="175"/>
      <c r="O278" s="175"/>
      <c r="P278" s="175"/>
      <c r="Q278" s="175"/>
      <c r="R278" s="175"/>
      <c r="S278" s="175"/>
      <c r="T278" s="176"/>
      <c r="AT278" s="170" t="s">
        <v>221</v>
      </c>
      <c r="AU278" s="170" t="s">
        <v>84</v>
      </c>
      <c r="AV278" s="13" t="s">
        <v>84</v>
      </c>
      <c r="AW278" s="13" t="s">
        <v>32</v>
      </c>
      <c r="AX278" s="13" t="s">
        <v>76</v>
      </c>
      <c r="AY278" s="170" t="s">
        <v>208</v>
      </c>
    </row>
    <row r="279" spans="2:51" s="14" customFormat="1" ht="11.25">
      <c r="B279" s="177"/>
      <c r="D279" s="163" t="s">
        <v>221</v>
      </c>
      <c r="E279" s="178" t="s">
        <v>1</v>
      </c>
      <c r="F279" s="179" t="s">
        <v>4013</v>
      </c>
      <c r="H279" s="178" t="s">
        <v>1</v>
      </c>
      <c r="I279" s="180"/>
      <c r="L279" s="177"/>
      <c r="M279" s="181"/>
      <c r="N279" s="182"/>
      <c r="O279" s="182"/>
      <c r="P279" s="182"/>
      <c r="Q279" s="182"/>
      <c r="R279" s="182"/>
      <c r="S279" s="182"/>
      <c r="T279" s="183"/>
      <c r="AT279" s="178" t="s">
        <v>221</v>
      </c>
      <c r="AU279" s="178" t="s">
        <v>84</v>
      </c>
      <c r="AV279" s="14" t="s">
        <v>82</v>
      </c>
      <c r="AW279" s="14" t="s">
        <v>32</v>
      </c>
      <c r="AX279" s="14" t="s">
        <v>76</v>
      </c>
      <c r="AY279" s="178" t="s">
        <v>208</v>
      </c>
    </row>
    <row r="280" spans="2:51" s="13" customFormat="1" ht="11.25">
      <c r="B280" s="169"/>
      <c r="D280" s="163" t="s">
        <v>221</v>
      </c>
      <c r="E280" s="170" t="s">
        <v>1</v>
      </c>
      <c r="F280" s="171" t="s">
        <v>4014</v>
      </c>
      <c r="H280" s="172">
        <v>-0.64400000000000002</v>
      </c>
      <c r="I280" s="173"/>
      <c r="L280" s="169"/>
      <c r="M280" s="174"/>
      <c r="N280" s="175"/>
      <c r="O280" s="175"/>
      <c r="P280" s="175"/>
      <c r="Q280" s="175"/>
      <c r="R280" s="175"/>
      <c r="S280" s="175"/>
      <c r="T280" s="176"/>
      <c r="AT280" s="170" t="s">
        <v>221</v>
      </c>
      <c r="AU280" s="170" t="s">
        <v>84</v>
      </c>
      <c r="AV280" s="13" t="s">
        <v>84</v>
      </c>
      <c r="AW280" s="13" t="s">
        <v>32</v>
      </c>
      <c r="AX280" s="13" t="s">
        <v>76</v>
      </c>
      <c r="AY280" s="170" t="s">
        <v>208</v>
      </c>
    </row>
    <row r="281" spans="2:51" s="14" customFormat="1" ht="11.25">
      <c r="B281" s="177"/>
      <c r="D281" s="163" t="s">
        <v>221</v>
      </c>
      <c r="E281" s="178" t="s">
        <v>1</v>
      </c>
      <c r="F281" s="179" t="s">
        <v>4015</v>
      </c>
      <c r="H281" s="178" t="s">
        <v>1</v>
      </c>
      <c r="I281" s="180"/>
      <c r="L281" s="177"/>
      <c r="M281" s="181"/>
      <c r="N281" s="182"/>
      <c r="O281" s="182"/>
      <c r="P281" s="182"/>
      <c r="Q281" s="182"/>
      <c r="R281" s="182"/>
      <c r="S281" s="182"/>
      <c r="T281" s="183"/>
      <c r="AT281" s="178" t="s">
        <v>221</v>
      </c>
      <c r="AU281" s="178" t="s">
        <v>84</v>
      </c>
      <c r="AV281" s="14" t="s">
        <v>82</v>
      </c>
      <c r="AW281" s="14" t="s">
        <v>32</v>
      </c>
      <c r="AX281" s="14" t="s">
        <v>76</v>
      </c>
      <c r="AY281" s="178" t="s">
        <v>208</v>
      </c>
    </row>
    <row r="282" spans="2:51" s="13" customFormat="1" ht="11.25">
      <c r="B282" s="169"/>
      <c r="D282" s="163" t="s">
        <v>221</v>
      </c>
      <c r="E282" s="170" t="s">
        <v>1</v>
      </c>
      <c r="F282" s="171" t="s">
        <v>4016</v>
      </c>
      <c r="H282" s="172">
        <v>-7.0960000000000001</v>
      </c>
      <c r="I282" s="173"/>
      <c r="L282" s="169"/>
      <c r="M282" s="174"/>
      <c r="N282" s="175"/>
      <c r="O282" s="175"/>
      <c r="P282" s="175"/>
      <c r="Q282" s="175"/>
      <c r="R282" s="175"/>
      <c r="S282" s="175"/>
      <c r="T282" s="176"/>
      <c r="AT282" s="170" t="s">
        <v>221</v>
      </c>
      <c r="AU282" s="170" t="s">
        <v>84</v>
      </c>
      <c r="AV282" s="13" t="s">
        <v>84</v>
      </c>
      <c r="AW282" s="13" t="s">
        <v>32</v>
      </c>
      <c r="AX282" s="13" t="s">
        <v>76</v>
      </c>
      <c r="AY282" s="170" t="s">
        <v>208</v>
      </c>
    </row>
    <row r="283" spans="2:51" s="14" customFormat="1" ht="11.25">
      <c r="B283" s="177"/>
      <c r="D283" s="163" t="s">
        <v>221</v>
      </c>
      <c r="E283" s="178" t="s">
        <v>1</v>
      </c>
      <c r="F283" s="179" t="s">
        <v>464</v>
      </c>
      <c r="H283" s="178" t="s">
        <v>1</v>
      </c>
      <c r="I283" s="180"/>
      <c r="L283" s="177"/>
      <c r="M283" s="181"/>
      <c r="N283" s="182"/>
      <c r="O283" s="182"/>
      <c r="P283" s="182"/>
      <c r="Q283" s="182"/>
      <c r="R283" s="182"/>
      <c r="S283" s="182"/>
      <c r="T283" s="183"/>
      <c r="AT283" s="178" t="s">
        <v>221</v>
      </c>
      <c r="AU283" s="178" t="s">
        <v>84</v>
      </c>
      <c r="AV283" s="14" t="s">
        <v>82</v>
      </c>
      <c r="AW283" s="14" t="s">
        <v>32</v>
      </c>
      <c r="AX283" s="14" t="s">
        <v>76</v>
      </c>
      <c r="AY283" s="178" t="s">
        <v>208</v>
      </c>
    </row>
    <row r="284" spans="2:51" s="13" customFormat="1" ht="11.25">
      <c r="B284" s="169"/>
      <c r="D284" s="163" t="s">
        <v>221</v>
      </c>
      <c r="E284" s="170" t="s">
        <v>1</v>
      </c>
      <c r="F284" s="171" t="s">
        <v>4017</v>
      </c>
      <c r="H284" s="172">
        <v>-113.741</v>
      </c>
      <c r="I284" s="173"/>
      <c r="L284" s="169"/>
      <c r="M284" s="174"/>
      <c r="N284" s="175"/>
      <c r="O284" s="175"/>
      <c r="P284" s="175"/>
      <c r="Q284" s="175"/>
      <c r="R284" s="175"/>
      <c r="S284" s="175"/>
      <c r="T284" s="176"/>
      <c r="AT284" s="170" t="s">
        <v>221</v>
      </c>
      <c r="AU284" s="170" t="s">
        <v>84</v>
      </c>
      <c r="AV284" s="13" t="s">
        <v>84</v>
      </c>
      <c r="AW284" s="13" t="s">
        <v>32</v>
      </c>
      <c r="AX284" s="13" t="s">
        <v>76</v>
      </c>
      <c r="AY284" s="170" t="s">
        <v>208</v>
      </c>
    </row>
    <row r="285" spans="2:51" s="14" customFormat="1" ht="11.25">
      <c r="B285" s="177"/>
      <c r="D285" s="163" t="s">
        <v>221</v>
      </c>
      <c r="E285" s="178" t="s">
        <v>1</v>
      </c>
      <c r="F285" s="179" t="s">
        <v>462</v>
      </c>
      <c r="H285" s="178" t="s">
        <v>1</v>
      </c>
      <c r="I285" s="180"/>
      <c r="L285" s="177"/>
      <c r="M285" s="181"/>
      <c r="N285" s="182"/>
      <c r="O285" s="182"/>
      <c r="P285" s="182"/>
      <c r="Q285" s="182"/>
      <c r="R285" s="182"/>
      <c r="S285" s="182"/>
      <c r="T285" s="183"/>
      <c r="AT285" s="178" t="s">
        <v>221</v>
      </c>
      <c r="AU285" s="178" t="s">
        <v>84</v>
      </c>
      <c r="AV285" s="14" t="s">
        <v>82</v>
      </c>
      <c r="AW285" s="14" t="s">
        <v>32</v>
      </c>
      <c r="AX285" s="14" t="s">
        <v>76</v>
      </c>
      <c r="AY285" s="178" t="s">
        <v>208</v>
      </c>
    </row>
    <row r="286" spans="2:51" s="13" customFormat="1" ht="11.25">
      <c r="B286" s="169"/>
      <c r="D286" s="163" t="s">
        <v>221</v>
      </c>
      <c r="E286" s="170" t="s">
        <v>1</v>
      </c>
      <c r="F286" s="171" t="s">
        <v>4018</v>
      </c>
      <c r="H286" s="172">
        <v>-38.011000000000003</v>
      </c>
      <c r="I286" s="173"/>
      <c r="L286" s="169"/>
      <c r="M286" s="174"/>
      <c r="N286" s="175"/>
      <c r="O286" s="175"/>
      <c r="P286" s="175"/>
      <c r="Q286" s="175"/>
      <c r="R286" s="175"/>
      <c r="S286" s="175"/>
      <c r="T286" s="176"/>
      <c r="AT286" s="170" t="s">
        <v>221</v>
      </c>
      <c r="AU286" s="170" t="s">
        <v>84</v>
      </c>
      <c r="AV286" s="13" t="s">
        <v>84</v>
      </c>
      <c r="AW286" s="13" t="s">
        <v>32</v>
      </c>
      <c r="AX286" s="13" t="s">
        <v>76</v>
      </c>
      <c r="AY286" s="170" t="s">
        <v>208</v>
      </c>
    </row>
    <row r="287" spans="2:51" s="14" customFormat="1" ht="11.25">
      <c r="B287" s="177"/>
      <c r="D287" s="163" t="s">
        <v>221</v>
      </c>
      <c r="E287" s="178" t="s">
        <v>1</v>
      </c>
      <c r="F287" s="179" t="s">
        <v>4019</v>
      </c>
      <c r="H287" s="178" t="s">
        <v>1</v>
      </c>
      <c r="I287" s="180"/>
      <c r="L287" s="177"/>
      <c r="M287" s="181"/>
      <c r="N287" s="182"/>
      <c r="O287" s="182"/>
      <c r="P287" s="182"/>
      <c r="Q287" s="182"/>
      <c r="R287" s="182"/>
      <c r="S287" s="182"/>
      <c r="T287" s="183"/>
      <c r="AT287" s="178" t="s">
        <v>221</v>
      </c>
      <c r="AU287" s="178" t="s">
        <v>84</v>
      </c>
      <c r="AV287" s="14" t="s">
        <v>82</v>
      </c>
      <c r="AW287" s="14" t="s">
        <v>32</v>
      </c>
      <c r="AX287" s="14" t="s">
        <v>76</v>
      </c>
      <c r="AY287" s="178" t="s">
        <v>208</v>
      </c>
    </row>
    <row r="288" spans="2:51" s="13" customFormat="1" ht="11.25">
      <c r="B288" s="169"/>
      <c r="D288" s="163" t="s">
        <v>221</v>
      </c>
      <c r="E288" s="170" t="s">
        <v>1</v>
      </c>
      <c r="F288" s="171" t="s">
        <v>4020</v>
      </c>
      <c r="H288" s="172">
        <v>1.645</v>
      </c>
      <c r="I288" s="173"/>
      <c r="L288" s="169"/>
      <c r="M288" s="174"/>
      <c r="N288" s="175"/>
      <c r="O288" s="175"/>
      <c r="P288" s="175"/>
      <c r="Q288" s="175"/>
      <c r="R288" s="175"/>
      <c r="S288" s="175"/>
      <c r="T288" s="176"/>
      <c r="AT288" s="170" t="s">
        <v>221</v>
      </c>
      <c r="AU288" s="170" t="s">
        <v>84</v>
      </c>
      <c r="AV288" s="13" t="s">
        <v>84</v>
      </c>
      <c r="AW288" s="13" t="s">
        <v>32</v>
      </c>
      <c r="AX288" s="13" t="s">
        <v>76</v>
      </c>
      <c r="AY288" s="170" t="s">
        <v>208</v>
      </c>
    </row>
    <row r="289" spans="1:65" s="15" customFormat="1" ht="11.25">
      <c r="B289" s="184"/>
      <c r="D289" s="163" t="s">
        <v>221</v>
      </c>
      <c r="E289" s="185" t="s">
        <v>1</v>
      </c>
      <c r="F289" s="186" t="s">
        <v>233</v>
      </c>
      <c r="H289" s="187">
        <v>430.45800000000003</v>
      </c>
      <c r="I289" s="188"/>
      <c r="L289" s="184"/>
      <c r="M289" s="189"/>
      <c r="N289" s="190"/>
      <c r="O289" s="190"/>
      <c r="P289" s="190"/>
      <c r="Q289" s="190"/>
      <c r="R289" s="190"/>
      <c r="S289" s="190"/>
      <c r="T289" s="191"/>
      <c r="AT289" s="185" t="s">
        <v>221</v>
      </c>
      <c r="AU289" s="185" t="s">
        <v>84</v>
      </c>
      <c r="AV289" s="15" t="s">
        <v>215</v>
      </c>
      <c r="AW289" s="15" t="s">
        <v>32</v>
      </c>
      <c r="AX289" s="15" t="s">
        <v>82</v>
      </c>
      <c r="AY289" s="185" t="s">
        <v>208</v>
      </c>
    </row>
    <row r="290" spans="1:65" s="2" customFormat="1" ht="16.5" customHeight="1">
      <c r="A290" s="33"/>
      <c r="B290" s="149"/>
      <c r="C290" s="195" t="s">
        <v>538</v>
      </c>
      <c r="D290" s="195" t="s">
        <v>403</v>
      </c>
      <c r="E290" s="196" t="s">
        <v>4021</v>
      </c>
      <c r="F290" s="197" t="s">
        <v>4022</v>
      </c>
      <c r="G290" s="198" t="s">
        <v>253</v>
      </c>
      <c r="H290" s="199">
        <v>11.215999999999999</v>
      </c>
      <c r="I290" s="200"/>
      <c r="J290" s="201">
        <f>ROUND(I290*H290,2)</f>
        <v>0</v>
      </c>
      <c r="K290" s="197" t="s">
        <v>214</v>
      </c>
      <c r="L290" s="202"/>
      <c r="M290" s="203" t="s">
        <v>1</v>
      </c>
      <c r="N290" s="204" t="s">
        <v>41</v>
      </c>
      <c r="O290" s="59"/>
      <c r="P290" s="159">
        <f>O290*H290</f>
        <v>0</v>
      </c>
      <c r="Q290" s="159">
        <v>1</v>
      </c>
      <c r="R290" s="159">
        <f>Q290*H290</f>
        <v>11.215999999999999</v>
      </c>
      <c r="S290" s="159">
        <v>0</v>
      </c>
      <c r="T290" s="160">
        <f>S290*H290</f>
        <v>0</v>
      </c>
      <c r="U290" s="33"/>
      <c r="V290" s="33"/>
      <c r="W290" s="33"/>
      <c r="X290" s="33"/>
      <c r="Y290" s="33"/>
      <c r="Z290" s="33"/>
      <c r="AA290" s="33"/>
      <c r="AB290" s="33"/>
      <c r="AC290" s="33"/>
      <c r="AD290" s="33"/>
      <c r="AE290" s="33"/>
      <c r="AR290" s="161" t="s">
        <v>257</v>
      </c>
      <c r="AT290" s="161" t="s">
        <v>403</v>
      </c>
      <c r="AU290" s="161" t="s">
        <v>84</v>
      </c>
      <c r="AY290" s="18" t="s">
        <v>208</v>
      </c>
      <c r="BE290" s="162">
        <f>IF(N290="základní",J290,0)</f>
        <v>0</v>
      </c>
      <c r="BF290" s="162">
        <f>IF(N290="snížená",J290,0)</f>
        <v>0</v>
      </c>
      <c r="BG290" s="162">
        <f>IF(N290="zákl. přenesená",J290,0)</f>
        <v>0</v>
      </c>
      <c r="BH290" s="162">
        <f>IF(N290="sníž. přenesená",J290,0)</f>
        <v>0</v>
      </c>
      <c r="BI290" s="162">
        <f>IF(N290="nulová",J290,0)</f>
        <v>0</v>
      </c>
      <c r="BJ290" s="18" t="s">
        <v>82</v>
      </c>
      <c r="BK290" s="162">
        <f>ROUND(I290*H290,2)</f>
        <v>0</v>
      </c>
      <c r="BL290" s="18" t="s">
        <v>215</v>
      </c>
      <c r="BM290" s="161" t="s">
        <v>4023</v>
      </c>
    </row>
    <row r="291" spans="1:65" s="2" customFormat="1" ht="11.25">
      <c r="A291" s="33"/>
      <c r="B291" s="34"/>
      <c r="C291" s="33"/>
      <c r="D291" s="163" t="s">
        <v>217</v>
      </c>
      <c r="E291" s="33"/>
      <c r="F291" s="164" t="s">
        <v>4022</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217</v>
      </c>
      <c r="AU291" s="18" t="s">
        <v>84</v>
      </c>
    </row>
    <row r="292" spans="1:65" s="14" customFormat="1" ht="11.25">
      <c r="B292" s="177"/>
      <c r="D292" s="163" t="s">
        <v>221</v>
      </c>
      <c r="E292" s="178" t="s">
        <v>1</v>
      </c>
      <c r="F292" s="179" t="s">
        <v>4024</v>
      </c>
      <c r="H292" s="178" t="s">
        <v>1</v>
      </c>
      <c r="I292" s="180"/>
      <c r="L292" s="177"/>
      <c r="M292" s="181"/>
      <c r="N292" s="182"/>
      <c r="O292" s="182"/>
      <c r="P292" s="182"/>
      <c r="Q292" s="182"/>
      <c r="R292" s="182"/>
      <c r="S292" s="182"/>
      <c r="T292" s="183"/>
      <c r="AT292" s="178" t="s">
        <v>221</v>
      </c>
      <c r="AU292" s="178" t="s">
        <v>84</v>
      </c>
      <c r="AV292" s="14" t="s">
        <v>82</v>
      </c>
      <c r="AW292" s="14" t="s">
        <v>32</v>
      </c>
      <c r="AX292" s="14" t="s">
        <v>76</v>
      </c>
      <c r="AY292" s="178" t="s">
        <v>208</v>
      </c>
    </row>
    <row r="293" spans="1:65" s="13" customFormat="1" ht="11.25">
      <c r="B293" s="169"/>
      <c r="D293" s="163" t="s">
        <v>221</v>
      </c>
      <c r="E293" s="170" t="s">
        <v>1</v>
      </c>
      <c r="F293" s="171" t="s">
        <v>4025</v>
      </c>
      <c r="H293" s="172">
        <v>3.6960000000000002</v>
      </c>
      <c r="I293" s="173"/>
      <c r="L293" s="169"/>
      <c r="M293" s="174"/>
      <c r="N293" s="175"/>
      <c r="O293" s="175"/>
      <c r="P293" s="175"/>
      <c r="Q293" s="175"/>
      <c r="R293" s="175"/>
      <c r="S293" s="175"/>
      <c r="T293" s="176"/>
      <c r="AT293" s="170" t="s">
        <v>221</v>
      </c>
      <c r="AU293" s="170" t="s">
        <v>84</v>
      </c>
      <c r="AV293" s="13" t="s">
        <v>84</v>
      </c>
      <c r="AW293" s="13" t="s">
        <v>32</v>
      </c>
      <c r="AX293" s="13" t="s">
        <v>76</v>
      </c>
      <c r="AY293" s="170" t="s">
        <v>208</v>
      </c>
    </row>
    <row r="294" spans="1:65" s="14" customFormat="1" ht="11.25">
      <c r="B294" s="177"/>
      <c r="D294" s="163" t="s">
        <v>221</v>
      </c>
      <c r="E294" s="178" t="s">
        <v>1</v>
      </c>
      <c r="F294" s="179" t="s">
        <v>4019</v>
      </c>
      <c r="H294" s="178" t="s">
        <v>1</v>
      </c>
      <c r="I294" s="180"/>
      <c r="L294" s="177"/>
      <c r="M294" s="181"/>
      <c r="N294" s="182"/>
      <c r="O294" s="182"/>
      <c r="P294" s="182"/>
      <c r="Q294" s="182"/>
      <c r="R294" s="182"/>
      <c r="S294" s="182"/>
      <c r="T294" s="183"/>
      <c r="AT294" s="178" t="s">
        <v>221</v>
      </c>
      <c r="AU294" s="178" t="s">
        <v>84</v>
      </c>
      <c r="AV294" s="14" t="s">
        <v>82</v>
      </c>
      <c r="AW294" s="14" t="s">
        <v>32</v>
      </c>
      <c r="AX294" s="14" t="s">
        <v>76</v>
      </c>
      <c r="AY294" s="178" t="s">
        <v>208</v>
      </c>
    </row>
    <row r="295" spans="1:65" s="13" customFormat="1" ht="11.25">
      <c r="B295" s="169"/>
      <c r="D295" s="163" t="s">
        <v>221</v>
      </c>
      <c r="E295" s="170" t="s">
        <v>1</v>
      </c>
      <c r="F295" s="171" t="s">
        <v>4020</v>
      </c>
      <c r="H295" s="172">
        <v>1.645</v>
      </c>
      <c r="I295" s="173"/>
      <c r="L295" s="169"/>
      <c r="M295" s="174"/>
      <c r="N295" s="175"/>
      <c r="O295" s="175"/>
      <c r="P295" s="175"/>
      <c r="Q295" s="175"/>
      <c r="R295" s="175"/>
      <c r="S295" s="175"/>
      <c r="T295" s="176"/>
      <c r="AT295" s="170" t="s">
        <v>221</v>
      </c>
      <c r="AU295" s="170" t="s">
        <v>84</v>
      </c>
      <c r="AV295" s="13" t="s">
        <v>84</v>
      </c>
      <c r="AW295" s="13" t="s">
        <v>32</v>
      </c>
      <c r="AX295" s="13" t="s">
        <v>76</v>
      </c>
      <c r="AY295" s="170" t="s">
        <v>208</v>
      </c>
    </row>
    <row r="296" spans="1:65" s="15" customFormat="1" ht="11.25">
      <c r="B296" s="184"/>
      <c r="D296" s="163" t="s">
        <v>221</v>
      </c>
      <c r="E296" s="185" t="s">
        <v>1</v>
      </c>
      <c r="F296" s="186" t="s">
        <v>233</v>
      </c>
      <c r="H296" s="187">
        <v>5.3410000000000002</v>
      </c>
      <c r="I296" s="188"/>
      <c r="L296" s="184"/>
      <c r="M296" s="189"/>
      <c r="N296" s="190"/>
      <c r="O296" s="190"/>
      <c r="P296" s="190"/>
      <c r="Q296" s="190"/>
      <c r="R296" s="190"/>
      <c r="S296" s="190"/>
      <c r="T296" s="191"/>
      <c r="AT296" s="185" t="s">
        <v>221</v>
      </c>
      <c r="AU296" s="185" t="s">
        <v>84</v>
      </c>
      <c r="AV296" s="15" t="s">
        <v>215</v>
      </c>
      <c r="AW296" s="15" t="s">
        <v>32</v>
      </c>
      <c r="AX296" s="15" t="s">
        <v>82</v>
      </c>
      <c r="AY296" s="185" t="s">
        <v>208</v>
      </c>
    </row>
    <row r="297" spans="1:65" s="13" customFormat="1" ht="11.25">
      <c r="B297" s="169"/>
      <c r="D297" s="163" t="s">
        <v>221</v>
      </c>
      <c r="F297" s="171" t="s">
        <v>4026</v>
      </c>
      <c r="H297" s="172">
        <v>11.215999999999999</v>
      </c>
      <c r="I297" s="173"/>
      <c r="L297" s="169"/>
      <c r="M297" s="174"/>
      <c r="N297" s="175"/>
      <c r="O297" s="175"/>
      <c r="P297" s="175"/>
      <c r="Q297" s="175"/>
      <c r="R297" s="175"/>
      <c r="S297" s="175"/>
      <c r="T297" s="176"/>
      <c r="AT297" s="170" t="s">
        <v>221</v>
      </c>
      <c r="AU297" s="170" t="s">
        <v>84</v>
      </c>
      <c r="AV297" s="13" t="s">
        <v>84</v>
      </c>
      <c r="AW297" s="13" t="s">
        <v>3</v>
      </c>
      <c r="AX297" s="13" t="s">
        <v>82</v>
      </c>
      <c r="AY297" s="170" t="s">
        <v>208</v>
      </c>
    </row>
    <row r="298" spans="1:65" s="2" customFormat="1" ht="24.2" customHeight="1">
      <c r="A298" s="33"/>
      <c r="B298" s="149"/>
      <c r="C298" s="150" t="s">
        <v>544</v>
      </c>
      <c r="D298" s="150" t="s">
        <v>210</v>
      </c>
      <c r="E298" s="151" t="s">
        <v>483</v>
      </c>
      <c r="F298" s="152" t="s">
        <v>484</v>
      </c>
      <c r="G298" s="153" t="s">
        <v>225</v>
      </c>
      <c r="H298" s="154">
        <v>113.741</v>
      </c>
      <c r="I298" s="155"/>
      <c r="J298" s="156">
        <f>ROUND(I298*H298,2)</f>
        <v>0</v>
      </c>
      <c r="K298" s="152" t="s">
        <v>214</v>
      </c>
      <c r="L298" s="34"/>
      <c r="M298" s="157" t="s">
        <v>1</v>
      </c>
      <c r="N298" s="158" t="s">
        <v>41</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215</v>
      </c>
      <c r="AT298" s="161" t="s">
        <v>210</v>
      </c>
      <c r="AU298" s="161" t="s">
        <v>84</v>
      </c>
      <c r="AY298" s="18" t="s">
        <v>208</v>
      </c>
      <c r="BE298" s="162">
        <f>IF(N298="základní",J298,0)</f>
        <v>0</v>
      </c>
      <c r="BF298" s="162">
        <f>IF(N298="snížená",J298,0)</f>
        <v>0</v>
      </c>
      <c r="BG298" s="162">
        <f>IF(N298="zákl. přenesená",J298,0)</f>
        <v>0</v>
      </c>
      <c r="BH298" s="162">
        <f>IF(N298="sníž. přenesená",J298,0)</f>
        <v>0</v>
      </c>
      <c r="BI298" s="162">
        <f>IF(N298="nulová",J298,0)</f>
        <v>0</v>
      </c>
      <c r="BJ298" s="18" t="s">
        <v>82</v>
      </c>
      <c r="BK298" s="162">
        <f>ROUND(I298*H298,2)</f>
        <v>0</v>
      </c>
      <c r="BL298" s="18" t="s">
        <v>215</v>
      </c>
      <c r="BM298" s="161" t="s">
        <v>4027</v>
      </c>
    </row>
    <row r="299" spans="1:65" s="2" customFormat="1" ht="39">
      <c r="A299" s="33"/>
      <c r="B299" s="34"/>
      <c r="C299" s="33"/>
      <c r="D299" s="163" t="s">
        <v>217</v>
      </c>
      <c r="E299" s="33"/>
      <c r="F299" s="164" t="s">
        <v>486</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217</v>
      </c>
      <c r="AU299" s="18" t="s">
        <v>84</v>
      </c>
    </row>
    <row r="300" spans="1:65" s="2" customFormat="1" ht="19.5">
      <c r="A300" s="33"/>
      <c r="B300" s="34"/>
      <c r="C300" s="33"/>
      <c r="D300" s="163" t="s">
        <v>219</v>
      </c>
      <c r="E300" s="33"/>
      <c r="F300" s="168" t="s">
        <v>3911</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219</v>
      </c>
      <c r="AU300" s="18" t="s">
        <v>84</v>
      </c>
    </row>
    <row r="301" spans="1:65" s="13" customFormat="1" ht="11.25">
      <c r="B301" s="169"/>
      <c r="D301" s="163" t="s">
        <v>221</v>
      </c>
      <c r="E301" s="170" t="s">
        <v>1</v>
      </c>
      <c r="F301" s="171" t="s">
        <v>4028</v>
      </c>
      <c r="H301" s="172">
        <v>19.119</v>
      </c>
      <c r="I301" s="173"/>
      <c r="L301" s="169"/>
      <c r="M301" s="174"/>
      <c r="N301" s="175"/>
      <c r="O301" s="175"/>
      <c r="P301" s="175"/>
      <c r="Q301" s="175"/>
      <c r="R301" s="175"/>
      <c r="S301" s="175"/>
      <c r="T301" s="176"/>
      <c r="AT301" s="170" t="s">
        <v>221</v>
      </c>
      <c r="AU301" s="170" t="s">
        <v>84</v>
      </c>
      <c r="AV301" s="13" t="s">
        <v>84</v>
      </c>
      <c r="AW301" s="13" t="s">
        <v>32</v>
      </c>
      <c r="AX301" s="13" t="s">
        <v>76</v>
      </c>
      <c r="AY301" s="170" t="s">
        <v>208</v>
      </c>
    </row>
    <row r="302" spans="1:65" s="13" customFormat="1" ht="11.25">
      <c r="B302" s="169"/>
      <c r="D302" s="163" t="s">
        <v>221</v>
      </c>
      <c r="E302" s="170" t="s">
        <v>1</v>
      </c>
      <c r="F302" s="171" t="s">
        <v>4029</v>
      </c>
      <c r="H302" s="172">
        <v>94.622</v>
      </c>
      <c r="I302" s="173"/>
      <c r="L302" s="169"/>
      <c r="M302" s="174"/>
      <c r="N302" s="175"/>
      <c r="O302" s="175"/>
      <c r="P302" s="175"/>
      <c r="Q302" s="175"/>
      <c r="R302" s="175"/>
      <c r="S302" s="175"/>
      <c r="T302" s="176"/>
      <c r="AT302" s="170" t="s">
        <v>221</v>
      </c>
      <c r="AU302" s="170" t="s">
        <v>84</v>
      </c>
      <c r="AV302" s="13" t="s">
        <v>84</v>
      </c>
      <c r="AW302" s="13" t="s">
        <v>32</v>
      </c>
      <c r="AX302" s="13" t="s">
        <v>76</v>
      </c>
      <c r="AY302" s="170" t="s">
        <v>208</v>
      </c>
    </row>
    <row r="303" spans="1:65" s="15" customFormat="1" ht="11.25">
      <c r="B303" s="184"/>
      <c r="D303" s="163" t="s">
        <v>221</v>
      </c>
      <c r="E303" s="185" t="s">
        <v>1</v>
      </c>
      <c r="F303" s="186" t="s">
        <v>233</v>
      </c>
      <c r="H303" s="187">
        <v>113.741</v>
      </c>
      <c r="I303" s="188"/>
      <c r="L303" s="184"/>
      <c r="M303" s="189"/>
      <c r="N303" s="190"/>
      <c r="O303" s="190"/>
      <c r="P303" s="190"/>
      <c r="Q303" s="190"/>
      <c r="R303" s="190"/>
      <c r="S303" s="190"/>
      <c r="T303" s="191"/>
      <c r="AT303" s="185" t="s">
        <v>221</v>
      </c>
      <c r="AU303" s="185" t="s">
        <v>84</v>
      </c>
      <c r="AV303" s="15" t="s">
        <v>215</v>
      </c>
      <c r="AW303" s="15" t="s">
        <v>32</v>
      </c>
      <c r="AX303" s="15" t="s">
        <v>82</v>
      </c>
      <c r="AY303" s="185" t="s">
        <v>208</v>
      </c>
    </row>
    <row r="304" spans="1:65" s="2" customFormat="1" ht="16.5" customHeight="1">
      <c r="A304" s="33"/>
      <c r="B304" s="149"/>
      <c r="C304" s="195" t="s">
        <v>551</v>
      </c>
      <c r="D304" s="195" t="s">
        <v>403</v>
      </c>
      <c r="E304" s="196" t="s">
        <v>492</v>
      </c>
      <c r="F304" s="197" t="s">
        <v>493</v>
      </c>
      <c r="G304" s="198" t="s">
        <v>253</v>
      </c>
      <c r="H304" s="199">
        <v>227.482</v>
      </c>
      <c r="I304" s="200"/>
      <c r="J304" s="201">
        <f>ROUND(I304*H304,2)</f>
        <v>0</v>
      </c>
      <c r="K304" s="197" t="s">
        <v>1</v>
      </c>
      <c r="L304" s="202"/>
      <c r="M304" s="203" t="s">
        <v>1</v>
      </c>
      <c r="N304" s="204" t="s">
        <v>41</v>
      </c>
      <c r="O304" s="59"/>
      <c r="P304" s="159">
        <f>O304*H304</f>
        <v>0</v>
      </c>
      <c r="Q304" s="159">
        <v>1</v>
      </c>
      <c r="R304" s="159">
        <f>Q304*H304</f>
        <v>227.482</v>
      </c>
      <c r="S304" s="159">
        <v>0</v>
      </c>
      <c r="T304" s="160">
        <f>S304*H304</f>
        <v>0</v>
      </c>
      <c r="U304" s="33"/>
      <c r="V304" s="33"/>
      <c r="W304" s="33"/>
      <c r="X304" s="33"/>
      <c r="Y304" s="33"/>
      <c r="Z304" s="33"/>
      <c r="AA304" s="33"/>
      <c r="AB304" s="33"/>
      <c r="AC304" s="33"/>
      <c r="AD304" s="33"/>
      <c r="AE304" s="33"/>
      <c r="AR304" s="161" t="s">
        <v>257</v>
      </c>
      <c r="AT304" s="161" t="s">
        <v>403</v>
      </c>
      <c r="AU304" s="161" t="s">
        <v>84</v>
      </c>
      <c r="AY304" s="18" t="s">
        <v>208</v>
      </c>
      <c r="BE304" s="162">
        <f>IF(N304="základní",J304,0)</f>
        <v>0</v>
      </c>
      <c r="BF304" s="162">
        <f>IF(N304="snížená",J304,0)</f>
        <v>0</v>
      </c>
      <c r="BG304" s="162">
        <f>IF(N304="zákl. přenesená",J304,0)</f>
        <v>0</v>
      </c>
      <c r="BH304" s="162">
        <f>IF(N304="sníž. přenesená",J304,0)</f>
        <v>0</v>
      </c>
      <c r="BI304" s="162">
        <f>IF(N304="nulová",J304,0)</f>
        <v>0</v>
      </c>
      <c r="BJ304" s="18" t="s">
        <v>82</v>
      </c>
      <c r="BK304" s="162">
        <f>ROUND(I304*H304,2)</f>
        <v>0</v>
      </c>
      <c r="BL304" s="18" t="s">
        <v>215</v>
      </c>
      <c r="BM304" s="161" t="s">
        <v>4030</v>
      </c>
    </row>
    <row r="305" spans="1:65" s="2" customFormat="1" ht="11.25">
      <c r="A305" s="33"/>
      <c r="B305" s="34"/>
      <c r="C305" s="33"/>
      <c r="D305" s="163" t="s">
        <v>217</v>
      </c>
      <c r="E305" s="33"/>
      <c r="F305" s="164" t="s">
        <v>495</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217</v>
      </c>
      <c r="AU305" s="18" t="s">
        <v>84</v>
      </c>
    </row>
    <row r="306" spans="1:65" s="13" customFormat="1" ht="11.25">
      <c r="B306" s="169"/>
      <c r="D306" s="163" t="s">
        <v>221</v>
      </c>
      <c r="F306" s="171" t="s">
        <v>4031</v>
      </c>
      <c r="H306" s="172">
        <v>227.482</v>
      </c>
      <c r="I306" s="173"/>
      <c r="L306" s="169"/>
      <c r="M306" s="174"/>
      <c r="N306" s="175"/>
      <c r="O306" s="175"/>
      <c r="P306" s="175"/>
      <c r="Q306" s="175"/>
      <c r="R306" s="175"/>
      <c r="S306" s="175"/>
      <c r="T306" s="176"/>
      <c r="AT306" s="170" t="s">
        <v>221</v>
      </c>
      <c r="AU306" s="170" t="s">
        <v>84</v>
      </c>
      <c r="AV306" s="13" t="s">
        <v>84</v>
      </c>
      <c r="AW306" s="13" t="s">
        <v>3</v>
      </c>
      <c r="AX306" s="13" t="s">
        <v>82</v>
      </c>
      <c r="AY306" s="170" t="s">
        <v>208</v>
      </c>
    </row>
    <row r="307" spans="1:65" s="2" customFormat="1" ht="33" customHeight="1">
      <c r="A307" s="33"/>
      <c r="B307" s="149"/>
      <c r="C307" s="150" t="s">
        <v>556</v>
      </c>
      <c r="D307" s="150" t="s">
        <v>210</v>
      </c>
      <c r="E307" s="151" t="s">
        <v>3711</v>
      </c>
      <c r="F307" s="152" t="s">
        <v>3712</v>
      </c>
      <c r="G307" s="153" t="s">
        <v>253</v>
      </c>
      <c r="H307" s="154">
        <v>238.69800000000001</v>
      </c>
      <c r="I307" s="155"/>
      <c r="J307" s="156">
        <f>ROUND(I307*H307,2)</f>
        <v>0</v>
      </c>
      <c r="K307" s="152" t="s">
        <v>214</v>
      </c>
      <c r="L307" s="34"/>
      <c r="M307" s="157" t="s">
        <v>1</v>
      </c>
      <c r="N307" s="158" t="s">
        <v>41</v>
      </c>
      <c r="O307" s="59"/>
      <c r="P307" s="159">
        <f>O307*H307</f>
        <v>0</v>
      </c>
      <c r="Q307" s="159">
        <v>0</v>
      </c>
      <c r="R307" s="159">
        <f>Q307*H307</f>
        <v>0</v>
      </c>
      <c r="S307" s="159">
        <v>0</v>
      </c>
      <c r="T307" s="160">
        <f>S307*H307</f>
        <v>0</v>
      </c>
      <c r="U307" s="33"/>
      <c r="V307" s="33"/>
      <c r="W307" s="33"/>
      <c r="X307" s="33"/>
      <c r="Y307" s="33"/>
      <c r="Z307" s="33"/>
      <c r="AA307" s="33"/>
      <c r="AB307" s="33"/>
      <c r="AC307" s="33"/>
      <c r="AD307" s="33"/>
      <c r="AE307" s="33"/>
      <c r="AR307" s="161" t="s">
        <v>215</v>
      </c>
      <c r="AT307" s="161" t="s">
        <v>210</v>
      </c>
      <c r="AU307" s="161" t="s">
        <v>84</v>
      </c>
      <c r="AY307" s="18" t="s">
        <v>208</v>
      </c>
      <c r="BE307" s="162">
        <f>IF(N307="základní",J307,0)</f>
        <v>0</v>
      </c>
      <c r="BF307" s="162">
        <f>IF(N307="snížená",J307,0)</f>
        <v>0</v>
      </c>
      <c r="BG307" s="162">
        <f>IF(N307="zákl. přenesená",J307,0)</f>
        <v>0</v>
      </c>
      <c r="BH307" s="162">
        <f>IF(N307="sníž. přenesená",J307,0)</f>
        <v>0</v>
      </c>
      <c r="BI307" s="162">
        <f>IF(N307="nulová",J307,0)</f>
        <v>0</v>
      </c>
      <c r="BJ307" s="18" t="s">
        <v>82</v>
      </c>
      <c r="BK307" s="162">
        <f>ROUND(I307*H307,2)</f>
        <v>0</v>
      </c>
      <c r="BL307" s="18" t="s">
        <v>215</v>
      </c>
      <c r="BM307" s="161" t="s">
        <v>4032</v>
      </c>
    </row>
    <row r="308" spans="1:65" s="2" customFormat="1" ht="29.25">
      <c r="A308" s="33"/>
      <c r="B308" s="34"/>
      <c r="C308" s="33"/>
      <c r="D308" s="163" t="s">
        <v>217</v>
      </c>
      <c r="E308" s="33"/>
      <c r="F308" s="164" t="s">
        <v>3714</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217</v>
      </c>
      <c r="AU308" s="18" t="s">
        <v>84</v>
      </c>
    </row>
    <row r="309" spans="1:65" s="13" customFormat="1" ht="11.25">
      <c r="B309" s="169"/>
      <c r="D309" s="163" t="s">
        <v>221</v>
      </c>
      <c r="E309" s="170" t="s">
        <v>1</v>
      </c>
      <c r="F309" s="171" t="s">
        <v>4033</v>
      </c>
      <c r="H309" s="172">
        <v>238.69800000000001</v>
      </c>
      <c r="I309" s="173"/>
      <c r="L309" s="169"/>
      <c r="M309" s="174"/>
      <c r="N309" s="175"/>
      <c r="O309" s="175"/>
      <c r="P309" s="175"/>
      <c r="Q309" s="175"/>
      <c r="R309" s="175"/>
      <c r="S309" s="175"/>
      <c r="T309" s="176"/>
      <c r="AT309" s="170" t="s">
        <v>221</v>
      </c>
      <c r="AU309" s="170" t="s">
        <v>84</v>
      </c>
      <c r="AV309" s="13" t="s">
        <v>84</v>
      </c>
      <c r="AW309" s="13" t="s">
        <v>32</v>
      </c>
      <c r="AX309" s="13" t="s">
        <v>82</v>
      </c>
      <c r="AY309" s="170" t="s">
        <v>208</v>
      </c>
    </row>
    <row r="310" spans="1:65" s="12" customFormat="1" ht="22.9" customHeight="1">
      <c r="B310" s="136"/>
      <c r="D310" s="137" t="s">
        <v>75</v>
      </c>
      <c r="E310" s="147" t="s">
        <v>84</v>
      </c>
      <c r="F310" s="147" t="s">
        <v>502</v>
      </c>
      <c r="I310" s="139"/>
      <c r="J310" s="148">
        <f>BK310</f>
        <v>0</v>
      </c>
      <c r="L310" s="136"/>
      <c r="M310" s="141"/>
      <c r="N310" s="142"/>
      <c r="O310" s="142"/>
      <c r="P310" s="143">
        <f>SUM(P311:P333)</f>
        <v>0</v>
      </c>
      <c r="Q310" s="142"/>
      <c r="R310" s="143">
        <f>SUM(R311:R333)</f>
        <v>71.801008719999999</v>
      </c>
      <c r="S310" s="142"/>
      <c r="T310" s="144">
        <f>SUM(T311:T333)</f>
        <v>0</v>
      </c>
      <c r="AR310" s="137" t="s">
        <v>82</v>
      </c>
      <c r="AT310" s="145" t="s">
        <v>75</v>
      </c>
      <c r="AU310" s="145" t="s">
        <v>82</v>
      </c>
      <c r="AY310" s="137" t="s">
        <v>208</v>
      </c>
      <c r="BK310" s="146">
        <f>SUM(BK311:BK333)</f>
        <v>0</v>
      </c>
    </row>
    <row r="311" spans="1:65" s="2" customFormat="1" ht="37.9" customHeight="1">
      <c r="A311" s="33"/>
      <c r="B311" s="149"/>
      <c r="C311" s="150" t="s">
        <v>561</v>
      </c>
      <c r="D311" s="150" t="s">
        <v>210</v>
      </c>
      <c r="E311" s="151" t="s">
        <v>523</v>
      </c>
      <c r="F311" s="152" t="s">
        <v>524</v>
      </c>
      <c r="G311" s="153" t="s">
        <v>262</v>
      </c>
      <c r="H311" s="154">
        <v>229</v>
      </c>
      <c r="I311" s="155"/>
      <c r="J311" s="156">
        <f>ROUND(I311*H311,2)</f>
        <v>0</v>
      </c>
      <c r="K311" s="152" t="s">
        <v>214</v>
      </c>
      <c r="L311" s="34"/>
      <c r="M311" s="157" t="s">
        <v>1</v>
      </c>
      <c r="N311" s="158" t="s">
        <v>41</v>
      </c>
      <c r="O311" s="59"/>
      <c r="P311" s="159">
        <f>O311*H311</f>
        <v>0</v>
      </c>
      <c r="Q311" s="159">
        <v>0.20469000000000001</v>
      </c>
      <c r="R311" s="159">
        <f>Q311*H311</f>
        <v>46.874010000000006</v>
      </c>
      <c r="S311" s="159">
        <v>0</v>
      </c>
      <c r="T311" s="160">
        <f>S311*H311</f>
        <v>0</v>
      </c>
      <c r="U311" s="33"/>
      <c r="V311" s="33"/>
      <c r="W311" s="33"/>
      <c r="X311" s="33"/>
      <c r="Y311" s="33"/>
      <c r="Z311" s="33"/>
      <c r="AA311" s="33"/>
      <c r="AB311" s="33"/>
      <c r="AC311" s="33"/>
      <c r="AD311" s="33"/>
      <c r="AE311" s="33"/>
      <c r="AR311" s="161" t="s">
        <v>215</v>
      </c>
      <c r="AT311" s="161" t="s">
        <v>210</v>
      </c>
      <c r="AU311" s="161" t="s">
        <v>84</v>
      </c>
      <c r="AY311" s="18" t="s">
        <v>208</v>
      </c>
      <c r="BE311" s="162">
        <f>IF(N311="základní",J311,0)</f>
        <v>0</v>
      </c>
      <c r="BF311" s="162">
        <f>IF(N311="snížená",J311,0)</f>
        <v>0</v>
      </c>
      <c r="BG311" s="162">
        <f>IF(N311="zákl. přenesená",J311,0)</f>
        <v>0</v>
      </c>
      <c r="BH311" s="162">
        <f>IF(N311="sníž. přenesená",J311,0)</f>
        <v>0</v>
      </c>
      <c r="BI311" s="162">
        <f>IF(N311="nulová",J311,0)</f>
        <v>0</v>
      </c>
      <c r="BJ311" s="18" t="s">
        <v>82</v>
      </c>
      <c r="BK311" s="162">
        <f>ROUND(I311*H311,2)</f>
        <v>0</v>
      </c>
      <c r="BL311" s="18" t="s">
        <v>215</v>
      </c>
      <c r="BM311" s="161" t="s">
        <v>525</v>
      </c>
    </row>
    <row r="312" spans="1:65" s="2" customFormat="1" ht="39">
      <c r="A312" s="33"/>
      <c r="B312" s="34"/>
      <c r="C312" s="33"/>
      <c r="D312" s="163" t="s">
        <v>217</v>
      </c>
      <c r="E312" s="33"/>
      <c r="F312" s="164" t="s">
        <v>526</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217</v>
      </c>
      <c r="AU312" s="18" t="s">
        <v>84</v>
      </c>
    </row>
    <row r="313" spans="1:65" s="2" customFormat="1" ht="19.5">
      <c r="A313" s="33"/>
      <c r="B313" s="34"/>
      <c r="C313" s="33"/>
      <c r="D313" s="163" t="s">
        <v>219</v>
      </c>
      <c r="E313" s="33"/>
      <c r="F313" s="168" t="s">
        <v>3911</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219</v>
      </c>
      <c r="AU313" s="18" t="s">
        <v>84</v>
      </c>
    </row>
    <row r="314" spans="1:65" s="13" customFormat="1" ht="11.25">
      <c r="B314" s="169"/>
      <c r="D314" s="163" t="s">
        <v>221</v>
      </c>
      <c r="E314" s="170" t="s">
        <v>1</v>
      </c>
      <c r="F314" s="171" t="s">
        <v>4034</v>
      </c>
      <c r="H314" s="172">
        <v>19.48</v>
      </c>
      <c r="I314" s="173"/>
      <c r="L314" s="169"/>
      <c r="M314" s="174"/>
      <c r="N314" s="175"/>
      <c r="O314" s="175"/>
      <c r="P314" s="175"/>
      <c r="Q314" s="175"/>
      <c r="R314" s="175"/>
      <c r="S314" s="175"/>
      <c r="T314" s="176"/>
      <c r="AT314" s="170" t="s">
        <v>221</v>
      </c>
      <c r="AU314" s="170" t="s">
        <v>84</v>
      </c>
      <c r="AV314" s="13" t="s">
        <v>84</v>
      </c>
      <c r="AW314" s="13" t="s">
        <v>32</v>
      </c>
      <c r="AX314" s="13" t="s">
        <v>76</v>
      </c>
      <c r="AY314" s="170" t="s">
        <v>208</v>
      </c>
    </row>
    <row r="315" spans="1:65" s="13" customFormat="1" ht="11.25">
      <c r="B315" s="169"/>
      <c r="D315" s="163" t="s">
        <v>221</v>
      </c>
      <c r="E315" s="170" t="s">
        <v>1</v>
      </c>
      <c r="F315" s="171" t="s">
        <v>4035</v>
      </c>
      <c r="H315" s="172">
        <v>22.52</v>
      </c>
      <c r="I315" s="173"/>
      <c r="L315" s="169"/>
      <c r="M315" s="174"/>
      <c r="N315" s="175"/>
      <c r="O315" s="175"/>
      <c r="P315" s="175"/>
      <c r="Q315" s="175"/>
      <c r="R315" s="175"/>
      <c r="S315" s="175"/>
      <c r="T315" s="176"/>
      <c r="AT315" s="170" t="s">
        <v>221</v>
      </c>
      <c r="AU315" s="170" t="s">
        <v>84</v>
      </c>
      <c r="AV315" s="13" t="s">
        <v>84</v>
      </c>
      <c r="AW315" s="13" t="s">
        <v>32</v>
      </c>
      <c r="AX315" s="13" t="s">
        <v>76</v>
      </c>
      <c r="AY315" s="170" t="s">
        <v>208</v>
      </c>
    </row>
    <row r="316" spans="1:65" s="13" customFormat="1" ht="11.25">
      <c r="B316" s="169"/>
      <c r="D316" s="163" t="s">
        <v>221</v>
      </c>
      <c r="E316" s="170" t="s">
        <v>1</v>
      </c>
      <c r="F316" s="171" t="s">
        <v>4036</v>
      </c>
      <c r="H316" s="172">
        <v>187</v>
      </c>
      <c r="I316" s="173"/>
      <c r="L316" s="169"/>
      <c r="M316" s="174"/>
      <c r="N316" s="175"/>
      <c r="O316" s="175"/>
      <c r="P316" s="175"/>
      <c r="Q316" s="175"/>
      <c r="R316" s="175"/>
      <c r="S316" s="175"/>
      <c r="T316" s="176"/>
      <c r="AT316" s="170" t="s">
        <v>221</v>
      </c>
      <c r="AU316" s="170" t="s">
        <v>84</v>
      </c>
      <c r="AV316" s="13" t="s">
        <v>84</v>
      </c>
      <c r="AW316" s="13" t="s">
        <v>32</v>
      </c>
      <c r="AX316" s="13" t="s">
        <v>76</v>
      </c>
      <c r="AY316" s="170" t="s">
        <v>208</v>
      </c>
    </row>
    <row r="317" spans="1:65" s="15" customFormat="1" ht="11.25">
      <c r="B317" s="184"/>
      <c r="D317" s="163" t="s">
        <v>221</v>
      </c>
      <c r="E317" s="185" t="s">
        <v>1</v>
      </c>
      <c r="F317" s="186" t="s">
        <v>233</v>
      </c>
      <c r="H317" s="187">
        <v>229</v>
      </c>
      <c r="I317" s="188"/>
      <c r="L317" s="184"/>
      <c r="M317" s="189"/>
      <c r="N317" s="190"/>
      <c r="O317" s="190"/>
      <c r="P317" s="190"/>
      <c r="Q317" s="190"/>
      <c r="R317" s="190"/>
      <c r="S317" s="190"/>
      <c r="T317" s="191"/>
      <c r="AT317" s="185" t="s">
        <v>221</v>
      </c>
      <c r="AU317" s="185" t="s">
        <v>84</v>
      </c>
      <c r="AV317" s="15" t="s">
        <v>215</v>
      </c>
      <c r="AW317" s="15" t="s">
        <v>32</v>
      </c>
      <c r="AX317" s="15" t="s">
        <v>82</v>
      </c>
      <c r="AY317" s="185" t="s">
        <v>208</v>
      </c>
    </row>
    <row r="318" spans="1:65" s="2" customFormat="1" ht="24.2" customHeight="1">
      <c r="A318" s="33"/>
      <c r="B318" s="149"/>
      <c r="C318" s="150" t="s">
        <v>571</v>
      </c>
      <c r="D318" s="150" t="s">
        <v>210</v>
      </c>
      <c r="E318" s="151" t="s">
        <v>3718</v>
      </c>
      <c r="F318" s="152" t="s">
        <v>3719</v>
      </c>
      <c r="G318" s="153" t="s">
        <v>225</v>
      </c>
      <c r="H318" s="154">
        <v>7.0960000000000001</v>
      </c>
      <c r="I318" s="155"/>
      <c r="J318" s="156">
        <f>ROUND(I318*H318,2)</f>
        <v>0</v>
      </c>
      <c r="K318" s="152" t="s">
        <v>214</v>
      </c>
      <c r="L318" s="34"/>
      <c r="M318" s="157" t="s">
        <v>1</v>
      </c>
      <c r="N318" s="158" t="s">
        <v>41</v>
      </c>
      <c r="O318" s="59"/>
      <c r="P318" s="159">
        <f>O318*H318</f>
        <v>0</v>
      </c>
      <c r="Q318" s="159">
        <v>2.16</v>
      </c>
      <c r="R318" s="159">
        <f>Q318*H318</f>
        <v>15.327360000000001</v>
      </c>
      <c r="S318" s="159">
        <v>0</v>
      </c>
      <c r="T318" s="160">
        <f>S318*H318</f>
        <v>0</v>
      </c>
      <c r="U318" s="33"/>
      <c r="V318" s="33"/>
      <c r="W318" s="33"/>
      <c r="X318" s="33"/>
      <c r="Y318" s="33"/>
      <c r="Z318" s="33"/>
      <c r="AA318" s="33"/>
      <c r="AB318" s="33"/>
      <c r="AC318" s="33"/>
      <c r="AD318" s="33"/>
      <c r="AE318" s="33"/>
      <c r="AR318" s="161" t="s">
        <v>215</v>
      </c>
      <c r="AT318" s="161" t="s">
        <v>210</v>
      </c>
      <c r="AU318" s="161" t="s">
        <v>84</v>
      </c>
      <c r="AY318" s="18" t="s">
        <v>208</v>
      </c>
      <c r="BE318" s="162">
        <f>IF(N318="základní",J318,0)</f>
        <v>0</v>
      </c>
      <c r="BF318" s="162">
        <f>IF(N318="snížená",J318,0)</f>
        <v>0</v>
      </c>
      <c r="BG318" s="162">
        <f>IF(N318="zákl. přenesená",J318,0)</f>
        <v>0</v>
      </c>
      <c r="BH318" s="162">
        <f>IF(N318="sníž. přenesená",J318,0)</f>
        <v>0</v>
      </c>
      <c r="BI318" s="162">
        <f>IF(N318="nulová",J318,0)</f>
        <v>0</v>
      </c>
      <c r="BJ318" s="18" t="s">
        <v>82</v>
      </c>
      <c r="BK318" s="162">
        <f>ROUND(I318*H318,2)</f>
        <v>0</v>
      </c>
      <c r="BL318" s="18" t="s">
        <v>215</v>
      </c>
      <c r="BM318" s="161" t="s">
        <v>4037</v>
      </c>
    </row>
    <row r="319" spans="1:65" s="2" customFormat="1" ht="19.5">
      <c r="A319" s="33"/>
      <c r="B319" s="34"/>
      <c r="C319" s="33"/>
      <c r="D319" s="163" t="s">
        <v>217</v>
      </c>
      <c r="E319" s="33"/>
      <c r="F319" s="164" t="s">
        <v>3721</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217</v>
      </c>
      <c r="AU319" s="18" t="s">
        <v>84</v>
      </c>
    </row>
    <row r="320" spans="1:65" s="2" customFormat="1" ht="19.5">
      <c r="A320" s="33"/>
      <c r="B320" s="34"/>
      <c r="C320" s="33"/>
      <c r="D320" s="163" t="s">
        <v>219</v>
      </c>
      <c r="E320" s="33"/>
      <c r="F320" s="168" t="s">
        <v>3911</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219</v>
      </c>
      <c r="AU320" s="18" t="s">
        <v>84</v>
      </c>
    </row>
    <row r="321" spans="1:65" s="13" customFormat="1" ht="11.25">
      <c r="B321" s="169"/>
      <c r="D321" s="163" t="s">
        <v>221</v>
      </c>
      <c r="E321" s="170" t="s">
        <v>1</v>
      </c>
      <c r="F321" s="171" t="s">
        <v>4038</v>
      </c>
      <c r="H321" s="172">
        <v>7.0960000000000001</v>
      </c>
      <c r="I321" s="173"/>
      <c r="L321" s="169"/>
      <c r="M321" s="174"/>
      <c r="N321" s="175"/>
      <c r="O321" s="175"/>
      <c r="P321" s="175"/>
      <c r="Q321" s="175"/>
      <c r="R321" s="175"/>
      <c r="S321" s="175"/>
      <c r="T321" s="176"/>
      <c r="AT321" s="170" t="s">
        <v>221</v>
      </c>
      <c r="AU321" s="170" t="s">
        <v>84</v>
      </c>
      <c r="AV321" s="13" t="s">
        <v>84</v>
      </c>
      <c r="AW321" s="13" t="s">
        <v>32</v>
      </c>
      <c r="AX321" s="13" t="s">
        <v>82</v>
      </c>
      <c r="AY321" s="170" t="s">
        <v>208</v>
      </c>
    </row>
    <row r="322" spans="1:65" s="2" customFormat="1" ht="16.5" customHeight="1">
      <c r="A322" s="33"/>
      <c r="B322" s="149"/>
      <c r="C322" s="150" t="s">
        <v>578</v>
      </c>
      <c r="D322" s="150" t="s">
        <v>210</v>
      </c>
      <c r="E322" s="151" t="s">
        <v>604</v>
      </c>
      <c r="F322" s="152" t="s">
        <v>3724</v>
      </c>
      <c r="G322" s="153" t="s">
        <v>225</v>
      </c>
      <c r="H322" s="154">
        <v>0.64400000000000002</v>
      </c>
      <c r="I322" s="155"/>
      <c r="J322" s="156">
        <f>ROUND(I322*H322,2)</f>
        <v>0</v>
      </c>
      <c r="K322" s="152" t="s">
        <v>214</v>
      </c>
      <c r="L322" s="34"/>
      <c r="M322" s="157" t="s">
        <v>1</v>
      </c>
      <c r="N322" s="158" t="s">
        <v>41</v>
      </c>
      <c r="O322" s="59"/>
      <c r="P322" s="159">
        <f>O322*H322</f>
        <v>0</v>
      </c>
      <c r="Q322" s="159">
        <v>2.3010199999999998</v>
      </c>
      <c r="R322" s="159">
        <f>Q322*H322</f>
        <v>1.48185688</v>
      </c>
      <c r="S322" s="159">
        <v>0</v>
      </c>
      <c r="T322" s="160">
        <f>S322*H322</f>
        <v>0</v>
      </c>
      <c r="U322" s="33"/>
      <c r="V322" s="33"/>
      <c r="W322" s="33"/>
      <c r="X322" s="33"/>
      <c r="Y322" s="33"/>
      <c r="Z322" s="33"/>
      <c r="AA322" s="33"/>
      <c r="AB322" s="33"/>
      <c r="AC322" s="33"/>
      <c r="AD322" s="33"/>
      <c r="AE322" s="33"/>
      <c r="AR322" s="161" t="s">
        <v>215</v>
      </c>
      <c r="AT322" s="161" t="s">
        <v>210</v>
      </c>
      <c r="AU322" s="161" t="s">
        <v>84</v>
      </c>
      <c r="AY322" s="18" t="s">
        <v>208</v>
      </c>
      <c r="BE322" s="162">
        <f>IF(N322="základní",J322,0)</f>
        <v>0</v>
      </c>
      <c r="BF322" s="162">
        <f>IF(N322="snížená",J322,0)</f>
        <v>0</v>
      </c>
      <c r="BG322" s="162">
        <f>IF(N322="zákl. přenesená",J322,0)</f>
        <v>0</v>
      </c>
      <c r="BH322" s="162">
        <f>IF(N322="sníž. přenesená",J322,0)</f>
        <v>0</v>
      </c>
      <c r="BI322" s="162">
        <f>IF(N322="nulová",J322,0)</f>
        <v>0</v>
      </c>
      <c r="BJ322" s="18" t="s">
        <v>82</v>
      </c>
      <c r="BK322" s="162">
        <f>ROUND(I322*H322,2)</f>
        <v>0</v>
      </c>
      <c r="BL322" s="18" t="s">
        <v>215</v>
      </c>
      <c r="BM322" s="161" t="s">
        <v>4039</v>
      </c>
    </row>
    <row r="323" spans="1:65" s="2" customFormat="1" ht="19.5">
      <c r="A323" s="33"/>
      <c r="B323" s="34"/>
      <c r="C323" s="33"/>
      <c r="D323" s="163" t="s">
        <v>217</v>
      </c>
      <c r="E323" s="33"/>
      <c r="F323" s="164" t="s">
        <v>607</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217</v>
      </c>
      <c r="AU323" s="18" t="s">
        <v>84</v>
      </c>
    </row>
    <row r="324" spans="1:65" s="2" customFormat="1" ht="19.5">
      <c r="A324" s="33"/>
      <c r="B324" s="34"/>
      <c r="C324" s="33"/>
      <c r="D324" s="163" t="s">
        <v>219</v>
      </c>
      <c r="E324" s="33"/>
      <c r="F324" s="168" t="s">
        <v>3911</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219</v>
      </c>
      <c r="AU324" s="18" t="s">
        <v>84</v>
      </c>
    </row>
    <row r="325" spans="1:65" s="13" customFormat="1" ht="11.25">
      <c r="B325" s="169"/>
      <c r="D325" s="163" t="s">
        <v>221</v>
      </c>
      <c r="E325" s="170" t="s">
        <v>1</v>
      </c>
      <c r="F325" s="171" t="s">
        <v>4040</v>
      </c>
      <c r="H325" s="172">
        <v>0.64400000000000002</v>
      </c>
      <c r="I325" s="173"/>
      <c r="L325" s="169"/>
      <c r="M325" s="174"/>
      <c r="N325" s="175"/>
      <c r="O325" s="175"/>
      <c r="P325" s="175"/>
      <c r="Q325" s="175"/>
      <c r="R325" s="175"/>
      <c r="S325" s="175"/>
      <c r="T325" s="176"/>
      <c r="AT325" s="170" t="s">
        <v>221</v>
      </c>
      <c r="AU325" s="170" t="s">
        <v>84</v>
      </c>
      <c r="AV325" s="13" t="s">
        <v>84</v>
      </c>
      <c r="AW325" s="13" t="s">
        <v>32</v>
      </c>
      <c r="AX325" s="13" t="s">
        <v>82</v>
      </c>
      <c r="AY325" s="170" t="s">
        <v>208</v>
      </c>
    </row>
    <row r="326" spans="1:65" s="2" customFormat="1" ht="24.2" customHeight="1">
      <c r="A326" s="33"/>
      <c r="B326" s="149"/>
      <c r="C326" s="150" t="s">
        <v>584</v>
      </c>
      <c r="D326" s="150" t="s">
        <v>210</v>
      </c>
      <c r="E326" s="151" t="s">
        <v>4041</v>
      </c>
      <c r="F326" s="152" t="s">
        <v>4042</v>
      </c>
      <c r="G326" s="153" t="s">
        <v>253</v>
      </c>
      <c r="H326" s="154">
        <v>7.3840000000000003</v>
      </c>
      <c r="I326" s="155"/>
      <c r="J326" s="156">
        <f>ROUND(I326*H326,2)</f>
        <v>0</v>
      </c>
      <c r="K326" s="152" t="s">
        <v>214</v>
      </c>
      <c r="L326" s="34"/>
      <c r="M326" s="157" t="s">
        <v>1</v>
      </c>
      <c r="N326" s="158" t="s">
        <v>41</v>
      </c>
      <c r="O326" s="59"/>
      <c r="P326" s="159">
        <f>O326*H326</f>
        <v>0</v>
      </c>
      <c r="Q326" s="159">
        <v>9.9510000000000001E-2</v>
      </c>
      <c r="R326" s="159">
        <f>Q326*H326</f>
        <v>0.73478184000000002</v>
      </c>
      <c r="S326" s="159">
        <v>0</v>
      </c>
      <c r="T326" s="160">
        <f>S326*H326</f>
        <v>0</v>
      </c>
      <c r="U326" s="33"/>
      <c r="V326" s="33"/>
      <c r="W326" s="33"/>
      <c r="X326" s="33"/>
      <c r="Y326" s="33"/>
      <c r="Z326" s="33"/>
      <c r="AA326" s="33"/>
      <c r="AB326" s="33"/>
      <c r="AC326" s="33"/>
      <c r="AD326" s="33"/>
      <c r="AE326" s="33"/>
      <c r="AR326" s="161" t="s">
        <v>215</v>
      </c>
      <c r="AT326" s="161" t="s">
        <v>210</v>
      </c>
      <c r="AU326" s="161" t="s">
        <v>84</v>
      </c>
      <c r="AY326" s="18" t="s">
        <v>208</v>
      </c>
      <c r="BE326" s="162">
        <f>IF(N326="základní",J326,0)</f>
        <v>0</v>
      </c>
      <c r="BF326" s="162">
        <f>IF(N326="snížená",J326,0)</f>
        <v>0</v>
      </c>
      <c r="BG326" s="162">
        <f>IF(N326="zákl. přenesená",J326,0)</f>
        <v>0</v>
      </c>
      <c r="BH326" s="162">
        <f>IF(N326="sníž. přenesená",J326,0)</f>
        <v>0</v>
      </c>
      <c r="BI326" s="162">
        <f>IF(N326="nulová",J326,0)</f>
        <v>0</v>
      </c>
      <c r="BJ326" s="18" t="s">
        <v>82</v>
      </c>
      <c r="BK326" s="162">
        <f>ROUND(I326*H326,2)</f>
        <v>0</v>
      </c>
      <c r="BL326" s="18" t="s">
        <v>215</v>
      </c>
      <c r="BM326" s="161" t="s">
        <v>4043</v>
      </c>
    </row>
    <row r="327" spans="1:65" s="2" customFormat="1" ht="19.5">
      <c r="A327" s="33"/>
      <c r="B327" s="34"/>
      <c r="C327" s="33"/>
      <c r="D327" s="163" t="s">
        <v>217</v>
      </c>
      <c r="E327" s="33"/>
      <c r="F327" s="164" t="s">
        <v>4044</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217</v>
      </c>
      <c r="AU327" s="18" t="s">
        <v>84</v>
      </c>
    </row>
    <row r="328" spans="1:65" s="2" customFormat="1" ht="29.25">
      <c r="A328" s="33"/>
      <c r="B328" s="34"/>
      <c r="C328" s="33"/>
      <c r="D328" s="163" t="s">
        <v>219</v>
      </c>
      <c r="E328" s="33"/>
      <c r="F328" s="168" t="s">
        <v>3980</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219</v>
      </c>
      <c r="AU328" s="18" t="s">
        <v>84</v>
      </c>
    </row>
    <row r="329" spans="1:65" s="13" customFormat="1" ht="11.25">
      <c r="B329" s="169"/>
      <c r="D329" s="163" t="s">
        <v>221</v>
      </c>
      <c r="E329" s="170" t="s">
        <v>1</v>
      </c>
      <c r="F329" s="171" t="s">
        <v>4045</v>
      </c>
      <c r="H329" s="172">
        <v>7.3840000000000003</v>
      </c>
      <c r="I329" s="173"/>
      <c r="L329" s="169"/>
      <c r="M329" s="174"/>
      <c r="N329" s="175"/>
      <c r="O329" s="175"/>
      <c r="P329" s="175"/>
      <c r="Q329" s="175"/>
      <c r="R329" s="175"/>
      <c r="S329" s="175"/>
      <c r="T329" s="176"/>
      <c r="AT329" s="170" t="s">
        <v>221</v>
      </c>
      <c r="AU329" s="170" t="s">
        <v>84</v>
      </c>
      <c r="AV329" s="13" t="s">
        <v>84</v>
      </c>
      <c r="AW329" s="13" t="s">
        <v>32</v>
      </c>
      <c r="AX329" s="13" t="s">
        <v>82</v>
      </c>
      <c r="AY329" s="170" t="s">
        <v>208</v>
      </c>
    </row>
    <row r="330" spans="1:65" s="2" customFormat="1" ht="24.2" customHeight="1">
      <c r="A330" s="33"/>
      <c r="B330" s="149"/>
      <c r="C330" s="195" t="s">
        <v>603</v>
      </c>
      <c r="D330" s="195" t="s">
        <v>403</v>
      </c>
      <c r="E330" s="196" t="s">
        <v>4046</v>
      </c>
      <c r="F330" s="197" t="s">
        <v>4047</v>
      </c>
      <c r="G330" s="198" t="s">
        <v>253</v>
      </c>
      <c r="H330" s="199">
        <v>7.383</v>
      </c>
      <c r="I330" s="200"/>
      <c r="J330" s="201">
        <f>ROUND(I330*H330,2)</f>
        <v>0</v>
      </c>
      <c r="K330" s="197" t="s">
        <v>214</v>
      </c>
      <c r="L330" s="202"/>
      <c r="M330" s="203" t="s">
        <v>1</v>
      </c>
      <c r="N330" s="204" t="s">
        <v>41</v>
      </c>
      <c r="O330" s="59"/>
      <c r="P330" s="159">
        <f>O330*H330</f>
        <v>0</v>
      </c>
      <c r="Q330" s="159">
        <v>1</v>
      </c>
      <c r="R330" s="159">
        <f>Q330*H330</f>
        <v>7.383</v>
      </c>
      <c r="S330" s="159">
        <v>0</v>
      </c>
      <c r="T330" s="160">
        <f>S330*H330</f>
        <v>0</v>
      </c>
      <c r="U330" s="33"/>
      <c r="V330" s="33"/>
      <c r="W330" s="33"/>
      <c r="X330" s="33"/>
      <c r="Y330" s="33"/>
      <c r="Z330" s="33"/>
      <c r="AA330" s="33"/>
      <c r="AB330" s="33"/>
      <c r="AC330" s="33"/>
      <c r="AD330" s="33"/>
      <c r="AE330" s="33"/>
      <c r="AR330" s="161" t="s">
        <v>257</v>
      </c>
      <c r="AT330" s="161" t="s">
        <v>403</v>
      </c>
      <c r="AU330" s="161" t="s">
        <v>84</v>
      </c>
      <c r="AY330" s="18" t="s">
        <v>208</v>
      </c>
      <c r="BE330" s="162">
        <f>IF(N330="základní",J330,0)</f>
        <v>0</v>
      </c>
      <c r="BF330" s="162">
        <f>IF(N330="snížená",J330,0)</f>
        <v>0</v>
      </c>
      <c r="BG330" s="162">
        <f>IF(N330="zákl. přenesená",J330,0)</f>
        <v>0</v>
      </c>
      <c r="BH330" s="162">
        <f>IF(N330="sníž. přenesená",J330,0)</f>
        <v>0</v>
      </c>
      <c r="BI330" s="162">
        <f>IF(N330="nulová",J330,0)</f>
        <v>0</v>
      </c>
      <c r="BJ330" s="18" t="s">
        <v>82</v>
      </c>
      <c r="BK330" s="162">
        <f>ROUND(I330*H330,2)</f>
        <v>0</v>
      </c>
      <c r="BL330" s="18" t="s">
        <v>215</v>
      </c>
      <c r="BM330" s="161" t="s">
        <v>4048</v>
      </c>
    </row>
    <row r="331" spans="1:65" s="2" customFormat="1" ht="19.5">
      <c r="A331" s="33"/>
      <c r="B331" s="34"/>
      <c r="C331" s="33"/>
      <c r="D331" s="163" t="s">
        <v>217</v>
      </c>
      <c r="E331" s="33"/>
      <c r="F331" s="164" t="s">
        <v>4047</v>
      </c>
      <c r="G331" s="33"/>
      <c r="H331" s="33"/>
      <c r="I331" s="165"/>
      <c r="J331" s="33"/>
      <c r="K331" s="33"/>
      <c r="L331" s="34"/>
      <c r="M331" s="166"/>
      <c r="N331" s="167"/>
      <c r="O331" s="59"/>
      <c r="P331" s="59"/>
      <c r="Q331" s="59"/>
      <c r="R331" s="59"/>
      <c r="S331" s="59"/>
      <c r="T331" s="60"/>
      <c r="U331" s="33"/>
      <c r="V331" s="33"/>
      <c r="W331" s="33"/>
      <c r="X331" s="33"/>
      <c r="Y331" s="33"/>
      <c r="Z331" s="33"/>
      <c r="AA331" s="33"/>
      <c r="AB331" s="33"/>
      <c r="AC331" s="33"/>
      <c r="AD331" s="33"/>
      <c r="AE331" s="33"/>
      <c r="AT331" s="18" t="s">
        <v>217</v>
      </c>
      <c r="AU331" s="18" t="s">
        <v>84</v>
      </c>
    </row>
    <row r="332" spans="1:65" s="2" customFormat="1" ht="24.2" customHeight="1">
      <c r="A332" s="33"/>
      <c r="B332" s="149"/>
      <c r="C332" s="150" t="s">
        <v>613</v>
      </c>
      <c r="D332" s="150" t="s">
        <v>210</v>
      </c>
      <c r="E332" s="151" t="s">
        <v>4049</v>
      </c>
      <c r="F332" s="152" t="s">
        <v>4050</v>
      </c>
      <c r="G332" s="153" t="s">
        <v>253</v>
      </c>
      <c r="H332" s="154">
        <v>7.3840000000000003</v>
      </c>
      <c r="I332" s="155"/>
      <c r="J332" s="156">
        <f>ROUND(I332*H332,2)</f>
        <v>0</v>
      </c>
      <c r="K332" s="152" t="s">
        <v>214</v>
      </c>
      <c r="L332" s="34"/>
      <c r="M332" s="157" t="s">
        <v>1</v>
      </c>
      <c r="N332" s="158" t="s">
        <v>41</v>
      </c>
      <c r="O332" s="59"/>
      <c r="P332" s="159">
        <f>O332*H332</f>
        <v>0</v>
      </c>
      <c r="Q332" s="159">
        <v>0</v>
      </c>
      <c r="R332" s="159">
        <f>Q332*H332</f>
        <v>0</v>
      </c>
      <c r="S332" s="159">
        <v>0</v>
      </c>
      <c r="T332" s="160">
        <f>S332*H332</f>
        <v>0</v>
      </c>
      <c r="U332" s="33"/>
      <c r="V332" s="33"/>
      <c r="W332" s="33"/>
      <c r="X332" s="33"/>
      <c r="Y332" s="33"/>
      <c r="Z332" s="33"/>
      <c r="AA332" s="33"/>
      <c r="AB332" s="33"/>
      <c r="AC332" s="33"/>
      <c r="AD332" s="33"/>
      <c r="AE332" s="33"/>
      <c r="AR332" s="161" t="s">
        <v>215</v>
      </c>
      <c r="AT332" s="161" t="s">
        <v>210</v>
      </c>
      <c r="AU332" s="161" t="s">
        <v>84</v>
      </c>
      <c r="AY332" s="18" t="s">
        <v>208</v>
      </c>
      <c r="BE332" s="162">
        <f>IF(N332="základní",J332,0)</f>
        <v>0</v>
      </c>
      <c r="BF332" s="162">
        <f>IF(N332="snížená",J332,0)</f>
        <v>0</v>
      </c>
      <c r="BG332" s="162">
        <f>IF(N332="zákl. přenesená",J332,0)</f>
        <v>0</v>
      </c>
      <c r="BH332" s="162">
        <f>IF(N332="sníž. přenesená",J332,0)</f>
        <v>0</v>
      </c>
      <c r="BI332" s="162">
        <f>IF(N332="nulová",J332,0)</f>
        <v>0</v>
      </c>
      <c r="BJ332" s="18" t="s">
        <v>82</v>
      </c>
      <c r="BK332" s="162">
        <f>ROUND(I332*H332,2)</f>
        <v>0</v>
      </c>
      <c r="BL332" s="18" t="s">
        <v>215</v>
      </c>
      <c r="BM332" s="161" t="s">
        <v>4051</v>
      </c>
    </row>
    <row r="333" spans="1:65" s="2" customFormat="1" ht="19.5">
      <c r="A333" s="33"/>
      <c r="B333" s="34"/>
      <c r="C333" s="33"/>
      <c r="D333" s="163" t="s">
        <v>217</v>
      </c>
      <c r="E333" s="33"/>
      <c r="F333" s="164" t="s">
        <v>4052</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217</v>
      </c>
      <c r="AU333" s="18" t="s">
        <v>84</v>
      </c>
    </row>
    <row r="334" spans="1:65" s="12" customFormat="1" ht="22.9" customHeight="1">
      <c r="B334" s="136"/>
      <c r="D334" s="137" t="s">
        <v>75</v>
      </c>
      <c r="E334" s="147" t="s">
        <v>92</v>
      </c>
      <c r="F334" s="147" t="s">
        <v>743</v>
      </c>
      <c r="I334" s="139"/>
      <c r="J334" s="148">
        <f>BK334</f>
        <v>0</v>
      </c>
      <c r="L334" s="136"/>
      <c r="M334" s="141"/>
      <c r="N334" s="142"/>
      <c r="O334" s="142"/>
      <c r="P334" s="143">
        <f>SUM(P335:P366)</f>
        <v>0</v>
      </c>
      <c r="Q334" s="142"/>
      <c r="R334" s="143">
        <f>SUM(R335:R366)</f>
        <v>43.398451510000001</v>
      </c>
      <c r="S334" s="142"/>
      <c r="T334" s="144">
        <f>SUM(T335:T366)</f>
        <v>0</v>
      </c>
      <c r="AR334" s="137" t="s">
        <v>82</v>
      </c>
      <c r="AT334" s="145" t="s">
        <v>75</v>
      </c>
      <c r="AU334" s="145" t="s">
        <v>82</v>
      </c>
      <c r="AY334" s="137" t="s">
        <v>208</v>
      </c>
      <c r="BK334" s="146">
        <f>SUM(BK335:BK366)</f>
        <v>0</v>
      </c>
    </row>
    <row r="335" spans="1:65" s="2" customFormat="1" ht="44.25" customHeight="1">
      <c r="A335" s="33"/>
      <c r="B335" s="149"/>
      <c r="C335" s="150" t="s">
        <v>637</v>
      </c>
      <c r="D335" s="150" t="s">
        <v>210</v>
      </c>
      <c r="E335" s="151" t="s">
        <v>3728</v>
      </c>
      <c r="F335" s="152" t="s">
        <v>3729</v>
      </c>
      <c r="G335" s="153" t="s">
        <v>225</v>
      </c>
      <c r="H335" s="154">
        <v>0.6</v>
      </c>
      <c r="I335" s="155"/>
      <c r="J335" s="156">
        <f>ROUND(I335*H335,2)</f>
        <v>0</v>
      </c>
      <c r="K335" s="152" t="s">
        <v>214</v>
      </c>
      <c r="L335" s="34"/>
      <c r="M335" s="157" t="s">
        <v>1</v>
      </c>
      <c r="N335" s="158" t="s">
        <v>41</v>
      </c>
      <c r="O335" s="59"/>
      <c r="P335" s="159">
        <f>O335*H335</f>
        <v>0</v>
      </c>
      <c r="Q335" s="159">
        <v>2.5125799999999998</v>
      </c>
      <c r="R335" s="159">
        <f>Q335*H335</f>
        <v>1.5075479999999999</v>
      </c>
      <c r="S335" s="159">
        <v>0</v>
      </c>
      <c r="T335" s="160">
        <f>S335*H335</f>
        <v>0</v>
      </c>
      <c r="U335" s="33"/>
      <c r="V335" s="33"/>
      <c r="W335" s="33"/>
      <c r="X335" s="33"/>
      <c r="Y335" s="33"/>
      <c r="Z335" s="33"/>
      <c r="AA335" s="33"/>
      <c r="AB335" s="33"/>
      <c r="AC335" s="33"/>
      <c r="AD335" s="33"/>
      <c r="AE335" s="33"/>
      <c r="AR335" s="161" t="s">
        <v>215</v>
      </c>
      <c r="AT335" s="161" t="s">
        <v>210</v>
      </c>
      <c r="AU335" s="161" t="s">
        <v>84</v>
      </c>
      <c r="AY335" s="18" t="s">
        <v>208</v>
      </c>
      <c r="BE335" s="162">
        <f>IF(N335="základní",J335,0)</f>
        <v>0</v>
      </c>
      <c r="BF335" s="162">
        <f>IF(N335="snížená",J335,0)</f>
        <v>0</v>
      </c>
      <c r="BG335" s="162">
        <f>IF(N335="zákl. přenesená",J335,0)</f>
        <v>0</v>
      </c>
      <c r="BH335" s="162">
        <f>IF(N335="sníž. přenesená",J335,0)</f>
        <v>0</v>
      </c>
      <c r="BI335" s="162">
        <f>IF(N335="nulová",J335,0)</f>
        <v>0</v>
      </c>
      <c r="BJ335" s="18" t="s">
        <v>82</v>
      </c>
      <c r="BK335" s="162">
        <f>ROUND(I335*H335,2)</f>
        <v>0</v>
      </c>
      <c r="BL335" s="18" t="s">
        <v>215</v>
      </c>
      <c r="BM335" s="161" t="s">
        <v>4053</v>
      </c>
    </row>
    <row r="336" spans="1:65" s="2" customFormat="1" ht="48.75">
      <c r="A336" s="33"/>
      <c r="B336" s="34"/>
      <c r="C336" s="33"/>
      <c r="D336" s="163" t="s">
        <v>217</v>
      </c>
      <c r="E336" s="33"/>
      <c r="F336" s="164" t="s">
        <v>4054</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217</v>
      </c>
      <c r="AU336" s="18" t="s">
        <v>84</v>
      </c>
    </row>
    <row r="337" spans="1:65" s="2" customFormat="1" ht="19.5">
      <c r="A337" s="33"/>
      <c r="B337" s="34"/>
      <c r="C337" s="33"/>
      <c r="D337" s="163" t="s">
        <v>219</v>
      </c>
      <c r="E337" s="33"/>
      <c r="F337" s="168" t="s">
        <v>3911</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219</v>
      </c>
      <c r="AU337" s="18" t="s">
        <v>84</v>
      </c>
    </row>
    <row r="338" spans="1:65" s="13" customFormat="1" ht="11.25">
      <c r="B338" s="169"/>
      <c r="D338" s="163" t="s">
        <v>221</v>
      </c>
      <c r="E338" s="170" t="s">
        <v>1</v>
      </c>
      <c r="F338" s="171" t="s">
        <v>4055</v>
      </c>
      <c r="H338" s="172">
        <v>0.6</v>
      </c>
      <c r="I338" s="173"/>
      <c r="L338" s="169"/>
      <c r="M338" s="174"/>
      <c r="N338" s="175"/>
      <c r="O338" s="175"/>
      <c r="P338" s="175"/>
      <c r="Q338" s="175"/>
      <c r="R338" s="175"/>
      <c r="S338" s="175"/>
      <c r="T338" s="176"/>
      <c r="AT338" s="170" t="s">
        <v>221</v>
      </c>
      <c r="AU338" s="170" t="s">
        <v>84</v>
      </c>
      <c r="AV338" s="13" t="s">
        <v>84</v>
      </c>
      <c r="AW338" s="13" t="s">
        <v>32</v>
      </c>
      <c r="AX338" s="13" t="s">
        <v>82</v>
      </c>
      <c r="AY338" s="170" t="s">
        <v>208</v>
      </c>
    </row>
    <row r="339" spans="1:65" s="2" customFormat="1" ht="44.25" customHeight="1">
      <c r="A339" s="33"/>
      <c r="B339" s="149"/>
      <c r="C339" s="150" t="s">
        <v>644</v>
      </c>
      <c r="D339" s="150" t="s">
        <v>210</v>
      </c>
      <c r="E339" s="151" t="s">
        <v>3736</v>
      </c>
      <c r="F339" s="152" t="s">
        <v>3737</v>
      </c>
      <c r="G339" s="153" t="s">
        <v>225</v>
      </c>
      <c r="H339" s="154">
        <v>15.558</v>
      </c>
      <c r="I339" s="155"/>
      <c r="J339" s="156">
        <f>ROUND(I339*H339,2)</f>
        <v>0</v>
      </c>
      <c r="K339" s="152" t="s">
        <v>214</v>
      </c>
      <c r="L339" s="34"/>
      <c r="M339" s="157" t="s">
        <v>1</v>
      </c>
      <c r="N339" s="158" t="s">
        <v>41</v>
      </c>
      <c r="O339" s="59"/>
      <c r="P339" s="159">
        <f>O339*H339</f>
        <v>0</v>
      </c>
      <c r="Q339" s="159">
        <v>2.5360200000000002</v>
      </c>
      <c r="R339" s="159">
        <f>Q339*H339</f>
        <v>39.455399159999999</v>
      </c>
      <c r="S339" s="159">
        <v>0</v>
      </c>
      <c r="T339" s="160">
        <f>S339*H339</f>
        <v>0</v>
      </c>
      <c r="U339" s="33"/>
      <c r="V339" s="33"/>
      <c r="W339" s="33"/>
      <c r="X339" s="33"/>
      <c r="Y339" s="33"/>
      <c r="Z339" s="33"/>
      <c r="AA339" s="33"/>
      <c r="AB339" s="33"/>
      <c r="AC339" s="33"/>
      <c r="AD339" s="33"/>
      <c r="AE339" s="33"/>
      <c r="AR339" s="161" t="s">
        <v>215</v>
      </c>
      <c r="AT339" s="161" t="s">
        <v>210</v>
      </c>
      <c r="AU339" s="161" t="s">
        <v>84</v>
      </c>
      <c r="AY339" s="18" t="s">
        <v>208</v>
      </c>
      <c r="BE339" s="162">
        <f>IF(N339="základní",J339,0)</f>
        <v>0</v>
      </c>
      <c r="BF339" s="162">
        <f>IF(N339="snížená",J339,0)</f>
        <v>0</v>
      </c>
      <c r="BG339" s="162">
        <f>IF(N339="zákl. přenesená",J339,0)</f>
        <v>0</v>
      </c>
      <c r="BH339" s="162">
        <f>IF(N339="sníž. přenesená",J339,0)</f>
        <v>0</v>
      </c>
      <c r="BI339" s="162">
        <f>IF(N339="nulová",J339,0)</f>
        <v>0</v>
      </c>
      <c r="BJ339" s="18" t="s">
        <v>82</v>
      </c>
      <c r="BK339" s="162">
        <f>ROUND(I339*H339,2)</f>
        <v>0</v>
      </c>
      <c r="BL339" s="18" t="s">
        <v>215</v>
      </c>
      <c r="BM339" s="161" t="s">
        <v>841</v>
      </c>
    </row>
    <row r="340" spans="1:65" s="2" customFormat="1" ht="29.25">
      <c r="A340" s="33"/>
      <c r="B340" s="34"/>
      <c r="C340" s="33"/>
      <c r="D340" s="163" t="s">
        <v>217</v>
      </c>
      <c r="E340" s="33"/>
      <c r="F340" s="164" t="s">
        <v>3739</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217</v>
      </c>
      <c r="AU340" s="18" t="s">
        <v>84</v>
      </c>
    </row>
    <row r="341" spans="1:65" s="2" customFormat="1" ht="29.25">
      <c r="A341" s="33"/>
      <c r="B341" s="34"/>
      <c r="C341" s="33"/>
      <c r="D341" s="163" t="s">
        <v>219</v>
      </c>
      <c r="E341" s="33"/>
      <c r="F341" s="168" t="s">
        <v>3980</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219</v>
      </c>
      <c r="AU341" s="18" t="s">
        <v>84</v>
      </c>
    </row>
    <row r="342" spans="1:65" s="13" customFormat="1" ht="11.25">
      <c r="B342" s="169"/>
      <c r="D342" s="163" t="s">
        <v>221</v>
      </c>
      <c r="E342" s="170" t="s">
        <v>1</v>
      </c>
      <c r="F342" s="171" t="s">
        <v>4056</v>
      </c>
      <c r="H342" s="172">
        <v>31.667999999999999</v>
      </c>
      <c r="I342" s="173"/>
      <c r="L342" s="169"/>
      <c r="M342" s="174"/>
      <c r="N342" s="175"/>
      <c r="O342" s="175"/>
      <c r="P342" s="175"/>
      <c r="Q342" s="175"/>
      <c r="R342" s="175"/>
      <c r="S342" s="175"/>
      <c r="T342" s="176"/>
      <c r="AT342" s="170" t="s">
        <v>221</v>
      </c>
      <c r="AU342" s="170" t="s">
        <v>84</v>
      </c>
      <c r="AV342" s="13" t="s">
        <v>84</v>
      </c>
      <c r="AW342" s="13" t="s">
        <v>32</v>
      </c>
      <c r="AX342" s="13" t="s">
        <v>76</v>
      </c>
      <c r="AY342" s="170" t="s">
        <v>208</v>
      </c>
    </row>
    <row r="343" spans="1:65" s="13" customFormat="1" ht="11.25">
      <c r="B343" s="169"/>
      <c r="D343" s="163" t="s">
        <v>221</v>
      </c>
      <c r="E343" s="170" t="s">
        <v>1</v>
      </c>
      <c r="F343" s="171" t="s">
        <v>4057</v>
      </c>
      <c r="H343" s="172">
        <v>-15.75</v>
      </c>
      <c r="I343" s="173"/>
      <c r="L343" s="169"/>
      <c r="M343" s="174"/>
      <c r="N343" s="175"/>
      <c r="O343" s="175"/>
      <c r="P343" s="175"/>
      <c r="Q343" s="175"/>
      <c r="R343" s="175"/>
      <c r="S343" s="175"/>
      <c r="T343" s="176"/>
      <c r="AT343" s="170" t="s">
        <v>221</v>
      </c>
      <c r="AU343" s="170" t="s">
        <v>84</v>
      </c>
      <c r="AV343" s="13" t="s">
        <v>84</v>
      </c>
      <c r="AW343" s="13" t="s">
        <v>32</v>
      </c>
      <c r="AX343" s="13" t="s">
        <v>76</v>
      </c>
      <c r="AY343" s="170" t="s">
        <v>208</v>
      </c>
    </row>
    <row r="344" spans="1:65" s="13" customFormat="1" ht="11.25">
      <c r="B344" s="169"/>
      <c r="D344" s="163" t="s">
        <v>221</v>
      </c>
      <c r="E344" s="170" t="s">
        <v>1</v>
      </c>
      <c r="F344" s="171" t="s">
        <v>4058</v>
      </c>
      <c r="H344" s="172">
        <v>-0.36</v>
      </c>
      <c r="I344" s="173"/>
      <c r="L344" s="169"/>
      <c r="M344" s="174"/>
      <c r="N344" s="175"/>
      <c r="O344" s="175"/>
      <c r="P344" s="175"/>
      <c r="Q344" s="175"/>
      <c r="R344" s="175"/>
      <c r="S344" s="175"/>
      <c r="T344" s="176"/>
      <c r="AT344" s="170" t="s">
        <v>221</v>
      </c>
      <c r="AU344" s="170" t="s">
        <v>84</v>
      </c>
      <c r="AV344" s="13" t="s">
        <v>84</v>
      </c>
      <c r="AW344" s="13" t="s">
        <v>32</v>
      </c>
      <c r="AX344" s="13" t="s">
        <v>76</v>
      </c>
      <c r="AY344" s="170" t="s">
        <v>208</v>
      </c>
    </row>
    <row r="345" spans="1:65" s="15" customFormat="1" ht="11.25">
      <c r="B345" s="184"/>
      <c r="D345" s="163" t="s">
        <v>221</v>
      </c>
      <c r="E345" s="185" t="s">
        <v>1</v>
      </c>
      <c r="F345" s="186" t="s">
        <v>233</v>
      </c>
      <c r="H345" s="187">
        <v>15.558</v>
      </c>
      <c r="I345" s="188"/>
      <c r="L345" s="184"/>
      <c r="M345" s="189"/>
      <c r="N345" s="190"/>
      <c r="O345" s="190"/>
      <c r="P345" s="190"/>
      <c r="Q345" s="190"/>
      <c r="R345" s="190"/>
      <c r="S345" s="190"/>
      <c r="T345" s="191"/>
      <c r="AT345" s="185" t="s">
        <v>221</v>
      </c>
      <c r="AU345" s="185" t="s">
        <v>84</v>
      </c>
      <c r="AV345" s="15" t="s">
        <v>215</v>
      </c>
      <c r="AW345" s="15" t="s">
        <v>32</v>
      </c>
      <c r="AX345" s="15" t="s">
        <v>82</v>
      </c>
      <c r="AY345" s="185" t="s">
        <v>208</v>
      </c>
    </row>
    <row r="346" spans="1:65" s="2" customFormat="1" ht="33" customHeight="1">
      <c r="A346" s="33"/>
      <c r="B346" s="149"/>
      <c r="C346" s="150" t="s">
        <v>661</v>
      </c>
      <c r="D346" s="150" t="s">
        <v>210</v>
      </c>
      <c r="E346" s="151" t="s">
        <v>876</v>
      </c>
      <c r="F346" s="152" t="s">
        <v>877</v>
      </c>
      <c r="G346" s="153" t="s">
        <v>213</v>
      </c>
      <c r="H346" s="154">
        <v>95.23</v>
      </c>
      <c r="I346" s="155"/>
      <c r="J346" s="156">
        <f>ROUND(I346*H346,2)</f>
        <v>0</v>
      </c>
      <c r="K346" s="152" t="s">
        <v>214</v>
      </c>
      <c r="L346" s="34"/>
      <c r="M346" s="157" t="s">
        <v>1</v>
      </c>
      <c r="N346" s="158" t="s">
        <v>41</v>
      </c>
      <c r="O346" s="59"/>
      <c r="P346" s="159">
        <f>O346*H346</f>
        <v>0</v>
      </c>
      <c r="Q346" s="159">
        <v>2.47E-3</v>
      </c>
      <c r="R346" s="159">
        <f>Q346*H346</f>
        <v>0.23521810000000001</v>
      </c>
      <c r="S346" s="159">
        <v>0</v>
      </c>
      <c r="T346" s="160">
        <f>S346*H346</f>
        <v>0</v>
      </c>
      <c r="U346" s="33"/>
      <c r="V346" s="33"/>
      <c r="W346" s="33"/>
      <c r="X346" s="33"/>
      <c r="Y346" s="33"/>
      <c r="Z346" s="33"/>
      <c r="AA346" s="33"/>
      <c r="AB346" s="33"/>
      <c r="AC346" s="33"/>
      <c r="AD346" s="33"/>
      <c r="AE346" s="33"/>
      <c r="AR346" s="161" t="s">
        <v>215</v>
      </c>
      <c r="AT346" s="161" t="s">
        <v>210</v>
      </c>
      <c r="AU346" s="161" t="s">
        <v>84</v>
      </c>
      <c r="AY346" s="18" t="s">
        <v>208</v>
      </c>
      <c r="BE346" s="162">
        <f>IF(N346="základní",J346,0)</f>
        <v>0</v>
      </c>
      <c r="BF346" s="162">
        <f>IF(N346="snížená",J346,0)</f>
        <v>0</v>
      </c>
      <c r="BG346" s="162">
        <f>IF(N346="zákl. přenesená",J346,0)</f>
        <v>0</v>
      </c>
      <c r="BH346" s="162">
        <f>IF(N346="sníž. přenesená",J346,0)</f>
        <v>0</v>
      </c>
      <c r="BI346" s="162">
        <f>IF(N346="nulová",J346,0)</f>
        <v>0</v>
      </c>
      <c r="BJ346" s="18" t="s">
        <v>82</v>
      </c>
      <c r="BK346" s="162">
        <f>ROUND(I346*H346,2)</f>
        <v>0</v>
      </c>
      <c r="BL346" s="18" t="s">
        <v>215</v>
      </c>
      <c r="BM346" s="161" t="s">
        <v>878</v>
      </c>
    </row>
    <row r="347" spans="1:65" s="2" customFormat="1" ht="29.25">
      <c r="A347" s="33"/>
      <c r="B347" s="34"/>
      <c r="C347" s="33"/>
      <c r="D347" s="163" t="s">
        <v>217</v>
      </c>
      <c r="E347" s="33"/>
      <c r="F347" s="164" t="s">
        <v>879</v>
      </c>
      <c r="G347" s="33"/>
      <c r="H347" s="33"/>
      <c r="I347" s="165"/>
      <c r="J347" s="33"/>
      <c r="K347" s="33"/>
      <c r="L347" s="34"/>
      <c r="M347" s="166"/>
      <c r="N347" s="167"/>
      <c r="O347" s="59"/>
      <c r="P347" s="59"/>
      <c r="Q347" s="59"/>
      <c r="R347" s="59"/>
      <c r="S347" s="59"/>
      <c r="T347" s="60"/>
      <c r="U347" s="33"/>
      <c r="V347" s="33"/>
      <c r="W347" s="33"/>
      <c r="X347" s="33"/>
      <c r="Y347" s="33"/>
      <c r="Z347" s="33"/>
      <c r="AA347" s="33"/>
      <c r="AB347" s="33"/>
      <c r="AC347" s="33"/>
      <c r="AD347" s="33"/>
      <c r="AE347" s="33"/>
      <c r="AT347" s="18" t="s">
        <v>217</v>
      </c>
      <c r="AU347" s="18" t="s">
        <v>84</v>
      </c>
    </row>
    <row r="348" spans="1:65" s="2" customFormat="1" ht="29.25">
      <c r="A348" s="33"/>
      <c r="B348" s="34"/>
      <c r="C348" s="33"/>
      <c r="D348" s="163" t="s">
        <v>219</v>
      </c>
      <c r="E348" s="33"/>
      <c r="F348" s="168" t="s">
        <v>3980</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219</v>
      </c>
      <c r="AU348" s="18" t="s">
        <v>84</v>
      </c>
    </row>
    <row r="349" spans="1:65" s="14" customFormat="1" ht="11.25">
      <c r="B349" s="177"/>
      <c r="D349" s="163" t="s">
        <v>221</v>
      </c>
      <c r="E349" s="178" t="s">
        <v>1</v>
      </c>
      <c r="F349" s="179" t="s">
        <v>3643</v>
      </c>
      <c r="H349" s="178" t="s">
        <v>1</v>
      </c>
      <c r="I349" s="180"/>
      <c r="L349" s="177"/>
      <c r="M349" s="181"/>
      <c r="N349" s="182"/>
      <c r="O349" s="182"/>
      <c r="P349" s="182"/>
      <c r="Q349" s="182"/>
      <c r="R349" s="182"/>
      <c r="S349" s="182"/>
      <c r="T349" s="183"/>
      <c r="AT349" s="178" t="s">
        <v>221</v>
      </c>
      <c r="AU349" s="178" t="s">
        <v>84</v>
      </c>
      <c r="AV349" s="14" t="s">
        <v>82</v>
      </c>
      <c r="AW349" s="14" t="s">
        <v>32</v>
      </c>
      <c r="AX349" s="14" t="s">
        <v>76</v>
      </c>
      <c r="AY349" s="178" t="s">
        <v>208</v>
      </c>
    </row>
    <row r="350" spans="1:65" s="13" customFormat="1" ht="11.25">
      <c r="B350" s="169"/>
      <c r="D350" s="163" t="s">
        <v>221</v>
      </c>
      <c r="E350" s="170" t="s">
        <v>1</v>
      </c>
      <c r="F350" s="171" t="s">
        <v>4059</v>
      </c>
      <c r="H350" s="172">
        <v>54.52</v>
      </c>
      <c r="I350" s="173"/>
      <c r="L350" s="169"/>
      <c r="M350" s="174"/>
      <c r="N350" s="175"/>
      <c r="O350" s="175"/>
      <c r="P350" s="175"/>
      <c r="Q350" s="175"/>
      <c r="R350" s="175"/>
      <c r="S350" s="175"/>
      <c r="T350" s="176"/>
      <c r="AT350" s="170" t="s">
        <v>221</v>
      </c>
      <c r="AU350" s="170" t="s">
        <v>84</v>
      </c>
      <c r="AV350" s="13" t="s">
        <v>84</v>
      </c>
      <c r="AW350" s="13" t="s">
        <v>32</v>
      </c>
      <c r="AX350" s="13" t="s">
        <v>76</v>
      </c>
      <c r="AY350" s="170" t="s">
        <v>208</v>
      </c>
    </row>
    <row r="351" spans="1:65" s="13" customFormat="1" ht="11.25">
      <c r="B351" s="169"/>
      <c r="D351" s="163" t="s">
        <v>221</v>
      </c>
      <c r="E351" s="170" t="s">
        <v>1</v>
      </c>
      <c r="F351" s="171" t="s">
        <v>4060</v>
      </c>
      <c r="H351" s="172">
        <v>36.75</v>
      </c>
      <c r="I351" s="173"/>
      <c r="L351" s="169"/>
      <c r="M351" s="174"/>
      <c r="N351" s="175"/>
      <c r="O351" s="175"/>
      <c r="P351" s="175"/>
      <c r="Q351" s="175"/>
      <c r="R351" s="175"/>
      <c r="S351" s="175"/>
      <c r="T351" s="176"/>
      <c r="AT351" s="170" t="s">
        <v>221</v>
      </c>
      <c r="AU351" s="170" t="s">
        <v>84</v>
      </c>
      <c r="AV351" s="13" t="s">
        <v>84</v>
      </c>
      <c r="AW351" s="13" t="s">
        <v>32</v>
      </c>
      <c r="AX351" s="13" t="s">
        <v>76</v>
      </c>
      <c r="AY351" s="170" t="s">
        <v>208</v>
      </c>
    </row>
    <row r="352" spans="1:65" s="14" customFormat="1" ht="11.25">
      <c r="B352" s="177"/>
      <c r="D352" s="163" t="s">
        <v>221</v>
      </c>
      <c r="E352" s="178" t="s">
        <v>1</v>
      </c>
      <c r="F352" s="179" t="s">
        <v>4061</v>
      </c>
      <c r="H352" s="178" t="s">
        <v>1</v>
      </c>
      <c r="I352" s="180"/>
      <c r="L352" s="177"/>
      <c r="M352" s="181"/>
      <c r="N352" s="182"/>
      <c r="O352" s="182"/>
      <c r="P352" s="182"/>
      <c r="Q352" s="182"/>
      <c r="R352" s="182"/>
      <c r="S352" s="182"/>
      <c r="T352" s="183"/>
      <c r="AT352" s="178" t="s">
        <v>221</v>
      </c>
      <c r="AU352" s="178" t="s">
        <v>84</v>
      </c>
      <c r="AV352" s="14" t="s">
        <v>82</v>
      </c>
      <c r="AW352" s="14" t="s">
        <v>32</v>
      </c>
      <c r="AX352" s="14" t="s">
        <v>76</v>
      </c>
      <c r="AY352" s="178" t="s">
        <v>208</v>
      </c>
    </row>
    <row r="353" spans="1:65" s="13" customFormat="1" ht="11.25">
      <c r="B353" s="169"/>
      <c r="D353" s="163" t="s">
        <v>221</v>
      </c>
      <c r="E353" s="170" t="s">
        <v>1</v>
      </c>
      <c r="F353" s="171" t="s">
        <v>4062</v>
      </c>
      <c r="H353" s="172">
        <v>3</v>
      </c>
      <c r="I353" s="173"/>
      <c r="L353" s="169"/>
      <c r="M353" s="174"/>
      <c r="N353" s="175"/>
      <c r="O353" s="175"/>
      <c r="P353" s="175"/>
      <c r="Q353" s="175"/>
      <c r="R353" s="175"/>
      <c r="S353" s="175"/>
      <c r="T353" s="176"/>
      <c r="AT353" s="170" t="s">
        <v>221</v>
      </c>
      <c r="AU353" s="170" t="s">
        <v>84</v>
      </c>
      <c r="AV353" s="13" t="s">
        <v>84</v>
      </c>
      <c r="AW353" s="13" t="s">
        <v>32</v>
      </c>
      <c r="AX353" s="13" t="s">
        <v>76</v>
      </c>
      <c r="AY353" s="170" t="s">
        <v>208</v>
      </c>
    </row>
    <row r="354" spans="1:65" s="13" customFormat="1" ht="11.25">
      <c r="B354" s="169"/>
      <c r="D354" s="163" t="s">
        <v>221</v>
      </c>
      <c r="E354" s="170" t="s">
        <v>1</v>
      </c>
      <c r="F354" s="171" t="s">
        <v>4063</v>
      </c>
      <c r="H354" s="172">
        <v>-1.44</v>
      </c>
      <c r="I354" s="173"/>
      <c r="L354" s="169"/>
      <c r="M354" s="174"/>
      <c r="N354" s="175"/>
      <c r="O354" s="175"/>
      <c r="P354" s="175"/>
      <c r="Q354" s="175"/>
      <c r="R354" s="175"/>
      <c r="S354" s="175"/>
      <c r="T354" s="176"/>
      <c r="AT354" s="170" t="s">
        <v>221</v>
      </c>
      <c r="AU354" s="170" t="s">
        <v>84</v>
      </c>
      <c r="AV354" s="13" t="s">
        <v>84</v>
      </c>
      <c r="AW354" s="13" t="s">
        <v>32</v>
      </c>
      <c r="AX354" s="13" t="s">
        <v>76</v>
      </c>
      <c r="AY354" s="170" t="s">
        <v>208</v>
      </c>
    </row>
    <row r="355" spans="1:65" s="13" customFormat="1" ht="11.25">
      <c r="B355" s="169"/>
      <c r="D355" s="163" t="s">
        <v>221</v>
      </c>
      <c r="E355" s="170" t="s">
        <v>1</v>
      </c>
      <c r="F355" s="171" t="s">
        <v>4064</v>
      </c>
      <c r="H355" s="172">
        <v>2.4</v>
      </c>
      <c r="I355" s="173"/>
      <c r="L355" s="169"/>
      <c r="M355" s="174"/>
      <c r="N355" s="175"/>
      <c r="O355" s="175"/>
      <c r="P355" s="175"/>
      <c r="Q355" s="175"/>
      <c r="R355" s="175"/>
      <c r="S355" s="175"/>
      <c r="T355" s="176"/>
      <c r="AT355" s="170" t="s">
        <v>221</v>
      </c>
      <c r="AU355" s="170" t="s">
        <v>84</v>
      </c>
      <c r="AV355" s="13" t="s">
        <v>84</v>
      </c>
      <c r="AW355" s="13" t="s">
        <v>32</v>
      </c>
      <c r="AX355" s="13" t="s">
        <v>76</v>
      </c>
      <c r="AY355" s="170" t="s">
        <v>208</v>
      </c>
    </row>
    <row r="356" spans="1:65" s="15" customFormat="1" ht="11.25">
      <c r="B356" s="184"/>
      <c r="D356" s="163" t="s">
        <v>221</v>
      </c>
      <c r="E356" s="185" t="s">
        <v>1</v>
      </c>
      <c r="F356" s="186" t="s">
        <v>233</v>
      </c>
      <c r="H356" s="187">
        <v>95.230000000000018</v>
      </c>
      <c r="I356" s="188"/>
      <c r="L356" s="184"/>
      <c r="M356" s="189"/>
      <c r="N356" s="190"/>
      <c r="O356" s="190"/>
      <c r="P356" s="190"/>
      <c r="Q356" s="190"/>
      <c r="R356" s="190"/>
      <c r="S356" s="190"/>
      <c r="T356" s="191"/>
      <c r="AT356" s="185" t="s">
        <v>221</v>
      </c>
      <c r="AU356" s="185" t="s">
        <v>84</v>
      </c>
      <c r="AV356" s="15" t="s">
        <v>215</v>
      </c>
      <c r="AW356" s="15" t="s">
        <v>32</v>
      </c>
      <c r="AX356" s="15" t="s">
        <v>82</v>
      </c>
      <c r="AY356" s="185" t="s">
        <v>208</v>
      </c>
    </row>
    <row r="357" spans="1:65" s="2" customFormat="1" ht="33" customHeight="1">
      <c r="A357" s="33"/>
      <c r="B357" s="149"/>
      <c r="C357" s="150" t="s">
        <v>666</v>
      </c>
      <c r="D357" s="150" t="s">
        <v>210</v>
      </c>
      <c r="E357" s="151" t="s">
        <v>900</v>
      </c>
      <c r="F357" s="152" t="s">
        <v>901</v>
      </c>
      <c r="G357" s="153" t="s">
        <v>213</v>
      </c>
      <c r="H357" s="154">
        <v>95.23</v>
      </c>
      <c r="I357" s="155"/>
      <c r="J357" s="156">
        <f>ROUND(I357*H357,2)</f>
        <v>0</v>
      </c>
      <c r="K357" s="152" t="s">
        <v>214</v>
      </c>
      <c r="L357" s="34"/>
      <c r="M357" s="157" t="s">
        <v>1</v>
      </c>
      <c r="N357" s="158" t="s">
        <v>41</v>
      </c>
      <c r="O357" s="59"/>
      <c r="P357" s="159">
        <f>O357*H357</f>
        <v>0</v>
      </c>
      <c r="Q357" s="159">
        <v>0</v>
      </c>
      <c r="R357" s="159">
        <f>Q357*H357</f>
        <v>0</v>
      </c>
      <c r="S357" s="159">
        <v>0</v>
      </c>
      <c r="T357" s="160">
        <f>S357*H357</f>
        <v>0</v>
      </c>
      <c r="U357" s="33"/>
      <c r="V357" s="33"/>
      <c r="W357" s="33"/>
      <c r="X357" s="33"/>
      <c r="Y357" s="33"/>
      <c r="Z357" s="33"/>
      <c r="AA357" s="33"/>
      <c r="AB357" s="33"/>
      <c r="AC357" s="33"/>
      <c r="AD357" s="33"/>
      <c r="AE357" s="33"/>
      <c r="AR357" s="161" t="s">
        <v>215</v>
      </c>
      <c r="AT357" s="161" t="s">
        <v>210</v>
      </c>
      <c r="AU357" s="161" t="s">
        <v>84</v>
      </c>
      <c r="AY357" s="18" t="s">
        <v>208</v>
      </c>
      <c r="BE357" s="162">
        <f>IF(N357="základní",J357,0)</f>
        <v>0</v>
      </c>
      <c r="BF357" s="162">
        <f>IF(N357="snížená",J357,0)</f>
        <v>0</v>
      </c>
      <c r="BG357" s="162">
        <f>IF(N357="zákl. přenesená",J357,0)</f>
        <v>0</v>
      </c>
      <c r="BH357" s="162">
        <f>IF(N357="sníž. přenesená",J357,0)</f>
        <v>0</v>
      </c>
      <c r="BI357" s="162">
        <f>IF(N357="nulová",J357,0)</f>
        <v>0</v>
      </c>
      <c r="BJ357" s="18" t="s">
        <v>82</v>
      </c>
      <c r="BK357" s="162">
        <f>ROUND(I357*H357,2)</f>
        <v>0</v>
      </c>
      <c r="BL357" s="18" t="s">
        <v>215</v>
      </c>
      <c r="BM357" s="161" t="s">
        <v>902</v>
      </c>
    </row>
    <row r="358" spans="1:65" s="2" customFormat="1" ht="29.25">
      <c r="A358" s="33"/>
      <c r="B358" s="34"/>
      <c r="C358" s="33"/>
      <c r="D358" s="163" t="s">
        <v>217</v>
      </c>
      <c r="E358" s="33"/>
      <c r="F358" s="164" t="s">
        <v>903</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217</v>
      </c>
      <c r="AU358" s="18" t="s">
        <v>84</v>
      </c>
    </row>
    <row r="359" spans="1:65" s="2" customFormat="1" ht="24.2" customHeight="1">
      <c r="A359" s="33"/>
      <c r="B359" s="149"/>
      <c r="C359" s="150" t="s">
        <v>672</v>
      </c>
      <c r="D359" s="150" t="s">
        <v>210</v>
      </c>
      <c r="E359" s="151" t="s">
        <v>905</v>
      </c>
      <c r="F359" s="152" t="s">
        <v>906</v>
      </c>
      <c r="G359" s="153" t="s">
        <v>253</v>
      </c>
      <c r="H359" s="154">
        <v>0.81100000000000005</v>
      </c>
      <c r="I359" s="155"/>
      <c r="J359" s="156">
        <f>ROUND(I359*H359,2)</f>
        <v>0</v>
      </c>
      <c r="K359" s="152" t="s">
        <v>214</v>
      </c>
      <c r="L359" s="34"/>
      <c r="M359" s="157" t="s">
        <v>1</v>
      </c>
      <c r="N359" s="158" t="s">
        <v>41</v>
      </c>
      <c r="O359" s="59"/>
      <c r="P359" s="159">
        <f>O359*H359</f>
        <v>0</v>
      </c>
      <c r="Q359" s="159">
        <v>1.10907</v>
      </c>
      <c r="R359" s="159">
        <f>Q359*H359</f>
        <v>0.8994557700000001</v>
      </c>
      <c r="S359" s="159">
        <v>0</v>
      </c>
      <c r="T359" s="160">
        <f>S359*H359</f>
        <v>0</v>
      </c>
      <c r="U359" s="33"/>
      <c r="V359" s="33"/>
      <c r="W359" s="33"/>
      <c r="X359" s="33"/>
      <c r="Y359" s="33"/>
      <c r="Z359" s="33"/>
      <c r="AA359" s="33"/>
      <c r="AB359" s="33"/>
      <c r="AC359" s="33"/>
      <c r="AD359" s="33"/>
      <c r="AE359" s="33"/>
      <c r="AR359" s="161" t="s">
        <v>215</v>
      </c>
      <c r="AT359" s="161" t="s">
        <v>210</v>
      </c>
      <c r="AU359" s="161" t="s">
        <v>84</v>
      </c>
      <c r="AY359" s="18" t="s">
        <v>208</v>
      </c>
      <c r="BE359" s="162">
        <f>IF(N359="základní",J359,0)</f>
        <v>0</v>
      </c>
      <c r="BF359" s="162">
        <f>IF(N359="snížená",J359,0)</f>
        <v>0</v>
      </c>
      <c r="BG359" s="162">
        <f>IF(N359="zákl. přenesená",J359,0)</f>
        <v>0</v>
      </c>
      <c r="BH359" s="162">
        <f>IF(N359="sníž. přenesená",J359,0)</f>
        <v>0</v>
      </c>
      <c r="BI359" s="162">
        <f>IF(N359="nulová",J359,0)</f>
        <v>0</v>
      </c>
      <c r="BJ359" s="18" t="s">
        <v>82</v>
      </c>
      <c r="BK359" s="162">
        <f>ROUND(I359*H359,2)</f>
        <v>0</v>
      </c>
      <c r="BL359" s="18" t="s">
        <v>215</v>
      </c>
      <c r="BM359" s="161" t="s">
        <v>907</v>
      </c>
    </row>
    <row r="360" spans="1:65" s="2" customFormat="1" ht="19.5">
      <c r="A360" s="33"/>
      <c r="B360" s="34"/>
      <c r="C360" s="33"/>
      <c r="D360" s="163" t="s">
        <v>217</v>
      </c>
      <c r="E360" s="33"/>
      <c r="F360" s="164" t="s">
        <v>908</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217</v>
      </c>
      <c r="AU360" s="18" t="s">
        <v>84</v>
      </c>
    </row>
    <row r="361" spans="1:65" s="2" customFormat="1" ht="29.25">
      <c r="A361" s="33"/>
      <c r="B361" s="34"/>
      <c r="C361" s="33"/>
      <c r="D361" s="163" t="s">
        <v>219</v>
      </c>
      <c r="E361" s="33"/>
      <c r="F361" s="168" t="s">
        <v>3980</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219</v>
      </c>
      <c r="AU361" s="18" t="s">
        <v>84</v>
      </c>
    </row>
    <row r="362" spans="1:65" s="13" customFormat="1" ht="11.25">
      <c r="B362" s="169"/>
      <c r="D362" s="163" t="s">
        <v>221</v>
      </c>
      <c r="E362" s="170" t="s">
        <v>1</v>
      </c>
      <c r="F362" s="171" t="s">
        <v>4065</v>
      </c>
      <c r="H362" s="172">
        <v>0.81100000000000005</v>
      </c>
      <c r="I362" s="173"/>
      <c r="L362" s="169"/>
      <c r="M362" s="174"/>
      <c r="N362" s="175"/>
      <c r="O362" s="175"/>
      <c r="P362" s="175"/>
      <c r="Q362" s="175"/>
      <c r="R362" s="175"/>
      <c r="S362" s="175"/>
      <c r="T362" s="176"/>
      <c r="AT362" s="170" t="s">
        <v>221</v>
      </c>
      <c r="AU362" s="170" t="s">
        <v>84</v>
      </c>
      <c r="AV362" s="13" t="s">
        <v>84</v>
      </c>
      <c r="AW362" s="13" t="s">
        <v>32</v>
      </c>
      <c r="AX362" s="13" t="s">
        <v>82</v>
      </c>
      <c r="AY362" s="170" t="s">
        <v>208</v>
      </c>
    </row>
    <row r="363" spans="1:65" s="2" customFormat="1" ht="24.2" customHeight="1">
      <c r="A363" s="33"/>
      <c r="B363" s="149"/>
      <c r="C363" s="150" t="s">
        <v>679</v>
      </c>
      <c r="D363" s="150" t="s">
        <v>210</v>
      </c>
      <c r="E363" s="151" t="s">
        <v>3769</v>
      </c>
      <c r="F363" s="152" t="s">
        <v>3770</v>
      </c>
      <c r="G363" s="153" t="s">
        <v>253</v>
      </c>
      <c r="H363" s="154">
        <v>1.224</v>
      </c>
      <c r="I363" s="155"/>
      <c r="J363" s="156">
        <f>ROUND(I363*H363,2)</f>
        <v>0</v>
      </c>
      <c r="K363" s="152" t="s">
        <v>214</v>
      </c>
      <c r="L363" s="34"/>
      <c r="M363" s="157" t="s">
        <v>1</v>
      </c>
      <c r="N363" s="158" t="s">
        <v>41</v>
      </c>
      <c r="O363" s="59"/>
      <c r="P363" s="159">
        <f>O363*H363</f>
        <v>0</v>
      </c>
      <c r="Q363" s="159">
        <v>1.06277</v>
      </c>
      <c r="R363" s="159">
        <f>Q363*H363</f>
        <v>1.3008304799999999</v>
      </c>
      <c r="S363" s="159">
        <v>0</v>
      </c>
      <c r="T363" s="160">
        <f>S363*H363</f>
        <v>0</v>
      </c>
      <c r="U363" s="33"/>
      <c r="V363" s="33"/>
      <c r="W363" s="33"/>
      <c r="X363" s="33"/>
      <c r="Y363" s="33"/>
      <c r="Z363" s="33"/>
      <c r="AA363" s="33"/>
      <c r="AB363" s="33"/>
      <c r="AC363" s="33"/>
      <c r="AD363" s="33"/>
      <c r="AE363" s="33"/>
      <c r="AR363" s="161" t="s">
        <v>215</v>
      </c>
      <c r="AT363" s="161" t="s">
        <v>210</v>
      </c>
      <c r="AU363" s="161" t="s">
        <v>84</v>
      </c>
      <c r="AY363" s="18" t="s">
        <v>208</v>
      </c>
      <c r="BE363" s="162">
        <f>IF(N363="základní",J363,0)</f>
        <v>0</v>
      </c>
      <c r="BF363" s="162">
        <f>IF(N363="snížená",J363,0)</f>
        <v>0</v>
      </c>
      <c r="BG363" s="162">
        <f>IF(N363="zákl. přenesená",J363,0)</f>
        <v>0</v>
      </c>
      <c r="BH363" s="162">
        <f>IF(N363="sníž. přenesená",J363,0)</f>
        <v>0</v>
      </c>
      <c r="BI363" s="162">
        <f>IF(N363="nulová",J363,0)</f>
        <v>0</v>
      </c>
      <c r="BJ363" s="18" t="s">
        <v>82</v>
      </c>
      <c r="BK363" s="162">
        <f>ROUND(I363*H363,2)</f>
        <v>0</v>
      </c>
      <c r="BL363" s="18" t="s">
        <v>215</v>
      </c>
      <c r="BM363" s="161" t="s">
        <v>4066</v>
      </c>
    </row>
    <row r="364" spans="1:65" s="2" customFormat="1" ht="19.5">
      <c r="A364" s="33"/>
      <c r="B364" s="34"/>
      <c r="C364" s="33"/>
      <c r="D364" s="163" t="s">
        <v>217</v>
      </c>
      <c r="E364" s="33"/>
      <c r="F364" s="164" t="s">
        <v>3772</v>
      </c>
      <c r="G364" s="33"/>
      <c r="H364" s="33"/>
      <c r="I364" s="165"/>
      <c r="J364" s="33"/>
      <c r="K364" s="33"/>
      <c r="L364" s="34"/>
      <c r="M364" s="166"/>
      <c r="N364" s="167"/>
      <c r="O364" s="59"/>
      <c r="P364" s="59"/>
      <c r="Q364" s="59"/>
      <c r="R364" s="59"/>
      <c r="S364" s="59"/>
      <c r="T364" s="60"/>
      <c r="U364" s="33"/>
      <c r="V364" s="33"/>
      <c r="W364" s="33"/>
      <c r="X364" s="33"/>
      <c r="Y364" s="33"/>
      <c r="Z364" s="33"/>
      <c r="AA364" s="33"/>
      <c r="AB364" s="33"/>
      <c r="AC364" s="33"/>
      <c r="AD364" s="33"/>
      <c r="AE364" s="33"/>
      <c r="AT364" s="18" t="s">
        <v>217</v>
      </c>
      <c r="AU364" s="18" t="s">
        <v>84</v>
      </c>
    </row>
    <row r="365" spans="1:65" s="2" customFormat="1" ht="29.25">
      <c r="A365" s="33"/>
      <c r="B365" s="34"/>
      <c r="C365" s="33"/>
      <c r="D365" s="163" t="s">
        <v>219</v>
      </c>
      <c r="E365" s="33"/>
      <c r="F365" s="168" t="s">
        <v>3980</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219</v>
      </c>
      <c r="AU365" s="18" t="s">
        <v>84</v>
      </c>
    </row>
    <row r="366" spans="1:65" s="13" customFormat="1" ht="11.25">
      <c r="B366" s="169"/>
      <c r="D366" s="163" t="s">
        <v>221</v>
      </c>
      <c r="E366" s="170" t="s">
        <v>1</v>
      </c>
      <c r="F366" s="171" t="s">
        <v>4067</v>
      </c>
      <c r="H366" s="172">
        <v>1.224</v>
      </c>
      <c r="I366" s="173"/>
      <c r="L366" s="169"/>
      <c r="M366" s="174"/>
      <c r="N366" s="175"/>
      <c r="O366" s="175"/>
      <c r="P366" s="175"/>
      <c r="Q366" s="175"/>
      <c r="R366" s="175"/>
      <c r="S366" s="175"/>
      <c r="T366" s="176"/>
      <c r="AT366" s="170" t="s">
        <v>221</v>
      </c>
      <c r="AU366" s="170" t="s">
        <v>84</v>
      </c>
      <c r="AV366" s="13" t="s">
        <v>84</v>
      </c>
      <c r="AW366" s="13" t="s">
        <v>32</v>
      </c>
      <c r="AX366" s="13" t="s">
        <v>82</v>
      </c>
      <c r="AY366" s="170" t="s">
        <v>208</v>
      </c>
    </row>
    <row r="367" spans="1:65" s="12" customFormat="1" ht="22.9" customHeight="1">
      <c r="B367" s="136"/>
      <c r="D367" s="137" t="s">
        <v>75</v>
      </c>
      <c r="E367" s="147" t="s">
        <v>215</v>
      </c>
      <c r="F367" s="147" t="s">
        <v>914</v>
      </c>
      <c r="I367" s="139"/>
      <c r="J367" s="148">
        <f>BK367</f>
        <v>0</v>
      </c>
      <c r="L367" s="136"/>
      <c r="M367" s="141"/>
      <c r="N367" s="142"/>
      <c r="O367" s="142"/>
      <c r="P367" s="143">
        <f>SUM(P368:P379)</f>
        <v>0</v>
      </c>
      <c r="Q367" s="142"/>
      <c r="R367" s="143">
        <f>SUM(R368:R379)</f>
        <v>0</v>
      </c>
      <c r="S367" s="142"/>
      <c r="T367" s="144">
        <f>SUM(T368:T379)</f>
        <v>0</v>
      </c>
      <c r="AR367" s="137" t="s">
        <v>82</v>
      </c>
      <c r="AT367" s="145" t="s">
        <v>75</v>
      </c>
      <c r="AU367" s="145" t="s">
        <v>82</v>
      </c>
      <c r="AY367" s="137" t="s">
        <v>208</v>
      </c>
      <c r="BK367" s="146">
        <f>SUM(BK368:BK379)</f>
        <v>0</v>
      </c>
    </row>
    <row r="368" spans="1:65" s="2" customFormat="1" ht="16.5" customHeight="1">
      <c r="A368" s="33"/>
      <c r="B368" s="149"/>
      <c r="C368" s="150" t="s">
        <v>686</v>
      </c>
      <c r="D368" s="150" t="s">
        <v>210</v>
      </c>
      <c r="E368" s="151" t="s">
        <v>1083</v>
      </c>
      <c r="F368" s="152" t="s">
        <v>1084</v>
      </c>
      <c r="G368" s="153" t="s">
        <v>225</v>
      </c>
      <c r="H368" s="154">
        <v>23.757000000000001</v>
      </c>
      <c r="I368" s="155"/>
      <c r="J368" s="156">
        <f>ROUND(I368*H368,2)</f>
        <v>0</v>
      </c>
      <c r="K368" s="152" t="s">
        <v>1</v>
      </c>
      <c r="L368" s="34"/>
      <c r="M368" s="157" t="s">
        <v>1</v>
      </c>
      <c r="N368" s="158" t="s">
        <v>41</v>
      </c>
      <c r="O368" s="59"/>
      <c r="P368" s="159">
        <f>O368*H368</f>
        <v>0</v>
      </c>
      <c r="Q368" s="159">
        <v>0</v>
      </c>
      <c r="R368" s="159">
        <f>Q368*H368</f>
        <v>0</v>
      </c>
      <c r="S368" s="159">
        <v>0</v>
      </c>
      <c r="T368" s="160">
        <f>S368*H368</f>
        <v>0</v>
      </c>
      <c r="U368" s="33"/>
      <c r="V368" s="33"/>
      <c r="W368" s="33"/>
      <c r="X368" s="33"/>
      <c r="Y368" s="33"/>
      <c r="Z368" s="33"/>
      <c r="AA368" s="33"/>
      <c r="AB368" s="33"/>
      <c r="AC368" s="33"/>
      <c r="AD368" s="33"/>
      <c r="AE368" s="33"/>
      <c r="AR368" s="161" t="s">
        <v>215</v>
      </c>
      <c r="AT368" s="161" t="s">
        <v>210</v>
      </c>
      <c r="AU368" s="161" t="s">
        <v>84</v>
      </c>
      <c r="AY368" s="18" t="s">
        <v>208</v>
      </c>
      <c r="BE368" s="162">
        <f>IF(N368="základní",J368,0)</f>
        <v>0</v>
      </c>
      <c r="BF368" s="162">
        <f>IF(N368="snížená",J368,0)</f>
        <v>0</v>
      </c>
      <c r="BG368" s="162">
        <f>IF(N368="zákl. přenesená",J368,0)</f>
        <v>0</v>
      </c>
      <c r="BH368" s="162">
        <f>IF(N368="sníž. přenesená",J368,0)</f>
        <v>0</v>
      </c>
      <c r="BI368" s="162">
        <f>IF(N368="nulová",J368,0)</f>
        <v>0</v>
      </c>
      <c r="BJ368" s="18" t="s">
        <v>82</v>
      </c>
      <c r="BK368" s="162">
        <f>ROUND(I368*H368,2)</f>
        <v>0</v>
      </c>
      <c r="BL368" s="18" t="s">
        <v>215</v>
      </c>
      <c r="BM368" s="161" t="s">
        <v>4068</v>
      </c>
    </row>
    <row r="369" spans="1:65" s="2" customFormat="1" ht="19.5">
      <c r="A369" s="33"/>
      <c r="B369" s="34"/>
      <c r="C369" s="33"/>
      <c r="D369" s="163" t="s">
        <v>217</v>
      </c>
      <c r="E369" s="33"/>
      <c r="F369" s="164" t="s">
        <v>1086</v>
      </c>
      <c r="G369" s="33"/>
      <c r="H369" s="33"/>
      <c r="I369" s="165"/>
      <c r="J369" s="33"/>
      <c r="K369" s="33"/>
      <c r="L369" s="34"/>
      <c r="M369" s="166"/>
      <c r="N369" s="167"/>
      <c r="O369" s="59"/>
      <c r="P369" s="59"/>
      <c r="Q369" s="59"/>
      <c r="R369" s="59"/>
      <c r="S369" s="59"/>
      <c r="T369" s="60"/>
      <c r="U369" s="33"/>
      <c r="V369" s="33"/>
      <c r="W369" s="33"/>
      <c r="X369" s="33"/>
      <c r="Y369" s="33"/>
      <c r="Z369" s="33"/>
      <c r="AA369" s="33"/>
      <c r="AB369" s="33"/>
      <c r="AC369" s="33"/>
      <c r="AD369" s="33"/>
      <c r="AE369" s="33"/>
      <c r="AT369" s="18" t="s">
        <v>217</v>
      </c>
      <c r="AU369" s="18" t="s">
        <v>84</v>
      </c>
    </row>
    <row r="370" spans="1:65" s="2" customFormat="1" ht="29.25">
      <c r="A370" s="33"/>
      <c r="B370" s="34"/>
      <c r="C370" s="33"/>
      <c r="D370" s="163" t="s">
        <v>219</v>
      </c>
      <c r="E370" s="33"/>
      <c r="F370" s="168" t="s">
        <v>4069</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219</v>
      </c>
      <c r="AU370" s="18" t="s">
        <v>84</v>
      </c>
    </row>
    <row r="371" spans="1:65" s="13" customFormat="1" ht="11.25">
      <c r="B371" s="169"/>
      <c r="D371" s="163" t="s">
        <v>221</v>
      </c>
      <c r="E371" s="170" t="s">
        <v>1</v>
      </c>
      <c r="F371" s="171" t="s">
        <v>4070</v>
      </c>
      <c r="H371" s="172">
        <v>3.1869999999999998</v>
      </c>
      <c r="I371" s="173"/>
      <c r="L371" s="169"/>
      <c r="M371" s="174"/>
      <c r="N371" s="175"/>
      <c r="O371" s="175"/>
      <c r="P371" s="175"/>
      <c r="Q371" s="175"/>
      <c r="R371" s="175"/>
      <c r="S371" s="175"/>
      <c r="T371" s="176"/>
      <c r="AT371" s="170" t="s">
        <v>221</v>
      </c>
      <c r="AU371" s="170" t="s">
        <v>84</v>
      </c>
      <c r="AV371" s="13" t="s">
        <v>84</v>
      </c>
      <c r="AW371" s="13" t="s">
        <v>32</v>
      </c>
      <c r="AX371" s="13" t="s">
        <v>76</v>
      </c>
      <c r="AY371" s="170" t="s">
        <v>208</v>
      </c>
    </row>
    <row r="372" spans="1:65" s="13" customFormat="1" ht="11.25">
      <c r="B372" s="169"/>
      <c r="D372" s="163" t="s">
        <v>221</v>
      </c>
      <c r="E372" s="170" t="s">
        <v>1</v>
      </c>
      <c r="F372" s="171" t="s">
        <v>4071</v>
      </c>
      <c r="H372" s="172">
        <v>20.57</v>
      </c>
      <c r="I372" s="173"/>
      <c r="L372" s="169"/>
      <c r="M372" s="174"/>
      <c r="N372" s="175"/>
      <c r="O372" s="175"/>
      <c r="P372" s="175"/>
      <c r="Q372" s="175"/>
      <c r="R372" s="175"/>
      <c r="S372" s="175"/>
      <c r="T372" s="176"/>
      <c r="AT372" s="170" t="s">
        <v>221</v>
      </c>
      <c r="AU372" s="170" t="s">
        <v>84</v>
      </c>
      <c r="AV372" s="13" t="s">
        <v>84</v>
      </c>
      <c r="AW372" s="13" t="s">
        <v>32</v>
      </c>
      <c r="AX372" s="13" t="s">
        <v>76</v>
      </c>
      <c r="AY372" s="170" t="s">
        <v>208</v>
      </c>
    </row>
    <row r="373" spans="1:65" s="15" customFormat="1" ht="11.25">
      <c r="B373" s="184"/>
      <c r="D373" s="163" t="s">
        <v>221</v>
      </c>
      <c r="E373" s="185" t="s">
        <v>1</v>
      </c>
      <c r="F373" s="186" t="s">
        <v>233</v>
      </c>
      <c r="H373" s="187">
        <v>23.757000000000001</v>
      </c>
      <c r="I373" s="188"/>
      <c r="L373" s="184"/>
      <c r="M373" s="189"/>
      <c r="N373" s="190"/>
      <c r="O373" s="190"/>
      <c r="P373" s="190"/>
      <c r="Q373" s="190"/>
      <c r="R373" s="190"/>
      <c r="S373" s="190"/>
      <c r="T373" s="191"/>
      <c r="AT373" s="185" t="s">
        <v>221</v>
      </c>
      <c r="AU373" s="185" t="s">
        <v>84</v>
      </c>
      <c r="AV373" s="15" t="s">
        <v>215</v>
      </c>
      <c r="AW373" s="15" t="s">
        <v>32</v>
      </c>
      <c r="AX373" s="15" t="s">
        <v>82</v>
      </c>
      <c r="AY373" s="185" t="s">
        <v>208</v>
      </c>
    </row>
    <row r="374" spans="1:65" s="2" customFormat="1" ht="16.5" customHeight="1">
      <c r="A374" s="33"/>
      <c r="B374" s="149"/>
      <c r="C374" s="150" t="s">
        <v>693</v>
      </c>
      <c r="D374" s="150" t="s">
        <v>210</v>
      </c>
      <c r="E374" s="151" t="s">
        <v>1090</v>
      </c>
      <c r="F374" s="152" t="s">
        <v>4072</v>
      </c>
      <c r="G374" s="153" t="s">
        <v>225</v>
      </c>
      <c r="H374" s="154">
        <v>14.254</v>
      </c>
      <c r="I374" s="155"/>
      <c r="J374" s="156">
        <f>ROUND(I374*H374,2)</f>
        <v>0</v>
      </c>
      <c r="K374" s="152" t="s">
        <v>1</v>
      </c>
      <c r="L374" s="34"/>
      <c r="M374" s="157" t="s">
        <v>1</v>
      </c>
      <c r="N374" s="158" t="s">
        <v>41</v>
      </c>
      <c r="O374" s="59"/>
      <c r="P374" s="159">
        <f>O374*H374</f>
        <v>0</v>
      </c>
      <c r="Q374" s="159">
        <v>0</v>
      </c>
      <c r="R374" s="159">
        <f>Q374*H374</f>
        <v>0</v>
      </c>
      <c r="S374" s="159">
        <v>0</v>
      </c>
      <c r="T374" s="160">
        <f>S374*H374</f>
        <v>0</v>
      </c>
      <c r="U374" s="33"/>
      <c r="V374" s="33"/>
      <c r="W374" s="33"/>
      <c r="X374" s="33"/>
      <c r="Y374" s="33"/>
      <c r="Z374" s="33"/>
      <c r="AA374" s="33"/>
      <c r="AB374" s="33"/>
      <c r="AC374" s="33"/>
      <c r="AD374" s="33"/>
      <c r="AE374" s="33"/>
      <c r="AR374" s="161" t="s">
        <v>215</v>
      </c>
      <c r="AT374" s="161" t="s">
        <v>210</v>
      </c>
      <c r="AU374" s="161" t="s">
        <v>84</v>
      </c>
      <c r="AY374" s="18" t="s">
        <v>208</v>
      </c>
      <c r="BE374" s="162">
        <f>IF(N374="základní",J374,0)</f>
        <v>0</v>
      </c>
      <c r="BF374" s="162">
        <f>IF(N374="snížená",J374,0)</f>
        <v>0</v>
      </c>
      <c r="BG374" s="162">
        <f>IF(N374="zákl. přenesená",J374,0)</f>
        <v>0</v>
      </c>
      <c r="BH374" s="162">
        <f>IF(N374="sníž. přenesená",J374,0)</f>
        <v>0</v>
      </c>
      <c r="BI374" s="162">
        <f>IF(N374="nulová",J374,0)</f>
        <v>0</v>
      </c>
      <c r="BJ374" s="18" t="s">
        <v>82</v>
      </c>
      <c r="BK374" s="162">
        <f>ROUND(I374*H374,2)</f>
        <v>0</v>
      </c>
      <c r="BL374" s="18" t="s">
        <v>215</v>
      </c>
      <c r="BM374" s="161" t="s">
        <v>4073</v>
      </c>
    </row>
    <row r="375" spans="1:65" s="2" customFormat="1" ht="19.5">
      <c r="A375" s="33"/>
      <c r="B375" s="34"/>
      <c r="C375" s="33"/>
      <c r="D375" s="163" t="s">
        <v>217</v>
      </c>
      <c r="E375" s="33"/>
      <c r="F375" s="164" t="s">
        <v>1086</v>
      </c>
      <c r="G375" s="33"/>
      <c r="H375" s="33"/>
      <c r="I375" s="165"/>
      <c r="J375" s="33"/>
      <c r="K375" s="33"/>
      <c r="L375" s="34"/>
      <c r="M375" s="166"/>
      <c r="N375" s="167"/>
      <c r="O375" s="59"/>
      <c r="P375" s="59"/>
      <c r="Q375" s="59"/>
      <c r="R375" s="59"/>
      <c r="S375" s="59"/>
      <c r="T375" s="60"/>
      <c r="U375" s="33"/>
      <c r="V375" s="33"/>
      <c r="W375" s="33"/>
      <c r="X375" s="33"/>
      <c r="Y375" s="33"/>
      <c r="Z375" s="33"/>
      <c r="AA375" s="33"/>
      <c r="AB375" s="33"/>
      <c r="AC375" s="33"/>
      <c r="AD375" s="33"/>
      <c r="AE375" s="33"/>
      <c r="AT375" s="18" t="s">
        <v>217</v>
      </c>
      <c r="AU375" s="18" t="s">
        <v>84</v>
      </c>
    </row>
    <row r="376" spans="1:65" s="2" customFormat="1" ht="29.25">
      <c r="A376" s="33"/>
      <c r="B376" s="34"/>
      <c r="C376" s="33"/>
      <c r="D376" s="163" t="s">
        <v>219</v>
      </c>
      <c r="E376" s="33"/>
      <c r="F376" s="168" t="s">
        <v>4069</v>
      </c>
      <c r="G376" s="33"/>
      <c r="H376" s="33"/>
      <c r="I376" s="165"/>
      <c r="J376" s="33"/>
      <c r="K376" s="33"/>
      <c r="L376" s="34"/>
      <c r="M376" s="166"/>
      <c r="N376" s="167"/>
      <c r="O376" s="59"/>
      <c r="P376" s="59"/>
      <c r="Q376" s="59"/>
      <c r="R376" s="59"/>
      <c r="S376" s="59"/>
      <c r="T376" s="60"/>
      <c r="U376" s="33"/>
      <c r="V376" s="33"/>
      <c r="W376" s="33"/>
      <c r="X376" s="33"/>
      <c r="Y376" s="33"/>
      <c r="Z376" s="33"/>
      <c r="AA376" s="33"/>
      <c r="AB376" s="33"/>
      <c r="AC376" s="33"/>
      <c r="AD376" s="33"/>
      <c r="AE376" s="33"/>
      <c r="AT376" s="18" t="s">
        <v>219</v>
      </c>
      <c r="AU376" s="18" t="s">
        <v>84</v>
      </c>
    </row>
    <row r="377" spans="1:65" s="13" customFormat="1" ht="11.25">
      <c r="B377" s="169"/>
      <c r="D377" s="163" t="s">
        <v>221</v>
      </c>
      <c r="E377" s="170" t="s">
        <v>1</v>
      </c>
      <c r="F377" s="171" t="s">
        <v>4074</v>
      </c>
      <c r="H377" s="172">
        <v>1.9119999999999999</v>
      </c>
      <c r="I377" s="173"/>
      <c r="L377" s="169"/>
      <c r="M377" s="174"/>
      <c r="N377" s="175"/>
      <c r="O377" s="175"/>
      <c r="P377" s="175"/>
      <c r="Q377" s="175"/>
      <c r="R377" s="175"/>
      <c r="S377" s="175"/>
      <c r="T377" s="176"/>
      <c r="AT377" s="170" t="s">
        <v>221</v>
      </c>
      <c r="AU377" s="170" t="s">
        <v>84</v>
      </c>
      <c r="AV377" s="13" t="s">
        <v>84</v>
      </c>
      <c r="AW377" s="13" t="s">
        <v>32</v>
      </c>
      <c r="AX377" s="13" t="s">
        <v>76</v>
      </c>
      <c r="AY377" s="170" t="s">
        <v>208</v>
      </c>
    </row>
    <row r="378" spans="1:65" s="13" customFormat="1" ht="11.25">
      <c r="B378" s="169"/>
      <c r="D378" s="163" t="s">
        <v>221</v>
      </c>
      <c r="E378" s="170" t="s">
        <v>1</v>
      </c>
      <c r="F378" s="171" t="s">
        <v>4075</v>
      </c>
      <c r="H378" s="172">
        <v>12.342000000000001</v>
      </c>
      <c r="I378" s="173"/>
      <c r="L378" s="169"/>
      <c r="M378" s="174"/>
      <c r="N378" s="175"/>
      <c r="O378" s="175"/>
      <c r="P378" s="175"/>
      <c r="Q378" s="175"/>
      <c r="R378" s="175"/>
      <c r="S378" s="175"/>
      <c r="T378" s="176"/>
      <c r="AT378" s="170" t="s">
        <v>221</v>
      </c>
      <c r="AU378" s="170" t="s">
        <v>84</v>
      </c>
      <c r="AV378" s="13" t="s">
        <v>84</v>
      </c>
      <c r="AW378" s="13" t="s">
        <v>32</v>
      </c>
      <c r="AX378" s="13" t="s">
        <v>76</v>
      </c>
      <c r="AY378" s="170" t="s">
        <v>208</v>
      </c>
    </row>
    <row r="379" spans="1:65" s="15" customFormat="1" ht="11.25">
      <c r="B379" s="184"/>
      <c r="D379" s="163" t="s">
        <v>221</v>
      </c>
      <c r="E379" s="185" t="s">
        <v>1</v>
      </c>
      <c r="F379" s="186" t="s">
        <v>233</v>
      </c>
      <c r="H379" s="187">
        <v>14.254000000000001</v>
      </c>
      <c r="I379" s="188"/>
      <c r="L379" s="184"/>
      <c r="M379" s="189"/>
      <c r="N379" s="190"/>
      <c r="O379" s="190"/>
      <c r="P379" s="190"/>
      <c r="Q379" s="190"/>
      <c r="R379" s="190"/>
      <c r="S379" s="190"/>
      <c r="T379" s="191"/>
      <c r="AT379" s="185" t="s">
        <v>221</v>
      </c>
      <c r="AU379" s="185" t="s">
        <v>84</v>
      </c>
      <c r="AV379" s="15" t="s">
        <v>215</v>
      </c>
      <c r="AW379" s="15" t="s">
        <v>32</v>
      </c>
      <c r="AX379" s="15" t="s">
        <v>82</v>
      </c>
      <c r="AY379" s="185" t="s">
        <v>208</v>
      </c>
    </row>
    <row r="380" spans="1:65" s="12" customFormat="1" ht="22.9" customHeight="1">
      <c r="B380" s="136"/>
      <c r="D380" s="137" t="s">
        <v>75</v>
      </c>
      <c r="E380" s="147" t="s">
        <v>257</v>
      </c>
      <c r="F380" s="147" t="s">
        <v>258</v>
      </c>
      <c r="I380" s="139"/>
      <c r="J380" s="148">
        <f>BK380</f>
        <v>0</v>
      </c>
      <c r="L380" s="136"/>
      <c r="M380" s="141"/>
      <c r="N380" s="142"/>
      <c r="O380" s="142"/>
      <c r="P380" s="143">
        <f>SUM(P381:P447)</f>
        <v>0</v>
      </c>
      <c r="Q380" s="142"/>
      <c r="R380" s="143">
        <f>SUM(R381:R447)</f>
        <v>2.0704531400000001</v>
      </c>
      <c r="S380" s="142"/>
      <c r="T380" s="144">
        <f>SUM(T381:T447)</f>
        <v>0</v>
      </c>
      <c r="AR380" s="137" t="s">
        <v>82</v>
      </c>
      <c r="AT380" s="145" t="s">
        <v>75</v>
      </c>
      <c r="AU380" s="145" t="s">
        <v>82</v>
      </c>
      <c r="AY380" s="137" t="s">
        <v>208</v>
      </c>
      <c r="BK380" s="146">
        <f>SUM(BK381:BK447)</f>
        <v>0</v>
      </c>
    </row>
    <row r="381" spans="1:65" s="2" customFormat="1" ht="37.9" customHeight="1">
      <c r="A381" s="33"/>
      <c r="B381" s="149"/>
      <c r="C381" s="150" t="s">
        <v>698</v>
      </c>
      <c r="D381" s="150" t="s">
        <v>210</v>
      </c>
      <c r="E381" s="151" t="s">
        <v>4076</v>
      </c>
      <c r="F381" s="152" t="s">
        <v>4077</v>
      </c>
      <c r="G381" s="153" t="s">
        <v>262</v>
      </c>
      <c r="H381" s="154">
        <v>185</v>
      </c>
      <c r="I381" s="155"/>
      <c r="J381" s="156">
        <f>ROUND(I381*H381,2)</f>
        <v>0</v>
      </c>
      <c r="K381" s="152" t="s">
        <v>214</v>
      </c>
      <c r="L381" s="34"/>
      <c r="M381" s="157" t="s">
        <v>1</v>
      </c>
      <c r="N381" s="158" t="s">
        <v>41</v>
      </c>
      <c r="O381" s="59"/>
      <c r="P381" s="159">
        <f>O381*H381</f>
        <v>0</v>
      </c>
      <c r="Q381" s="159">
        <v>0</v>
      </c>
      <c r="R381" s="159">
        <f>Q381*H381</f>
        <v>0</v>
      </c>
      <c r="S381" s="159">
        <v>0</v>
      </c>
      <c r="T381" s="160">
        <f>S381*H381</f>
        <v>0</v>
      </c>
      <c r="U381" s="33"/>
      <c r="V381" s="33"/>
      <c r="W381" s="33"/>
      <c r="X381" s="33"/>
      <c r="Y381" s="33"/>
      <c r="Z381" s="33"/>
      <c r="AA381" s="33"/>
      <c r="AB381" s="33"/>
      <c r="AC381" s="33"/>
      <c r="AD381" s="33"/>
      <c r="AE381" s="33"/>
      <c r="AR381" s="161" t="s">
        <v>215</v>
      </c>
      <c r="AT381" s="161" t="s">
        <v>210</v>
      </c>
      <c r="AU381" s="161" t="s">
        <v>84</v>
      </c>
      <c r="AY381" s="18" t="s">
        <v>208</v>
      </c>
      <c r="BE381" s="162">
        <f>IF(N381="základní",J381,0)</f>
        <v>0</v>
      </c>
      <c r="BF381" s="162">
        <f>IF(N381="snížená",J381,0)</f>
        <v>0</v>
      </c>
      <c r="BG381" s="162">
        <f>IF(N381="zákl. přenesená",J381,0)</f>
        <v>0</v>
      </c>
      <c r="BH381" s="162">
        <f>IF(N381="sníž. přenesená",J381,0)</f>
        <v>0</v>
      </c>
      <c r="BI381" s="162">
        <f>IF(N381="nulová",J381,0)</f>
        <v>0</v>
      </c>
      <c r="BJ381" s="18" t="s">
        <v>82</v>
      </c>
      <c r="BK381" s="162">
        <f>ROUND(I381*H381,2)</f>
        <v>0</v>
      </c>
      <c r="BL381" s="18" t="s">
        <v>215</v>
      </c>
      <c r="BM381" s="161" t="s">
        <v>4078</v>
      </c>
    </row>
    <row r="382" spans="1:65" s="2" customFormat="1" ht="29.25">
      <c r="A382" s="33"/>
      <c r="B382" s="34"/>
      <c r="C382" s="33"/>
      <c r="D382" s="163" t="s">
        <v>217</v>
      </c>
      <c r="E382" s="33"/>
      <c r="F382" s="164" t="s">
        <v>4079</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217</v>
      </c>
      <c r="AU382" s="18" t="s">
        <v>84</v>
      </c>
    </row>
    <row r="383" spans="1:65" s="2" customFormat="1" ht="19.5">
      <c r="A383" s="33"/>
      <c r="B383" s="34"/>
      <c r="C383" s="33"/>
      <c r="D383" s="163" t="s">
        <v>219</v>
      </c>
      <c r="E383" s="33"/>
      <c r="F383" s="168" t="s">
        <v>3911</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219</v>
      </c>
      <c r="AU383" s="18" t="s">
        <v>84</v>
      </c>
    </row>
    <row r="384" spans="1:65" s="13" customFormat="1" ht="11.25">
      <c r="B384" s="169"/>
      <c r="D384" s="163" t="s">
        <v>221</v>
      </c>
      <c r="E384" s="170" t="s">
        <v>1</v>
      </c>
      <c r="F384" s="171" t="s">
        <v>4080</v>
      </c>
      <c r="H384" s="172">
        <v>185</v>
      </c>
      <c r="I384" s="173"/>
      <c r="L384" s="169"/>
      <c r="M384" s="174"/>
      <c r="N384" s="175"/>
      <c r="O384" s="175"/>
      <c r="P384" s="175"/>
      <c r="Q384" s="175"/>
      <c r="R384" s="175"/>
      <c r="S384" s="175"/>
      <c r="T384" s="176"/>
      <c r="AT384" s="170" t="s">
        <v>221</v>
      </c>
      <c r="AU384" s="170" t="s">
        <v>84</v>
      </c>
      <c r="AV384" s="13" t="s">
        <v>84</v>
      </c>
      <c r="AW384" s="13" t="s">
        <v>32</v>
      </c>
      <c r="AX384" s="13" t="s">
        <v>82</v>
      </c>
      <c r="AY384" s="170" t="s">
        <v>208</v>
      </c>
    </row>
    <row r="385" spans="1:65" s="2" customFormat="1" ht="24.2" customHeight="1">
      <c r="A385" s="33"/>
      <c r="B385" s="149"/>
      <c r="C385" s="195" t="s">
        <v>711</v>
      </c>
      <c r="D385" s="195" t="s">
        <v>403</v>
      </c>
      <c r="E385" s="196" t="s">
        <v>4081</v>
      </c>
      <c r="F385" s="197" t="s">
        <v>4082</v>
      </c>
      <c r="G385" s="198" t="s">
        <v>262</v>
      </c>
      <c r="H385" s="199">
        <v>194.25</v>
      </c>
      <c r="I385" s="200"/>
      <c r="J385" s="201">
        <f>ROUND(I385*H385,2)</f>
        <v>0</v>
      </c>
      <c r="K385" s="197" t="s">
        <v>214</v>
      </c>
      <c r="L385" s="202"/>
      <c r="M385" s="203" t="s">
        <v>1</v>
      </c>
      <c r="N385" s="204" t="s">
        <v>41</v>
      </c>
      <c r="O385" s="59"/>
      <c r="P385" s="159">
        <f>O385*H385</f>
        <v>0</v>
      </c>
      <c r="Q385" s="159">
        <v>6.7400000000000003E-3</v>
      </c>
      <c r="R385" s="159">
        <f>Q385*H385</f>
        <v>1.309245</v>
      </c>
      <c r="S385" s="159">
        <v>0</v>
      </c>
      <c r="T385" s="160">
        <f>S385*H385</f>
        <v>0</v>
      </c>
      <c r="U385" s="33"/>
      <c r="V385" s="33"/>
      <c r="W385" s="33"/>
      <c r="X385" s="33"/>
      <c r="Y385" s="33"/>
      <c r="Z385" s="33"/>
      <c r="AA385" s="33"/>
      <c r="AB385" s="33"/>
      <c r="AC385" s="33"/>
      <c r="AD385" s="33"/>
      <c r="AE385" s="33"/>
      <c r="AR385" s="161" t="s">
        <v>257</v>
      </c>
      <c r="AT385" s="161" t="s">
        <v>403</v>
      </c>
      <c r="AU385" s="161" t="s">
        <v>84</v>
      </c>
      <c r="AY385" s="18" t="s">
        <v>208</v>
      </c>
      <c r="BE385" s="162">
        <f>IF(N385="základní",J385,0)</f>
        <v>0</v>
      </c>
      <c r="BF385" s="162">
        <f>IF(N385="snížená",J385,0)</f>
        <v>0</v>
      </c>
      <c r="BG385" s="162">
        <f>IF(N385="zákl. přenesená",J385,0)</f>
        <v>0</v>
      </c>
      <c r="BH385" s="162">
        <f>IF(N385="sníž. přenesená",J385,0)</f>
        <v>0</v>
      </c>
      <c r="BI385" s="162">
        <f>IF(N385="nulová",J385,0)</f>
        <v>0</v>
      </c>
      <c r="BJ385" s="18" t="s">
        <v>82</v>
      </c>
      <c r="BK385" s="162">
        <f>ROUND(I385*H385,2)</f>
        <v>0</v>
      </c>
      <c r="BL385" s="18" t="s">
        <v>215</v>
      </c>
      <c r="BM385" s="161" t="s">
        <v>4083</v>
      </c>
    </row>
    <row r="386" spans="1:65" s="2" customFormat="1" ht="19.5">
      <c r="A386" s="33"/>
      <c r="B386" s="34"/>
      <c r="C386" s="33"/>
      <c r="D386" s="163" t="s">
        <v>217</v>
      </c>
      <c r="E386" s="33"/>
      <c r="F386" s="164" t="s">
        <v>4082</v>
      </c>
      <c r="G386" s="33"/>
      <c r="H386" s="33"/>
      <c r="I386" s="165"/>
      <c r="J386" s="33"/>
      <c r="K386" s="33"/>
      <c r="L386" s="34"/>
      <c r="M386" s="166"/>
      <c r="N386" s="167"/>
      <c r="O386" s="59"/>
      <c r="P386" s="59"/>
      <c r="Q386" s="59"/>
      <c r="R386" s="59"/>
      <c r="S386" s="59"/>
      <c r="T386" s="60"/>
      <c r="U386" s="33"/>
      <c r="V386" s="33"/>
      <c r="W386" s="33"/>
      <c r="X386" s="33"/>
      <c r="Y386" s="33"/>
      <c r="Z386" s="33"/>
      <c r="AA386" s="33"/>
      <c r="AB386" s="33"/>
      <c r="AC386" s="33"/>
      <c r="AD386" s="33"/>
      <c r="AE386" s="33"/>
      <c r="AT386" s="18" t="s">
        <v>217</v>
      </c>
      <c r="AU386" s="18" t="s">
        <v>84</v>
      </c>
    </row>
    <row r="387" spans="1:65" s="13" customFormat="1" ht="11.25">
      <c r="B387" s="169"/>
      <c r="D387" s="163" t="s">
        <v>221</v>
      </c>
      <c r="F387" s="171" t="s">
        <v>4084</v>
      </c>
      <c r="H387" s="172">
        <v>194.25</v>
      </c>
      <c r="I387" s="173"/>
      <c r="L387" s="169"/>
      <c r="M387" s="174"/>
      <c r="N387" s="175"/>
      <c r="O387" s="175"/>
      <c r="P387" s="175"/>
      <c r="Q387" s="175"/>
      <c r="R387" s="175"/>
      <c r="S387" s="175"/>
      <c r="T387" s="176"/>
      <c r="AT387" s="170" t="s">
        <v>221</v>
      </c>
      <c r="AU387" s="170" t="s">
        <v>84</v>
      </c>
      <c r="AV387" s="13" t="s">
        <v>84</v>
      </c>
      <c r="AW387" s="13" t="s">
        <v>3</v>
      </c>
      <c r="AX387" s="13" t="s">
        <v>82</v>
      </c>
      <c r="AY387" s="170" t="s">
        <v>208</v>
      </c>
    </row>
    <row r="388" spans="1:65" s="2" customFormat="1" ht="24.2" customHeight="1">
      <c r="A388" s="33"/>
      <c r="B388" s="149"/>
      <c r="C388" s="150" t="s">
        <v>722</v>
      </c>
      <c r="D388" s="150" t="s">
        <v>210</v>
      </c>
      <c r="E388" s="151" t="s">
        <v>4085</v>
      </c>
      <c r="F388" s="152" t="s">
        <v>4086</v>
      </c>
      <c r="G388" s="153" t="s">
        <v>262</v>
      </c>
      <c r="H388" s="154">
        <v>22.52</v>
      </c>
      <c r="I388" s="155"/>
      <c r="J388" s="156">
        <f>ROUND(I388*H388,2)</f>
        <v>0</v>
      </c>
      <c r="K388" s="152" t="s">
        <v>214</v>
      </c>
      <c r="L388" s="34"/>
      <c r="M388" s="157" t="s">
        <v>1</v>
      </c>
      <c r="N388" s="158" t="s">
        <v>41</v>
      </c>
      <c r="O388" s="59"/>
      <c r="P388" s="159">
        <f>O388*H388</f>
        <v>0</v>
      </c>
      <c r="Q388" s="159">
        <v>2.0000000000000002E-5</v>
      </c>
      <c r="R388" s="159">
        <f>Q388*H388</f>
        <v>4.5040000000000005E-4</v>
      </c>
      <c r="S388" s="159">
        <v>0</v>
      </c>
      <c r="T388" s="160">
        <f>S388*H388</f>
        <v>0</v>
      </c>
      <c r="U388" s="33"/>
      <c r="V388" s="33"/>
      <c r="W388" s="33"/>
      <c r="X388" s="33"/>
      <c r="Y388" s="33"/>
      <c r="Z388" s="33"/>
      <c r="AA388" s="33"/>
      <c r="AB388" s="33"/>
      <c r="AC388" s="33"/>
      <c r="AD388" s="33"/>
      <c r="AE388" s="33"/>
      <c r="AR388" s="161" t="s">
        <v>215</v>
      </c>
      <c r="AT388" s="161" t="s">
        <v>210</v>
      </c>
      <c r="AU388" s="161" t="s">
        <v>84</v>
      </c>
      <c r="AY388" s="18" t="s">
        <v>208</v>
      </c>
      <c r="BE388" s="162">
        <f>IF(N388="základní",J388,0)</f>
        <v>0</v>
      </c>
      <c r="BF388" s="162">
        <f>IF(N388="snížená",J388,0)</f>
        <v>0</v>
      </c>
      <c r="BG388" s="162">
        <f>IF(N388="zákl. přenesená",J388,0)</f>
        <v>0</v>
      </c>
      <c r="BH388" s="162">
        <f>IF(N388="sníž. přenesená",J388,0)</f>
        <v>0</v>
      </c>
      <c r="BI388" s="162">
        <f>IF(N388="nulová",J388,0)</f>
        <v>0</v>
      </c>
      <c r="BJ388" s="18" t="s">
        <v>82</v>
      </c>
      <c r="BK388" s="162">
        <f>ROUND(I388*H388,2)</f>
        <v>0</v>
      </c>
      <c r="BL388" s="18" t="s">
        <v>215</v>
      </c>
      <c r="BM388" s="161" t="s">
        <v>4087</v>
      </c>
    </row>
    <row r="389" spans="1:65" s="2" customFormat="1" ht="19.5">
      <c r="A389" s="33"/>
      <c r="B389" s="34"/>
      <c r="C389" s="33"/>
      <c r="D389" s="163" t="s">
        <v>217</v>
      </c>
      <c r="E389" s="33"/>
      <c r="F389" s="164" t="s">
        <v>4088</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217</v>
      </c>
      <c r="AU389" s="18" t="s">
        <v>84</v>
      </c>
    </row>
    <row r="390" spans="1:65" s="2" customFormat="1" ht="19.5">
      <c r="A390" s="33"/>
      <c r="B390" s="34"/>
      <c r="C390" s="33"/>
      <c r="D390" s="163" t="s">
        <v>219</v>
      </c>
      <c r="E390" s="33"/>
      <c r="F390" s="168" t="s">
        <v>3911</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219</v>
      </c>
      <c r="AU390" s="18" t="s">
        <v>84</v>
      </c>
    </row>
    <row r="391" spans="1:65" s="13" customFormat="1" ht="11.25">
      <c r="B391" s="169"/>
      <c r="D391" s="163" t="s">
        <v>221</v>
      </c>
      <c r="E391" s="170" t="s">
        <v>1</v>
      </c>
      <c r="F391" s="171" t="s">
        <v>4035</v>
      </c>
      <c r="H391" s="172">
        <v>22.52</v>
      </c>
      <c r="I391" s="173"/>
      <c r="L391" s="169"/>
      <c r="M391" s="174"/>
      <c r="N391" s="175"/>
      <c r="O391" s="175"/>
      <c r="P391" s="175"/>
      <c r="Q391" s="175"/>
      <c r="R391" s="175"/>
      <c r="S391" s="175"/>
      <c r="T391" s="176"/>
      <c r="AT391" s="170" t="s">
        <v>221</v>
      </c>
      <c r="AU391" s="170" t="s">
        <v>84</v>
      </c>
      <c r="AV391" s="13" t="s">
        <v>84</v>
      </c>
      <c r="AW391" s="13" t="s">
        <v>32</v>
      </c>
      <c r="AX391" s="13" t="s">
        <v>82</v>
      </c>
      <c r="AY391" s="170" t="s">
        <v>208</v>
      </c>
    </row>
    <row r="392" spans="1:65" s="2" customFormat="1" ht="24.2" customHeight="1">
      <c r="A392" s="33"/>
      <c r="B392" s="149"/>
      <c r="C392" s="195" t="s">
        <v>727</v>
      </c>
      <c r="D392" s="195" t="s">
        <v>403</v>
      </c>
      <c r="E392" s="196" t="s">
        <v>4089</v>
      </c>
      <c r="F392" s="197" t="s">
        <v>4090</v>
      </c>
      <c r="G392" s="198" t="s">
        <v>262</v>
      </c>
      <c r="H392" s="199">
        <v>23.646000000000001</v>
      </c>
      <c r="I392" s="200"/>
      <c r="J392" s="201">
        <f>ROUND(I392*H392,2)</f>
        <v>0</v>
      </c>
      <c r="K392" s="197" t="s">
        <v>214</v>
      </c>
      <c r="L392" s="202"/>
      <c r="M392" s="203" t="s">
        <v>1</v>
      </c>
      <c r="N392" s="204" t="s">
        <v>41</v>
      </c>
      <c r="O392" s="59"/>
      <c r="P392" s="159">
        <f>O392*H392</f>
        <v>0</v>
      </c>
      <c r="Q392" s="159">
        <v>1.269E-2</v>
      </c>
      <c r="R392" s="159">
        <f>Q392*H392</f>
        <v>0.30006774000000003</v>
      </c>
      <c r="S392" s="159">
        <v>0</v>
      </c>
      <c r="T392" s="160">
        <f>S392*H392</f>
        <v>0</v>
      </c>
      <c r="U392" s="33"/>
      <c r="V392" s="33"/>
      <c r="W392" s="33"/>
      <c r="X392" s="33"/>
      <c r="Y392" s="33"/>
      <c r="Z392" s="33"/>
      <c r="AA392" s="33"/>
      <c r="AB392" s="33"/>
      <c r="AC392" s="33"/>
      <c r="AD392" s="33"/>
      <c r="AE392" s="33"/>
      <c r="AR392" s="161" t="s">
        <v>257</v>
      </c>
      <c r="AT392" s="161" t="s">
        <v>403</v>
      </c>
      <c r="AU392" s="161" t="s">
        <v>84</v>
      </c>
      <c r="AY392" s="18" t="s">
        <v>208</v>
      </c>
      <c r="BE392" s="162">
        <f>IF(N392="základní",J392,0)</f>
        <v>0</v>
      </c>
      <c r="BF392" s="162">
        <f>IF(N392="snížená",J392,0)</f>
        <v>0</v>
      </c>
      <c r="BG392" s="162">
        <f>IF(N392="zákl. přenesená",J392,0)</f>
        <v>0</v>
      </c>
      <c r="BH392" s="162">
        <f>IF(N392="sníž. přenesená",J392,0)</f>
        <v>0</v>
      </c>
      <c r="BI392" s="162">
        <f>IF(N392="nulová",J392,0)</f>
        <v>0</v>
      </c>
      <c r="BJ392" s="18" t="s">
        <v>82</v>
      </c>
      <c r="BK392" s="162">
        <f>ROUND(I392*H392,2)</f>
        <v>0</v>
      </c>
      <c r="BL392" s="18" t="s">
        <v>215</v>
      </c>
      <c r="BM392" s="161" t="s">
        <v>4091</v>
      </c>
    </row>
    <row r="393" spans="1:65" s="2" customFormat="1" ht="11.25">
      <c r="A393" s="33"/>
      <c r="B393" s="34"/>
      <c r="C393" s="33"/>
      <c r="D393" s="163" t="s">
        <v>217</v>
      </c>
      <c r="E393" s="33"/>
      <c r="F393" s="164" t="s">
        <v>4090</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217</v>
      </c>
      <c r="AU393" s="18" t="s">
        <v>84</v>
      </c>
    </row>
    <row r="394" spans="1:65" s="13" customFormat="1" ht="11.25">
      <c r="B394" s="169"/>
      <c r="D394" s="163" t="s">
        <v>221</v>
      </c>
      <c r="F394" s="171" t="s">
        <v>4092</v>
      </c>
      <c r="H394" s="172">
        <v>23.646000000000001</v>
      </c>
      <c r="I394" s="173"/>
      <c r="L394" s="169"/>
      <c r="M394" s="174"/>
      <c r="N394" s="175"/>
      <c r="O394" s="175"/>
      <c r="P394" s="175"/>
      <c r="Q394" s="175"/>
      <c r="R394" s="175"/>
      <c r="S394" s="175"/>
      <c r="T394" s="176"/>
      <c r="AT394" s="170" t="s">
        <v>221</v>
      </c>
      <c r="AU394" s="170" t="s">
        <v>84</v>
      </c>
      <c r="AV394" s="13" t="s">
        <v>84</v>
      </c>
      <c r="AW394" s="13" t="s">
        <v>3</v>
      </c>
      <c r="AX394" s="13" t="s">
        <v>82</v>
      </c>
      <c r="AY394" s="170" t="s">
        <v>208</v>
      </c>
    </row>
    <row r="395" spans="1:65" s="2" customFormat="1" ht="24.2" customHeight="1">
      <c r="A395" s="33"/>
      <c r="B395" s="149"/>
      <c r="C395" s="150" t="s">
        <v>736</v>
      </c>
      <c r="D395" s="150" t="s">
        <v>210</v>
      </c>
      <c r="E395" s="151" t="s">
        <v>4093</v>
      </c>
      <c r="F395" s="152" t="s">
        <v>4094</v>
      </c>
      <c r="G395" s="153" t="s">
        <v>764</v>
      </c>
      <c r="H395" s="154">
        <v>47</v>
      </c>
      <c r="I395" s="155"/>
      <c r="J395" s="156">
        <f>ROUND(I395*H395,2)</f>
        <v>0</v>
      </c>
      <c r="K395" s="152" t="s">
        <v>214</v>
      </c>
      <c r="L395" s="34"/>
      <c r="M395" s="157" t="s">
        <v>1</v>
      </c>
      <c r="N395" s="158" t="s">
        <v>41</v>
      </c>
      <c r="O395" s="59"/>
      <c r="P395" s="159">
        <f>O395*H395</f>
        <v>0</v>
      </c>
      <c r="Q395" s="159">
        <v>0</v>
      </c>
      <c r="R395" s="159">
        <f>Q395*H395</f>
        <v>0</v>
      </c>
      <c r="S395" s="159">
        <v>0</v>
      </c>
      <c r="T395" s="160">
        <f>S395*H395</f>
        <v>0</v>
      </c>
      <c r="U395" s="33"/>
      <c r="V395" s="33"/>
      <c r="W395" s="33"/>
      <c r="X395" s="33"/>
      <c r="Y395" s="33"/>
      <c r="Z395" s="33"/>
      <c r="AA395" s="33"/>
      <c r="AB395" s="33"/>
      <c r="AC395" s="33"/>
      <c r="AD395" s="33"/>
      <c r="AE395" s="33"/>
      <c r="AR395" s="161" t="s">
        <v>215</v>
      </c>
      <c r="AT395" s="161" t="s">
        <v>210</v>
      </c>
      <c r="AU395" s="161" t="s">
        <v>84</v>
      </c>
      <c r="AY395" s="18" t="s">
        <v>208</v>
      </c>
      <c r="BE395" s="162">
        <f>IF(N395="základní",J395,0)</f>
        <v>0</v>
      </c>
      <c r="BF395" s="162">
        <f>IF(N395="snížená",J395,0)</f>
        <v>0</v>
      </c>
      <c r="BG395" s="162">
        <f>IF(N395="zákl. přenesená",J395,0)</f>
        <v>0</v>
      </c>
      <c r="BH395" s="162">
        <f>IF(N395="sníž. přenesená",J395,0)</f>
        <v>0</v>
      </c>
      <c r="BI395" s="162">
        <f>IF(N395="nulová",J395,0)</f>
        <v>0</v>
      </c>
      <c r="BJ395" s="18" t="s">
        <v>82</v>
      </c>
      <c r="BK395" s="162">
        <f>ROUND(I395*H395,2)</f>
        <v>0</v>
      </c>
      <c r="BL395" s="18" t="s">
        <v>215</v>
      </c>
      <c r="BM395" s="161" t="s">
        <v>4095</v>
      </c>
    </row>
    <row r="396" spans="1:65" s="2" customFormat="1" ht="19.5">
      <c r="A396" s="33"/>
      <c r="B396" s="34"/>
      <c r="C396" s="33"/>
      <c r="D396" s="163" t="s">
        <v>217</v>
      </c>
      <c r="E396" s="33"/>
      <c r="F396" s="164" t="s">
        <v>4096</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217</v>
      </c>
      <c r="AU396" s="18" t="s">
        <v>84</v>
      </c>
    </row>
    <row r="397" spans="1:65" s="2" customFormat="1" ht="19.5">
      <c r="A397" s="33"/>
      <c r="B397" s="34"/>
      <c r="C397" s="33"/>
      <c r="D397" s="163" t="s">
        <v>219</v>
      </c>
      <c r="E397" s="33"/>
      <c r="F397" s="168" t="s">
        <v>3911</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219</v>
      </c>
      <c r="AU397" s="18" t="s">
        <v>84</v>
      </c>
    </row>
    <row r="398" spans="1:65" s="13" customFormat="1" ht="11.25">
      <c r="B398" s="169"/>
      <c r="D398" s="163" t="s">
        <v>221</v>
      </c>
      <c r="E398" s="170" t="s">
        <v>1</v>
      </c>
      <c r="F398" s="171" t="s">
        <v>4097</v>
      </c>
      <c r="H398" s="172">
        <v>47</v>
      </c>
      <c r="I398" s="173"/>
      <c r="L398" s="169"/>
      <c r="M398" s="174"/>
      <c r="N398" s="175"/>
      <c r="O398" s="175"/>
      <c r="P398" s="175"/>
      <c r="Q398" s="175"/>
      <c r="R398" s="175"/>
      <c r="S398" s="175"/>
      <c r="T398" s="176"/>
      <c r="AT398" s="170" t="s">
        <v>221</v>
      </c>
      <c r="AU398" s="170" t="s">
        <v>84</v>
      </c>
      <c r="AV398" s="13" t="s">
        <v>84</v>
      </c>
      <c r="AW398" s="13" t="s">
        <v>32</v>
      </c>
      <c r="AX398" s="13" t="s">
        <v>82</v>
      </c>
      <c r="AY398" s="170" t="s">
        <v>208</v>
      </c>
    </row>
    <row r="399" spans="1:65" s="2" customFormat="1" ht="16.5" customHeight="1">
      <c r="A399" s="33"/>
      <c r="B399" s="149"/>
      <c r="C399" s="195" t="s">
        <v>744</v>
      </c>
      <c r="D399" s="195" t="s">
        <v>403</v>
      </c>
      <c r="E399" s="196" t="s">
        <v>4098</v>
      </c>
      <c r="F399" s="197" t="s">
        <v>4099</v>
      </c>
      <c r="G399" s="198" t="s">
        <v>764</v>
      </c>
      <c r="H399" s="199">
        <v>35</v>
      </c>
      <c r="I399" s="200"/>
      <c r="J399" s="201">
        <f>ROUND(I399*H399,2)</f>
        <v>0</v>
      </c>
      <c r="K399" s="197" t="s">
        <v>214</v>
      </c>
      <c r="L399" s="202"/>
      <c r="M399" s="203" t="s">
        <v>1</v>
      </c>
      <c r="N399" s="204" t="s">
        <v>41</v>
      </c>
      <c r="O399" s="59"/>
      <c r="P399" s="159">
        <f>O399*H399</f>
        <v>0</v>
      </c>
      <c r="Q399" s="159">
        <v>8.1999999999999998E-4</v>
      </c>
      <c r="R399" s="159">
        <f>Q399*H399</f>
        <v>2.87E-2</v>
      </c>
      <c r="S399" s="159">
        <v>0</v>
      </c>
      <c r="T399" s="160">
        <f>S399*H399</f>
        <v>0</v>
      </c>
      <c r="U399" s="33"/>
      <c r="V399" s="33"/>
      <c r="W399" s="33"/>
      <c r="X399" s="33"/>
      <c r="Y399" s="33"/>
      <c r="Z399" s="33"/>
      <c r="AA399" s="33"/>
      <c r="AB399" s="33"/>
      <c r="AC399" s="33"/>
      <c r="AD399" s="33"/>
      <c r="AE399" s="33"/>
      <c r="AR399" s="161" t="s">
        <v>257</v>
      </c>
      <c r="AT399" s="161" t="s">
        <v>403</v>
      </c>
      <c r="AU399" s="161" t="s">
        <v>84</v>
      </c>
      <c r="AY399" s="18" t="s">
        <v>208</v>
      </c>
      <c r="BE399" s="162">
        <f>IF(N399="základní",J399,0)</f>
        <v>0</v>
      </c>
      <c r="BF399" s="162">
        <f>IF(N399="snížená",J399,0)</f>
        <v>0</v>
      </c>
      <c r="BG399" s="162">
        <f>IF(N399="zákl. přenesená",J399,0)</f>
        <v>0</v>
      </c>
      <c r="BH399" s="162">
        <f>IF(N399="sníž. přenesená",J399,0)</f>
        <v>0</v>
      </c>
      <c r="BI399" s="162">
        <f>IF(N399="nulová",J399,0)</f>
        <v>0</v>
      </c>
      <c r="BJ399" s="18" t="s">
        <v>82</v>
      </c>
      <c r="BK399" s="162">
        <f>ROUND(I399*H399,2)</f>
        <v>0</v>
      </c>
      <c r="BL399" s="18" t="s">
        <v>215</v>
      </c>
      <c r="BM399" s="161" t="s">
        <v>4100</v>
      </c>
    </row>
    <row r="400" spans="1:65" s="2" customFormat="1" ht="11.25">
      <c r="A400" s="33"/>
      <c r="B400" s="34"/>
      <c r="C400" s="33"/>
      <c r="D400" s="163" t="s">
        <v>217</v>
      </c>
      <c r="E400" s="33"/>
      <c r="F400" s="164" t="s">
        <v>4099</v>
      </c>
      <c r="G400" s="33"/>
      <c r="H400" s="33"/>
      <c r="I400" s="165"/>
      <c r="J400" s="33"/>
      <c r="K400" s="33"/>
      <c r="L400" s="34"/>
      <c r="M400" s="166"/>
      <c r="N400" s="167"/>
      <c r="O400" s="59"/>
      <c r="P400" s="59"/>
      <c r="Q400" s="59"/>
      <c r="R400" s="59"/>
      <c r="S400" s="59"/>
      <c r="T400" s="60"/>
      <c r="U400" s="33"/>
      <c r="V400" s="33"/>
      <c r="W400" s="33"/>
      <c r="X400" s="33"/>
      <c r="Y400" s="33"/>
      <c r="Z400" s="33"/>
      <c r="AA400" s="33"/>
      <c r="AB400" s="33"/>
      <c r="AC400" s="33"/>
      <c r="AD400" s="33"/>
      <c r="AE400" s="33"/>
      <c r="AT400" s="18" t="s">
        <v>217</v>
      </c>
      <c r="AU400" s="18" t="s">
        <v>84</v>
      </c>
    </row>
    <row r="401" spans="1:65" s="2" customFormat="1" ht="21.75" customHeight="1">
      <c r="A401" s="33"/>
      <c r="B401" s="149"/>
      <c r="C401" s="195" t="s">
        <v>752</v>
      </c>
      <c r="D401" s="195" t="s">
        <v>403</v>
      </c>
      <c r="E401" s="196" t="s">
        <v>4101</v>
      </c>
      <c r="F401" s="197" t="s">
        <v>4102</v>
      </c>
      <c r="G401" s="198" t="s">
        <v>764</v>
      </c>
      <c r="H401" s="199">
        <v>1</v>
      </c>
      <c r="I401" s="200"/>
      <c r="J401" s="201">
        <f>ROUND(I401*H401,2)</f>
        <v>0</v>
      </c>
      <c r="K401" s="197" t="s">
        <v>1</v>
      </c>
      <c r="L401" s="202"/>
      <c r="M401" s="203" t="s">
        <v>1</v>
      </c>
      <c r="N401" s="204" t="s">
        <v>41</v>
      </c>
      <c r="O401" s="59"/>
      <c r="P401" s="159">
        <f>O401*H401</f>
        <v>0</v>
      </c>
      <c r="Q401" s="159">
        <v>6.7000000000000002E-3</v>
      </c>
      <c r="R401" s="159">
        <f>Q401*H401</f>
        <v>6.7000000000000002E-3</v>
      </c>
      <c r="S401" s="159">
        <v>0</v>
      </c>
      <c r="T401" s="160">
        <f>S401*H401</f>
        <v>0</v>
      </c>
      <c r="U401" s="33"/>
      <c r="V401" s="33"/>
      <c r="W401" s="33"/>
      <c r="X401" s="33"/>
      <c r="Y401" s="33"/>
      <c r="Z401" s="33"/>
      <c r="AA401" s="33"/>
      <c r="AB401" s="33"/>
      <c r="AC401" s="33"/>
      <c r="AD401" s="33"/>
      <c r="AE401" s="33"/>
      <c r="AR401" s="161" t="s">
        <v>257</v>
      </c>
      <c r="AT401" s="161" t="s">
        <v>403</v>
      </c>
      <c r="AU401" s="161" t="s">
        <v>84</v>
      </c>
      <c r="AY401" s="18" t="s">
        <v>208</v>
      </c>
      <c r="BE401" s="162">
        <f>IF(N401="základní",J401,0)</f>
        <v>0</v>
      </c>
      <c r="BF401" s="162">
        <f>IF(N401="snížená",J401,0)</f>
        <v>0</v>
      </c>
      <c r="BG401" s="162">
        <f>IF(N401="zákl. přenesená",J401,0)</f>
        <v>0</v>
      </c>
      <c r="BH401" s="162">
        <f>IF(N401="sníž. přenesená",J401,0)</f>
        <v>0</v>
      </c>
      <c r="BI401" s="162">
        <f>IF(N401="nulová",J401,0)</f>
        <v>0</v>
      </c>
      <c r="BJ401" s="18" t="s">
        <v>82</v>
      </c>
      <c r="BK401" s="162">
        <f>ROUND(I401*H401,2)</f>
        <v>0</v>
      </c>
      <c r="BL401" s="18" t="s">
        <v>215</v>
      </c>
      <c r="BM401" s="161" t="s">
        <v>4103</v>
      </c>
    </row>
    <row r="402" spans="1:65" s="2" customFormat="1" ht="11.25">
      <c r="A402" s="33"/>
      <c r="B402" s="34"/>
      <c r="C402" s="33"/>
      <c r="D402" s="163" t="s">
        <v>217</v>
      </c>
      <c r="E402" s="33"/>
      <c r="F402" s="164" t="s">
        <v>4102</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217</v>
      </c>
      <c r="AU402" s="18" t="s">
        <v>84</v>
      </c>
    </row>
    <row r="403" spans="1:65" s="2" customFormat="1" ht="21.75" customHeight="1">
      <c r="A403" s="33"/>
      <c r="B403" s="149"/>
      <c r="C403" s="195" t="s">
        <v>761</v>
      </c>
      <c r="D403" s="195" t="s">
        <v>403</v>
      </c>
      <c r="E403" s="196" t="s">
        <v>4104</v>
      </c>
      <c r="F403" s="197" t="s">
        <v>4105</v>
      </c>
      <c r="G403" s="198" t="s">
        <v>764</v>
      </c>
      <c r="H403" s="199">
        <v>3</v>
      </c>
      <c r="I403" s="200"/>
      <c r="J403" s="201">
        <f>ROUND(I403*H403,2)</f>
        <v>0</v>
      </c>
      <c r="K403" s="197" t="s">
        <v>1</v>
      </c>
      <c r="L403" s="202"/>
      <c r="M403" s="203" t="s">
        <v>1</v>
      </c>
      <c r="N403" s="204" t="s">
        <v>41</v>
      </c>
      <c r="O403" s="59"/>
      <c r="P403" s="159">
        <f>O403*H403</f>
        <v>0</v>
      </c>
      <c r="Q403" s="159">
        <v>6.7000000000000002E-3</v>
      </c>
      <c r="R403" s="159">
        <f>Q403*H403</f>
        <v>2.01E-2</v>
      </c>
      <c r="S403" s="159">
        <v>0</v>
      </c>
      <c r="T403" s="160">
        <f>S403*H403</f>
        <v>0</v>
      </c>
      <c r="U403" s="33"/>
      <c r="V403" s="33"/>
      <c r="W403" s="33"/>
      <c r="X403" s="33"/>
      <c r="Y403" s="33"/>
      <c r="Z403" s="33"/>
      <c r="AA403" s="33"/>
      <c r="AB403" s="33"/>
      <c r="AC403" s="33"/>
      <c r="AD403" s="33"/>
      <c r="AE403" s="33"/>
      <c r="AR403" s="161" t="s">
        <v>257</v>
      </c>
      <c r="AT403" s="161" t="s">
        <v>403</v>
      </c>
      <c r="AU403" s="161" t="s">
        <v>84</v>
      </c>
      <c r="AY403" s="18" t="s">
        <v>208</v>
      </c>
      <c r="BE403" s="162">
        <f>IF(N403="základní",J403,0)</f>
        <v>0</v>
      </c>
      <c r="BF403" s="162">
        <f>IF(N403="snížená",J403,0)</f>
        <v>0</v>
      </c>
      <c r="BG403" s="162">
        <f>IF(N403="zákl. přenesená",J403,0)</f>
        <v>0</v>
      </c>
      <c r="BH403" s="162">
        <f>IF(N403="sníž. přenesená",J403,0)</f>
        <v>0</v>
      </c>
      <c r="BI403" s="162">
        <f>IF(N403="nulová",J403,0)</f>
        <v>0</v>
      </c>
      <c r="BJ403" s="18" t="s">
        <v>82</v>
      </c>
      <c r="BK403" s="162">
        <f>ROUND(I403*H403,2)</f>
        <v>0</v>
      </c>
      <c r="BL403" s="18" t="s">
        <v>215</v>
      </c>
      <c r="BM403" s="161" t="s">
        <v>4106</v>
      </c>
    </row>
    <row r="404" spans="1:65" s="2" customFormat="1" ht="11.25">
      <c r="A404" s="33"/>
      <c r="B404" s="34"/>
      <c r="C404" s="33"/>
      <c r="D404" s="163" t="s">
        <v>217</v>
      </c>
      <c r="E404" s="33"/>
      <c r="F404" s="164" t="s">
        <v>4105</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217</v>
      </c>
      <c r="AU404" s="18" t="s">
        <v>84</v>
      </c>
    </row>
    <row r="405" spans="1:65" s="2" customFormat="1" ht="21.75" customHeight="1">
      <c r="A405" s="33"/>
      <c r="B405" s="149"/>
      <c r="C405" s="195" t="s">
        <v>521</v>
      </c>
      <c r="D405" s="195" t="s">
        <v>403</v>
      </c>
      <c r="E405" s="196" t="s">
        <v>4107</v>
      </c>
      <c r="F405" s="197" t="s">
        <v>4108</v>
      </c>
      <c r="G405" s="198" t="s">
        <v>764</v>
      </c>
      <c r="H405" s="199">
        <v>6</v>
      </c>
      <c r="I405" s="200"/>
      <c r="J405" s="201">
        <f>ROUND(I405*H405,2)</f>
        <v>0</v>
      </c>
      <c r="K405" s="197" t="s">
        <v>214</v>
      </c>
      <c r="L405" s="202"/>
      <c r="M405" s="203" t="s">
        <v>1</v>
      </c>
      <c r="N405" s="204" t="s">
        <v>41</v>
      </c>
      <c r="O405" s="59"/>
      <c r="P405" s="159">
        <f>O405*H405</f>
        <v>0</v>
      </c>
      <c r="Q405" s="159">
        <v>6.7000000000000002E-3</v>
      </c>
      <c r="R405" s="159">
        <f>Q405*H405</f>
        <v>4.02E-2</v>
      </c>
      <c r="S405" s="159">
        <v>0</v>
      </c>
      <c r="T405" s="160">
        <f>S405*H405</f>
        <v>0</v>
      </c>
      <c r="U405" s="33"/>
      <c r="V405" s="33"/>
      <c r="W405" s="33"/>
      <c r="X405" s="33"/>
      <c r="Y405" s="33"/>
      <c r="Z405" s="33"/>
      <c r="AA405" s="33"/>
      <c r="AB405" s="33"/>
      <c r="AC405" s="33"/>
      <c r="AD405" s="33"/>
      <c r="AE405" s="33"/>
      <c r="AR405" s="161" t="s">
        <v>257</v>
      </c>
      <c r="AT405" s="161" t="s">
        <v>403</v>
      </c>
      <c r="AU405" s="161" t="s">
        <v>84</v>
      </c>
      <c r="AY405" s="18" t="s">
        <v>208</v>
      </c>
      <c r="BE405" s="162">
        <f>IF(N405="základní",J405,0)</f>
        <v>0</v>
      </c>
      <c r="BF405" s="162">
        <f>IF(N405="snížená",J405,0)</f>
        <v>0</v>
      </c>
      <c r="BG405" s="162">
        <f>IF(N405="zákl. přenesená",J405,0)</f>
        <v>0</v>
      </c>
      <c r="BH405" s="162">
        <f>IF(N405="sníž. přenesená",J405,0)</f>
        <v>0</v>
      </c>
      <c r="BI405" s="162">
        <f>IF(N405="nulová",J405,0)</f>
        <v>0</v>
      </c>
      <c r="BJ405" s="18" t="s">
        <v>82</v>
      </c>
      <c r="BK405" s="162">
        <f>ROUND(I405*H405,2)</f>
        <v>0</v>
      </c>
      <c r="BL405" s="18" t="s">
        <v>215</v>
      </c>
      <c r="BM405" s="161" t="s">
        <v>4109</v>
      </c>
    </row>
    <row r="406" spans="1:65" s="2" customFormat="1" ht="11.25">
      <c r="A406" s="33"/>
      <c r="B406" s="34"/>
      <c r="C406" s="33"/>
      <c r="D406" s="163" t="s">
        <v>217</v>
      </c>
      <c r="E406" s="33"/>
      <c r="F406" s="164" t="s">
        <v>4108</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217</v>
      </c>
      <c r="AU406" s="18" t="s">
        <v>84</v>
      </c>
    </row>
    <row r="407" spans="1:65" s="2" customFormat="1" ht="16.5" customHeight="1">
      <c r="A407" s="33"/>
      <c r="B407" s="149"/>
      <c r="C407" s="195" t="s">
        <v>774</v>
      </c>
      <c r="D407" s="195" t="s">
        <v>403</v>
      </c>
      <c r="E407" s="196" t="s">
        <v>4110</v>
      </c>
      <c r="F407" s="197" t="s">
        <v>4111</v>
      </c>
      <c r="G407" s="198" t="s">
        <v>764</v>
      </c>
      <c r="H407" s="199">
        <v>2</v>
      </c>
      <c r="I407" s="200"/>
      <c r="J407" s="201">
        <f>ROUND(I407*H407,2)</f>
        <v>0</v>
      </c>
      <c r="K407" s="197" t="s">
        <v>214</v>
      </c>
      <c r="L407" s="202"/>
      <c r="M407" s="203" t="s">
        <v>1</v>
      </c>
      <c r="N407" s="204" t="s">
        <v>41</v>
      </c>
      <c r="O407" s="59"/>
      <c r="P407" s="159">
        <f>O407*H407</f>
        <v>0</v>
      </c>
      <c r="Q407" s="159">
        <v>1.72E-3</v>
      </c>
      <c r="R407" s="159">
        <f>Q407*H407</f>
        <v>3.4399999999999999E-3</v>
      </c>
      <c r="S407" s="159">
        <v>0</v>
      </c>
      <c r="T407" s="160">
        <f>S407*H407</f>
        <v>0</v>
      </c>
      <c r="U407" s="33"/>
      <c r="V407" s="33"/>
      <c r="W407" s="33"/>
      <c r="X407" s="33"/>
      <c r="Y407" s="33"/>
      <c r="Z407" s="33"/>
      <c r="AA407" s="33"/>
      <c r="AB407" s="33"/>
      <c r="AC407" s="33"/>
      <c r="AD407" s="33"/>
      <c r="AE407" s="33"/>
      <c r="AR407" s="161" t="s">
        <v>257</v>
      </c>
      <c r="AT407" s="161" t="s">
        <v>403</v>
      </c>
      <c r="AU407" s="161" t="s">
        <v>84</v>
      </c>
      <c r="AY407" s="18" t="s">
        <v>208</v>
      </c>
      <c r="BE407" s="162">
        <f>IF(N407="základní",J407,0)</f>
        <v>0</v>
      </c>
      <c r="BF407" s="162">
        <f>IF(N407="snížená",J407,0)</f>
        <v>0</v>
      </c>
      <c r="BG407" s="162">
        <f>IF(N407="zákl. přenesená",J407,0)</f>
        <v>0</v>
      </c>
      <c r="BH407" s="162">
        <f>IF(N407="sníž. přenesená",J407,0)</f>
        <v>0</v>
      </c>
      <c r="BI407" s="162">
        <f>IF(N407="nulová",J407,0)</f>
        <v>0</v>
      </c>
      <c r="BJ407" s="18" t="s">
        <v>82</v>
      </c>
      <c r="BK407" s="162">
        <f>ROUND(I407*H407,2)</f>
        <v>0</v>
      </c>
      <c r="BL407" s="18" t="s">
        <v>215</v>
      </c>
      <c r="BM407" s="161" t="s">
        <v>4112</v>
      </c>
    </row>
    <row r="408" spans="1:65" s="2" customFormat="1" ht="11.25">
      <c r="A408" s="33"/>
      <c r="B408" s="34"/>
      <c r="C408" s="33"/>
      <c r="D408" s="163" t="s">
        <v>217</v>
      </c>
      <c r="E408" s="33"/>
      <c r="F408" s="164" t="s">
        <v>4111</v>
      </c>
      <c r="G408" s="33"/>
      <c r="H408" s="33"/>
      <c r="I408" s="165"/>
      <c r="J408" s="33"/>
      <c r="K408" s="33"/>
      <c r="L408" s="34"/>
      <c r="M408" s="166"/>
      <c r="N408" s="167"/>
      <c r="O408" s="59"/>
      <c r="P408" s="59"/>
      <c r="Q408" s="59"/>
      <c r="R408" s="59"/>
      <c r="S408" s="59"/>
      <c r="T408" s="60"/>
      <c r="U408" s="33"/>
      <c r="V408" s="33"/>
      <c r="W408" s="33"/>
      <c r="X408" s="33"/>
      <c r="Y408" s="33"/>
      <c r="Z408" s="33"/>
      <c r="AA408" s="33"/>
      <c r="AB408" s="33"/>
      <c r="AC408" s="33"/>
      <c r="AD408" s="33"/>
      <c r="AE408" s="33"/>
      <c r="AT408" s="18" t="s">
        <v>217</v>
      </c>
      <c r="AU408" s="18" t="s">
        <v>84</v>
      </c>
    </row>
    <row r="409" spans="1:65" s="2" customFormat="1" ht="16.5" customHeight="1">
      <c r="A409" s="33"/>
      <c r="B409" s="149"/>
      <c r="C409" s="195" t="s">
        <v>785</v>
      </c>
      <c r="D409" s="195" t="s">
        <v>403</v>
      </c>
      <c r="E409" s="196" t="s">
        <v>4113</v>
      </c>
      <c r="F409" s="197" t="s">
        <v>4114</v>
      </c>
      <c r="G409" s="198" t="s">
        <v>764</v>
      </c>
      <c r="H409" s="199">
        <v>2</v>
      </c>
      <c r="I409" s="200"/>
      <c r="J409" s="201">
        <f>ROUND(I409*H409,2)</f>
        <v>0</v>
      </c>
      <c r="K409" s="197" t="s">
        <v>1</v>
      </c>
      <c r="L409" s="202"/>
      <c r="M409" s="203" t="s">
        <v>1</v>
      </c>
      <c r="N409" s="204" t="s">
        <v>41</v>
      </c>
      <c r="O409" s="59"/>
      <c r="P409" s="159">
        <f>O409*H409</f>
        <v>0</v>
      </c>
      <c r="Q409" s="159">
        <v>1.72E-3</v>
      </c>
      <c r="R409" s="159">
        <f>Q409*H409</f>
        <v>3.4399999999999999E-3</v>
      </c>
      <c r="S409" s="159">
        <v>0</v>
      </c>
      <c r="T409" s="160">
        <f>S409*H409</f>
        <v>0</v>
      </c>
      <c r="U409" s="33"/>
      <c r="V409" s="33"/>
      <c r="W409" s="33"/>
      <c r="X409" s="33"/>
      <c r="Y409" s="33"/>
      <c r="Z409" s="33"/>
      <c r="AA409" s="33"/>
      <c r="AB409" s="33"/>
      <c r="AC409" s="33"/>
      <c r="AD409" s="33"/>
      <c r="AE409" s="33"/>
      <c r="AR409" s="161" t="s">
        <v>257</v>
      </c>
      <c r="AT409" s="161" t="s">
        <v>403</v>
      </c>
      <c r="AU409" s="161" t="s">
        <v>84</v>
      </c>
      <c r="AY409" s="18" t="s">
        <v>208</v>
      </c>
      <c r="BE409" s="162">
        <f>IF(N409="základní",J409,0)</f>
        <v>0</v>
      </c>
      <c r="BF409" s="162">
        <f>IF(N409="snížená",J409,0)</f>
        <v>0</v>
      </c>
      <c r="BG409" s="162">
        <f>IF(N409="zákl. přenesená",J409,0)</f>
        <v>0</v>
      </c>
      <c r="BH409" s="162">
        <f>IF(N409="sníž. přenesená",J409,0)</f>
        <v>0</v>
      </c>
      <c r="BI409" s="162">
        <f>IF(N409="nulová",J409,0)</f>
        <v>0</v>
      </c>
      <c r="BJ409" s="18" t="s">
        <v>82</v>
      </c>
      <c r="BK409" s="162">
        <f>ROUND(I409*H409,2)</f>
        <v>0</v>
      </c>
      <c r="BL409" s="18" t="s">
        <v>215</v>
      </c>
      <c r="BM409" s="161" t="s">
        <v>4115</v>
      </c>
    </row>
    <row r="410" spans="1:65" s="2" customFormat="1" ht="11.25">
      <c r="A410" s="33"/>
      <c r="B410" s="34"/>
      <c r="C410" s="33"/>
      <c r="D410" s="163" t="s">
        <v>217</v>
      </c>
      <c r="E410" s="33"/>
      <c r="F410" s="164" t="s">
        <v>4111</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217</v>
      </c>
      <c r="AU410" s="18" t="s">
        <v>84</v>
      </c>
    </row>
    <row r="411" spans="1:65" s="2" customFormat="1" ht="24.2" customHeight="1">
      <c r="A411" s="33"/>
      <c r="B411" s="149"/>
      <c r="C411" s="150" t="s">
        <v>794</v>
      </c>
      <c r="D411" s="150" t="s">
        <v>210</v>
      </c>
      <c r="E411" s="151" t="s">
        <v>4116</v>
      </c>
      <c r="F411" s="152" t="s">
        <v>4117</v>
      </c>
      <c r="G411" s="153" t="s">
        <v>764</v>
      </c>
      <c r="H411" s="154">
        <v>6</v>
      </c>
      <c r="I411" s="155"/>
      <c r="J411" s="156">
        <f>ROUND(I411*H411,2)</f>
        <v>0</v>
      </c>
      <c r="K411" s="152" t="s">
        <v>214</v>
      </c>
      <c r="L411" s="34"/>
      <c r="M411" s="157" t="s">
        <v>1</v>
      </c>
      <c r="N411" s="158" t="s">
        <v>41</v>
      </c>
      <c r="O411" s="59"/>
      <c r="P411" s="159">
        <f>O411*H411</f>
        <v>0</v>
      </c>
      <c r="Q411" s="159">
        <v>0</v>
      </c>
      <c r="R411" s="159">
        <f>Q411*H411</f>
        <v>0</v>
      </c>
      <c r="S411" s="159">
        <v>0</v>
      </c>
      <c r="T411" s="160">
        <f>S411*H411</f>
        <v>0</v>
      </c>
      <c r="U411" s="33"/>
      <c r="V411" s="33"/>
      <c r="W411" s="33"/>
      <c r="X411" s="33"/>
      <c r="Y411" s="33"/>
      <c r="Z411" s="33"/>
      <c r="AA411" s="33"/>
      <c r="AB411" s="33"/>
      <c r="AC411" s="33"/>
      <c r="AD411" s="33"/>
      <c r="AE411" s="33"/>
      <c r="AR411" s="161" t="s">
        <v>215</v>
      </c>
      <c r="AT411" s="161" t="s">
        <v>210</v>
      </c>
      <c r="AU411" s="161" t="s">
        <v>84</v>
      </c>
      <c r="AY411" s="18" t="s">
        <v>208</v>
      </c>
      <c r="BE411" s="162">
        <f>IF(N411="základní",J411,0)</f>
        <v>0</v>
      </c>
      <c r="BF411" s="162">
        <f>IF(N411="snížená",J411,0)</f>
        <v>0</v>
      </c>
      <c r="BG411" s="162">
        <f>IF(N411="zákl. přenesená",J411,0)</f>
        <v>0</v>
      </c>
      <c r="BH411" s="162">
        <f>IF(N411="sníž. přenesená",J411,0)</f>
        <v>0</v>
      </c>
      <c r="BI411" s="162">
        <f>IF(N411="nulová",J411,0)</f>
        <v>0</v>
      </c>
      <c r="BJ411" s="18" t="s">
        <v>82</v>
      </c>
      <c r="BK411" s="162">
        <f>ROUND(I411*H411,2)</f>
        <v>0</v>
      </c>
      <c r="BL411" s="18" t="s">
        <v>215</v>
      </c>
      <c r="BM411" s="161" t="s">
        <v>4118</v>
      </c>
    </row>
    <row r="412" spans="1:65" s="2" customFormat="1" ht="19.5">
      <c r="A412" s="33"/>
      <c r="B412" s="34"/>
      <c r="C412" s="33"/>
      <c r="D412" s="163" t="s">
        <v>217</v>
      </c>
      <c r="E412" s="33"/>
      <c r="F412" s="164" t="s">
        <v>4119</v>
      </c>
      <c r="G412" s="33"/>
      <c r="H412" s="33"/>
      <c r="I412" s="165"/>
      <c r="J412" s="33"/>
      <c r="K412" s="33"/>
      <c r="L412" s="34"/>
      <c r="M412" s="166"/>
      <c r="N412" s="167"/>
      <c r="O412" s="59"/>
      <c r="P412" s="59"/>
      <c r="Q412" s="59"/>
      <c r="R412" s="59"/>
      <c r="S412" s="59"/>
      <c r="T412" s="60"/>
      <c r="U412" s="33"/>
      <c r="V412" s="33"/>
      <c r="W412" s="33"/>
      <c r="X412" s="33"/>
      <c r="Y412" s="33"/>
      <c r="Z412" s="33"/>
      <c r="AA412" s="33"/>
      <c r="AB412" s="33"/>
      <c r="AC412" s="33"/>
      <c r="AD412" s="33"/>
      <c r="AE412" s="33"/>
      <c r="AT412" s="18" t="s">
        <v>217</v>
      </c>
      <c r="AU412" s="18" t="s">
        <v>84</v>
      </c>
    </row>
    <row r="413" spans="1:65" s="2" customFormat="1" ht="19.5">
      <c r="A413" s="33"/>
      <c r="B413" s="34"/>
      <c r="C413" s="33"/>
      <c r="D413" s="163" t="s">
        <v>219</v>
      </c>
      <c r="E413" s="33"/>
      <c r="F413" s="168" t="s">
        <v>3911</v>
      </c>
      <c r="G413" s="33"/>
      <c r="H413" s="33"/>
      <c r="I413" s="165"/>
      <c r="J413" s="33"/>
      <c r="K413" s="33"/>
      <c r="L413" s="34"/>
      <c r="M413" s="166"/>
      <c r="N413" s="167"/>
      <c r="O413" s="59"/>
      <c r="P413" s="59"/>
      <c r="Q413" s="59"/>
      <c r="R413" s="59"/>
      <c r="S413" s="59"/>
      <c r="T413" s="60"/>
      <c r="U413" s="33"/>
      <c r="V413" s="33"/>
      <c r="W413" s="33"/>
      <c r="X413" s="33"/>
      <c r="Y413" s="33"/>
      <c r="Z413" s="33"/>
      <c r="AA413" s="33"/>
      <c r="AB413" s="33"/>
      <c r="AC413" s="33"/>
      <c r="AD413" s="33"/>
      <c r="AE413" s="33"/>
      <c r="AT413" s="18" t="s">
        <v>219</v>
      </c>
      <c r="AU413" s="18" t="s">
        <v>84</v>
      </c>
    </row>
    <row r="414" spans="1:65" s="13" customFormat="1" ht="11.25">
      <c r="B414" s="169"/>
      <c r="D414" s="163" t="s">
        <v>221</v>
      </c>
      <c r="E414" s="170" t="s">
        <v>1</v>
      </c>
      <c r="F414" s="171" t="s">
        <v>4120</v>
      </c>
      <c r="H414" s="172">
        <v>6</v>
      </c>
      <c r="I414" s="173"/>
      <c r="L414" s="169"/>
      <c r="M414" s="174"/>
      <c r="N414" s="175"/>
      <c r="O414" s="175"/>
      <c r="P414" s="175"/>
      <c r="Q414" s="175"/>
      <c r="R414" s="175"/>
      <c r="S414" s="175"/>
      <c r="T414" s="176"/>
      <c r="AT414" s="170" t="s">
        <v>221</v>
      </c>
      <c r="AU414" s="170" t="s">
        <v>84</v>
      </c>
      <c r="AV414" s="13" t="s">
        <v>84</v>
      </c>
      <c r="AW414" s="13" t="s">
        <v>32</v>
      </c>
      <c r="AX414" s="13" t="s">
        <v>82</v>
      </c>
      <c r="AY414" s="170" t="s">
        <v>208</v>
      </c>
    </row>
    <row r="415" spans="1:65" s="2" customFormat="1" ht="16.5" customHeight="1">
      <c r="A415" s="33"/>
      <c r="B415" s="149"/>
      <c r="C415" s="195" t="s">
        <v>337</v>
      </c>
      <c r="D415" s="195" t="s">
        <v>403</v>
      </c>
      <c r="E415" s="196" t="s">
        <v>4121</v>
      </c>
      <c r="F415" s="197" t="s">
        <v>4122</v>
      </c>
      <c r="G415" s="198" t="s">
        <v>764</v>
      </c>
      <c r="H415" s="199">
        <v>2</v>
      </c>
      <c r="I415" s="200"/>
      <c r="J415" s="201">
        <f>ROUND(I415*H415,2)</f>
        <v>0</v>
      </c>
      <c r="K415" s="197" t="s">
        <v>214</v>
      </c>
      <c r="L415" s="202"/>
      <c r="M415" s="203" t="s">
        <v>1</v>
      </c>
      <c r="N415" s="204" t="s">
        <v>41</v>
      </c>
      <c r="O415" s="59"/>
      <c r="P415" s="159">
        <f>O415*H415</f>
        <v>0</v>
      </c>
      <c r="Q415" s="159">
        <v>4.5999999999999999E-3</v>
      </c>
      <c r="R415" s="159">
        <f>Q415*H415</f>
        <v>9.1999999999999998E-3</v>
      </c>
      <c r="S415" s="159">
        <v>0</v>
      </c>
      <c r="T415" s="160">
        <f>S415*H415</f>
        <v>0</v>
      </c>
      <c r="U415" s="33"/>
      <c r="V415" s="33"/>
      <c r="W415" s="33"/>
      <c r="X415" s="33"/>
      <c r="Y415" s="33"/>
      <c r="Z415" s="33"/>
      <c r="AA415" s="33"/>
      <c r="AB415" s="33"/>
      <c r="AC415" s="33"/>
      <c r="AD415" s="33"/>
      <c r="AE415" s="33"/>
      <c r="AR415" s="161" t="s">
        <v>257</v>
      </c>
      <c r="AT415" s="161" t="s">
        <v>403</v>
      </c>
      <c r="AU415" s="161" t="s">
        <v>84</v>
      </c>
      <c r="AY415" s="18" t="s">
        <v>208</v>
      </c>
      <c r="BE415" s="162">
        <f>IF(N415="základní",J415,0)</f>
        <v>0</v>
      </c>
      <c r="BF415" s="162">
        <f>IF(N415="snížená",J415,0)</f>
        <v>0</v>
      </c>
      <c r="BG415" s="162">
        <f>IF(N415="zákl. přenesená",J415,0)</f>
        <v>0</v>
      </c>
      <c r="BH415" s="162">
        <f>IF(N415="sníž. přenesená",J415,0)</f>
        <v>0</v>
      </c>
      <c r="BI415" s="162">
        <f>IF(N415="nulová",J415,0)</f>
        <v>0</v>
      </c>
      <c r="BJ415" s="18" t="s">
        <v>82</v>
      </c>
      <c r="BK415" s="162">
        <f>ROUND(I415*H415,2)</f>
        <v>0</v>
      </c>
      <c r="BL415" s="18" t="s">
        <v>215</v>
      </c>
      <c r="BM415" s="161" t="s">
        <v>4123</v>
      </c>
    </row>
    <row r="416" spans="1:65" s="2" customFormat="1" ht="11.25">
      <c r="A416" s="33"/>
      <c r="B416" s="34"/>
      <c r="C416" s="33"/>
      <c r="D416" s="163" t="s">
        <v>217</v>
      </c>
      <c r="E416" s="33"/>
      <c r="F416" s="164" t="s">
        <v>4122</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217</v>
      </c>
      <c r="AU416" s="18" t="s">
        <v>84</v>
      </c>
    </row>
    <row r="417" spans="1:65" s="2" customFormat="1" ht="16.5" customHeight="1">
      <c r="A417" s="33"/>
      <c r="B417" s="149"/>
      <c r="C417" s="195" t="s">
        <v>805</v>
      </c>
      <c r="D417" s="195" t="s">
        <v>403</v>
      </c>
      <c r="E417" s="196" t="s">
        <v>4124</v>
      </c>
      <c r="F417" s="197" t="s">
        <v>4125</v>
      </c>
      <c r="G417" s="198" t="s">
        <v>764</v>
      </c>
      <c r="H417" s="199">
        <v>4</v>
      </c>
      <c r="I417" s="200"/>
      <c r="J417" s="201">
        <f>ROUND(I417*H417,2)</f>
        <v>0</v>
      </c>
      <c r="K417" s="197" t="s">
        <v>214</v>
      </c>
      <c r="L417" s="202"/>
      <c r="M417" s="203" t="s">
        <v>1</v>
      </c>
      <c r="N417" s="204" t="s">
        <v>41</v>
      </c>
      <c r="O417" s="59"/>
      <c r="P417" s="159">
        <f>O417*H417</f>
        <v>0</v>
      </c>
      <c r="Q417" s="159">
        <v>5.7999999999999996E-3</v>
      </c>
      <c r="R417" s="159">
        <f>Q417*H417</f>
        <v>2.3199999999999998E-2</v>
      </c>
      <c r="S417" s="159">
        <v>0</v>
      </c>
      <c r="T417" s="160">
        <f>S417*H417</f>
        <v>0</v>
      </c>
      <c r="U417" s="33"/>
      <c r="V417" s="33"/>
      <c r="W417" s="33"/>
      <c r="X417" s="33"/>
      <c r="Y417" s="33"/>
      <c r="Z417" s="33"/>
      <c r="AA417" s="33"/>
      <c r="AB417" s="33"/>
      <c r="AC417" s="33"/>
      <c r="AD417" s="33"/>
      <c r="AE417" s="33"/>
      <c r="AR417" s="161" t="s">
        <v>257</v>
      </c>
      <c r="AT417" s="161" t="s">
        <v>403</v>
      </c>
      <c r="AU417" s="161" t="s">
        <v>84</v>
      </c>
      <c r="AY417" s="18" t="s">
        <v>208</v>
      </c>
      <c r="BE417" s="162">
        <f>IF(N417="základní",J417,0)</f>
        <v>0</v>
      </c>
      <c r="BF417" s="162">
        <f>IF(N417="snížená",J417,0)</f>
        <v>0</v>
      </c>
      <c r="BG417" s="162">
        <f>IF(N417="zákl. přenesená",J417,0)</f>
        <v>0</v>
      </c>
      <c r="BH417" s="162">
        <f>IF(N417="sníž. přenesená",J417,0)</f>
        <v>0</v>
      </c>
      <c r="BI417" s="162">
        <f>IF(N417="nulová",J417,0)</f>
        <v>0</v>
      </c>
      <c r="BJ417" s="18" t="s">
        <v>82</v>
      </c>
      <c r="BK417" s="162">
        <f>ROUND(I417*H417,2)</f>
        <v>0</v>
      </c>
      <c r="BL417" s="18" t="s">
        <v>215</v>
      </c>
      <c r="BM417" s="161" t="s">
        <v>4126</v>
      </c>
    </row>
    <row r="418" spans="1:65" s="2" customFormat="1" ht="11.25">
      <c r="A418" s="33"/>
      <c r="B418" s="34"/>
      <c r="C418" s="33"/>
      <c r="D418" s="163" t="s">
        <v>217</v>
      </c>
      <c r="E418" s="33"/>
      <c r="F418" s="164" t="s">
        <v>4125</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217</v>
      </c>
      <c r="AU418" s="18" t="s">
        <v>84</v>
      </c>
    </row>
    <row r="419" spans="1:65" s="2" customFormat="1" ht="37.9" customHeight="1">
      <c r="A419" s="33"/>
      <c r="B419" s="149"/>
      <c r="C419" s="150" t="s">
        <v>816</v>
      </c>
      <c r="D419" s="150" t="s">
        <v>210</v>
      </c>
      <c r="E419" s="151" t="s">
        <v>4127</v>
      </c>
      <c r="F419" s="152" t="s">
        <v>4128</v>
      </c>
      <c r="G419" s="153" t="s">
        <v>330</v>
      </c>
      <c r="H419" s="154">
        <v>2</v>
      </c>
      <c r="I419" s="155"/>
      <c r="J419" s="156">
        <f>ROUND(I419*H419,2)</f>
        <v>0</v>
      </c>
      <c r="K419" s="152" t="s">
        <v>1</v>
      </c>
      <c r="L419" s="34"/>
      <c r="M419" s="157" t="s">
        <v>1</v>
      </c>
      <c r="N419" s="158" t="s">
        <v>41</v>
      </c>
      <c r="O419" s="59"/>
      <c r="P419" s="159">
        <f>O419*H419</f>
        <v>0</v>
      </c>
      <c r="Q419" s="159">
        <v>0</v>
      </c>
      <c r="R419" s="159">
        <f>Q419*H419</f>
        <v>0</v>
      </c>
      <c r="S419" s="159">
        <v>0</v>
      </c>
      <c r="T419" s="160">
        <f>S419*H419</f>
        <v>0</v>
      </c>
      <c r="U419" s="33"/>
      <c r="V419" s="33"/>
      <c r="W419" s="33"/>
      <c r="X419" s="33"/>
      <c r="Y419" s="33"/>
      <c r="Z419" s="33"/>
      <c r="AA419" s="33"/>
      <c r="AB419" s="33"/>
      <c r="AC419" s="33"/>
      <c r="AD419" s="33"/>
      <c r="AE419" s="33"/>
      <c r="AR419" s="161" t="s">
        <v>832</v>
      </c>
      <c r="AT419" s="161" t="s">
        <v>210</v>
      </c>
      <c r="AU419" s="161" t="s">
        <v>84</v>
      </c>
      <c r="AY419" s="18" t="s">
        <v>208</v>
      </c>
      <c r="BE419" s="162">
        <f>IF(N419="základní",J419,0)</f>
        <v>0</v>
      </c>
      <c r="BF419" s="162">
        <f>IF(N419="snížená",J419,0)</f>
        <v>0</v>
      </c>
      <c r="BG419" s="162">
        <f>IF(N419="zákl. přenesená",J419,0)</f>
        <v>0</v>
      </c>
      <c r="BH419" s="162">
        <f>IF(N419="sníž. přenesená",J419,0)</f>
        <v>0</v>
      </c>
      <c r="BI419" s="162">
        <f>IF(N419="nulová",J419,0)</f>
        <v>0</v>
      </c>
      <c r="BJ419" s="18" t="s">
        <v>82</v>
      </c>
      <c r="BK419" s="162">
        <f>ROUND(I419*H419,2)</f>
        <v>0</v>
      </c>
      <c r="BL419" s="18" t="s">
        <v>832</v>
      </c>
      <c r="BM419" s="161" t="s">
        <v>4129</v>
      </c>
    </row>
    <row r="420" spans="1:65" s="2" customFormat="1" ht="19.5">
      <c r="A420" s="33"/>
      <c r="B420" s="34"/>
      <c r="C420" s="33"/>
      <c r="D420" s="163" t="s">
        <v>217</v>
      </c>
      <c r="E420" s="33"/>
      <c r="F420" s="164" t="s">
        <v>4128</v>
      </c>
      <c r="G420" s="33"/>
      <c r="H420" s="33"/>
      <c r="I420" s="165"/>
      <c r="J420" s="33"/>
      <c r="K420" s="33"/>
      <c r="L420" s="34"/>
      <c r="M420" s="166"/>
      <c r="N420" s="167"/>
      <c r="O420" s="59"/>
      <c r="P420" s="59"/>
      <c r="Q420" s="59"/>
      <c r="R420" s="59"/>
      <c r="S420" s="59"/>
      <c r="T420" s="60"/>
      <c r="U420" s="33"/>
      <c r="V420" s="33"/>
      <c r="W420" s="33"/>
      <c r="X420" s="33"/>
      <c r="Y420" s="33"/>
      <c r="Z420" s="33"/>
      <c r="AA420" s="33"/>
      <c r="AB420" s="33"/>
      <c r="AC420" s="33"/>
      <c r="AD420" s="33"/>
      <c r="AE420" s="33"/>
      <c r="AT420" s="18" t="s">
        <v>217</v>
      </c>
      <c r="AU420" s="18" t="s">
        <v>84</v>
      </c>
    </row>
    <row r="421" spans="1:65" s="2" customFormat="1" ht="68.25">
      <c r="A421" s="33"/>
      <c r="B421" s="34"/>
      <c r="C421" s="33"/>
      <c r="D421" s="163" t="s">
        <v>219</v>
      </c>
      <c r="E421" s="33"/>
      <c r="F421" s="168" t="s">
        <v>4130</v>
      </c>
      <c r="G421" s="33"/>
      <c r="H421" s="33"/>
      <c r="I421" s="165"/>
      <c r="J421" s="33"/>
      <c r="K421" s="33"/>
      <c r="L421" s="34"/>
      <c r="M421" s="166"/>
      <c r="N421" s="167"/>
      <c r="O421" s="59"/>
      <c r="P421" s="59"/>
      <c r="Q421" s="59"/>
      <c r="R421" s="59"/>
      <c r="S421" s="59"/>
      <c r="T421" s="60"/>
      <c r="U421" s="33"/>
      <c r="V421" s="33"/>
      <c r="W421" s="33"/>
      <c r="X421" s="33"/>
      <c r="Y421" s="33"/>
      <c r="Z421" s="33"/>
      <c r="AA421" s="33"/>
      <c r="AB421" s="33"/>
      <c r="AC421" s="33"/>
      <c r="AD421" s="33"/>
      <c r="AE421" s="33"/>
      <c r="AT421" s="18" t="s">
        <v>219</v>
      </c>
      <c r="AU421" s="18" t="s">
        <v>84</v>
      </c>
    </row>
    <row r="422" spans="1:65" s="14" customFormat="1" ht="11.25">
      <c r="B422" s="177"/>
      <c r="D422" s="163" t="s">
        <v>221</v>
      </c>
      <c r="E422" s="178" t="s">
        <v>1</v>
      </c>
      <c r="F422" s="179" t="s">
        <v>4131</v>
      </c>
      <c r="H422" s="178" t="s">
        <v>1</v>
      </c>
      <c r="I422" s="180"/>
      <c r="L422" s="177"/>
      <c r="M422" s="181"/>
      <c r="N422" s="182"/>
      <c r="O422" s="182"/>
      <c r="P422" s="182"/>
      <c r="Q422" s="182"/>
      <c r="R422" s="182"/>
      <c r="S422" s="182"/>
      <c r="T422" s="183"/>
      <c r="AT422" s="178" t="s">
        <v>221</v>
      </c>
      <c r="AU422" s="178" t="s">
        <v>84</v>
      </c>
      <c r="AV422" s="14" t="s">
        <v>82</v>
      </c>
      <c r="AW422" s="14" t="s">
        <v>32</v>
      </c>
      <c r="AX422" s="14" t="s">
        <v>76</v>
      </c>
      <c r="AY422" s="178" t="s">
        <v>208</v>
      </c>
    </row>
    <row r="423" spans="1:65" s="13" customFormat="1" ht="11.25">
      <c r="B423" s="169"/>
      <c r="D423" s="163" t="s">
        <v>221</v>
      </c>
      <c r="E423" s="170" t="s">
        <v>1</v>
      </c>
      <c r="F423" s="171" t="s">
        <v>84</v>
      </c>
      <c r="H423" s="172">
        <v>2</v>
      </c>
      <c r="I423" s="173"/>
      <c r="L423" s="169"/>
      <c r="M423" s="174"/>
      <c r="N423" s="175"/>
      <c r="O423" s="175"/>
      <c r="P423" s="175"/>
      <c r="Q423" s="175"/>
      <c r="R423" s="175"/>
      <c r="S423" s="175"/>
      <c r="T423" s="176"/>
      <c r="AT423" s="170" t="s">
        <v>221</v>
      </c>
      <c r="AU423" s="170" t="s">
        <v>84</v>
      </c>
      <c r="AV423" s="13" t="s">
        <v>84</v>
      </c>
      <c r="AW423" s="13" t="s">
        <v>32</v>
      </c>
      <c r="AX423" s="13" t="s">
        <v>82</v>
      </c>
      <c r="AY423" s="170" t="s">
        <v>208</v>
      </c>
    </row>
    <row r="424" spans="1:65" s="2" customFormat="1" ht="24.2" customHeight="1">
      <c r="A424" s="33"/>
      <c r="B424" s="149"/>
      <c r="C424" s="150" t="s">
        <v>823</v>
      </c>
      <c r="D424" s="150" t="s">
        <v>210</v>
      </c>
      <c r="E424" s="151" t="s">
        <v>1257</v>
      </c>
      <c r="F424" s="152" t="s">
        <v>1258</v>
      </c>
      <c r="G424" s="153" t="s">
        <v>262</v>
      </c>
      <c r="H424" s="154">
        <v>22.52</v>
      </c>
      <c r="I424" s="155"/>
      <c r="J424" s="156">
        <f>ROUND(I424*H424,2)</f>
        <v>0</v>
      </c>
      <c r="K424" s="152" t="s">
        <v>1</v>
      </c>
      <c r="L424" s="34"/>
      <c r="M424" s="157" t="s">
        <v>1</v>
      </c>
      <c r="N424" s="158" t="s">
        <v>41</v>
      </c>
      <c r="O424" s="59"/>
      <c r="P424" s="159">
        <f>O424*H424</f>
        <v>0</v>
      </c>
      <c r="Q424" s="159">
        <v>0</v>
      </c>
      <c r="R424" s="159">
        <f>Q424*H424</f>
        <v>0</v>
      </c>
      <c r="S424" s="159">
        <v>0</v>
      </c>
      <c r="T424" s="160">
        <f>S424*H424</f>
        <v>0</v>
      </c>
      <c r="U424" s="33"/>
      <c r="V424" s="33"/>
      <c r="W424" s="33"/>
      <c r="X424" s="33"/>
      <c r="Y424" s="33"/>
      <c r="Z424" s="33"/>
      <c r="AA424" s="33"/>
      <c r="AB424" s="33"/>
      <c r="AC424" s="33"/>
      <c r="AD424" s="33"/>
      <c r="AE424" s="33"/>
      <c r="AR424" s="161" t="s">
        <v>215</v>
      </c>
      <c r="AT424" s="161" t="s">
        <v>210</v>
      </c>
      <c r="AU424" s="161" t="s">
        <v>84</v>
      </c>
      <c r="AY424" s="18" t="s">
        <v>208</v>
      </c>
      <c r="BE424" s="162">
        <f>IF(N424="základní",J424,0)</f>
        <v>0</v>
      </c>
      <c r="BF424" s="162">
        <f>IF(N424="snížená",J424,0)</f>
        <v>0</v>
      </c>
      <c r="BG424" s="162">
        <f>IF(N424="zákl. přenesená",J424,0)</f>
        <v>0</v>
      </c>
      <c r="BH424" s="162">
        <f>IF(N424="sníž. přenesená",J424,0)</f>
        <v>0</v>
      </c>
      <c r="BI424" s="162">
        <f>IF(N424="nulová",J424,0)</f>
        <v>0</v>
      </c>
      <c r="BJ424" s="18" t="s">
        <v>82</v>
      </c>
      <c r="BK424" s="162">
        <f>ROUND(I424*H424,2)</f>
        <v>0</v>
      </c>
      <c r="BL424" s="18" t="s">
        <v>215</v>
      </c>
      <c r="BM424" s="161" t="s">
        <v>4132</v>
      </c>
    </row>
    <row r="425" spans="1:65" s="2" customFormat="1" ht="19.5">
      <c r="A425" s="33"/>
      <c r="B425" s="34"/>
      <c r="C425" s="33"/>
      <c r="D425" s="163" t="s">
        <v>217</v>
      </c>
      <c r="E425" s="33"/>
      <c r="F425" s="164" t="s">
        <v>1258</v>
      </c>
      <c r="G425" s="33"/>
      <c r="H425" s="33"/>
      <c r="I425" s="165"/>
      <c r="J425" s="33"/>
      <c r="K425" s="33"/>
      <c r="L425" s="34"/>
      <c r="M425" s="166"/>
      <c r="N425" s="167"/>
      <c r="O425" s="59"/>
      <c r="P425" s="59"/>
      <c r="Q425" s="59"/>
      <c r="R425" s="59"/>
      <c r="S425" s="59"/>
      <c r="T425" s="60"/>
      <c r="U425" s="33"/>
      <c r="V425" s="33"/>
      <c r="W425" s="33"/>
      <c r="X425" s="33"/>
      <c r="Y425" s="33"/>
      <c r="Z425" s="33"/>
      <c r="AA425" s="33"/>
      <c r="AB425" s="33"/>
      <c r="AC425" s="33"/>
      <c r="AD425" s="33"/>
      <c r="AE425" s="33"/>
      <c r="AT425" s="18" t="s">
        <v>217</v>
      </c>
      <c r="AU425" s="18" t="s">
        <v>84</v>
      </c>
    </row>
    <row r="426" spans="1:65" s="2" customFormat="1" ht="16.5" customHeight="1">
      <c r="A426" s="33"/>
      <c r="B426" s="149"/>
      <c r="C426" s="150" t="s">
        <v>832</v>
      </c>
      <c r="D426" s="150" t="s">
        <v>210</v>
      </c>
      <c r="E426" s="151" t="s">
        <v>1267</v>
      </c>
      <c r="F426" s="152" t="s">
        <v>1268</v>
      </c>
      <c r="G426" s="153" t="s">
        <v>262</v>
      </c>
      <c r="H426" s="154">
        <v>187</v>
      </c>
      <c r="I426" s="155"/>
      <c r="J426" s="156">
        <f>ROUND(I426*H426,2)</f>
        <v>0</v>
      </c>
      <c r="K426" s="152" t="s">
        <v>214</v>
      </c>
      <c r="L426" s="34"/>
      <c r="M426" s="157" t="s">
        <v>1</v>
      </c>
      <c r="N426" s="158" t="s">
        <v>41</v>
      </c>
      <c r="O426" s="59"/>
      <c r="P426" s="159">
        <f>O426*H426</f>
        <v>0</v>
      </c>
      <c r="Q426" s="159">
        <v>0</v>
      </c>
      <c r="R426" s="159">
        <f>Q426*H426</f>
        <v>0</v>
      </c>
      <c r="S426" s="159">
        <v>0</v>
      </c>
      <c r="T426" s="160">
        <f>S426*H426</f>
        <v>0</v>
      </c>
      <c r="U426" s="33"/>
      <c r="V426" s="33"/>
      <c r="W426" s="33"/>
      <c r="X426" s="33"/>
      <c r="Y426" s="33"/>
      <c r="Z426" s="33"/>
      <c r="AA426" s="33"/>
      <c r="AB426" s="33"/>
      <c r="AC426" s="33"/>
      <c r="AD426" s="33"/>
      <c r="AE426" s="33"/>
      <c r="AR426" s="161" t="s">
        <v>215</v>
      </c>
      <c r="AT426" s="161" t="s">
        <v>210</v>
      </c>
      <c r="AU426" s="161" t="s">
        <v>84</v>
      </c>
      <c r="AY426" s="18" t="s">
        <v>208</v>
      </c>
      <c r="BE426" s="162">
        <f>IF(N426="základní",J426,0)</f>
        <v>0</v>
      </c>
      <c r="BF426" s="162">
        <f>IF(N426="snížená",J426,0)</f>
        <v>0</v>
      </c>
      <c r="BG426" s="162">
        <f>IF(N426="zákl. přenesená",J426,0)</f>
        <v>0</v>
      </c>
      <c r="BH426" s="162">
        <f>IF(N426="sníž. přenesená",J426,0)</f>
        <v>0</v>
      </c>
      <c r="BI426" s="162">
        <f>IF(N426="nulová",J426,0)</f>
        <v>0</v>
      </c>
      <c r="BJ426" s="18" t="s">
        <v>82</v>
      </c>
      <c r="BK426" s="162">
        <f>ROUND(I426*H426,2)</f>
        <v>0</v>
      </c>
      <c r="BL426" s="18" t="s">
        <v>215</v>
      </c>
      <c r="BM426" s="161" t="s">
        <v>4133</v>
      </c>
    </row>
    <row r="427" spans="1:65" s="2" customFormat="1" ht="11.25">
      <c r="A427" s="33"/>
      <c r="B427" s="34"/>
      <c r="C427" s="33"/>
      <c r="D427" s="163" t="s">
        <v>217</v>
      </c>
      <c r="E427" s="33"/>
      <c r="F427" s="164" t="s">
        <v>1270</v>
      </c>
      <c r="G427" s="33"/>
      <c r="H427" s="33"/>
      <c r="I427" s="165"/>
      <c r="J427" s="33"/>
      <c r="K427" s="33"/>
      <c r="L427" s="34"/>
      <c r="M427" s="166"/>
      <c r="N427" s="167"/>
      <c r="O427" s="59"/>
      <c r="P427" s="59"/>
      <c r="Q427" s="59"/>
      <c r="R427" s="59"/>
      <c r="S427" s="59"/>
      <c r="T427" s="60"/>
      <c r="U427" s="33"/>
      <c r="V427" s="33"/>
      <c r="W427" s="33"/>
      <c r="X427" s="33"/>
      <c r="Y427" s="33"/>
      <c r="Z427" s="33"/>
      <c r="AA427" s="33"/>
      <c r="AB427" s="33"/>
      <c r="AC427" s="33"/>
      <c r="AD427" s="33"/>
      <c r="AE427" s="33"/>
      <c r="AT427" s="18" t="s">
        <v>217</v>
      </c>
      <c r="AU427" s="18" t="s">
        <v>84</v>
      </c>
    </row>
    <row r="428" spans="1:65" s="13" customFormat="1" ht="11.25">
      <c r="B428" s="169"/>
      <c r="D428" s="163" t="s">
        <v>221</v>
      </c>
      <c r="E428" s="170" t="s">
        <v>1</v>
      </c>
      <c r="F428" s="171" t="s">
        <v>4134</v>
      </c>
      <c r="H428" s="172">
        <v>187</v>
      </c>
      <c r="I428" s="173"/>
      <c r="L428" s="169"/>
      <c r="M428" s="174"/>
      <c r="N428" s="175"/>
      <c r="O428" s="175"/>
      <c r="P428" s="175"/>
      <c r="Q428" s="175"/>
      <c r="R428" s="175"/>
      <c r="S428" s="175"/>
      <c r="T428" s="176"/>
      <c r="AT428" s="170" t="s">
        <v>221</v>
      </c>
      <c r="AU428" s="170" t="s">
        <v>84</v>
      </c>
      <c r="AV428" s="13" t="s">
        <v>84</v>
      </c>
      <c r="AW428" s="13" t="s">
        <v>32</v>
      </c>
      <c r="AX428" s="13" t="s">
        <v>82</v>
      </c>
      <c r="AY428" s="170" t="s">
        <v>208</v>
      </c>
    </row>
    <row r="429" spans="1:65" s="2" customFormat="1" ht="24.2" customHeight="1">
      <c r="A429" s="33"/>
      <c r="B429" s="149"/>
      <c r="C429" s="150" t="s">
        <v>838</v>
      </c>
      <c r="D429" s="150" t="s">
        <v>210</v>
      </c>
      <c r="E429" s="151" t="s">
        <v>3801</v>
      </c>
      <c r="F429" s="152" t="s">
        <v>3802</v>
      </c>
      <c r="G429" s="153" t="s">
        <v>1263</v>
      </c>
      <c r="H429" s="154">
        <v>1</v>
      </c>
      <c r="I429" s="155"/>
      <c r="J429" s="156">
        <f>ROUND(I429*H429,2)</f>
        <v>0</v>
      </c>
      <c r="K429" s="152" t="s">
        <v>214</v>
      </c>
      <c r="L429" s="34"/>
      <c r="M429" s="157" t="s">
        <v>1</v>
      </c>
      <c r="N429" s="158" t="s">
        <v>41</v>
      </c>
      <c r="O429" s="59"/>
      <c r="P429" s="159">
        <f>O429*H429</f>
        <v>0</v>
      </c>
      <c r="Q429" s="159">
        <v>3.1E-4</v>
      </c>
      <c r="R429" s="159">
        <f>Q429*H429</f>
        <v>3.1E-4</v>
      </c>
      <c r="S429" s="159">
        <v>0</v>
      </c>
      <c r="T429" s="160">
        <f>S429*H429</f>
        <v>0</v>
      </c>
      <c r="U429" s="33"/>
      <c r="V429" s="33"/>
      <c r="W429" s="33"/>
      <c r="X429" s="33"/>
      <c r="Y429" s="33"/>
      <c r="Z429" s="33"/>
      <c r="AA429" s="33"/>
      <c r="AB429" s="33"/>
      <c r="AC429" s="33"/>
      <c r="AD429" s="33"/>
      <c r="AE429" s="33"/>
      <c r="AR429" s="161" t="s">
        <v>215</v>
      </c>
      <c r="AT429" s="161" t="s">
        <v>210</v>
      </c>
      <c r="AU429" s="161" t="s">
        <v>84</v>
      </c>
      <c r="AY429" s="18" t="s">
        <v>208</v>
      </c>
      <c r="BE429" s="162">
        <f>IF(N429="základní",J429,0)</f>
        <v>0</v>
      </c>
      <c r="BF429" s="162">
        <f>IF(N429="snížená",J429,0)</f>
        <v>0</v>
      </c>
      <c r="BG429" s="162">
        <f>IF(N429="zákl. přenesená",J429,0)</f>
        <v>0</v>
      </c>
      <c r="BH429" s="162">
        <f>IF(N429="sníž. přenesená",J429,0)</f>
        <v>0</v>
      </c>
      <c r="BI429" s="162">
        <f>IF(N429="nulová",J429,0)</f>
        <v>0</v>
      </c>
      <c r="BJ429" s="18" t="s">
        <v>82</v>
      </c>
      <c r="BK429" s="162">
        <f>ROUND(I429*H429,2)</f>
        <v>0</v>
      </c>
      <c r="BL429" s="18" t="s">
        <v>215</v>
      </c>
      <c r="BM429" s="161" t="s">
        <v>4135</v>
      </c>
    </row>
    <row r="430" spans="1:65" s="2" customFormat="1" ht="11.25">
      <c r="A430" s="33"/>
      <c r="B430" s="34"/>
      <c r="C430" s="33"/>
      <c r="D430" s="163" t="s">
        <v>217</v>
      </c>
      <c r="E430" s="33"/>
      <c r="F430" s="164" t="s">
        <v>3804</v>
      </c>
      <c r="G430" s="33"/>
      <c r="H430" s="33"/>
      <c r="I430" s="165"/>
      <c r="J430" s="33"/>
      <c r="K430" s="33"/>
      <c r="L430" s="34"/>
      <c r="M430" s="166"/>
      <c r="N430" s="167"/>
      <c r="O430" s="59"/>
      <c r="P430" s="59"/>
      <c r="Q430" s="59"/>
      <c r="R430" s="59"/>
      <c r="S430" s="59"/>
      <c r="T430" s="60"/>
      <c r="U430" s="33"/>
      <c r="V430" s="33"/>
      <c r="W430" s="33"/>
      <c r="X430" s="33"/>
      <c r="Y430" s="33"/>
      <c r="Z430" s="33"/>
      <c r="AA430" s="33"/>
      <c r="AB430" s="33"/>
      <c r="AC430" s="33"/>
      <c r="AD430" s="33"/>
      <c r="AE430" s="33"/>
      <c r="AT430" s="18" t="s">
        <v>217</v>
      </c>
      <c r="AU430" s="18" t="s">
        <v>84</v>
      </c>
    </row>
    <row r="431" spans="1:65" s="13" customFormat="1" ht="11.25">
      <c r="B431" s="169"/>
      <c r="D431" s="163" t="s">
        <v>221</v>
      </c>
      <c r="E431" s="170" t="s">
        <v>1</v>
      </c>
      <c r="F431" s="171" t="s">
        <v>82</v>
      </c>
      <c r="H431" s="172">
        <v>1</v>
      </c>
      <c r="I431" s="173"/>
      <c r="L431" s="169"/>
      <c r="M431" s="174"/>
      <c r="N431" s="175"/>
      <c r="O431" s="175"/>
      <c r="P431" s="175"/>
      <c r="Q431" s="175"/>
      <c r="R431" s="175"/>
      <c r="S431" s="175"/>
      <c r="T431" s="176"/>
      <c r="AT431" s="170" t="s">
        <v>221</v>
      </c>
      <c r="AU431" s="170" t="s">
        <v>84</v>
      </c>
      <c r="AV431" s="13" t="s">
        <v>84</v>
      </c>
      <c r="AW431" s="13" t="s">
        <v>32</v>
      </c>
      <c r="AX431" s="13" t="s">
        <v>82</v>
      </c>
      <c r="AY431" s="170" t="s">
        <v>208</v>
      </c>
    </row>
    <row r="432" spans="1:65" s="2" customFormat="1" ht="21.75" customHeight="1">
      <c r="A432" s="33"/>
      <c r="B432" s="149"/>
      <c r="C432" s="150" t="s">
        <v>852</v>
      </c>
      <c r="D432" s="150" t="s">
        <v>210</v>
      </c>
      <c r="E432" s="151" t="s">
        <v>3805</v>
      </c>
      <c r="F432" s="152" t="s">
        <v>3806</v>
      </c>
      <c r="G432" s="153" t="s">
        <v>262</v>
      </c>
      <c r="H432" s="154">
        <v>22.52</v>
      </c>
      <c r="I432" s="155"/>
      <c r="J432" s="156">
        <f>ROUND(I432*H432,2)</f>
        <v>0</v>
      </c>
      <c r="K432" s="152" t="s">
        <v>214</v>
      </c>
      <c r="L432" s="34"/>
      <c r="M432" s="157" t="s">
        <v>1</v>
      </c>
      <c r="N432" s="158" t="s">
        <v>41</v>
      </c>
      <c r="O432" s="59"/>
      <c r="P432" s="159">
        <f>O432*H432</f>
        <v>0</v>
      </c>
      <c r="Q432" s="159">
        <v>0</v>
      </c>
      <c r="R432" s="159">
        <f>Q432*H432</f>
        <v>0</v>
      </c>
      <c r="S432" s="159">
        <v>0</v>
      </c>
      <c r="T432" s="160">
        <f>S432*H432</f>
        <v>0</v>
      </c>
      <c r="U432" s="33"/>
      <c r="V432" s="33"/>
      <c r="W432" s="33"/>
      <c r="X432" s="33"/>
      <c r="Y432" s="33"/>
      <c r="Z432" s="33"/>
      <c r="AA432" s="33"/>
      <c r="AB432" s="33"/>
      <c r="AC432" s="33"/>
      <c r="AD432" s="33"/>
      <c r="AE432" s="33"/>
      <c r="AR432" s="161" t="s">
        <v>215</v>
      </c>
      <c r="AT432" s="161" t="s">
        <v>210</v>
      </c>
      <c r="AU432" s="161" t="s">
        <v>84</v>
      </c>
      <c r="AY432" s="18" t="s">
        <v>208</v>
      </c>
      <c r="BE432" s="162">
        <f>IF(N432="základní",J432,0)</f>
        <v>0</v>
      </c>
      <c r="BF432" s="162">
        <f>IF(N432="snížená",J432,0)</f>
        <v>0</v>
      </c>
      <c r="BG432" s="162">
        <f>IF(N432="zákl. přenesená",J432,0)</f>
        <v>0</v>
      </c>
      <c r="BH432" s="162">
        <f>IF(N432="sníž. přenesená",J432,0)</f>
        <v>0</v>
      </c>
      <c r="BI432" s="162">
        <f>IF(N432="nulová",J432,0)</f>
        <v>0</v>
      </c>
      <c r="BJ432" s="18" t="s">
        <v>82</v>
      </c>
      <c r="BK432" s="162">
        <f>ROUND(I432*H432,2)</f>
        <v>0</v>
      </c>
      <c r="BL432" s="18" t="s">
        <v>215</v>
      </c>
      <c r="BM432" s="161" t="s">
        <v>4136</v>
      </c>
    </row>
    <row r="433" spans="1:65" s="2" customFormat="1" ht="11.25">
      <c r="A433" s="33"/>
      <c r="B433" s="34"/>
      <c r="C433" s="33"/>
      <c r="D433" s="163" t="s">
        <v>217</v>
      </c>
      <c r="E433" s="33"/>
      <c r="F433" s="164" t="s">
        <v>3808</v>
      </c>
      <c r="G433" s="33"/>
      <c r="H433" s="33"/>
      <c r="I433" s="165"/>
      <c r="J433" s="33"/>
      <c r="K433" s="33"/>
      <c r="L433" s="34"/>
      <c r="M433" s="166"/>
      <c r="N433" s="167"/>
      <c r="O433" s="59"/>
      <c r="P433" s="59"/>
      <c r="Q433" s="59"/>
      <c r="R433" s="59"/>
      <c r="S433" s="59"/>
      <c r="T433" s="60"/>
      <c r="U433" s="33"/>
      <c r="V433" s="33"/>
      <c r="W433" s="33"/>
      <c r="X433" s="33"/>
      <c r="Y433" s="33"/>
      <c r="Z433" s="33"/>
      <c r="AA433" s="33"/>
      <c r="AB433" s="33"/>
      <c r="AC433" s="33"/>
      <c r="AD433" s="33"/>
      <c r="AE433" s="33"/>
      <c r="AT433" s="18" t="s">
        <v>217</v>
      </c>
      <c r="AU433" s="18" t="s">
        <v>84</v>
      </c>
    </row>
    <row r="434" spans="1:65" s="2" customFormat="1" ht="24.2" customHeight="1">
      <c r="A434" s="33"/>
      <c r="B434" s="149"/>
      <c r="C434" s="150" t="s">
        <v>862</v>
      </c>
      <c r="D434" s="150" t="s">
        <v>210</v>
      </c>
      <c r="E434" s="151" t="s">
        <v>4137</v>
      </c>
      <c r="F434" s="152" t="s">
        <v>4138</v>
      </c>
      <c r="G434" s="153" t="s">
        <v>330</v>
      </c>
      <c r="H434" s="154">
        <v>1</v>
      </c>
      <c r="I434" s="155"/>
      <c r="J434" s="156">
        <f>ROUND(I434*H434,2)</f>
        <v>0</v>
      </c>
      <c r="K434" s="152" t="s">
        <v>1</v>
      </c>
      <c r="L434" s="34"/>
      <c r="M434" s="157" t="s">
        <v>1</v>
      </c>
      <c r="N434" s="158" t="s">
        <v>41</v>
      </c>
      <c r="O434" s="59"/>
      <c r="P434" s="159">
        <f>O434*H434</f>
        <v>0</v>
      </c>
      <c r="Q434" s="159">
        <v>0</v>
      </c>
      <c r="R434" s="159">
        <f>Q434*H434</f>
        <v>0</v>
      </c>
      <c r="S434" s="159">
        <v>0</v>
      </c>
      <c r="T434" s="160">
        <f>S434*H434</f>
        <v>0</v>
      </c>
      <c r="U434" s="33"/>
      <c r="V434" s="33"/>
      <c r="W434" s="33"/>
      <c r="X434" s="33"/>
      <c r="Y434" s="33"/>
      <c r="Z434" s="33"/>
      <c r="AA434" s="33"/>
      <c r="AB434" s="33"/>
      <c r="AC434" s="33"/>
      <c r="AD434" s="33"/>
      <c r="AE434" s="33"/>
      <c r="AR434" s="161" t="s">
        <v>215</v>
      </c>
      <c r="AT434" s="161" t="s">
        <v>210</v>
      </c>
      <c r="AU434" s="161" t="s">
        <v>84</v>
      </c>
      <c r="AY434" s="18" t="s">
        <v>208</v>
      </c>
      <c r="BE434" s="162">
        <f>IF(N434="základní",J434,0)</f>
        <v>0</v>
      </c>
      <c r="BF434" s="162">
        <f>IF(N434="snížená",J434,0)</f>
        <v>0</v>
      </c>
      <c r="BG434" s="162">
        <f>IF(N434="zákl. přenesená",J434,0)</f>
        <v>0</v>
      </c>
      <c r="BH434" s="162">
        <f>IF(N434="sníž. přenesená",J434,0)</f>
        <v>0</v>
      </c>
      <c r="BI434" s="162">
        <f>IF(N434="nulová",J434,0)</f>
        <v>0</v>
      </c>
      <c r="BJ434" s="18" t="s">
        <v>82</v>
      </c>
      <c r="BK434" s="162">
        <f>ROUND(I434*H434,2)</f>
        <v>0</v>
      </c>
      <c r="BL434" s="18" t="s">
        <v>215</v>
      </c>
      <c r="BM434" s="161" t="s">
        <v>4139</v>
      </c>
    </row>
    <row r="435" spans="1:65" s="2" customFormat="1" ht="29.25">
      <c r="A435" s="33"/>
      <c r="B435" s="34"/>
      <c r="C435" s="33"/>
      <c r="D435" s="163" t="s">
        <v>217</v>
      </c>
      <c r="E435" s="33"/>
      <c r="F435" s="164" t="s">
        <v>4140</v>
      </c>
      <c r="G435" s="33"/>
      <c r="H435" s="33"/>
      <c r="I435" s="165"/>
      <c r="J435" s="33"/>
      <c r="K435" s="33"/>
      <c r="L435" s="34"/>
      <c r="M435" s="166"/>
      <c r="N435" s="167"/>
      <c r="O435" s="59"/>
      <c r="P435" s="59"/>
      <c r="Q435" s="59"/>
      <c r="R435" s="59"/>
      <c r="S435" s="59"/>
      <c r="T435" s="60"/>
      <c r="U435" s="33"/>
      <c r="V435" s="33"/>
      <c r="W435" s="33"/>
      <c r="X435" s="33"/>
      <c r="Y435" s="33"/>
      <c r="Z435" s="33"/>
      <c r="AA435" s="33"/>
      <c r="AB435" s="33"/>
      <c r="AC435" s="33"/>
      <c r="AD435" s="33"/>
      <c r="AE435" s="33"/>
      <c r="AT435" s="18" t="s">
        <v>217</v>
      </c>
      <c r="AU435" s="18" t="s">
        <v>84</v>
      </c>
    </row>
    <row r="436" spans="1:65" s="2" customFormat="1" ht="16.5" customHeight="1">
      <c r="A436" s="33"/>
      <c r="B436" s="149"/>
      <c r="C436" s="150" t="s">
        <v>875</v>
      </c>
      <c r="D436" s="150" t="s">
        <v>210</v>
      </c>
      <c r="E436" s="151" t="s">
        <v>4141</v>
      </c>
      <c r="F436" s="152" t="s">
        <v>4142</v>
      </c>
      <c r="G436" s="153" t="s">
        <v>764</v>
      </c>
      <c r="H436" s="154">
        <v>2</v>
      </c>
      <c r="I436" s="155"/>
      <c r="J436" s="156">
        <f>ROUND(I436*H436,2)</f>
        <v>0</v>
      </c>
      <c r="K436" s="152" t="s">
        <v>214</v>
      </c>
      <c r="L436" s="34"/>
      <c r="M436" s="157" t="s">
        <v>1</v>
      </c>
      <c r="N436" s="158" t="s">
        <v>41</v>
      </c>
      <c r="O436" s="59"/>
      <c r="P436" s="159">
        <f>O436*H436</f>
        <v>0</v>
      </c>
      <c r="Q436" s="159">
        <v>0.12303</v>
      </c>
      <c r="R436" s="159">
        <f>Q436*H436</f>
        <v>0.24606</v>
      </c>
      <c r="S436" s="159">
        <v>0</v>
      </c>
      <c r="T436" s="160">
        <f>S436*H436</f>
        <v>0</v>
      </c>
      <c r="U436" s="33"/>
      <c r="V436" s="33"/>
      <c r="W436" s="33"/>
      <c r="X436" s="33"/>
      <c r="Y436" s="33"/>
      <c r="Z436" s="33"/>
      <c r="AA436" s="33"/>
      <c r="AB436" s="33"/>
      <c r="AC436" s="33"/>
      <c r="AD436" s="33"/>
      <c r="AE436" s="33"/>
      <c r="AR436" s="161" t="s">
        <v>215</v>
      </c>
      <c r="AT436" s="161" t="s">
        <v>210</v>
      </c>
      <c r="AU436" s="161" t="s">
        <v>84</v>
      </c>
      <c r="AY436" s="18" t="s">
        <v>208</v>
      </c>
      <c r="BE436" s="162">
        <f>IF(N436="základní",J436,0)</f>
        <v>0</v>
      </c>
      <c r="BF436" s="162">
        <f>IF(N436="snížená",J436,0)</f>
        <v>0</v>
      </c>
      <c r="BG436" s="162">
        <f>IF(N436="zákl. přenesená",J436,0)</f>
        <v>0</v>
      </c>
      <c r="BH436" s="162">
        <f>IF(N436="sníž. přenesená",J436,0)</f>
        <v>0</v>
      </c>
      <c r="BI436" s="162">
        <f>IF(N436="nulová",J436,0)</f>
        <v>0</v>
      </c>
      <c r="BJ436" s="18" t="s">
        <v>82</v>
      </c>
      <c r="BK436" s="162">
        <f>ROUND(I436*H436,2)</f>
        <v>0</v>
      </c>
      <c r="BL436" s="18" t="s">
        <v>215</v>
      </c>
      <c r="BM436" s="161" t="s">
        <v>4143</v>
      </c>
    </row>
    <row r="437" spans="1:65" s="2" customFormat="1" ht="11.25">
      <c r="A437" s="33"/>
      <c r="B437" s="34"/>
      <c r="C437" s="33"/>
      <c r="D437" s="163" t="s">
        <v>217</v>
      </c>
      <c r="E437" s="33"/>
      <c r="F437" s="164" t="s">
        <v>4142</v>
      </c>
      <c r="G437" s="33"/>
      <c r="H437" s="33"/>
      <c r="I437" s="165"/>
      <c r="J437" s="33"/>
      <c r="K437" s="33"/>
      <c r="L437" s="34"/>
      <c r="M437" s="166"/>
      <c r="N437" s="167"/>
      <c r="O437" s="59"/>
      <c r="P437" s="59"/>
      <c r="Q437" s="59"/>
      <c r="R437" s="59"/>
      <c r="S437" s="59"/>
      <c r="T437" s="60"/>
      <c r="U437" s="33"/>
      <c r="V437" s="33"/>
      <c r="W437" s="33"/>
      <c r="X437" s="33"/>
      <c r="Y437" s="33"/>
      <c r="Z437" s="33"/>
      <c r="AA437" s="33"/>
      <c r="AB437" s="33"/>
      <c r="AC437" s="33"/>
      <c r="AD437" s="33"/>
      <c r="AE437" s="33"/>
      <c r="AT437" s="18" t="s">
        <v>217</v>
      </c>
      <c r="AU437" s="18" t="s">
        <v>84</v>
      </c>
    </row>
    <row r="438" spans="1:65" s="2" customFormat="1" ht="19.5">
      <c r="A438" s="33"/>
      <c r="B438" s="34"/>
      <c r="C438" s="33"/>
      <c r="D438" s="163" t="s">
        <v>219</v>
      </c>
      <c r="E438" s="33"/>
      <c r="F438" s="168" t="s">
        <v>3911</v>
      </c>
      <c r="G438" s="33"/>
      <c r="H438" s="33"/>
      <c r="I438" s="165"/>
      <c r="J438" s="33"/>
      <c r="K438" s="33"/>
      <c r="L438" s="34"/>
      <c r="M438" s="166"/>
      <c r="N438" s="167"/>
      <c r="O438" s="59"/>
      <c r="P438" s="59"/>
      <c r="Q438" s="59"/>
      <c r="R438" s="59"/>
      <c r="S438" s="59"/>
      <c r="T438" s="60"/>
      <c r="U438" s="33"/>
      <c r="V438" s="33"/>
      <c r="W438" s="33"/>
      <c r="X438" s="33"/>
      <c r="Y438" s="33"/>
      <c r="Z438" s="33"/>
      <c r="AA438" s="33"/>
      <c r="AB438" s="33"/>
      <c r="AC438" s="33"/>
      <c r="AD438" s="33"/>
      <c r="AE438" s="33"/>
      <c r="AT438" s="18" t="s">
        <v>219</v>
      </c>
      <c r="AU438" s="18" t="s">
        <v>84</v>
      </c>
    </row>
    <row r="439" spans="1:65" s="13" customFormat="1" ht="11.25">
      <c r="B439" s="169"/>
      <c r="D439" s="163" t="s">
        <v>221</v>
      </c>
      <c r="E439" s="170" t="s">
        <v>1</v>
      </c>
      <c r="F439" s="171" t="s">
        <v>84</v>
      </c>
      <c r="H439" s="172">
        <v>2</v>
      </c>
      <c r="I439" s="173"/>
      <c r="L439" s="169"/>
      <c r="M439" s="174"/>
      <c r="N439" s="175"/>
      <c r="O439" s="175"/>
      <c r="P439" s="175"/>
      <c r="Q439" s="175"/>
      <c r="R439" s="175"/>
      <c r="S439" s="175"/>
      <c r="T439" s="176"/>
      <c r="AT439" s="170" t="s">
        <v>221</v>
      </c>
      <c r="AU439" s="170" t="s">
        <v>84</v>
      </c>
      <c r="AV439" s="13" t="s">
        <v>84</v>
      </c>
      <c r="AW439" s="13" t="s">
        <v>32</v>
      </c>
      <c r="AX439" s="13" t="s">
        <v>82</v>
      </c>
      <c r="AY439" s="170" t="s">
        <v>208</v>
      </c>
    </row>
    <row r="440" spans="1:65" s="2" customFormat="1" ht="24.2" customHeight="1">
      <c r="A440" s="33"/>
      <c r="B440" s="149"/>
      <c r="C440" s="195" t="s">
        <v>899</v>
      </c>
      <c r="D440" s="195" t="s">
        <v>403</v>
      </c>
      <c r="E440" s="196" t="s">
        <v>4144</v>
      </c>
      <c r="F440" s="197" t="s">
        <v>4145</v>
      </c>
      <c r="G440" s="198" t="s">
        <v>764</v>
      </c>
      <c r="H440" s="199">
        <v>2</v>
      </c>
      <c r="I440" s="200"/>
      <c r="J440" s="201">
        <f>ROUND(I440*H440,2)</f>
        <v>0</v>
      </c>
      <c r="K440" s="197" t="s">
        <v>214</v>
      </c>
      <c r="L440" s="202"/>
      <c r="M440" s="203" t="s">
        <v>1</v>
      </c>
      <c r="N440" s="204" t="s">
        <v>41</v>
      </c>
      <c r="O440" s="59"/>
      <c r="P440" s="159">
        <f>O440*H440</f>
        <v>0</v>
      </c>
      <c r="Q440" s="159">
        <v>1.3299999999999999E-2</v>
      </c>
      <c r="R440" s="159">
        <f>Q440*H440</f>
        <v>2.6599999999999999E-2</v>
      </c>
      <c r="S440" s="159">
        <v>0</v>
      </c>
      <c r="T440" s="160">
        <f>S440*H440</f>
        <v>0</v>
      </c>
      <c r="U440" s="33"/>
      <c r="V440" s="33"/>
      <c r="W440" s="33"/>
      <c r="X440" s="33"/>
      <c r="Y440" s="33"/>
      <c r="Z440" s="33"/>
      <c r="AA440" s="33"/>
      <c r="AB440" s="33"/>
      <c r="AC440" s="33"/>
      <c r="AD440" s="33"/>
      <c r="AE440" s="33"/>
      <c r="AR440" s="161" t="s">
        <v>257</v>
      </c>
      <c r="AT440" s="161" t="s">
        <v>403</v>
      </c>
      <c r="AU440" s="161" t="s">
        <v>84</v>
      </c>
      <c r="AY440" s="18" t="s">
        <v>208</v>
      </c>
      <c r="BE440" s="162">
        <f>IF(N440="základní",J440,0)</f>
        <v>0</v>
      </c>
      <c r="BF440" s="162">
        <f>IF(N440="snížená",J440,0)</f>
        <v>0</v>
      </c>
      <c r="BG440" s="162">
        <f>IF(N440="zákl. přenesená",J440,0)</f>
        <v>0</v>
      </c>
      <c r="BH440" s="162">
        <f>IF(N440="sníž. přenesená",J440,0)</f>
        <v>0</v>
      </c>
      <c r="BI440" s="162">
        <f>IF(N440="nulová",J440,0)</f>
        <v>0</v>
      </c>
      <c r="BJ440" s="18" t="s">
        <v>82</v>
      </c>
      <c r="BK440" s="162">
        <f>ROUND(I440*H440,2)</f>
        <v>0</v>
      </c>
      <c r="BL440" s="18" t="s">
        <v>215</v>
      </c>
      <c r="BM440" s="161" t="s">
        <v>4146</v>
      </c>
    </row>
    <row r="441" spans="1:65" s="2" customFormat="1" ht="19.5">
      <c r="A441" s="33"/>
      <c r="B441" s="34"/>
      <c r="C441" s="33"/>
      <c r="D441" s="163" t="s">
        <v>217</v>
      </c>
      <c r="E441" s="33"/>
      <c r="F441" s="164" t="s">
        <v>4145</v>
      </c>
      <c r="G441" s="33"/>
      <c r="H441" s="33"/>
      <c r="I441" s="165"/>
      <c r="J441" s="33"/>
      <c r="K441" s="33"/>
      <c r="L441" s="34"/>
      <c r="M441" s="166"/>
      <c r="N441" s="167"/>
      <c r="O441" s="59"/>
      <c r="P441" s="59"/>
      <c r="Q441" s="59"/>
      <c r="R441" s="59"/>
      <c r="S441" s="59"/>
      <c r="T441" s="60"/>
      <c r="U441" s="33"/>
      <c r="V441" s="33"/>
      <c r="W441" s="33"/>
      <c r="X441" s="33"/>
      <c r="Y441" s="33"/>
      <c r="Z441" s="33"/>
      <c r="AA441" s="33"/>
      <c r="AB441" s="33"/>
      <c r="AC441" s="33"/>
      <c r="AD441" s="33"/>
      <c r="AE441" s="33"/>
      <c r="AT441" s="18" t="s">
        <v>217</v>
      </c>
      <c r="AU441" s="18" t="s">
        <v>84</v>
      </c>
    </row>
    <row r="442" spans="1:65" s="2" customFormat="1" ht="16.5" customHeight="1">
      <c r="A442" s="33"/>
      <c r="B442" s="149"/>
      <c r="C442" s="195" t="s">
        <v>904</v>
      </c>
      <c r="D442" s="195" t="s">
        <v>403</v>
      </c>
      <c r="E442" s="196" t="s">
        <v>4147</v>
      </c>
      <c r="F442" s="197" t="s">
        <v>4148</v>
      </c>
      <c r="G442" s="198" t="s">
        <v>330</v>
      </c>
      <c r="H442" s="199">
        <v>2</v>
      </c>
      <c r="I442" s="200"/>
      <c r="J442" s="201">
        <f>ROUND(I442*H442,2)</f>
        <v>0</v>
      </c>
      <c r="K442" s="197" t="s">
        <v>1</v>
      </c>
      <c r="L442" s="202"/>
      <c r="M442" s="203" t="s">
        <v>1</v>
      </c>
      <c r="N442" s="204" t="s">
        <v>41</v>
      </c>
      <c r="O442" s="59"/>
      <c r="P442" s="159">
        <f>O442*H442</f>
        <v>0</v>
      </c>
      <c r="Q442" s="159">
        <v>0</v>
      </c>
      <c r="R442" s="159">
        <f>Q442*H442</f>
        <v>0</v>
      </c>
      <c r="S442" s="159">
        <v>0</v>
      </c>
      <c r="T442" s="160">
        <f>S442*H442</f>
        <v>0</v>
      </c>
      <c r="U442" s="33"/>
      <c r="V442" s="33"/>
      <c r="W442" s="33"/>
      <c r="X442" s="33"/>
      <c r="Y442" s="33"/>
      <c r="Z442" s="33"/>
      <c r="AA442" s="33"/>
      <c r="AB442" s="33"/>
      <c r="AC442" s="33"/>
      <c r="AD442" s="33"/>
      <c r="AE442" s="33"/>
      <c r="AR442" s="161" t="s">
        <v>257</v>
      </c>
      <c r="AT442" s="161" t="s">
        <v>403</v>
      </c>
      <c r="AU442" s="161" t="s">
        <v>84</v>
      </c>
      <c r="AY442" s="18" t="s">
        <v>208</v>
      </c>
      <c r="BE442" s="162">
        <f>IF(N442="základní",J442,0)</f>
        <v>0</v>
      </c>
      <c r="BF442" s="162">
        <f>IF(N442="snížená",J442,0)</f>
        <v>0</v>
      </c>
      <c r="BG442" s="162">
        <f>IF(N442="zákl. přenesená",J442,0)</f>
        <v>0</v>
      </c>
      <c r="BH442" s="162">
        <f>IF(N442="sníž. přenesená",J442,0)</f>
        <v>0</v>
      </c>
      <c r="BI442" s="162">
        <f>IF(N442="nulová",J442,0)</f>
        <v>0</v>
      </c>
      <c r="BJ442" s="18" t="s">
        <v>82</v>
      </c>
      <c r="BK442" s="162">
        <f>ROUND(I442*H442,2)</f>
        <v>0</v>
      </c>
      <c r="BL442" s="18" t="s">
        <v>215</v>
      </c>
      <c r="BM442" s="161" t="s">
        <v>4149</v>
      </c>
    </row>
    <row r="443" spans="1:65" s="2" customFormat="1" ht="11.25">
      <c r="A443" s="33"/>
      <c r="B443" s="34"/>
      <c r="C443" s="33"/>
      <c r="D443" s="163" t="s">
        <v>217</v>
      </c>
      <c r="E443" s="33"/>
      <c r="F443" s="164" t="s">
        <v>4148</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217</v>
      </c>
      <c r="AU443" s="18" t="s">
        <v>84</v>
      </c>
    </row>
    <row r="444" spans="1:65" s="2" customFormat="1" ht="16.5" customHeight="1">
      <c r="A444" s="33"/>
      <c r="B444" s="149"/>
      <c r="C444" s="150" t="s">
        <v>915</v>
      </c>
      <c r="D444" s="150" t="s">
        <v>210</v>
      </c>
      <c r="E444" s="151" t="s">
        <v>4150</v>
      </c>
      <c r="F444" s="152" t="s">
        <v>4151</v>
      </c>
      <c r="G444" s="153" t="s">
        <v>262</v>
      </c>
      <c r="H444" s="154">
        <v>189</v>
      </c>
      <c r="I444" s="155"/>
      <c r="J444" s="156">
        <f>ROUND(I444*H444,2)</f>
        <v>0</v>
      </c>
      <c r="K444" s="152" t="s">
        <v>214</v>
      </c>
      <c r="L444" s="34"/>
      <c r="M444" s="157" t="s">
        <v>1</v>
      </c>
      <c r="N444" s="158" t="s">
        <v>41</v>
      </c>
      <c r="O444" s="59"/>
      <c r="P444" s="159">
        <f>O444*H444</f>
        <v>0</v>
      </c>
      <c r="Q444" s="159">
        <v>1.9000000000000001E-4</v>
      </c>
      <c r="R444" s="159">
        <f>Q444*H444</f>
        <v>3.5910000000000004E-2</v>
      </c>
      <c r="S444" s="159">
        <v>0</v>
      </c>
      <c r="T444" s="160">
        <f>S444*H444</f>
        <v>0</v>
      </c>
      <c r="U444" s="33"/>
      <c r="V444" s="33"/>
      <c r="W444" s="33"/>
      <c r="X444" s="33"/>
      <c r="Y444" s="33"/>
      <c r="Z444" s="33"/>
      <c r="AA444" s="33"/>
      <c r="AB444" s="33"/>
      <c r="AC444" s="33"/>
      <c r="AD444" s="33"/>
      <c r="AE444" s="33"/>
      <c r="AR444" s="161" t="s">
        <v>215</v>
      </c>
      <c r="AT444" s="161" t="s">
        <v>210</v>
      </c>
      <c r="AU444" s="161" t="s">
        <v>84</v>
      </c>
      <c r="AY444" s="18" t="s">
        <v>208</v>
      </c>
      <c r="BE444" s="162">
        <f>IF(N444="základní",J444,0)</f>
        <v>0</v>
      </c>
      <c r="BF444" s="162">
        <f>IF(N444="snížená",J444,0)</f>
        <v>0</v>
      </c>
      <c r="BG444" s="162">
        <f>IF(N444="zákl. přenesená",J444,0)</f>
        <v>0</v>
      </c>
      <c r="BH444" s="162">
        <f>IF(N444="sníž. přenesená",J444,0)</f>
        <v>0</v>
      </c>
      <c r="BI444" s="162">
        <f>IF(N444="nulová",J444,0)</f>
        <v>0</v>
      </c>
      <c r="BJ444" s="18" t="s">
        <v>82</v>
      </c>
      <c r="BK444" s="162">
        <f>ROUND(I444*H444,2)</f>
        <v>0</v>
      </c>
      <c r="BL444" s="18" t="s">
        <v>215</v>
      </c>
      <c r="BM444" s="161" t="s">
        <v>4152</v>
      </c>
    </row>
    <row r="445" spans="1:65" s="2" customFormat="1" ht="11.25">
      <c r="A445" s="33"/>
      <c r="B445" s="34"/>
      <c r="C445" s="33"/>
      <c r="D445" s="163" t="s">
        <v>217</v>
      </c>
      <c r="E445" s="33"/>
      <c r="F445" s="164" t="s">
        <v>4153</v>
      </c>
      <c r="G445" s="33"/>
      <c r="H445" s="33"/>
      <c r="I445" s="165"/>
      <c r="J445" s="33"/>
      <c r="K445" s="33"/>
      <c r="L445" s="34"/>
      <c r="M445" s="166"/>
      <c r="N445" s="167"/>
      <c r="O445" s="59"/>
      <c r="P445" s="59"/>
      <c r="Q445" s="59"/>
      <c r="R445" s="59"/>
      <c r="S445" s="59"/>
      <c r="T445" s="60"/>
      <c r="U445" s="33"/>
      <c r="V445" s="33"/>
      <c r="W445" s="33"/>
      <c r="X445" s="33"/>
      <c r="Y445" s="33"/>
      <c r="Z445" s="33"/>
      <c r="AA445" s="33"/>
      <c r="AB445" s="33"/>
      <c r="AC445" s="33"/>
      <c r="AD445" s="33"/>
      <c r="AE445" s="33"/>
      <c r="AT445" s="18" t="s">
        <v>217</v>
      </c>
      <c r="AU445" s="18" t="s">
        <v>84</v>
      </c>
    </row>
    <row r="446" spans="1:65" s="2" customFormat="1" ht="21.75" customHeight="1">
      <c r="A446" s="33"/>
      <c r="B446" s="149"/>
      <c r="C446" s="150" t="s">
        <v>921</v>
      </c>
      <c r="D446" s="150" t="s">
        <v>210</v>
      </c>
      <c r="E446" s="151" t="s">
        <v>4154</v>
      </c>
      <c r="F446" s="152" t="s">
        <v>4155</v>
      </c>
      <c r="G446" s="153" t="s">
        <v>262</v>
      </c>
      <c r="H446" s="154">
        <v>187</v>
      </c>
      <c r="I446" s="155"/>
      <c r="J446" s="156">
        <f>ROUND(I446*H446,2)</f>
        <v>0</v>
      </c>
      <c r="K446" s="152" t="s">
        <v>214</v>
      </c>
      <c r="L446" s="34"/>
      <c r="M446" s="157" t="s">
        <v>1</v>
      </c>
      <c r="N446" s="158" t="s">
        <v>41</v>
      </c>
      <c r="O446" s="59"/>
      <c r="P446" s="159">
        <f>O446*H446</f>
        <v>0</v>
      </c>
      <c r="Q446" s="159">
        <v>9.0000000000000006E-5</v>
      </c>
      <c r="R446" s="159">
        <f>Q446*H446</f>
        <v>1.6830000000000001E-2</v>
      </c>
      <c r="S446" s="159">
        <v>0</v>
      </c>
      <c r="T446" s="160">
        <f>S446*H446</f>
        <v>0</v>
      </c>
      <c r="U446" s="33"/>
      <c r="V446" s="33"/>
      <c r="W446" s="33"/>
      <c r="X446" s="33"/>
      <c r="Y446" s="33"/>
      <c r="Z446" s="33"/>
      <c r="AA446" s="33"/>
      <c r="AB446" s="33"/>
      <c r="AC446" s="33"/>
      <c r="AD446" s="33"/>
      <c r="AE446" s="33"/>
      <c r="AR446" s="161" t="s">
        <v>215</v>
      </c>
      <c r="AT446" s="161" t="s">
        <v>210</v>
      </c>
      <c r="AU446" s="161" t="s">
        <v>84</v>
      </c>
      <c r="AY446" s="18" t="s">
        <v>208</v>
      </c>
      <c r="BE446" s="162">
        <f>IF(N446="základní",J446,0)</f>
        <v>0</v>
      </c>
      <c r="BF446" s="162">
        <f>IF(N446="snížená",J446,0)</f>
        <v>0</v>
      </c>
      <c r="BG446" s="162">
        <f>IF(N446="zákl. přenesená",J446,0)</f>
        <v>0</v>
      </c>
      <c r="BH446" s="162">
        <f>IF(N446="sníž. přenesená",J446,0)</f>
        <v>0</v>
      </c>
      <c r="BI446" s="162">
        <f>IF(N446="nulová",J446,0)</f>
        <v>0</v>
      </c>
      <c r="BJ446" s="18" t="s">
        <v>82</v>
      </c>
      <c r="BK446" s="162">
        <f>ROUND(I446*H446,2)</f>
        <v>0</v>
      </c>
      <c r="BL446" s="18" t="s">
        <v>215</v>
      </c>
      <c r="BM446" s="161" t="s">
        <v>4156</v>
      </c>
    </row>
    <row r="447" spans="1:65" s="2" customFormat="1" ht="11.25">
      <c r="A447" s="33"/>
      <c r="B447" s="34"/>
      <c r="C447" s="33"/>
      <c r="D447" s="163" t="s">
        <v>217</v>
      </c>
      <c r="E447" s="33"/>
      <c r="F447" s="164" t="s">
        <v>4157</v>
      </c>
      <c r="G447" s="33"/>
      <c r="H447" s="33"/>
      <c r="I447" s="165"/>
      <c r="J447" s="33"/>
      <c r="K447" s="33"/>
      <c r="L447" s="34"/>
      <c r="M447" s="166"/>
      <c r="N447" s="167"/>
      <c r="O447" s="59"/>
      <c r="P447" s="59"/>
      <c r="Q447" s="59"/>
      <c r="R447" s="59"/>
      <c r="S447" s="59"/>
      <c r="T447" s="60"/>
      <c r="U447" s="33"/>
      <c r="V447" s="33"/>
      <c r="W447" s="33"/>
      <c r="X447" s="33"/>
      <c r="Y447" s="33"/>
      <c r="Z447" s="33"/>
      <c r="AA447" s="33"/>
      <c r="AB447" s="33"/>
      <c r="AC447" s="33"/>
      <c r="AD447" s="33"/>
      <c r="AE447" s="33"/>
      <c r="AT447" s="18" t="s">
        <v>217</v>
      </c>
      <c r="AU447" s="18" t="s">
        <v>84</v>
      </c>
    </row>
    <row r="448" spans="1:65" s="12" customFormat="1" ht="22.9" customHeight="1">
      <c r="B448" s="136"/>
      <c r="D448" s="137" t="s">
        <v>75</v>
      </c>
      <c r="E448" s="147" t="s">
        <v>267</v>
      </c>
      <c r="F448" s="147" t="s">
        <v>268</v>
      </c>
      <c r="I448" s="139"/>
      <c r="J448" s="148">
        <f>BK448</f>
        <v>0</v>
      </c>
      <c r="L448" s="136"/>
      <c r="M448" s="141"/>
      <c r="N448" s="142"/>
      <c r="O448" s="142"/>
      <c r="P448" s="143">
        <f>SUM(P449:P490)</f>
        <v>0</v>
      </c>
      <c r="Q448" s="142"/>
      <c r="R448" s="143">
        <f>SUM(R449:R490)</f>
        <v>3.6485999999999998E-2</v>
      </c>
      <c r="S448" s="142"/>
      <c r="T448" s="144">
        <f>SUM(T449:T490)</f>
        <v>0.22290000000000001</v>
      </c>
      <c r="AR448" s="137" t="s">
        <v>82</v>
      </c>
      <c r="AT448" s="145" t="s">
        <v>75</v>
      </c>
      <c r="AU448" s="145" t="s">
        <v>82</v>
      </c>
      <c r="AY448" s="137" t="s">
        <v>208</v>
      </c>
      <c r="BK448" s="146">
        <f>SUM(BK449:BK490)</f>
        <v>0</v>
      </c>
    </row>
    <row r="449" spans="1:65" s="2" customFormat="1" ht="16.5" customHeight="1">
      <c r="A449" s="33"/>
      <c r="B449" s="149"/>
      <c r="C449" s="150" t="s">
        <v>925</v>
      </c>
      <c r="D449" s="150" t="s">
        <v>210</v>
      </c>
      <c r="E449" s="151" t="s">
        <v>4158</v>
      </c>
      <c r="F449" s="152" t="s">
        <v>4159</v>
      </c>
      <c r="G449" s="153" t="s">
        <v>262</v>
      </c>
      <c r="H449" s="154">
        <v>7</v>
      </c>
      <c r="I449" s="155"/>
      <c r="J449" s="156">
        <f>ROUND(I449*H449,2)</f>
        <v>0</v>
      </c>
      <c r="K449" s="152" t="s">
        <v>214</v>
      </c>
      <c r="L449" s="34"/>
      <c r="M449" s="157" t="s">
        <v>1</v>
      </c>
      <c r="N449" s="158" t="s">
        <v>41</v>
      </c>
      <c r="O449" s="59"/>
      <c r="P449" s="159">
        <f>O449*H449</f>
        <v>0</v>
      </c>
      <c r="Q449" s="159">
        <v>0</v>
      </c>
      <c r="R449" s="159">
        <f>Q449*H449</f>
        <v>0</v>
      </c>
      <c r="S449" s="159">
        <v>0</v>
      </c>
      <c r="T449" s="160">
        <f>S449*H449</f>
        <v>0</v>
      </c>
      <c r="U449" s="33"/>
      <c r="V449" s="33"/>
      <c r="W449" s="33"/>
      <c r="X449" s="33"/>
      <c r="Y449" s="33"/>
      <c r="Z449" s="33"/>
      <c r="AA449" s="33"/>
      <c r="AB449" s="33"/>
      <c r="AC449" s="33"/>
      <c r="AD449" s="33"/>
      <c r="AE449" s="33"/>
      <c r="AR449" s="161" t="s">
        <v>215</v>
      </c>
      <c r="AT449" s="161" t="s">
        <v>210</v>
      </c>
      <c r="AU449" s="161" t="s">
        <v>84</v>
      </c>
      <c r="AY449" s="18" t="s">
        <v>208</v>
      </c>
      <c r="BE449" s="162">
        <f>IF(N449="základní",J449,0)</f>
        <v>0</v>
      </c>
      <c r="BF449" s="162">
        <f>IF(N449="snížená",J449,0)</f>
        <v>0</v>
      </c>
      <c r="BG449" s="162">
        <f>IF(N449="zákl. přenesená",J449,0)</f>
        <v>0</v>
      </c>
      <c r="BH449" s="162">
        <f>IF(N449="sníž. přenesená",J449,0)</f>
        <v>0</v>
      </c>
      <c r="BI449" s="162">
        <f>IF(N449="nulová",J449,0)</f>
        <v>0</v>
      </c>
      <c r="BJ449" s="18" t="s">
        <v>82</v>
      </c>
      <c r="BK449" s="162">
        <f>ROUND(I449*H449,2)</f>
        <v>0</v>
      </c>
      <c r="BL449" s="18" t="s">
        <v>215</v>
      </c>
      <c r="BM449" s="161" t="s">
        <v>4160</v>
      </c>
    </row>
    <row r="450" spans="1:65" s="2" customFormat="1" ht="19.5">
      <c r="A450" s="33"/>
      <c r="B450" s="34"/>
      <c r="C450" s="33"/>
      <c r="D450" s="163" t="s">
        <v>217</v>
      </c>
      <c r="E450" s="33"/>
      <c r="F450" s="164" t="s">
        <v>4161</v>
      </c>
      <c r="G450" s="33"/>
      <c r="H450" s="33"/>
      <c r="I450" s="165"/>
      <c r="J450" s="33"/>
      <c r="K450" s="33"/>
      <c r="L450" s="34"/>
      <c r="M450" s="166"/>
      <c r="N450" s="167"/>
      <c r="O450" s="59"/>
      <c r="P450" s="59"/>
      <c r="Q450" s="59"/>
      <c r="R450" s="59"/>
      <c r="S450" s="59"/>
      <c r="T450" s="60"/>
      <c r="U450" s="33"/>
      <c r="V450" s="33"/>
      <c r="W450" s="33"/>
      <c r="X450" s="33"/>
      <c r="Y450" s="33"/>
      <c r="Z450" s="33"/>
      <c r="AA450" s="33"/>
      <c r="AB450" s="33"/>
      <c r="AC450" s="33"/>
      <c r="AD450" s="33"/>
      <c r="AE450" s="33"/>
      <c r="AT450" s="18" t="s">
        <v>217</v>
      </c>
      <c r="AU450" s="18" t="s">
        <v>84</v>
      </c>
    </row>
    <row r="451" spans="1:65" s="2" customFormat="1" ht="19.5">
      <c r="A451" s="33"/>
      <c r="B451" s="34"/>
      <c r="C451" s="33"/>
      <c r="D451" s="163" t="s">
        <v>219</v>
      </c>
      <c r="E451" s="33"/>
      <c r="F451" s="168" t="s">
        <v>3911</v>
      </c>
      <c r="G451" s="33"/>
      <c r="H451" s="33"/>
      <c r="I451" s="165"/>
      <c r="J451" s="33"/>
      <c r="K451" s="33"/>
      <c r="L451" s="34"/>
      <c r="M451" s="166"/>
      <c r="N451" s="167"/>
      <c r="O451" s="59"/>
      <c r="P451" s="59"/>
      <c r="Q451" s="59"/>
      <c r="R451" s="59"/>
      <c r="S451" s="59"/>
      <c r="T451" s="60"/>
      <c r="U451" s="33"/>
      <c r="V451" s="33"/>
      <c r="W451" s="33"/>
      <c r="X451" s="33"/>
      <c r="Y451" s="33"/>
      <c r="Z451" s="33"/>
      <c r="AA451" s="33"/>
      <c r="AB451" s="33"/>
      <c r="AC451" s="33"/>
      <c r="AD451" s="33"/>
      <c r="AE451" s="33"/>
      <c r="AT451" s="18" t="s">
        <v>219</v>
      </c>
      <c r="AU451" s="18" t="s">
        <v>84</v>
      </c>
    </row>
    <row r="452" spans="1:65" s="13" customFormat="1" ht="11.25">
      <c r="B452" s="169"/>
      <c r="D452" s="163" t="s">
        <v>221</v>
      </c>
      <c r="E452" s="170" t="s">
        <v>1</v>
      </c>
      <c r="F452" s="171" t="s">
        <v>4162</v>
      </c>
      <c r="H452" s="172">
        <v>7</v>
      </c>
      <c r="I452" s="173"/>
      <c r="L452" s="169"/>
      <c r="M452" s="174"/>
      <c r="N452" s="175"/>
      <c r="O452" s="175"/>
      <c r="P452" s="175"/>
      <c r="Q452" s="175"/>
      <c r="R452" s="175"/>
      <c r="S452" s="175"/>
      <c r="T452" s="176"/>
      <c r="AT452" s="170" t="s">
        <v>221</v>
      </c>
      <c r="AU452" s="170" t="s">
        <v>84</v>
      </c>
      <c r="AV452" s="13" t="s">
        <v>84</v>
      </c>
      <c r="AW452" s="13" t="s">
        <v>32</v>
      </c>
      <c r="AX452" s="13" t="s">
        <v>82</v>
      </c>
      <c r="AY452" s="170" t="s">
        <v>208</v>
      </c>
    </row>
    <row r="453" spans="1:65" s="2" customFormat="1" ht="21.75" customHeight="1">
      <c r="A453" s="33"/>
      <c r="B453" s="149"/>
      <c r="C453" s="150" t="s">
        <v>931</v>
      </c>
      <c r="D453" s="150" t="s">
        <v>210</v>
      </c>
      <c r="E453" s="151" t="s">
        <v>1302</v>
      </c>
      <c r="F453" s="152" t="s">
        <v>1303</v>
      </c>
      <c r="G453" s="153" t="s">
        <v>225</v>
      </c>
      <c r="H453" s="154">
        <v>15.75</v>
      </c>
      <c r="I453" s="155"/>
      <c r="J453" s="156">
        <f>ROUND(I453*H453,2)</f>
        <v>0</v>
      </c>
      <c r="K453" s="152" t="s">
        <v>214</v>
      </c>
      <c r="L453" s="34"/>
      <c r="M453" s="157" t="s">
        <v>1</v>
      </c>
      <c r="N453" s="158" t="s">
        <v>41</v>
      </c>
      <c r="O453" s="59"/>
      <c r="P453" s="159">
        <f>O453*H453</f>
        <v>0</v>
      </c>
      <c r="Q453" s="159">
        <v>0</v>
      </c>
      <c r="R453" s="159">
        <f>Q453*H453</f>
        <v>0</v>
      </c>
      <c r="S453" s="159">
        <v>0</v>
      </c>
      <c r="T453" s="160">
        <f>S453*H453</f>
        <v>0</v>
      </c>
      <c r="U453" s="33"/>
      <c r="V453" s="33"/>
      <c r="W453" s="33"/>
      <c r="X453" s="33"/>
      <c r="Y453" s="33"/>
      <c r="Z453" s="33"/>
      <c r="AA453" s="33"/>
      <c r="AB453" s="33"/>
      <c r="AC453" s="33"/>
      <c r="AD453" s="33"/>
      <c r="AE453" s="33"/>
      <c r="AR453" s="161" t="s">
        <v>215</v>
      </c>
      <c r="AT453" s="161" t="s">
        <v>210</v>
      </c>
      <c r="AU453" s="161" t="s">
        <v>84</v>
      </c>
      <c r="AY453" s="18" t="s">
        <v>208</v>
      </c>
      <c r="BE453" s="162">
        <f>IF(N453="základní",J453,0)</f>
        <v>0</v>
      </c>
      <c r="BF453" s="162">
        <f>IF(N453="snížená",J453,0)</f>
        <v>0</v>
      </c>
      <c r="BG453" s="162">
        <f>IF(N453="zákl. přenesená",J453,0)</f>
        <v>0</v>
      </c>
      <c r="BH453" s="162">
        <f>IF(N453="sníž. přenesená",J453,0)</f>
        <v>0</v>
      </c>
      <c r="BI453" s="162">
        <f>IF(N453="nulová",J453,0)</f>
        <v>0</v>
      </c>
      <c r="BJ453" s="18" t="s">
        <v>82</v>
      </c>
      <c r="BK453" s="162">
        <f>ROUND(I453*H453,2)</f>
        <v>0</v>
      </c>
      <c r="BL453" s="18" t="s">
        <v>215</v>
      </c>
      <c r="BM453" s="161" t="s">
        <v>1304</v>
      </c>
    </row>
    <row r="454" spans="1:65" s="2" customFormat="1" ht="19.5">
      <c r="A454" s="33"/>
      <c r="B454" s="34"/>
      <c r="C454" s="33"/>
      <c r="D454" s="163" t="s">
        <v>217</v>
      </c>
      <c r="E454" s="33"/>
      <c r="F454" s="164" t="s">
        <v>1305</v>
      </c>
      <c r="G454" s="33"/>
      <c r="H454" s="33"/>
      <c r="I454" s="165"/>
      <c r="J454" s="33"/>
      <c r="K454" s="33"/>
      <c r="L454" s="34"/>
      <c r="M454" s="166"/>
      <c r="N454" s="167"/>
      <c r="O454" s="59"/>
      <c r="P454" s="59"/>
      <c r="Q454" s="59"/>
      <c r="R454" s="59"/>
      <c r="S454" s="59"/>
      <c r="T454" s="60"/>
      <c r="U454" s="33"/>
      <c r="V454" s="33"/>
      <c r="W454" s="33"/>
      <c r="X454" s="33"/>
      <c r="Y454" s="33"/>
      <c r="Z454" s="33"/>
      <c r="AA454" s="33"/>
      <c r="AB454" s="33"/>
      <c r="AC454" s="33"/>
      <c r="AD454" s="33"/>
      <c r="AE454" s="33"/>
      <c r="AT454" s="18" t="s">
        <v>217</v>
      </c>
      <c r="AU454" s="18" t="s">
        <v>84</v>
      </c>
    </row>
    <row r="455" spans="1:65" s="2" customFormat="1" ht="48.75">
      <c r="A455" s="33"/>
      <c r="B455" s="34"/>
      <c r="C455" s="33"/>
      <c r="D455" s="163" t="s">
        <v>219</v>
      </c>
      <c r="E455" s="33"/>
      <c r="F455" s="168" t="s">
        <v>4163</v>
      </c>
      <c r="G455" s="33"/>
      <c r="H455" s="33"/>
      <c r="I455" s="165"/>
      <c r="J455" s="33"/>
      <c r="K455" s="33"/>
      <c r="L455" s="34"/>
      <c r="M455" s="166"/>
      <c r="N455" s="167"/>
      <c r="O455" s="59"/>
      <c r="P455" s="59"/>
      <c r="Q455" s="59"/>
      <c r="R455" s="59"/>
      <c r="S455" s="59"/>
      <c r="T455" s="60"/>
      <c r="U455" s="33"/>
      <c r="V455" s="33"/>
      <c r="W455" s="33"/>
      <c r="X455" s="33"/>
      <c r="Y455" s="33"/>
      <c r="Z455" s="33"/>
      <c r="AA455" s="33"/>
      <c r="AB455" s="33"/>
      <c r="AC455" s="33"/>
      <c r="AD455" s="33"/>
      <c r="AE455" s="33"/>
      <c r="AT455" s="18" t="s">
        <v>219</v>
      </c>
      <c r="AU455" s="18" t="s">
        <v>84</v>
      </c>
    </row>
    <row r="456" spans="1:65" s="13" customFormat="1" ht="11.25">
      <c r="B456" s="169"/>
      <c r="D456" s="163" t="s">
        <v>221</v>
      </c>
      <c r="E456" s="170" t="s">
        <v>1</v>
      </c>
      <c r="F456" s="171" t="s">
        <v>4164</v>
      </c>
      <c r="H456" s="172">
        <v>15.75</v>
      </c>
      <c r="I456" s="173"/>
      <c r="L456" s="169"/>
      <c r="M456" s="174"/>
      <c r="N456" s="175"/>
      <c r="O456" s="175"/>
      <c r="P456" s="175"/>
      <c r="Q456" s="175"/>
      <c r="R456" s="175"/>
      <c r="S456" s="175"/>
      <c r="T456" s="176"/>
      <c r="AT456" s="170" t="s">
        <v>221</v>
      </c>
      <c r="AU456" s="170" t="s">
        <v>84</v>
      </c>
      <c r="AV456" s="13" t="s">
        <v>84</v>
      </c>
      <c r="AW456" s="13" t="s">
        <v>32</v>
      </c>
      <c r="AX456" s="13" t="s">
        <v>82</v>
      </c>
      <c r="AY456" s="170" t="s">
        <v>208</v>
      </c>
    </row>
    <row r="457" spans="1:65" s="2" customFormat="1" ht="16.5" customHeight="1">
      <c r="A457" s="33"/>
      <c r="B457" s="149"/>
      <c r="C457" s="195" t="s">
        <v>936</v>
      </c>
      <c r="D457" s="195" t="s">
        <v>403</v>
      </c>
      <c r="E457" s="196" t="s">
        <v>1311</v>
      </c>
      <c r="F457" s="197" t="s">
        <v>1312</v>
      </c>
      <c r="G457" s="198" t="s">
        <v>225</v>
      </c>
      <c r="H457" s="199">
        <v>15.75</v>
      </c>
      <c r="I457" s="200"/>
      <c r="J457" s="201">
        <f>ROUND(I457*H457,2)</f>
        <v>0</v>
      </c>
      <c r="K457" s="197" t="s">
        <v>214</v>
      </c>
      <c r="L457" s="202"/>
      <c r="M457" s="203" t="s">
        <v>1</v>
      </c>
      <c r="N457" s="204" t="s">
        <v>41</v>
      </c>
      <c r="O457" s="59"/>
      <c r="P457" s="159">
        <f>O457*H457</f>
        <v>0</v>
      </c>
      <c r="Q457" s="159">
        <v>0</v>
      </c>
      <c r="R457" s="159">
        <f>Q457*H457</f>
        <v>0</v>
      </c>
      <c r="S457" s="159">
        <v>0</v>
      </c>
      <c r="T457" s="160">
        <f>S457*H457</f>
        <v>0</v>
      </c>
      <c r="U457" s="33"/>
      <c r="V457" s="33"/>
      <c r="W457" s="33"/>
      <c r="X457" s="33"/>
      <c r="Y457" s="33"/>
      <c r="Z457" s="33"/>
      <c r="AA457" s="33"/>
      <c r="AB457" s="33"/>
      <c r="AC457" s="33"/>
      <c r="AD457" s="33"/>
      <c r="AE457" s="33"/>
      <c r="AR457" s="161" t="s">
        <v>257</v>
      </c>
      <c r="AT457" s="161" t="s">
        <v>403</v>
      </c>
      <c r="AU457" s="161" t="s">
        <v>84</v>
      </c>
      <c r="AY457" s="18" t="s">
        <v>208</v>
      </c>
      <c r="BE457" s="162">
        <f>IF(N457="základní",J457,0)</f>
        <v>0</v>
      </c>
      <c r="BF457" s="162">
        <f>IF(N457="snížená",J457,0)</f>
        <v>0</v>
      </c>
      <c r="BG457" s="162">
        <f>IF(N457="zákl. přenesená",J457,0)</f>
        <v>0</v>
      </c>
      <c r="BH457" s="162">
        <f>IF(N457="sníž. přenesená",J457,0)</f>
        <v>0</v>
      </c>
      <c r="BI457" s="162">
        <f>IF(N457="nulová",J457,0)</f>
        <v>0</v>
      </c>
      <c r="BJ457" s="18" t="s">
        <v>82</v>
      </c>
      <c r="BK457" s="162">
        <f>ROUND(I457*H457,2)</f>
        <v>0</v>
      </c>
      <c r="BL457" s="18" t="s">
        <v>215</v>
      </c>
      <c r="BM457" s="161" t="s">
        <v>1313</v>
      </c>
    </row>
    <row r="458" spans="1:65" s="2" customFormat="1" ht="11.25">
      <c r="A458" s="33"/>
      <c r="B458" s="34"/>
      <c r="C458" s="33"/>
      <c r="D458" s="163" t="s">
        <v>217</v>
      </c>
      <c r="E458" s="33"/>
      <c r="F458" s="164" t="s">
        <v>1312</v>
      </c>
      <c r="G458" s="33"/>
      <c r="H458" s="33"/>
      <c r="I458" s="165"/>
      <c r="J458" s="33"/>
      <c r="K458" s="33"/>
      <c r="L458" s="34"/>
      <c r="M458" s="166"/>
      <c r="N458" s="167"/>
      <c r="O458" s="59"/>
      <c r="P458" s="59"/>
      <c r="Q458" s="59"/>
      <c r="R458" s="59"/>
      <c r="S458" s="59"/>
      <c r="T458" s="60"/>
      <c r="U458" s="33"/>
      <c r="V458" s="33"/>
      <c r="W458" s="33"/>
      <c r="X458" s="33"/>
      <c r="Y458" s="33"/>
      <c r="Z458" s="33"/>
      <c r="AA458" s="33"/>
      <c r="AB458" s="33"/>
      <c r="AC458" s="33"/>
      <c r="AD458" s="33"/>
      <c r="AE458" s="33"/>
      <c r="AT458" s="18" t="s">
        <v>217</v>
      </c>
      <c r="AU458" s="18" t="s">
        <v>84</v>
      </c>
    </row>
    <row r="459" spans="1:65" s="2" customFormat="1" ht="24.2" customHeight="1">
      <c r="A459" s="33"/>
      <c r="B459" s="149"/>
      <c r="C459" s="150" t="s">
        <v>940</v>
      </c>
      <c r="D459" s="150" t="s">
        <v>210</v>
      </c>
      <c r="E459" s="151" t="s">
        <v>3841</v>
      </c>
      <c r="F459" s="152" t="s">
        <v>3842</v>
      </c>
      <c r="G459" s="153" t="s">
        <v>262</v>
      </c>
      <c r="H459" s="154">
        <v>9.4</v>
      </c>
      <c r="I459" s="155"/>
      <c r="J459" s="156">
        <f>ROUND(I459*H459,2)</f>
        <v>0</v>
      </c>
      <c r="K459" s="152" t="s">
        <v>214</v>
      </c>
      <c r="L459" s="34"/>
      <c r="M459" s="157" t="s">
        <v>1</v>
      </c>
      <c r="N459" s="158" t="s">
        <v>41</v>
      </c>
      <c r="O459" s="59"/>
      <c r="P459" s="159">
        <f>O459*H459</f>
        <v>0</v>
      </c>
      <c r="Q459" s="159">
        <v>9.7999999999999997E-4</v>
      </c>
      <c r="R459" s="159">
        <f>Q459*H459</f>
        <v>9.2119999999999997E-3</v>
      </c>
      <c r="S459" s="159">
        <v>0</v>
      </c>
      <c r="T459" s="160">
        <f>S459*H459</f>
        <v>0</v>
      </c>
      <c r="U459" s="33"/>
      <c r="V459" s="33"/>
      <c r="W459" s="33"/>
      <c r="X459" s="33"/>
      <c r="Y459" s="33"/>
      <c r="Z459" s="33"/>
      <c r="AA459" s="33"/>
      <c r="AB459" s="33"/>
      <c r="AC459" s="33"/>
      <c r="AD459" s="33"/>
      <c r="AE459" s="33"/>
      <c r="AR459" s="161" t="s">
        <v>215</v>
      </c>
      <c r="AT459" s="161" t="s">
        <v>210</v>
      </c>
      <c r="AU459" s="161" t="s">
        <v>84</v>
      </c>
      <c r="AY459" s="18" t="s">
        <v>208</v>
      </c>
      <c r="BE459" s="162">
        <f>IF(N459="základní",J459,0)</f>
        <v>0</v>
      </c>
      <c r="BF459" s="162">
        <f>IF(N459="snížená",J459,0)</f>
        <v>0</v>
      </c>
      <c r="BG459" s="162">
        <f>IF(N459="zákl. přenesená",J459,0)</f>
        <v>0</v>
      </c>
      <c r="BH459" s="162">
        <f>IF(N459="sníž. přenesená",J459,0)</f>
        <v>0</v>
      </c>
      <c r="BI459" s="162">
        <f>IF(N459="nulová",J459,0)</f>
        <v>0</v>
      </c>
      <c r="BJ459" s="18" t="s">
        <v>82</v>
      </c>
      <c r="BK459" s="162">
        <f>ROUND(I459*H459,2)</f>
        <v>0</v>
      </c>
      <c r="BL459" s="18" t="s">
        <v>215</v>
      </c>
      <c r="BM459" s="161" t="s">
        <v>4165</v>
      </c>
    </row>
    <row r="460" spans="1:65" s="2" customFormat="1" ht="19.5">
      <c r="A460" s="33"/>
      <c r="B460" s="34"/>
      <c r="C460" s="33"/>
      <c r="D460" s="163" t="s">
        <v>217</v>
      </c>
      <c r="E460" s="33"/>
      <c r="F460" s="164" t="s">
        <v>3844</v>
      </c>
      <c r="G460" s="33"/>
      <c r="H460" s="33"/>
      <c r="I460" s="165"/>
      <c r="J460" s="33"/>
      <c r="K460" s="33"/>
      <c r="L460" s="34"/>
      <c r="M460" s="166"/>
      <c r="N460" s="167"/>
      <c r="O460" s="59"/>
      <c r="P460" s="59"/>
      <c r="Q460" s="59"/>
      <c r="R460" s="59"/>
      <c r="S460" s="59"/>
      <c r="T460" s="60"/>
      <c r="U460" s="33"/>
      <c r="V460" s="33"/>
      <c r="W460" s="33"/>
      <c r="X460" s="33"/>
      <c r="Y460" s="33"/>
      <c r="Z460" s="33"/>
      <c r="AA460" s="33"/>
      <c r="AB460" s="33"/>
      <c r="AC460" s="33"/>
      <c r="AD460" s="33"/>
      <c r="AE460" s="33"/>
      <c r="AT460" s="18" t="s">
        <v>217</v>
      </c>
      <c r="AU460" s="18" t="s">
        <v>84</v>
      </c>
    </row>
    <row r="461" spans="1:65" s="2" customFormat="1" ht="29.25">
      <c r="A461" s="33"/>
      <c r="B461" s="34"/>
      <c r="C461" s="33"/>
      <c r="D461" s="163" t="s">
        <v>219</v>
      </c>
      <c r="E461" s="33"/>
      <c r="F461" s="168" t="s">
        <v>4069</v>
      </c>
      <c r="G461" s="33"/>
      <c r="H461" s="33"/>
      <c r="I461" s="165"/>
      <c r="J461" s="33"/>
      <c r="K461" s="33"/>
      <c r="L461" s="34"/>
      <c r="M461" s="166"/>
      <c r="N461" s="167"/>
      <c r="O461" s="59"/>
      <c r="P461" s="59"/>
      <c r="Q461" s="59"/>
      <c r="R461" s="59"/>
      <c r="S461" s="59"/>
      <c r="T461" s="60"/>
      <c r="U461" s="33"/>
      <c r="V461" s="33"/>
      <c r="W461" s="33"/>
      <c r="X461" s="33"/>
      <c r="Y461" s="33"/>
      <c r="Z461" s="33"/>
      <c r="AA461" s="33"/>
      <c r="AB461" s="33"/>
      <c r="AC461" s="33"/>
      <c r="AD461" s="33"/>
      <c r="AE461" s="33"/>
      <c r="AT461" s="18" t="s">
        <v>219</v>
      </c>
      <c r="AU461" s="18" t="s">
        <v>84</v>
      </c>
    </row>
    <row r="462" spans="1:65" s="13" customFormat="1" ht="11.25">
      <c r="B462" s="169"/>
      <c r="D462" s="163" t="s">
        <v>221</v>
      </c>
      <c r="E462" s="170" t="s">
        <v>1</v>
      </c>
      <c r="F462" s="171" t="s">
        <v>4166</v>
      </c>
      <c r="H462" s="172">
        <v>9.4</v>
      </c>
      <c r="I462" s="173"/>
      <c r="L462" s="169"/>
      <c r="M462" s="174"/>
      <c r="N462" s="175"/>
      <c r="O462" s="175"/>
      <c r="P462" s="175"/>
      <c r="Q462" s="175"/>
      <c r="R462" s="175"/>
      <c r="S462" s="175"/>
      <c r="T462" s="176"/>
      <c r="AT462" s="170" t="s">
        <v>221</v>
      </c>
      <c r="AU462" s="170" t="s">
        <v>84</v>
      </c>
      <c r="AV462" s="13" t="s">
        <v>84</v>
      </c>
      <c r="AW462" s="13" t="s">
        <v>32</v>
      </c>
      <c r="AX462" s="13" t="s">
        <v>82</v>
      </c>
      <c r="AY462" s="170" t="s">
        <v>208</v>
      </c>
    </row>
    <row r="463" spans="1:65" s="2" customFormat="1" ht="33" customHeight="1">
      <c r="A463" s="33"/>
      <c r="B463" s="149"/>
      <c r="C463" s="150" t="s">
        <v>946</v>
      </c>
      <c r="D463" s="150" t="s">
        <v>210</v>
      </c>
      <c r="E463" s="151" t="s">
        <v>1354</v>
      </c>
      <c r="F463" s="152" t="s">
        <v>3846</v>
      </c>
      <c r="G463" s="153" t="s">
        <v>262</v>
      </c>
      <c r="H463" s="154">
        <v>9.4</v>
      </c>
      <c r="I463" s="155"/>
      <c r="J463" s="156">
        <f>ROUND(I463*H463,2)</f>
        <v>0</v>
      </c>
      <c r="K463" s="152" t="s">
        <v>214</v>
      </c>
      <c r="L463" s="34"/>
      <c r="M463" s="157" t="s">
        <v>1</v>
      </c>
      <c r="N463" s="158" t="s">
        <v>41</v>
      </c>
      <c r="O463" s="59"/>
      <c r="P463" s="159">
        <f>O463*H463</f>
        <v>0</v>
      </c>
      <c r="Q463" s="159">
        <v>2.32E-3</v>
      </c>
      <c r="R463" s="159">
        <f>Q463*H463</f>
        <v>2.1808000000000001E-2</v>
      </c>
      <c r="S463" s="159">
        <v>0</v>
      </c>
      <c r="T463" s="160">
        <f>S463*H463</f>
        <v>0</v>
      </c>
      <c r="U463" s="33"/>
      <c r="V463" s="33"/>
      <c r="W463" s="33"/>
      <c r="X463" s="33"/>
      <c r="Y463" s="33"/>
      <c r="Z463" s="33"/>
      <c r="AA463" s="33"/>
      <c r="AB463" s="33"/>
      <c r="AC463" s="33"/>
      <c r="AD463" s="33"/>
      <c r="AE463" s="33"/>
      <c r="AR463" s="161" t="s">
        <v>215</v>
      </c>
      <c r="AT463" s="161" t="s">
        <v>210</v>
      </c>
      <c r="AU463" s="161" t="s">
        <v>84</v>
      </c>
      <c r="AY463" s="18" t="s">
        <v>208</v>
      </c>
      <c r="BE463" s="162">
        <f>IF(N463="základní",J463,0)</f>
        <v>0</v>
      </c>
      <c r="BF463" s="162">
        <f>IF(N463="snížená",J463,0)</f>
        <v>0</v>
      </c>
      <c r="BG463" s="162">
        <f>IF(N463="zákl. přenesená",J463,0)</f>
        <v>0</v>
      </c>
      <c r="BH463" s="162">
        <f>IF(N463="sníž. přenesená",J463,0)</f>
        <v>0</v>
      </c>
      <c r="BI463" s="162">
        <f>IF(N463="nulová",J463,0)</f>
        <v>0</v>
      </c>
      <c r="BJ463" s="18" t="s">
        <v>82</v>
      </c>
      <c r="BK463" s="162">
        <f>ROUND(I463*H463,2)</f>
        <v>0</v>
      </c>
      <c r="BL463" s="18" t="s">
        <v>215</v>
      </c>
      <c r="BM463" s="161" t="s">
        <v>1356</v>
      </c>
    </row>
    <row r="464" spans="1:65" s="2" customFormat="1" ht="39">
      <c r="A464" s="33"/>
      <c r="B464" s="34"/>
      <c r="C464" s="33"/>
      <c r="D464" s="163" t="s">
        <v>217</v>
      </c>
      <c r="E464" s="33"/>
      <c r="F464" s="164" t="s">
        <v>3559</v>
      </c>
      <c r="G464" s="33"/>
      <c r="H464" s="33"/>
      <c r="I464" s="165"/>
      <c r="J464" s="33"/>
      <c r="K464" s="33"/>
      <c r="L464" s="34"/>
      <c r="M464" s="166"/>
      <c r="N464" s="167"/>
      <c r="O464" s="59"/>
      <c r="P464" s="59"/>
      <c r="Q464" s="59"/>
      <c r="R464" s="59"/>
      <c r="S464" s="59"/>
      <c r="T464" s="60"/>
      <c r="U464" s="33"/>
      <c r="V464" s="33"/>
      <c r="W464" s="33"/>
      <c r="X464" s="33"/>
      <c r="Y464" s="33"/>
      <c r="Z464" s="33"/>
      <c r="AA464" s="33"/>
      <c r="AB464" s="33"/>
      <c r="AC464" s="33"/>
      <c r="AD464" s="33"/>
      <c r="AE464" s="33"/>
      <c r="AT464" s="18" t="s">
        <v>217</v>
      </c>
      <c r="AU464" s="18" t="s">
        <v>84</v>
      </c>
    </row>
    <row r="465" spans="1:65" s="2" customFormat="1" ht="19.5">
      <c r="A465" s="33"/>
      <c r="B465" s="34"/>
      <c r="C465" s="33"/>
      <c r="D465" s="163" t="s">
        <v>219</v>
      </c>
      <c r="E465" s="33"/>
      <c r="F465" s="168" t="s">
        <v>3911</v>
      </c>
      <c r="G465" s="33"/>
      <c r="H465" s="33"/>
      <c r="I465" s="165"/>
      <c r="J465" s="33"/>
      <c r="K465" s="33"/>
      <c r="L465" s="34"/>
      <c r="M465" s="166"/>
      <c r="N465" s="167"/>
      <c r="O465" s="59"/>
      <c r="P465" s="59"/>
      <c r="Q465" s="59"/>
      <c r="R465" s="59"/>
      <c r="S465" s="59"/>
      <c r="T465" s="60"/>
      <c r="U465" s="33"/>
      <c r="V465" s="33"/>
      <c r="W465" s="33"/>
      <c r="X465" s="33"/>
      <c r="Y465" s="33"/>
      <c r="Z465" s="33"/>
      <c r="AA465" s="33"/>
      <c r="AB465" s="33"/>
      <c r="AC465" s="33"/>
      <c r="AD465" s="33"/>
      <c r="AE465" s="33"/>
      <c r="AT465" s="18" t="s">
        <v>219</v>
      </c>
      <c r="AU465" s="18" t="s">
        <v>84</v>
      </c>
    </row>
    <row r="466" spans="1:65" s="13" customFormat="1" ht="11.25">
      <c r="B466" s="169"/>
      <c r="D466" s="163" t="s">
        <v>221</v>
      </c>
      <c r="E466" s="170" t="s">
        <v>1</v>
      </c>
      <c r="F466" s="171" t="s">
        <v>4166</v>
      </c>
      <c r="H466" s="172">
        <v>9.4</v>
      </c>
      <c r="I466" s="173"/>
      <c r="L466" s="169"/>
      <c r="M466" s="174"/>
      <c r="N466" s="175"/>
      <c r="O466" s="175"/>
      <c r="P466" s="175"/>
      <c r="Q466" s="175"/>
      <c r="R466" s="175"/>
      <c r="S466" s="175"/>
      <c r="T466" s="176"/>
      <c r="AT466" s="170" t="s">
        <v>221</v>
      </c>
      <c r="AU466" s="170" t="s">
        <v>84</v>
      </c>
      <c r="AV466" s="13" t="s">
        <v>84</v>
      </c>
      <c r="AW466" s="13" t="s">
        <v>32</v>
      </c>
      <c r="AX466" s="13" t="s">
        <v>82</v>
      </c>
      <c r="AY466" s="170" t="s">
        <v>208</v>
      </c>
    </row>
    <row r="467" spans="1:65" s="2" customFormat="1" ht="24.2" customHeight="1">
      <c r="A467" s="33"/>
      <c r="B467" s="149"/>
      <c r="C467" s="150" t="s">
        <v>951</v>
      </c>
      <c r="D467" s="150" t="s">
        <v>210</v>
      </c>
      <c r="E467" s="151" t="s">
        <v>1403</v>
      </c>
      <c r="F467" s="152" t="s">
        <v>1404</v>
      </c>
      <c r="G467" s="153" t="s">
        <v>262</v>
      </c>
      <c r="H467" s="154">
        <v>0.6</v>
      </c>
      <c r="I467" s="155"/>
      <c r="J467" s="156">
        <f>ROUND(I467*H467,2)</f>
        <v>0</v>
      </c>
      <c r="K467" s="152" t="s">
        <v>214</v>
      </c>
      <c r="L467" s="34"/>
      <c r="M467" s="157" t="s">
        <v>1</v>
      </c>
      <c r="N467" s="158" t="s">
        <v>41</v>
      </c>
      <c r="O467" s="59"/>
      <c r="P467" s="159">
        <f>O467*H467</f>
        <v>0</v>
      </c>
      <c r="Q467" s="159">
        <v>3.16E-3</v>
      </c>
      <c r="R467" s="159">
        <f>Q467*H467</f>
        <v>1.8959999999999999E-3</v>
      </c>
      <c r="S467" s="159">
        <v>6.9000000000000006E-2</v>
      </c>
      <c r="T467" s="160">
        <f>S467*H467</f>
        <v>4.1399999999999999E-2</v>
      </c>
      <c r="U467" s="33"/>
      <c r="V467" s="33"/>
      <c r="W467" s="33"/>
      <c r="X467" s="33"/>
      <c r="Y467" s="33"/>
      <c r="Z467" s="33"/>
      <c r="AA467" s="33"/>
      <c r="AB467" s="33"/>
      <c r="AC467" s="33"/>
      <c r="AD467" s="33"/>
      <c r="AE467" s="33"/>
      <c r="AR467" s="161" t="s">
        <v>215</v>
      </c>
      <c r="AT467" s="161" t="s">
        <v>210</v>
      </c>
      <c r="AU467" s="161" t="s">
        <v>84</v>
      </c>
      <c r="AY467" s="18" t="s">
        <v>208</v>
      </c>
      <c r="BE467" s="162">
        <f>IF(N467="základní",J467,0)</f>
        <v>0</v>
      </c>
      <c r="BF467" s="162">
        <f>IF(N467="snížená",J467,0)</f>
        <v>0</v>
      </c>
      <c r="BG467" s="162">
        <f>IF(N467="zákl. přenesená",J467,0)</f>
        <v>0</v>
      </c>
      <c r="BH467" s="162">
        <f>IF(N467="sníž. přenesená",J467,0)</f>
        <v>0</v>
      </c>
      <c r="BI467" s="162">
        <f>IF(N467="nulová",J467,0)</f>
        <v>0</v>
      </c>
      <c r="BJ467" s="18" t="s">
        <v>82</v>
      </c>
      <c r="BK467" s="162">
        <f>ROUND(I467*H467,2)</f>
        <v>0</v>
      </c>
      <c r="BL467" s="18" t="s">
        <v>215</v>
      </c>
      <c r="BM467" s="161" t="s">
        <v>1405</v>
      </c>
    </row>
    <row r="468" spans="1:65" s="2" customFormat="1" ht="29.25">
      <c r="A468" s="33"/>
      <c r="B468" s="34"/>
      <c r="C468" s="33"/>
      <c r="D468" s="163" t="s">
        <v>217</v>
      </c>
      <c r="E468" s="33"/>
      <c r="F468" s="164" t="s">
        <v>1406</v>
      </c>
      <c r="G468" s="33"/>
      <c r="H468" s="33"/>
      <c r="I468" s="165"/>
      <c r="J468" s="33"/>
      <c r="K468" s="33"/>
      <c r="L468" s="34"/>
      <c r="M468" s="166"/>
      <c r="N468" s="167"/>
      <c r="O468" s="59"/>
      <c r="P468" s="59"/>
      <c r="Q468" s="59"/>
      <c r="R468" s="59"/>
      <c r="S468" s="59"/>
      <c r="T468" s="60"/>
      <c r="U468" s="33"/>
      <c r="V468" s="33"/>
      <c r="W468" s="33"/>
      <c r="X468" s="33"/>
      <c r="Y468" s="33"/>
      <c r="Z468" s="33"/>
      <c r="AA468" s="33"/>
      <c r="AB468" s="33"/>
      <c r="AC468" s="33"/>
      <c r="AD468" s="33"/>
      <c r="AE468" s="33"/>
      <c r="AT468" s="18" t="s">
        <v>217</v>
      </c>
      <c r="AU468" s="18" t="s">
        <v>84</v>
      </c>
    </row>
    <row r="469" spans="1:65" s="2" customFormat="1" ht="29.25">
      <c r="A469" s="33"/>
      <c r="B469" s="34"/>
      <c r="C469" s="33"/>
      <c r="D469" s="163" t="s">
        <v>219</v>
      </c>
      <c r="E469" s="33"/>
      <c r="F469" s="168" t="s">
        <v>4069</v>
      </c>
      <c r="G469" s="33"/>
      <c r="H469" s="33"/>
      <c r="I469" s="165"/>
      <c r="J469" s="33"/>
      <c r="K469" s="33"/>
      <c r="L469" s="34"/>
      <c r="M469" s="166"/>
      <c r="N469" s="167"/>
      <c r="O469" s="59"/>
      <c r="P469" s="59"/>
      <c r="Q469" s="59"/>
      <c r="R469" s="59"/>
      <c r="S469" s="59"/>
      <c r="T469" s="60"/>
      <c r="U469" s="33"/>
      <c r="V469" s="33"/>
      <c r="W469" s="33"/>
      <c r="X469" s="33"/>
      <c r="Y469" s="33"/>
      <c r="Z469" s="33"/>
      <c r="AA469" s="33"/>
      <c r="AB469" s="33"/>
      <c r="AC469" s="33"/>
      <c r="AD469" s="33"/>
      <c r="AE469" s="33"/>
      <c r="AT469" s="18" t="s">
        <v>219</v>
      </c>
      <c r="AU469" s="18" t="s">
        <v>84</v>
      </c>
    </row>
    <row r="470" spans="1:65" s="13" customFormat="1" ht="11.25">
      <c r="B470" s="169"/>
      <c r="D470" s="163" t="s">
        <v>221</v>
      </c>
      <c r="E470" s="170" t="s">
        <v>1</v>
      </c>
      <c r="F470" s="171" t="s">
        <v>4167</v>
      </c>
      <c r="H470" s="172">
        <v>0.6</v>
      </c>
      <c r="I470" s="173"/>
      <c r="L470" s="169"/>
      <c r="M470" s="174"/>
      <c r="N470" s="175"/>
      <c r="O470" s="175"/>
      <c r="P470" s="175"/>
      <c r="Q470" s="175"/>
      <c r="R470" s="175"/>
      <c r="S470" s="175"/>
      <c r="T470" s="176"/>
      <c r="AT470" s="170" t="s">
        <v>221</v>
      </c>
      <c r="AU470" s="170" t="s">
        <v>84</v>
      </c>
      <c r="AV470" s="13" t="s">
        <v>84</v>
      </c>
      <c r="AW470" s="13" t="s">
        <v>32</v>
      </c>
      <c r="AX470" s="13" t="s">
        <v>82</v>
      </c>
      <c r="AY470" s="170" t="s">
        <v>208</v>
      </c>
    </row>
    <row r="471" spans="1:65" s="2" customFormat="1" ht="24.2" customHeight="1">
      <c r="A471" s="33"/>
      <c r="B471" s="149"/>
      <c r="C471" s="150" t="s">
        <v>955</v>
      </c>
      <c r="D471" s="150" t="s">
        <v>210</v>
      </c>
      <c r="E471" s="151" t="s">
        <v>1410</v>
      </c>
      <c r="F471" s="152" t="s">
        <v>1411</v>
      </c>
      <c r="G471" s="153" t="s">
        <v>262</v>
      </c>
      <c r="H471" s="154">
        <v>0.3</v>
      </c>
      <c r="I471" s="155"/>
      <c r="J471" s="156">
        <f>ROUND(I471*H471,2)</f>
        <v>0</v>
      </c>
      <c r="K471" s="152" t="s">
        <v>214</v>
      </c>
      <c r="L471" s="34"/>
      <c r="M471" s="157" t="s">
        <v>1</v>
      </c>
      <c r="N471" s="158" t="s">
        <v>41</v>
      </c>
      <c r="O471" s="59"/>
      <c r="P471" s="159">
        <f>O471*H471</f>
        <v>0</v>
      </c>
      <c r="Q471" s="159">
        <v>3.65E-3</v>
      </c>
      <c r="R471" s="159">
        <f>Q471*H471</f>
        <v>1.0950000000000001E-3</v>
      </c>
      <c r="S471" s="159">
        <v>0.11</v>
      </c>
      <c r="T471" s="160">
        <f>S471*H471</f>
        <v>3.3000000000000002E-2</v>
      </c>
      <c r="U471" s="33"/>
      <c r="V471" s="33"/>
      <c r="W471" s="33"/>
      <c r="X471" s="33"/>
      <c r="Y471" s="33"/>
      <c r="Z471" s="33"/>
      <c r="AA471" s="33"/>
      <c r="AB471" s="33"/>
      <c r="AC471" s="33"/>
      <c r="AD471" s="33"/>
      <c r="AE471" s="33"/>
      <c r="AR471" s="161" t="s">
        <v>215</v>
      </c>
      <c r="AT471" s="161" t="s">
        <v>210</v>
      </c>
      <c r="AU471" s="161" t="s">
        <v>84</v>
      </c>
      <c r="AY471" s="18" t="s">
        <v>208</v>
      </c>
      <c r="BE471" s="162">
        <f>IF(N471="základní",J471,0)</f>
        <v>0</v>
      </c>
      <c r="BF471" s="162">
        <f>IF(N471="snížená",J471,0)</f>
        <v>0</v>
      </c>
      <c r="BG471" s="162">
        <f>IF(N471="zákl. přenesená",J471,0)</f>
        <v>0</v>
      </c>
      <c r="BH471" s="162">
        <f>IF(N471="sníž. přenesená",J471,0)</f>
        <v>0</v>
      </c>
      <c r="BI471" s="162">
        <f>IF(N471="nulová",J471,0)</f>
        <v>0</v>
      </c>
      <c r="BJ471" s="18" t="s">
        <v>82</v>
      </c>
      <c r="BK471" s="162">
        <f>ROUND(I471*H471,2)</f>
        <v>0</v>
      </c>
      <c r="BL471" s="18" t="s">
        <v>215</v>
      </c>
      <c r="BM471" s="161" t="s">
        <v>4168</v>
      </c>
    </row>
    <row r="472" spans="1:65" s="2" customFormat="1" ht="29.25">
      <c r="A472" s="33"/>
      <c r="B472" s="34"/>
      <c r="C472" s="33"/>
      <c r="D472" s="163" t="s">
        <v>217</v>
      </c>
      <c r="E472" s="33"/>
      <c r="F472" s="164" t="s">
        <v>1413</v>
      </c>
      <c r="G472" s="33"/>
      <c r="H472" s="33"/>
      <c r="I472" s="165"/>
      <c r="J472" s="33"/>
      <c r="K472" s="33"/>
      <c r="L472" s="34"/>
      <c r="M472" s="166"/>
      <c r="N472" s="167"/>
      <c r="O472" s="59"/>
      <c r="P472" s="59"/>
      <c r="Q472" s="59"/>
      <c r="R472" s="59"/>
      <c r="S472" s="59"/>
      <c r="T472" s="60"/>
      <c r="U472" s="33"/>
      <c r="V472" s="33"/>
      <c r="W472" s="33"/>
      <c r="X472" s="33"/>
      <c r="Y472" s="33"/>
      <c r="Z472" s="33"/>
      <c r="AA472" s="33"/>
      <c r="AB472" s="33"/>
      <c r="AC472" s="33"/>
      <c r="AD472" s="33"/>
      <c r="AE472" s="33"/>
      <c r="AT472" s="18" t="s">
        <v>217</v>
      </c>
      <c r="AU472" s="18" t="s">
        <v>84</v>
      </c>
    </row>
    <row r="473" spans="1:65" s="2" customFormat="1" ht="19.5">
      <c r="A473" s="33"/>
      <c r="B473" s="34"/>
      <c r="C473" s="33"/>
      <c r="D473" s="163" t="s">
        <v>219</v>
      </c>
      <c r="E473" s="33"/>
      <c r="F473" s="168" t="s">
        <v>3911</v>
      </c>
      <c r="G473" s="33"/>
      <c r="H473" s="33"/>
      <c r="I473" s="165"/>
      <c r="J473" s="33"/>
      <c r="K473" s="33"/>
      <c r="L473" s="34"/>
      <c r="M473" s="166"/>
      <c r="N473" s="167"/>
      <c r="O473" s="59"/>
      <c r="P473" s="59"/>
      <c r="Q473" s="59"/>
      <c r="R473" s="59"/>
      <c r="S473" s="59"/>
      <c r="T473" s="60"/>
      <c r="U473" s="33"/>
      <c r="V473" s="33"/>
      <c r="W473" s="33"/>
      <c r="X473" s="33"/>
      <c r="Y473" s="33"/>
      <c r="Z473" s="33"/>
      <c r="AA473" s="33"/>
      <c r="AB473" s="33"/>
      <c r="AC473" s="33"/>
      <c r="AD473" s="33"/>
      <c r="AE473" s="33"/>
      <c r="AT473" s="18" t="s">
        <v>219</v>
      </c>
      <c r="AU473" s="18" t="s">
        <v>84</v>
      </c>
    </row>
    <row r="474" spans="1:65" s="13" customFormat="1" ht="11.25">
      <c r="B474" s="169"/>
      <c r="D474" s="163" t="s">
        <v>221</v>
      </c>
      <c r="E474" s="170" t="s">
        <v>1</v>
      </c>
      <c r="F474" s="171" t="s">
        <v>4169</v>
      </c>
      <c r="H474" s="172">
        <v>0.3</v>
      </c>
      <c r="I474" s="173"/>
      <c r="L474" s="169"/>
      <c r="M474" s="174"/>
      <c r="N474" s="175"/>
      <c r="O474" s="175"/>
      <c r="P474" s="175"/>
      <c r="Q474" s="175"/>
      <c r="R474" s="175"/>
      <c r="S474" s="175"/>
      <c r="T474" s="176"/>
      <c r="AT474" s="170" t="s">
        <v>221</v>
      </c>
      <c r="AU474" s="170" t="s">
        <v>84</v>
      </c>
      <c r="AV474" s="13" t="s">
        <v>84</v>
      </c>
      <c r="AW474" s="13" t="s">
        <v>32</v>
      </c>
      <c r="AX474" s="13" t="s">
        <v>82</v>
      </c>
      <c r="AY474" s="170" t="s">
        <v>208</v>
      </c>
    </row>
    <row r="475" spans="1:65" s="2" customFormat="1" ht="24.2" customHeight="1">
      <c r="A475" s="33"/>
      <c r="B475" s="149"/>
      <c r="C475" s="150" t="s">
        <v>961</v>
      </c>
      <c r="D475" s="150" t="s">
        <v>210</v>
      </c>
      <c r="E475" s="151" t="s">
        <v>4170</v>
      </c>
      <c r="F475" s="152" t="s">
        <v>4171</v>
      </c>
      <c r="G475" s="153" t="s">
        <v>262</v>
      </c>
      <c r="H475" s="154">
        <v>0.55000000000000004</v>
      </c>
      <c r="I475" s="155"/>
      <c r="J475" s="156">
        <f>ROUND(I475*H475,2)</f>
        <v>0</v>
      </c>
      <c r="K475" s="152" t="s">
        <v>214</v>
      </c>
      <c r="L475" s="34"/>
      <c r="M475" s="157" t="s">
        <v>1</v>
      </c>
      <c r="N475" s="158" t="s">
        <v>41</v>
      </c>
      <c r="O475" s="59"/>
      <c r="P475" s="159">
        <f>O475*H475</f>
        <v>0</v>
      </c>
      <c r="Q475" s="159">
        <v>4.4999999999999997E-3</v>
      </c>
      <c r="R475" s="159">
        <f>Q475*H475</f>
        <v>2.4750000000000002E-3</v>
      </c>
      <c r="S475" s="159">
        <v>0.27</v>
      </c>
      <c r="T475" s="160">
        <f>S475*H475</f>
        <v>0.14850000000000002</v>
      </c>
      <c r="U475" s="33"/>
      <c r="V475" s="33"/>
      <c r="W475" s="33"/>
      <c r="X475" s="33"/>
      <c r="Y475" s="33"/>
      <c r="Z475" s="33"/>
      <c r="AA475" s="33"/>
      <c r="AB475" s="33"/>
      <c r="AC475" s="33"/>
      <c r="AD475" s="33"/>
      <c r="AE475" s="33"/>
      <c r="AR475" s="161" t="s">
        <v>215</v>
      </c>
      <c r="AT475" s="161" t="s">
        <v>210</v>
      </c>
      <c r="AU475" s="161" t="s">
        <v>84</v>
      </c>
      <c r="AY475" s="18" t="s">
        <v>208</v>
      </c>
      <c r="BE475" s="162">
        <f>IF(N475="základní",J475,0)</f>
        <v>0</v>
      </c>
      <c r="BF475" s="162">
        <f>IF(N475="snížená",J475,0)</f>
        <v>0</v>
      </c>
      <c r="BG475" s="162">
        <f>IF(N475="zákl. přenesená",J475,0)</f>
        <v>0</v>
      </c>
      <c r="BH475" s="162">
        <f>IF(N475="sníž. přenesená",J475,0)</f>
        <v>0</v>
      </c>
      <c r="BI475" s="162">
        <f>IF(N475="nulová",J475,0)</f>
        <v>0</v>
      </c>
      <c r="BJ475" s="18" t="s">
        <v>82</v>
      </c>
      <c r="BK475" s="162">
        <f>ROUND(I475*H475,2)</f>
        <v>0</v>
      </c>
      <c r="BL475" s="18" t="s">
        <v>215</v>
      </c>
      <c r="BM475" s="161" t="s">
        <v>4172</v>
      </c>
    </row>
    <row r="476" spans="1:65" s="2" customFormat="1" ht="29.25">
      <c r="A476" s="33"/>
      <c r="B476" s="34"/>
      <c r="C476" s="33"/>
      <c r="D476" s="163" t="s">
        <v>217</v>
      </c>
      <c r="E476" s="33"/>
      <c r="F476" s="164" t="s">
        <v>4173</v>
      </c>
      <c r="G476" s="33"/>
      <c r="H476" s="33"/>
      <c r="I476" s="165"/>
      <c r="J476" s="33"/>
      <c r="K476" s="33"/>
      <c r="L476" s="34"/>
      <c r="M476" s="166"/>
      <c r="N476" s="167"/>
      <c r="O476" s="59"/>
      <c r="P476" s="59"/>
      <c r="Q476" s="59"/>
      <c r="R476" s="59"/>
      <c r="S476" s="59"/>
      <c r="T476" s="60"/>
      <c r="U476" s="33"/>
      <c r="V476" s="33"/>
      <c r="W476" s="33"/>
      <c r="X476" s="33"/>
      <c r="Y476" s="33"/>
      <c r="Z476" s="33"/>
      <c r="AA476" s="33"/>
      <c r="AB476" s="33"/>
      <c r="AC476" s="33"/>
      <c r="AD476" s="33"/>
      <c r="AE476" s="33"/>
      <c r="AT476" s="18" t="s">
        <v>217</v>
      </c>
      <c r="AU476" s="18" t="s">
        <v>84</v>
      </c>
    </row>
    <row r="477" spans="1:65" s="2" customFormat="1" ht="19.5">
      <c r="A477" s="33"/>
      <c r="B477" s="34"/>
      <c r="C477" s="33"/>
      <c r="D477" s="163" t="s">
        <v>219</v>
      </c>
      <c r="E477" s="33"/>
      <c r="F477" s="168" t="s">
        <v>3911</v>
      </c>
      <c r="G477" s="33"/>
      <c r="H477" s="33"/>
      <c r="I477" s="165"/>
      <c r="J477" s="33"/>
      <c r="K477" s="33"/>
      <c r="L477" s="34"/>
      <c r="M477" s="166"/>
      <c r="N477" s="167"/>
      <c r="O477" s="59"/>
      <c r="P477" s="59"/>
      <c r="Q477" s="59"/>
      <c r="R477" s="59"/>
      <c r="S477" s="59"/>
      <c r="T477" s="60"/>
      <c r="U477" s="33"/>
      <c r="V477" s="33"/>
      <c r="W477" s="33"/>
      <c r="X477" s="33"/>
      <c r="Y477" s="33"/>
      <c r="Z477" s="33"/>
      <c r="AA477" s="33"/>
      <c r="AB477" s="33"/>
      <c r="AC477" s="33"/>
      <c r="AD477" s="33"/>
      <c r="AE477" s="33"/>
      <c r="AT477" s="18" t="s">
        <v>219</v>
      </c>
      <c r="AU477" s="18" t="s">
        <v>84</v>
      </c>
    </row>
    <row r="478" spans="1:65" s="13" customFormat="1" ht="11.25">
      <c r="B478" s="169"/>
      <c r="D478" s="163" t="s">
        <v>221</v>
      </c>
      <c r="E478" s="170" t="s">
        <v>1</v>
      </c>
      <c r="F478" s="171" t="s">
        <v>4174</v>
      </c>
      <c r="H478" s="172">
        <v>0.3</v>
      </c>
      <c r="I478" s="173"/>
      <c r="L478" s="169"/>
      <c r="M478" s="174"/>
      <c r="N478" s="175"/>
      <c r="O478" s="175"/>
      <c r="P478" s="175"/>
      <c r="Q478" s="175"/>
      <c r="R478" s="175"/>
      <c r="S478" s="175"/>
      <c r="T478" s="176"/>
      <c r="AT478" s="170" t="s">
        <v>221</v>
      </c>
      <c r="AU478" s="170" t="s">
        <v>84</v>
      </c>
      <c r="AV478" s="13" t="s">
        <v>84</v>
      </c>
      <c r="AW478" s="13" t="s">
        <v>32</v>
      </c>
      <c r="AX478" s="13" t="s">
        <v>76</v>
      </c>
      <c r="AY478" s="170" t="s">
        <v>208</v>
      </c>
    </row>
    <row r="479" spans="1:65" s="13" customFormat="1" ht="22.5">
      <c r="B479" s="169"/>
      <c r="D479" s="163" t="s">
        <v>221</v>
      </c>
      <c r="E479" s="170" t="s">
        <v>1</v>
      </c>
      <c r="F479" s="171" t="s">
        <v>4175</v>
      </c>
      <c r="H479" s="172">
        <v>0.25</v>
      </c>
      <c r="I479" s="173"/>
      <c r="L479" s="169"/>
      <c r="M479" s="174"/>
      <c r="N479" s="175"/>
      <c r="O479" s="175"/>
      <c r="P479" s="175"/>
      <c r="Q479" s="175"/>
      <c r="R479" s="175"/>
      <c r="S479" s="175"/>
      <c r="T479" s="176"/>
      <c r="AT479" s="170" t="s">
        <v>221</v>
      </c>
      <c r="AU479" s="170" t="s">
        <v>84</v>
      </c>
      <c r="AV479" s="13" t="s">
        <v>84</v>
      </c>
      <c r="AW479" s="13" t="s">
        <v>32</v>
      </c>
      <c r="AX479" s="13" t="s">
        <v>76</v>
      </c>
      <c r="AY479" s="170" t="s">
        <v>208</v>
      </c>
    </row>
    <row r="480" spans="1:65" s="15" customFormat="1" ht="11.25">
      <c r="B480" s="184"/>
      <c r="D480" s="163" t="s">
        <v>221</v>
      </c>
      <c r="E480" s="185" t="s">
        <v>1</v>
      </c>
      <c r="F480" s="186" t="s">
        <v>233</v>
      </c>
      <c r="H480" s="187">
        <v>0.55000000000000004</v>
      </c>
      <c r="I480" s="188"/>
      <c r="L480" s="184"/>
      <c r="M480" s="189"/>
      <c r="N480" s="190"/>
      <c r="O480" s="190"/>
      <c r="P480" s="190"/>
      <c r="Q480" s="190"/>
      <c r="R480" s="190"/>
      <c r="S480" s="190"/>
      <c r="T480" s="191"/>
      <c r="AT480" s="185" t="s">
        <v>221</v>
      </c>
      <c r="AU480" s="185" t="s">
        <v>84</v>
      </c>
      <c r="AV480" s="15" t="s">
        <v>215</v>
      </c>
      <c r="AW480" s="15" t="s">
        <v>32</v>
      </c>
      <c r="AX480" s="15" t="s">
        <v>82</v>
      </c>
      <c r="AY480" s="185" t="s">
        <v>208</v>
      </c>
    </row>
    <row r="481" spans="1:65" s="2" customFormat="1" ht="33" customHeight="1">
      <c r="A481" s="33"/>
      <c r="B481" s="149"/>
      <c r="C481" s="150" t="s">
        <v>964</v>
      </c>
      <c r="D481" s="150" t="s">
        <v>210</v>
      </c>
      <c r="E481" s="151" t="s">
        <v>4176</v>
      </c>
      <c r="F481" s="152" t="s">
        <v>4177</v>
      </c>
      <c r="G481" s="153" t="s">
        <v>330</v>
      </c>
      <c r="H481" s="154">
        <v>1</v>
      </c>
      <c r="I481" s="155"/>
      <c r="J481" s="156">
        <f>ROUND(I481*H481,2)</f>
        <v>0</v>
      </c>
      <c r="K481" s="152" t="s">
        <v>1</v>
      </c>
      <c r="L481" s="34"/>
      <c r="M481" s="157" t="s">
        <v>1</v>
      </c>
      <c r="N481" s="158" t="s">
        <v>41</v>
      </c>
      <c r="O481" s="59"/>
      <c r="P481" s="159">
        <f>O481*H481</f>
        <v>0</v>
      </c>
      <c r="Q481" s="159">
        <v>0</v>
      </c>
      <c r="R481" s="159">
        <f>Q481*H481</f>
        <v>0</v>
      </c>
      <c r="S481" s="159">
        <v>0</v>
      </c>
      <c r="T481" s="160">
        <f>S481*H481</f>
        <v>0</v>
      </c>
      <c r="U481" s="33"/>
      <c r="V481" s="33"/>
      <c r="W481" s="33"/>
      <c r="X481" s="33"/>
      <c r="Y481" s="33"/>
      <c r="Z481" s="33"/>
      <c r="AA481" s="33"/>
      <c r="AB481" s="33"/>
      <c r="AC481" s="33"/>
      <c r="AD481" s="33"/>
      <c r="AE481" s="33"/>
      <c r="AR481" s="161" t="s">
        <v>215</v>
      </c>
      <c r="AT481" s="161" t="s">
        <v>210</v>
      </c>
      <c r="AU481" s="161" t="s">
        <v>84</v>
      </c>
      <c r="AY481" s="18" t="s">
        <v>208</v>
      </c>
      <c r="BE481" s="162">
        <f>IF(N481="základní",J481,0)</f>
        <v>0</v>
      </c>
      <c r="BF481" s="162">
        <f>IF(N481="snížená",J481,0)</f>
        <v>0</v>
      </c>
      <c r="BG481" s="162">
        <f>IF(N481="zákl. přenesená",J481,0)</f>
        <v>0</v>
      </c>
      <c r="BH481" s="162">
        <f>IF(N481="sníž. přenesená",J481,0)</f>
        <v>0</v>
      </c>
      <c r="BI481" s="162">
        <f>IF(N481="nulová",J481,0)</f>
        <v>0</v>
      </c>
      <c r="BJ481" s="18" t="s">
        <v>82</v>
      </c>
      <c r="BK481" s="162">
        <f>ROUND(I481*H481,2)</f>
        <v>0</v>
      </c>
      <c r="BL481" s="18" t="s">
        <v>215</v>
      </c>
      <c r="BM481" s="161" t="s">
        <v>4178</v>
      </c>
    </row>
    <row r="482" spans="1:65" s="2" customFormat="1" ht="19.5">
      <c r="A482" s="33"/>
      <c r="B482" s="34"/>
      <c r="C482" s="33"/>
      <c r="D482" s="163" t="s">
        <v>217</v>
      </c>
      <c r="E482" s="33"/>
      <c r="F482" s="164" t="s">
        <v>4177</v>
      </c>
      <c r="G482" s="33"/>
      <c r="H482" s="33"/>
      <c r="I482" s="165"/>
      <c r="J482" s="33"/>
      <c r="K482" s="33"/>
      <c r="L482" s="34"/>
      <c r="M482" s="166"/>
      <c r="N482" s="167"/>
      <c r="O482" s="59"/>
      <c r="P482" s="59"/>
      <c r="Q482" s="59"/>
      <c r="R482" s="59"/>
      <c r="S482" s="59"/>
      <c r="T482" s="60"/>
      <c r="U482" s="33"/>
      <c r="V482" s="33"/>
      <c r="W482" s="33"/>
      <c r="X482" s="33"/>
      <c r="Y482" s="33"/>
      <c r="Z482" s="33"/>
      <c r="AA482" s="33"/>
      <c r="AB482" s="33"/>
      <c r="AC482" s="33"/>
      <c r="AD482" s="33"/>
      <c r="AE482" s="33"/>
      <c r="AT482" s="18" t="s">
        <v>217</v>
      </c>
      <c r="AU482" s="18" t="s">
        <v>84</v>
      </c>
    </row>
    <row r="483" spans="1:65" s="2" customFormat="1" ht="19.5">
      <c r="A483" s="33"/>
      <c r="B483" s="34"/>
      <c r="C483" s="33"/>
      <c r="D483" s="163" t="s">
        <v>219</v>
      </c>
      <c r="E483" s="33"/>
      <c r="F483" s="168" t="s">
        <v>3911</v>
      </c>
      <c r="G483" s="33"/>
      <c r="H483" s="33"/>
      <c r="I483" s="165"/>
      <c r="J483" s="33"/>
      <c r="K483" s="33"/>
      <c r="L483" s="34"/>
      <c r="M483" s="166"/>
      <c r="N483" s="167"/>
      <c r="O483" s="59"/>
      <c r="P483" s="59"/>
      <c r="Q483" s="59"/>
      <c r="R483" s="59"/>
      <c r="S483" s="59"/>
      <c r="T483" s="60"/>
      <c r="U483" s="33"/>
      <c r="V483" s="33"/>
      <c r="W483" s="33"/>
      <c r="X483" s="33"/>
      <c r="Y483" s="33"/>
      <c r="Z483" s="33"/>
      <c r="AA483" s="33"/>
      <c r="AB483" s="33"/>
      <c r="AC483" s="33"/>
      <c r="AD483" s="33"/>
      <c r="AE483" s="33"/>
      <c r="AT483" s="18" t="s">
        <v>219</v>
      </c>
      <c r="AU483" s="18" t="s">
        <v>84</v>
      </c>
    </row>
    <row r="484" spans="1:65" s="13" customFormat="1" ht="11.25">
      <c r="B484" s="169"/>
      <c r="D484" s="163" t="s">
        <v>221</v>
      </c>
      <c r="E484" s="170" t="s">
        <v>1</v>
      </c>
      <c r="F484" s="171" t="s">
        <v>4179</v>
      </c>
      <c r="H484" s="172">
        <v>1</v>
      </c>
      <c r="I484" s="173"/>
      <c r="L484" s="169"/>
      <c r="M484" s="174"/>
      <c r="N484" s="175"/>
      <c r="O484" s="175"/>
      <c r="P484" s="175"/>
      <c r="Q484" s="175"/>
      <c r="R484" s="175"/>
      <c r="S484" s="175"/>
      <c r="T484" s="176"/>
      <c r="AT484" s="170" t="s">
        <v>221</v>
      </c>
      <c r="AU484" s="170" t="s">
        <v>84</v>
      </c>
      <c r="AV484" s="13" t="s">
        <v>84</v>
      </c>
      <c r="AW484" s="13" t="s">
        <v>32</v>
      </c>
      <c r="AX484" s="13" t="s">
        <v>82</v>
      </c>
      <c r="AY484" s="170" t="s">
        <v>208</v>
      </c>
    </row>
    <row r="485" spans="1:65" s="2" customFormat="1" ht="33" customHeight="1">
      <c r="A485" s="33"/>
      <c r="B485" s="149"/>
      <c r="C485" s="150" t="s">
        <v>967</v>
      </c>
      <c r="D485" s="150" t="s">
        <v>210</v>
      </c>
      <c r="E485" s="151" t="s">
        <v>4180</v>
      </c>
      <c r="F485" s="152" t="s">
        <v>4181</v>
      </c>
      <c r="G485" s="153" t="s">
        <v>330</v>
      </c>
      <c r="H485" s="154">
        <v>2</v>
      </c>
      <c r="I485" s="155"/>
      <c r="J485" s="156">
        <f>ROUND(I485*H485,2)</f>
        <v>0</v>
      </c>
      <c r="K485" s="152" t="s">
        <v>1</v>
      </c>
      <c r="L485" s="34"/>
      <c r="M485" s="157" t="s">
        <v>1</v>
      </c>
      <c r="N485" s="158" t="s">
        <v>41</v>
      </c>
      <c r="O485" s="59"/>
      <c r="P485" s="159">
        <f>O485*H485</f>
        <v>0</v>
      </c>
      <c r="Q485" s="159">
        <v>0</v>
      </c>
      <c r="R485" s="159">
        <f>Q485*H485</f>
        <v>0</v>
      </c>
      <c r="S485" s="159">
        <v>0</v>
      </c>
      <c r="T485" s="160">
        <f>S485*H485</f>
        <v>0</v>
      </c>
      <c r="U485" s="33"/>
      <c r="V485" s="33"/>
      <c r="W485" s="33"/>
      <c r="X485" s="33"/>
      <c r="Y485" s="33"/>
      <c r="Z485" s="33"/>
      <c r="AA485" s="33"/>
      <c r="AB485" s="33"/>
      <c r="AC485" s="33"/>
      <c r="AD485" s="33"/>
      <c r="AE485" s="33"/>
      <c r="AR485" s="161" t="s">
        <v>215</v>
      </c>
      <c r="AT485" s="161" t="s">
        <v>210</v>
      </c>
      <c r="AU485" s="161" t="s">
        <v>84</v>
      </c>
      <c r="AY485" s="18" t="s">
        <v>208</v>
      </c>
      <c r="BE485" s="162">
        <f>IF(N485="základní",J485,0)</f>
        <v>0</v>
      </c>
      <c r="BF485" s="162">
        <f>IF(N485="snížená",J485,0)</f>
        <v>0</v>
      </c>
      <c r="BG485" s="162">
        <f>IF(N485="zákl. přenesená",J485,0)</f>
        <v>0</v>
      </c>
      <c r="BH485" s="162">
        <f>IF(N485="sníž. přenesená",J485,0)</f>
        <v>0</v>
      </c>
      <c r="BI485" s="162">
        <f>IF(N485="nulová",J485,0)</f>
        <v>0</v>
      </c>
      <c r="BJ485" s="18" t="s">
        <v>82</v>
      </c>
      <c r="BK485" s="162">
        <f>ROUND(I485*H485,2)</f>
        <v>0</v>
      </c>
      <c r="BL485" s="18" t="s">
        <v>215</v>
      </c>
      <c r="BM485" s="161" t="s">
        <v>4182</v>
      </c>
    </row>
    <row r="486" spans="1:65" s="2" customFormat="1" ht="19.5">
      <c r="A486" s="33"/>
      <c r="B486" s="34"/>
      <c r="C486" s="33"/>
      <c r="D486" s="163" t="s">
        <v>217</v>
      </c>
      <c r="E486" s="33"/>
      <c r="F486" s="164" t="s">
        <v>4181</v>
      </c>
      <c r="G486" s="33"/>
      <c r="H486" s="33"/>
      <c r="I486" s="165"/>
      <c r="J486" s="33"/>
      <c r="K486" s="33"/>
      <c r="L486" s="34"/>
      <c r="M486" s="166"/>
      <c r="N486" s="167"/>
      <c r="O486" s="59"/>
      <c r="P486" s="59"/>
      <c r="Q486" s="59"/>
      <c r="R486" s="59"/>
      <c r="S486" s="59"/>
      <c r="T486" s="60"/>
      <c r="U486" s="33"/>
      <c r="V486" s="33"/>
      <c r="W486" s="33"/>
      <c r="X486" s="33"/>
      <c r="Y486" s="33"/>
      <c r="Z486" s="33"/>
      <c r="AA486" s="33"/>
      <c r="AB486" s="33"/>
      <c r="AC486" s="33"/>
      <c r="AD486" s="33"/>
      <c r="AE486" s="33"/>
      <c r="AT486" s="18" t="s">
        <v>217</v>
      </c>
      <c r="AU486" s="18" t="s">
        <v>84</v>
      </c>
    </row>
    <row r="487" spans="1:65" s="2" customFormat="1" ht="19.5">
      <c r="A487" s="33"/>
      <c r="B487" s="34"/>
      <c r="C487" s="33"/>
      <c r="D487" s="163" t="s">
        <v>219</v>
      </c>
      <c r="E487" s="33"/>
      <c r="F487" s="168" t="s">
        <v>3911</v>
      </c>
      <c r="G487" s="33"/>
      <c r="H487" s="33"/>
      <c r="I487" s="165"/>
      <c r="J487" s="33"/>
      <c r="K487" s="33"/>
      <c r="L487" s="34"/>
      <c r="M487" s="166"/>
      <c r="N487" s="167"/>
      <c r="O487" s="59"/>
      <c r="P487" s="59"/>
      <c r="Q487" s="59"/>
      <c r="R487" s="59"/>
      <c r="S487" s="59"/>
      <c r="T487" s="60"/>
      <c r="U487" s="33"/>
      <c r="V487" s="33"/>
      <c r="W487" s="33"/>
      <c r="X487" s="33"/>
      <c r="Y487" s="33"/>
      <c r="Z487" s="33"/>
      <c r="AA487" s="33"/>
      <c r="AB487" s="33"/>
      <c r="AC487" s="33"/>
      <c r="AD487" s="33"/>
      <c r="AE487" s="33"/>
      <c r="AT487" s="18" t="s">
        <v>219</v>
      </c>
      <c r="AU487" s="18" t="s">
        <v>84</v>
      </c>
    </row>
    <row r="488" spans="1:65" s="13" customFormat="1" ht="11.25">
      <c r="B488" s="169"/>
      <c r="D488" s="163" t="s">
        <v>221</v>
      </c>
      <c r="E488" s="170" t="s">
        <v>1</v>
      </c>
      <c r="F488" s="171" t="s">
        <v>4183</v>
      </c>
      <c r="H488" s="172">
        <v>1</v>
      </c>
      <c r="I488" s="173"/>
      <c r="L488" s="169"/>
      <c r="M488" s="174"/>
      <c r="N488" s="175"/>
      <c r="O488" s="175"/>
      <c r="P488" s="175"/>
      <c r="Q488" s="175"/>
      <c r="R488" s="175"/>
      <c r="S488" s="175"/>
      <c r="T488" s="176"/>
      <c r="AT488" s="170" t="s">
        <v>221</v>
      </c>
      <c r="AU488" s="170" t="s">
        <v>84</v>
      </c>
      <c r="AV488" s="13" t="s">
        <v>84</v>
      </c>
      <c r="AW488" s="13" t="s">
        <v>32</v>
      </c>
      <c r="AX488" s="13" t="s">
        <v>76</v>
      </c>
      <c r="AY488" s="170" t="s">
        <v>208</v>
      </c>
    </row>
    <row r="489" spans="1:65" s="13" customFormat="1" ht="11.25">
      <c r="B489" s="169"/>
      <c r="D489" s="163" t="s">
        <v>221</v>
      </c>
      <c r="E489" s="170" t="s">
        <v>1</v>
      </c>
      <c r="F489" s="171" t="s">
        <v>4184</v>
      </c>
      <c r="H489" s="172">
        <v>1</v>
      </c>
      <c r="I489" s="173"/>
      <c r="L489" s="169"/>
      <c r="M489" s="174"/>
      <c r="N489" s="175"/>
      <c r="O489" s="175"/>
      <c r="P489" s="175"/>
      <c r="Q489" s="175"/>
      <c r="R489" s="175"/>
      <c r="S489" s="175"/>
      <c r="T489" s="176"/>
      <c r="AT489" s="170" t="s">
        <v>221</v>
      </c>
      <c r="AU489" s="170" t="s">
        <v>84</v>
      </c>
      <c r="AV489" s="13" t="s">
        <v>84</v>
      </c>
      <c r="AW489" s="13" t="s">
        <v>32</v>
      </c>
      <c r="AX489" s="13" t="s">
        <v>76</v>
      </c>
      <c r="AY489" s="170" t="s">
        <v>208</v>
      </c>
    </row>
    <row r="490" spans="1:65" s="15" customFormat="1" ht="11.25">
      <c r="B490" s="184"/>
      <c r="D490" s="163" t="s">
        <v>221</v>
      </c>
      <c r="E490" s="185" t="s">
        <v>1</v>
      </c>
      <c r="F490" s="186" t="s">
        <v>233</v>
      </c>
      <c r="H490" s="187">
        <v>2</v>
      </c>
      <c r="I490" s="188"/>
      <c r="L490" s="184"/>
      <c r="M490" s="189"/>
      <c r="N490" s="190"/>
      <c r="O490" s="190"/>
      <c r="P490" s="190"/>
      <c r="Q490" s="190"/>
      <c r="R490" s="190"/>
      <c r="S490" s="190"/>
      <c r="T490" s="191"/>
      <c r="AT490" s="185" t="s">
        <v>221</v>
      </c>
      <c r="AU490" s="185" t="s">
        <v>84</v>
      </c>
      <c r="AV490" s="15" t="s">
        <v>215</v>
      </c>
      <c r="AW490" s="15" t="s">
        <v>32</v>
      </c>
      <c r="AX490" s="15" t="s">
        <v>82</v>
      </c>
      <c r="AY490" s="185" t="s">
        <v>208</v>
      </c>
    </row>
    <row r="491" spans="1:65" s="12" customFormat="1" ht="22.9" customHeight="1">
      <c r="B491" s="136"/>
      <c r="D491" s="137" t="s">
        <v>75</v>
      </c>
      <c r="E491" s="147" t="s">
        <v>283</v>
      </c>
      <c r="F491" s="147" t="s">
        <v>284</v>
      </c>
      <c r="I491" s="139"/>
      <c r="J491" s="148">
        <f>BK491</f>
        <v>0</v>
      </c>
      <c r="L491" s="136"/>
      <c r="M491" s="141"/>
      <c r="N491" s="142"/>
      <c r="O491" s="142"/>
      <c r="P491" s="143">
        <f>SUM(P492:P524)</f>
        <v>0</v>
      </c>
      <c r="Q491" s="142"/>
      <c r="R491" s="143">
        <f>SUM(R492:R524)</f>
        <v>0</v>
      </c>
      <c r="S491" s="142"/>
      <c r="T491" s="144">
        <f>SUM(T492:T524)</f>
        <v>0</v>
      </c>
      <c r="AR491" s="137" t="s">
        <v>82</v>
      </c>
      <c r="AT491" s="145" t="s">
        <v>75</v>
      </c>
      <c r="AU491" s="145" t="s">
        <v>82</v>
      </c>
      <c r="AY491" s="137" t="s">
        <v>208</v>
      </c>
      <c r="BK491" s="146">
        <f>SUM(BK492:BK524)</f>
        <v>0</v>
      </c>
    </row>
    <row r="492" spans="1:65" s="2" customFormat="1" ht="21.75" customHeight="1">
      <c r="A492" s="33"/>
      <c r="B492" s="149"/>
      <c r="C492" s="150" t="s">
        <v>974</v>
      </c>
      <c r="D492" s="150" t="s">
        <v>210</v>
      </c>
      <c r="E492" s="151" t="s">
        <v>4185</v>
      </c>
      <c r="F492" s="152" t="s">
        <v>4186</v>
      </c>
      <c r="G492" s="153" t="s">
        <v>253</v>
      </c>
      <c r="H492" s="154">
        <v>8.36</v>
      </c>
      <c r="I492" s="155"/>
      <c r="J492" s="156">
        <f>ROUND(I492*H492,2)</f>
        <v>0</v>
      </c>
      <c r="K492" s="152" t="s">
        <v>214</v>
      </c>
      <c r="L492" s="34"/>
      <c r="M492" s="157" t="s">
        <v>1</v>
      </c>
      <c r="N492" s="158" t="s">
        <v>41</v>
      </c>
      <c r="O492" s="59"/>
      <c r="P492" s="159">
        <f>O492*H492</f>
        <v>0</v>
      </c>
      <c r="Q492" s="159">
        <v>0</v>
      </c>
      <c r="R492" s="159">
        <f>Q492*H492</f>
        <v>0</v>
      </c>
      <c r="S492" s="159">
        <v>0</v>
      </c>
      <c r="T492" s="160">
        <f>S492*H492</f>
        <v>0</v>
      </c>
      <c r="U492" s="33"/>
      <c r="V492" s="33"/>
      <c r="W492" s="33"/>
      <c r="X492" s="33"/>
      <c r="Y492" s="33"/>
      <c r="Z492" s="33"/>
      <c r="AA492" s="33"/>
      <c r="AB492" s="33"/>
      <c r="AC492" s="33"/>
      <c r="AD492" s="33"/>
      <c r="AE492" s="33"/>
      <c r="AR492" s="161" t="s">
        <v>215</v>
      </c>
      <c r="AT492" s="161" t="s">
        <v>210</v>
      </c>
      <c r="AU492" s="161" t="s">
        <v>84</v>
      </c>
      <c r="AY492" s="18" t="s">
        <v>208</v>
      </c>
      <c r="BE492" s="162">
        <f>IF(N492="základní",J492,0)</f>
        <v>0</v>
      </c>
      <c r="BF492" s="162">
        <f>IF(N492="snížená",J492,0)</f>
        <v>0</v>
      </c>
      <c r="BG492" s="162">
        <f>IF(N492="zákl. přenesená",J492,0)</f>
        <v>0</v>
      </c>
      <c r="BH492" s="162">
        <f>IF(N492="sníž. přenesená",J492,0)</f>
        <v>0</v>
      </c>
      <c r="BI492" s="162">
        <f>IF(N492="nulová",J492,0)</f>
        <v>0</v>
      </c>
      <c r="BJ492" s="18" t="s">
        <v>82</v>
      </c>
      <c r="BK492" s="162">
        <f>ROUND(I492*H492,2)</f>
        <v>0</v>
      </c>
      <c r="BL492" s="18" t="s">
        <v>215</v>
      </c>
      <c r="BM492" s="161" t="s">
        <v>4187</v>
      </c>
    </row>
    <row r="493" spans="1:65" s="2" customFormat="1" ht="19.5">
      <c r="A493" s="33"/>
      <c r="B493" s="34"/>
      <c r="C493" s="33"/>
      <c r="D493" s="163" t="s">
        <v>217</v>
      </c>
      <c r="E493" s="33"/>
      <c r="F493" s="164" t="s">
        <v>4188</v>
      </c>
      <c r="G493" s="33"/>
      <c r="H493" s="33"/>
      <c r="I493" s="165"/>
      <c r="J493" s="33"/>
      <c r="K493" s="33"/>
      <c r="L493" s="34"/>
      <c r="M493" s="166"/>
      <c r="N493" s="167"/>
      <c r="O493" s="59"/>
      <c r="P493" s="59"/>
      <c r="Q493" s="59"/>
      <c r="R493" s="59"/>
      <c r="S493" s="59"/>
      <c r="T493" s="60"/>
      <c r="U493" s="33"/>
      <c r="V493" s="33"/>
      <c r="W493" s="33"/>
      <c r="X493" s="33"/>
      <c r="Y493" s="33"/>
      <c r="Z493" s="33"/>
      <c r="AA493" s="33"/>
      <c r="AB493" s="33"/>
      <c r="AC493" s="33"/>
      <c r="AD493" s="33"/>
      <c r="AE493" s="33"/>
      <c r="AT493" s="18" t="s">
        <v>217</v>
      </c>
      <c r="AU493" s="18" t="s">
        <v>84</v>
      </c>
    </row>
    <row r="494" spans="1:65" s="13" customFormat="1" ht="11.25">
      <c r="B494" s="169"/>
      <c r="D494" s="163" t="s">
        <v>221</v>
      </c>
      <c r="E494" s="170" t="s">
        <v>1</v>
      </c>
      <c r="F494" s="171" t="s">
        <v>4189</v>
      </c>
      <c r="H494" s="172">
        <v>0.69099999999999995</v>
      </c>
      <c r="I494" s="173"/>
      <c r="L494" s="169"/>
      <c r="M494" s="174"/>
      <c r="N494" s="175"/>
      <c r="O494" s="175"/>
      <c r="P494" s="175"/>
      <c r="Q494" s="175"/>
      <c r="R494" s="175"/>
      <c r="S494" s="175"/>
      <c r="T494" s="176"/>
      <c r="AT494" s="170" t="s">
        <v>221</v>
      </c>
      <c r="AU494" s="170" t="s">
        <v>84</v>
      </c>
      <c r="AV494" s="13" t="s">
        <v>84</v>
      </c>
      <c r="AW494" s="13" t="s">
        <v>32</v>
      </c>
      <c r="AX494" s="13" t="s">
        <v>76</v>
      </c>
      <c r="AY494" s="170" t="s">
        <v>208</v>
      </c>
    </row>
    <row r="495" spans="1:65" s="13" customFormat="1" ht="11.25">
      <c r="B495" s="169"/>
      <c r="D495" s="163" t="s">
        <v>221</v>
      </c>
      <c r="E495" s="170" t="s">
        <v>1</v>
      </c>
      <c r="F495" s="171" t="s">
        <v>4190</v>
      </c>
      <c r="H495" s="172">
        <v>1.173</v>
      </c>
      <c r="I495" s="173"/>
      <c r="L495" s="169"/>
      <c r="M495" s="174"/>
      <c r="N495" s="175"/>
      <c r="O495" s="175"/>
      <c r="P495" s="175"/>
      <c r="Q495" s="175"/>
      <c r="R495" s="175"/>
      <c r="S495" s="175"/>
      <c r="T495" s="176"/>
      <c r="AT495" s="170" t="s">
        <v>221</v>
      </c>
      <c r="AU495" s="170" t="s">
        <v>84</v>
      </c>
      <c r="AV495" s="13" t="s">
        <v>84</v>
      </c>
      <c r="AW495" s="13" t="s">
        <v>32</v>
      </c>
      <c r="AX495" s="13" t="s">
        <v>76</v>
      </c>
      <c r="AY495" s="170" t="s">
        <v>208</v>
      </c>
    </row>
    <row r="496" spans="1:65" s="13" customFormat="1" ht="11.25">
      <c r="B496" s="169"/>
      <c r="D496" s="163" t="s">
        <v>221</v>
      </c>
      <c r="E496" s="170" t="s">
        <v>1</v>
      </c>
      <c r="F496" s="171" t="s">
        <v>4191</v>
      </c>
      <c r="H496" s="172">
        <v>6.4960000000000004</v>
      </c>
      <c r="I496" s="173"/>
      <c r="L496" s="169"/>
      <c r="M496" s="174"/>
      <c r="N496" s="175"/>
      <c r="O496" s="175"/>
      <c r="P496" s="175"/>
      <c r="Q496" s="175"/>
      <c r="R496" s="175"/>
      <c r="S496" s="175"/>
      <c r="T496" s="176"/>
      <c r="AT496" s="170" t="s">
        <v>221</v>
      </c>
      <c r="AU496" s="170" t="s">
        <v>84</v>
      </c>
      <c r="AV496" s="13" t="s">
        <v>84</v>
      </c>
      <c r="AW496" s="13" t="s">
        <v>32</v>
      </c>
      <c r="AX496" s="13" t="s">
        <v>76</v>
      </c>
      <c r="AY496" s="170" t="s">
        <v>208</v>
      </c>
    </row>
    <row r="497" spans="1:65" s="15" customFormat="1" ht="11.25">
      <c r="B497" s="184"/>
      <c r="D497" s="163" t="s">
        <v>221</v>
      </c>
      <c r="E497" s="185" t="s">
        <v>1</v>
      </c>
      <c r="F497" s="186" t="s">
        <v>233</v>
      </c>
      <c r="H497" s="187">
        <v>8.36</v>
      </c>
      <c r="I497" s="188"/>
      <c r="L497" s="184"/>
      <c r="M497" s="189"/>
      <c r="N497" s="190"/>
      <c r="O497" s="190"/>
      <c r="P497" s="190"/>
      <c r="Q497" s="190"/>
      <c r="R497" s="190"/>
      <c r="S497" s="190"/>
      <c r="T497" s="191"/>
      <c r="AT497" s="185" t="s">
        <v>221</v>
      </c>
      <c r="AU497" s="185" t="s">
        <v>84</v>
      </c>
      <c r="AV497" s="15" t="s">
        <v>215</v>
      </c>
      <c r="AW497" s="15" t="s">
        <v>32</v>
      </c>
      <c r="AX497" s="15" t="s">
        <v>82</v>
      </c>
      <c r="AY497" s="185" t="s">
        <v>208</v>
      </c>
    </row>
    <row r="498" spans="1:65" s="2" customFormat="1" ht="24.2" customHeight="1">
      <c r="A498" s="33"/>
      <c r="B498" s="149"/>
      <c r="C498" s="150" t="s">
        <v>982</v>
      </c>
      <c r="D498" s="150" t="s">
        <v>210</v>
      </c>
      <c r="E498" s="151" t="s">
        <v>4192</v>
      </c>
      <c r="F498" s="152" t="s">
        <v>4193</v>
      </c>
      <c r="G498" s="153" t="s">
        <v>253</v>
      </c>
      <c r="H498" s="154">
        <v>75.239999999999995</v>
      </c>
      <c r="I498" s="155"/>
      <c r="J498" s="156">
        <f>ROUND(I498*H498,2)</f>
        <v>0</v>
      </c>
      <c r="K498" s="152" t="s">
        <v>214</v>
      </c>
      <c r="L498" s="34"/>
      <c r="M498" s="157" t="s">
        <v>1</v>
      </c>
      <c r="N498" s="158" t="s">
        <v>41</v>
      </c>
      <c r="O498" s="59"/>
      <c r="P498" s="159">
        <f>O498*H498</f>
        <v>0</v>
      </c>
      <c r="Q498" s="159">
        <v>0</v>
      </c>
      <c r="R498" s="159">
        <f>Q498*H498</f>
        <v>0</v>
      </c>
      <c r="S498" s="159">
        <v>0</v>
      </c>
      <c r="T498" s="160">
        <f>S498*H498</f>
        <v>0</v>
      </c>
      <c r="U498" s="33"/>
      <c r="V498" s="33"/>
      <c r="W498" s="33"/>
      <c r="X498" s="33"/>
      <c r="Y498" s="33"/>
      <c r="Z498" s="33"/>
      <c r="AA498" s="33"/>
      <c r="AB498" s="33"/>
      <c r="AC498" s="33"/>
      <c r="AD498" s="33"/>
      <c r="AE498" s="33"/>
      <c r="AR498" s="161" t="s">
        <v>215</v>
      </c>
      <c r="AT498" s="161" t="s">
        <v>210</v>
      </c>
      <c r="AU498" s="161" t="s">
        <v>84</v>
      </c>
      <c r="AY498" s="18" t="s">
        <v>208</v>
      </c>
      <c r="BE498" s="162">
        <f>IF(N498="základní",J498,0)</f>
        <v>0</v>
      </c>
      <c r="BF498" s="162">
        <f>IF(N498="snížená",J498,0)</f>
        <v>0</v>
      </c>
      <c r="BG498" s="162">
        <f>IF(N498="zákl. přenesená",J498,0)</f>
        <v>0</v>
      </c>
      <c r="BH498" s="162">
        <f>IF(N498="sníž. přenesená",J498,0)</f>
        <v>0</v>
      </c>
      <c r="BI498" s="162">
        <f>IF(N498="nulová",J498,0)</f>
        <v>0</v>
      </c>
      <c r="BJ498" s="18" t="s">
        <v>82</v>
      </c>
      <c r="BK498" s="162">
        <f>ROUND(I498*H498,2)</f>
        <v>0</v>
      </c>
      <c r="BL498" s="18" t="s">
        <v>215</v>
      </c>
      <c r="BM498" s="161" t="s">
        <v>4194</v>
      </c>
    </row>
    <row r="499" spans="1:65" s="2" customFormat="1" ht="29.25">
      <c r="A499" s="33"/>
      <c r="B499" s="34"/>
      <c r="C499" s="33"/>
      <c r="D499" s="163" t="s">
        <v>217</v>
      </c>
      <c r="E499" s="33"/>
      <c r="F499" s="164" t="s">
        <v>4195</v>
      </c>
      <c r="G499" s="33"/>
      <c r="H499" s="33"/>
      <c r="I499" s="165"/>
      <c r="J499" s="33"/>
      <c r="K499" s="33"/>
      <c r="L499" s="34"/>
      <c r="M499" s="166"/>
      <c r="N499" s="167"/>
      <c r="O499" s="59"/>
      <c r="P499" s="59"/>
      <c r="Q499" s="59"/>
      <c r="R499" s="59"/>
      <c r="S499" s="59"/>
      <c r="T499" s="60"/>
      <c r="U499" s="33"/>
      <c r="V499" s="33"/>
      <c r="W499" s="33"/>
      <c r="X499" s="33"/>
      <c r="Y499" s="33"/>
      <c r="Z499" s="33"/>
      <c r="AA499" s="33"/>
      <c r="AB499" s="33"/>
      <c r="AC499" s="33"/>
      <c r="AD499" s="33"/>
      <c r="AE499" s="33"/>
      <c r="AT499" s="18" t="s">
        <v>217</v>
      </c>
      <c r="AU499" s="18" t="s">
        <v>84</v>
      </c>
    </row>
    <row r="500" spans="1:65" s="13" customFormat="1" ht="11.25">
      <c r="B500" s="169"/>
      <c r="D500" s="163" t="s">
        <v>221</v>
      </c>
      <c r="F500" s="171" t="s">
        <v>4196</v>
      </c>
      <c r="H500" s="172">
        <v>75.239999999999995</v>
      </c>
      <c r="I500" s="173"/>
      <c r="L500" s="169"/>
      <c r="M500" s="174"/>
      <c r="N500" s="175"/>
      <c r="O500" s="175"/>
      <c r="P500" s="175"/>
      <c r="Q500" s="175"/>
      <c r="R500" s="175"/>
      <c r="S500" s="175"/>
      <c r="T500" s="176"/>
      <c r="AT500" s="170" t="s">
        <v>221</v>
      </c>
      <c r="AU500" s="170" t="s">
        <v>84</v>
      </c>
      <c r="AV500" s="13" t="s">
        <v>84</v>
      </c>
      <c r="AW500" s="13" t="s">
        <v>3</v>
      </c>
      <c r="AX500" s="13" t="s">
        <v>82</v>
      </c>
      <c r="AY500" s="170" t="s">
        <v>208</v>
      </c>
    </row>
    <row r="501" spans="1:65" s="2" customFormat="1" ht="21.75" customHeight="1">
      <c r="A501" s="33"/>
      <c r="B501" s="149"/>
      <c r="C501" s="150" t="s">
        <v>987</v>
      </c>
      <c r="D501" s="150" t="s">
        <v>210</v>
      </c>
      <c r="E501" s="151" t="s">
        <v>4197</v>
      </c>
      <c r="F501" s="152" t="s">
        <v>4198</v>
      </c>
      <c r="G501" s="153" t="s">
        <v>253</v>
      </c>
      <c r="H501" s="154">
        <v>4.7469999999999999</v>
      </c>
      <c r="I501" s="155"/>
      <c r="J501" s="156">
        <f>ROUND(I501*H501,2)</f>
        <v>0</v>
      </c>
      <c r="K501" s="152" t="s">
        <v>214</v>
      </c>
      <c r="L501" s="34"/>
      <c r="M501" s="157" t="s">
        <v>1</v>
      </c>
      <c r="N501" s="158" t="s">
        <v>41</v>
      </c>
      <c r="O501" s="59"/>
      <c r="P501" s="159">
        <f>O501*H501</f>
        <v>0</v>
      </c>
      <c r="Q501" s="159">
        <v>0</v>
      </c>
      <c r="R501" s="159">
        <f>Q501*H501</f>
        <v>0</v>
      </c>
      <c r="S501" s="159">
        <v>0</v>
      </c>
      <c r="T501" s="160">
        <f>S501*H501</f>
        <v>0</v>
      </c>
      <c r="U501" s="33"/>
      <c r="V501" s="33"/>
      <c r="W501" s="33"/>
      <c r="X501" s="33"/>
      <c r="Y501" s="33"/>
      <c r="Z501" s="33"/>
      <c r="AA501" s="33"/>
      <c r="AB501" s="33"/>
      <c r="AC501" s="33"/>
      <c r="AD501" s="33"/>
      <c r="AE501" s="33"/>
      <c r="AR501" s="161" t="s">
        <v>215</v>
      </c>
      <c r="AT501" s="161" t="s">
        <v>210</v>
      </c>
      <c r="AU501" s="161" t="s">
        <v>84</v>
      </c>
      <c r="AY501" s="18" t="s">
        <v>208</v>
      </c>
      <c r="BE501" s="162">
        <f>IF(N501="základní",J501,0)</f>
        <v>0</v>
      </c>
      <c r="BF501" s="162">
        <f>IF(N501="snížená",J501,0)</f>
        <v>0</v>
      </c>
      <c r="BG501" s="162">
        <f>IF(N501="zákl. přenesená",J501,0)</f>
        <v>0</v>
      </c>
      <c r="BH501" s="162">
        <f>IF(N501="sníž. přenesená",J501,0)</f>
        <v>0</v>
      </c>
      <c r="BI501" s="162">
        <f>IF(N501="nulová",J501,0)</f>
        <v>0</v>
      </c>
      <c r="BJ501" s="18" t="s">
        <v>82</v>
      </c>
      <c r="BK501" s="162">
        <f>ROUND(I501*H501,2)</f>
        <v>0</v>
      </c>
      <c r="BL501" s="18" t="s">
        <v>215</v>
      </c>
      <c r="BM501" s="161" t="s">
        <v>4199</v>
      </c>
    </row>
    <row r="502" spans="1:65" s="2" customFormat="1" ht="19.5">
      <c r="A502" s="33"/>
      <c r="B502" s="34"/>
      <c r="C502" s="33"/>
      <c r="D502" s="163" t="s">
        <v>217</v>
      </c>
      <c r="E502" s="33"/>
      <c r="F502" s="164" t="s">
        <v>4200</v>
      </c>
      <c r="G502" s="33"/>
      <c r="H502" s="33"/>
      <c r="I502" s="165"/>
      <c r="J502" s="33"/>
      <c r="K502" s="33"/>
      <c r="L502" s="34"/>
      <c r="M502" s="166"/>
      <c r="N502" s="167"/>
      <c r="O502" s="59"/>
      <c r="P502" s="59"/>
      <c r="Q502" s="59"/>
      <c r="R502" s="59"/>
      <c r="S502" s="59"/>
      <c r="T502" s="60"/>
      <c r="U502" s="33"/>
      <c r="V502" s="33"/>
      <c r="W502" s="33"/>
      <c r="X502" s="33"/>
      <c r="Y502" s="33"/>
      <c r="Z502" s="33"/>
      <c r="AA502" s="33"/>
      <c r="AB502" s="33"/>
      <c r="AC502" s="33"/>
      <c r="AD502" s="33"/>
      <c r="AE502" s="33"/>
      <c r="AT502" s="18" t="s">
        <v>217</v>
      </c>
      <c r="AU502" s="18" t="s">
        <v>84</v>
      </c>
    </row>
    <row r="503" spans="1:65" s="13" customFormat="1" ht="11.25">
      <c r="B503" s="169"/>
      <c r="D503" s="163" t="s">
        <v>221</v>
      </c>
      <c r="E503" s="170" t="s">
        <v>1</v>
      </c>
      <c r="F503" s="171" t="s">
        <v>4201</v>
      </c>
      <c r="H503" s="172">
        <v>3.927</v>
      </c>
      <c r="I503" s="173"/>
      <c r="L503" s="169"/>
      <c r="M503" s="174"/>
      <c r="N503" s="175"/>
      <c r="O503" s="175"/>
      <c r="P503" s="175"/>
      <c r="Q503" s="175"/>
      <c r="R503" s="175"/>
      <c r="S503" s="175"/>
      <c r="T503" s="176"/>
      <c r="AT503" s="170" t="s">
        <v>221</v>
      </c>
      <c r="AU503" s="170" t="s">
        <v>84</v>
      </c>
      <c r="AV503" s="13" t="s">
        <v>84</v>
      </c>
      <c r="AW503" s="13" t="s">
        <v>32</v>
      </c>
      <c r="AX503" s="13" t="s">
        <v>76</v>
      </c>
      <c r="AY503" s="170" t="s">
        <v>208</v>
      </c>
    </row>
    <row r="504" spans="1:65" s="13" customFormat="1" ht="11.25">
      <c r="B504" s="169"/>
      <c r="D504" s="163" t="s">
        <v>221</v>
      </c>
      <c r="E504" s="170" t="s">
        <v>1</v>
      </c>
      <c r="F504" s="171" t="s">
        <v>4202</v>
      </c>
      <c r="H504" s="172">
        <v>0.82</v>
      </c>
      <c r="I504" s="173"/>
      <c r="L504" s="169"/>
      <c r="M504" s="174"/>
      <c r="N504" s="175"/>
      <c r="O504" s="175"/>
      <c r="P504" s="175"/>
      <c r="Q504" s="175"/>
      <c r="R504" s="175"/>
      <c r="S504" s="175"/>
      <c r="T504" s="176"/>
      <c r="AT504" s="170" t="s">
        <v>221</v>
      </c>
      <c r="AU504" s="170" t="s">
        <v>84</v>
      </c>
      <c r="AV504" s="13" t="s">
        <v>84</v>
      </c>
      <c r="AW504" s="13" t="s">
        <v>32</v>
      </c>
      <c r="AX504" s="13" t="s">
        <v>76</v>
      </c>
      <c r="AY504" s="170" t="s">
        <v>208</v>
      </c>
    </row>
    <row r="505" spans="1:65" s="15" customFormat="1" ht="11.25">
      <c r="B505" s="184"/>
      <c r="D505" s="163" t="s">
        <v>221</v>
      </c>
      <c r="E505" s="185" t="s">
        <v>1</v>
      </c>
      <c r="F505" s="186" t="s">
        <v>233</v>
      </c>
      <c r="H505" s="187">
        <v>4.7469999999999999</v>
      </c>
      <c r="I505" s="188"/>
      <c r="L505" s="184"/>
      <c r="M505" s="189"/>
      <c r="N505" s="190"/>
      <c r="O505" s="190"/>
      <c r="P505" s="190"/>
      <c r="Q505" s="190"/>
      <c r="R505" s="190"/>
      <c r="S505" s="190"/>
      <c r="T505" s="191"/>
      <c r="AT505" s="185" t="s">
        <v>221</v>
      </c>
      <c r="AU505" s="185" t="s">
        <v>84</v>
      </c>
      <c r="AV505" s="15" t="s">
        <v>215</v>
      </c>
      <c r="AW505" s="15" t="s">
        <v>32</v>
      </c>
      <c r="AX505" s="15" t="s">
        <v>82</v>
      </c>
      <c r="AY505" s="185" t="s">
        <v>208</v>
      </c>
    </row>
    <row r="506" spans="1:65" s="2" customFormat="1" ht="24.2" customHeight="1">
      <c r="A506" s="33"/>
      <c r="B506" s="149"/>
      <c r="C506" s="150" t="s">
        <v>996</v>
      </c>
      <c r="D506" s="150" t="s">
        <v>210</v>
      </c>
      <c r="E506" s="151" t="s">
        <v>4203</v>
      </c>
      <c r="F506" s="152" t="s">
        <v>4204</v>
      </c>
      <c r="G506" s="153" t="s">
        <v>253</v>
      </c>
      <c r="H506" s="154">
        <v>42.722999999999999</v>
      </c>
      <c r="I506" s="155"/>
      <c r="J506" s="156">
        <f>ROUND(I506*H506,2)</f>
        <v>0</v>
      </c>
      <c r="K506" s="152" t="s">
        <v>214</v>
      </c>
      <c r="L506" s="34"/>
      <c r="M506" s="157" t="s">
        <v>1</v>
      </c>
      <c r="N506" s="158" t="s">
        <v>41</v>
      </c>
      <c r="O506" s="59"/>
      <c r="P506" s="159">
        <f>O506*H506</f>
        <v>0</v>
      </c>
      <c r="Q506" s="159">
        <v>0</v>
      </c>
      <c r="R506" s="159">
        <f>Q506*H506</f>
        <v>0</v>
      </c>
      <c r="S506" s="159">
        <v>0</v>
      </c>
      <c r="T506" s="160">
        <f>S506*H506</f>
        <v>0</v>
      </c>
      <c r="U506" s="33"/>
      <c r="V506" s="33"/>
      <c r="W506" s="33"/>
      <c r="X506" s="33"/>
      <c r="Y506" s="33"/>
      <c r="Z506" s="33"/>
      <c r="AA506" s="33"/>
      <c r="AB506" s="33"/>
      <c r="AC506" s="33"/>
      <c r="AD506" s="33"/>
      <c r="AE506" s="33"/>
      <c r="AR506" s="161" t="s">
        <v>215</v>
      </c>
      <c r="AT506" s="161" t="s">
        <v>210</v>
      </c>
      <c r="AU506" s="161" t="s">
        <v>84</v>
      </c>
      <c r="AY506" s="18" t="s">
        <v>208</v>
      </c>
      <c r="BE506" s="162">
        <f>IF(N506="základní",J506,0)</f>
        <v>0</v>
      </c>
      <c r="BF506" s="162">
        <f>IF(N506="snížená",J506,0)</f>
        <v>0</v>
      </c>
      <c r="BG506" s="162">
        <f>IF(N506="zákl. přenesená",J506,0)</f>
        <v>0</v>
      </c>
      <c r="BH506" s="162">
        <f>IF(N506="sníž. přenesená",J506,0)</f>
        <v>0</v>
      </c>
      <c r="BI506" s="162">
        <f>IF(N506="nulová",J506,0)</f>
        <v>0</v>
      </c>
      <c r="BJ506" s="18" t="s">
        <v>82</v>
      </c>
      <c r="BK506" s="162">
        <f>ROUND(I506*H506,2)</f>
        <v>0</v>
      </c>
      <c r="BL506" s="18" t="s">
        <v>215</v>
      </c>
      <c r="BM506" s="161" t="s">
        <v>4205</v>
      </c>
    </row>
    <row r="507" spans="1:65" s="2" customFormat="1" ht="29.25">
      <c r="A507" s="33"/>
      <c r="B507" s="34"/>
      <c r="C507" s="33"/>
      <c r="D507" s="163" t="s">
        <v>217</v>
      </c>
      <c r="E507" s="33"/>
      <c r="F507" s="164" t="s">
        <v>4195</v>
      </c>
      <c r="G507" s="33"/>
      <c r="H507" s="33"/>
      <c r="I507" s="165"/>
      <c r="J507" s="33"/>
      <c r="K507" s="33"/>
      <c r="L507" s="34"/>
      <c r="M507" s="166"/>
      <c r="N507" s="167"/>
      <c r="O507" s="59"/>
      <c r="P507" s="59"/>
      <c r="Q507" s="59"/>
      <c r="R507" s="59"/>
      <c r="S507" s="59"/>
      <c r="T507" s="60"/>
      <c r="U507" s="33"/>
      <c r="V507" s="33"/>
      <c r="W507" s="33"/>
      <c r="X507" s="33"/>
      <c r="Y507" s="33"/>
      <c r="Z507" s="33"/>
      <c r="AA507" s="33"/>
      <c r="AB507" s="33"/>
      <c r="AC507" s="33"/>
      <c r="AD507" s="33"/>
      <c r="AE507" s="33"/>
      <c r="AT507" s="18" t="s">
        <v>217</v>
      </c>
      <c r="AU507" s="18" t="s">
        <v>84</v>
      </c>
    </row>
    <row r="508" spans="1:65" s="13" customFormat="1" ht="11.25">
      <c r="B508" s="169"/>
      <c r="D508" s="163" t="s">
        <v>221</v>
      </c>
      <c r="F508" s="171" t="s">
        <v>4206</v>
      </c>
      <c r="H508" s="172">
        <v>42.722999999999999</v>
      </c>
      <c r="I508" s="173"/>
      <c r="L508" s="169"/>
      <c r="M508" s="174"/>
      <c r="N508" s="175"/>
      <c r="O508" s="175"/>
      <c r="P508" s="175"/>
      <c r="Q508" s="175"/>
      <c r="R508" s="175"/>
      <c r="S508" s="175"/>
      <c r="T508" s="176"/>
      <c r="AT508" s="170" t="s">
        <v>221</v>
      </c>
      <c r="AU508" s="170" t="s">
        <v>84</v>
      </c>
      <c r="AV508" s="13" t="s">
        <v>84</v>
      </c>
      <c r="AW508" s="13" t="s">
        <v>3</v>
      </c>
      <c r="AX508" s="13" t="s">
        <v>82</v>
      </c>
      <c r="AY508" s="170" t="s">
        <v>208</v>
      </c>
    </row>
    <row r="509" spans="1:65" s="2" customFormat="1" ht="24.2" customHeight="1">
      <c r="A509" s="33"/>
      <c r="B509" s="149"/>
      <c r="C509" s="150" t="s">
        <v>1001</v>
      </c>
      <c r="D509" s="150" t="s">
        <v>210</v>
      </c>
      <c r="E509" s="151" t="s">
        <v>4207</v>
      </c>
      <c r="F509" s="152" t="s">
        <v>4208</v>
      </c>
      <c r="G509" s="153" t="s">
        <v>253</v>
      </c>
      <c r="H509" s="154">
        <v>12.638</v>
      </c>
      <c r="I509" s="155"/>
      <c r="J509" s="156">
        <f>ROUND(I509*H509,2)</f>
        <v>0</v>
      </c>
      <c r="K509" s="152" t="s">
        <v>214</v>
      </c>
      <c r="L509" s="34"/>
      <c r="M509" s="157" t="s">
        <v>1</v>
      </c>
      <c r="N509" s="158" t="s">
        <v>41</v>
      </c>
      <c r="O509" s="59"/>
      <c r="P509" s="159">
        <f>O509*H509</f>
        <v>0</v>
      </c>
      <c r="Q509" s="159">
        <v>0</v>
      </c>
      <c r="R509" s="159">
        <f>Q509*H509</f>
        <v>0</v>
      </c>
      <c r="S509" s="159">
        <v>0</v>
      </c>
      <c r="T509" s="160">
        <f>S509*H509</f>
        <v>0</v>
      </c>
      <c r="U509" s="33"/>
      <c r="V509" s="33"/>
      <c r="W509" s="33"/>
      <c r="X509" s="33"/>
      <c r="Y509" s="33"/>
      <c r="Z509" s="33"/>
      <c r="AA509" s="33"/>
      <c r="AB509" s="33"/>
      <c r="AC509" s="33"/>
      <c r="AD509" s="33"/>
      <c r="AE509" s="33"/>
      <c r="AR509" s="161" t="s">
        <v>215</v>
      </c>
      <c r="AT509" s="161" t="s">
        <v>210</v>
      </c>
      <c r="AU509" s="161" t="s">
        <v>84</v>
      </c>
      <c r="AY509" s="18" t="s">
        <v>208</v>
      </c>
      <c r="BE509" s="162">
        <f>IF(N509="základní",J509,0)</f>
        <v>0</v>
      </c>
      <c r="BF509" s="162">
        <f>IF(N509="snížená",J509,0)</f>
        <v>0</v>
      </c>
      <c r="BG509" s="162">
        <f>IF(N509="zákl. přenesená",J509,0)</f>
        <v>0</v>
      </c>
      <c r="BH509" s="162">
        <f>IF(N509="sníž. přenesená",J509,0)</f>
        <v>0</v>
      </c>
      <c r="BI509" s="162">
        <f>IF(N509="nulová",J509,0)</f>
        <v>0</v>
      </c>
      <c r="BJ509" s="18" t="s">
        <v>82</v>
      </c>
      <c r="BK509" s="162">
        <f>ROUND(I509*H509,2)</f>
        <v>0</v>
      </c>
      <c r="BL509" s="18" t="s">
        <v>215</v>
      </c>
      <c r="BM509" s="161" t="s">
        <v>4209</v>
      </c>
    </row>
    <row r="510" spans="1:65" s="2" customFormat="1" ht="11.25">
      <c r="A510" s="33"/>
      <c r="B510" s="34"/>
      <c r="C510" s="33"/>
      <c r="D510" s="163" t="s">
        <v>217</v>
      </c>
      <c r="E510" s="33"/>
      <c r="F510" s="164" t="s">
        <v>4210</v>
      </c>
      <c r="G510" s="33"/>
      <c r="H510" s="33"/>
      <c r="I510" s="165"/>
      <c r="J510" s="33"/>
      <c r="K510" s="33"/>
      <c r="L510" s="34"/>
      <c r="M510" s="166"/>
      <c r="N510" s="167"/>
      <c r="O510" s="59"/>
      <c r="P510" s="59"/>
      <c r="Q510" s="59"/>
      <c r="R510" s="59"/>
      <c r="S510" s="59"/>
      <c r="T510" s="60"/>
      <c r="U510" s="33"/>
      <c r="V510" s="33"/>
      <c r="W510" s="33"/>
      <c r="X510" s="33"/>
      <c r="Y510" s="33"/>
      <c r="Z510" s="33"/>
      <c r="AA510" s="33"/>
      <c r="AB510" s="33"/>
      <c r="AC510" s="33"/>
      <c r="AD510" s="33"/>
      <c r="AE510" s="33"/>
      <c r="AT510" s="18" t="s">
        <v>217</v>
      </c>
      <c r="AU510" s="18" t="s">
        <v>84</v>
      </c>
    </row>
    <row r="511" spans="1:65" s="2" customFormat="1" ht="37.9" customHeight="1">
      <c r="A511" s="33"/>
      <c r="B511" s="149"/>
      <c r="C511" s="150" t="s">
        <v>1008</v>
      </c>
      <c r="D511" s="150" t="s">
        <v>210</v>
      </c>
      <c r="E511" s="151" t="s">
        <v>4211</v>
      </c>
      <c r="F511" s="152" t="s">
        <v>4212</v>
      </c>
      <c r="G511" s="153" t="s">
        <v>253</v>
      </c>
      <c r="H511" s="154">
        <v>4.7469999999999999</v>
      </c>
      <c r="I511" s="155"/>
      <c r="J511" s="156">
        <f>ROUND(I511*H511,2)</f>
        <v>0</v>
      </c>
      <c r="K511" s="152" t="s">
        <v>214</v>
      </c>
      <c r="L511" s="34"/>
      <c r="M511" s="157" t="s">
        <v>1</v>
      </c>
      <c r="N511" s="158" t="s">
        <v>41</v>
      </c>
      <c r="O511" s="59"/>
      <c r="P511" s="159">
        <f>O511*H511</f>
        <v>0</v>
      </c>
      <c r="Q511" s="159">
        <v>0</v>
      </c>
      <c r="R511" s="159">
        <f>Q511*H511</f>
        <v>0</v>
      </c>
      <c r="S511" s="159">
        <v>0</v>
      </c>
      <c r="T511" s="160">
        <f>S511*H511</f>
        <v>0</v>
      </c>
      <c r="U511" s="33"/>
      <c r="V511" s="33"/>
      <c r="W511" s="33"/>
      <c r="X511" s="33"/>
      <c r="Y511" s="33"/>
      <c r="Z511" s="33"/>
      <c r="AA511" s="33"/>
      <c r="AB511" s="33"/>
      <c r="AC511" s="33"/>
      <c r="AD511" s="33"/>
      <c r="AE511" s="33"/>
      <c r="AR511" s="161" t="s">
        <v>215</v>
      </c>
      <c r="AT511" s="161" t="s">
        <v>210</v>
      </c>
      <c r="AU511" s="161" t="s">
        <v>84</v>
      </c>
      <c r="AY511" s="18" t="s">
        <v>208</v>
      </c>
      <c r="BE511" s="162">
        <f>IF(N511="základní",J511,0)</f>
        <v>0</v>
      </c>
      <c r="BF511" s="162">
        <f>IF(N511="snížená",J511,0)</f>
        <v>0</v>
      </c>
      <c r="BG511" s="162">
        <f>IF(N511="zákl. přenesená",J511,0)</f>
        <v>0</v>
      </c>
      <c r="BH511" s="162">
        <f>IF(N511="sníž. přenesená",J511,0)</f>
        <v>0</v>
      </c>
      <c r="BI511" s="162">
        <f>IF(N511="nulová",J511,0)</f>
        <v>0</v>
      </c>
      <c r="BJ511" s="18" t="s">
        <v>82</v>
      </c>
      <c r="BK511" s="162">
        <f>ROUND(I511*H511,2)</f>
        <v>0</v>
      </c>
      <c r="BL511" s="18" t="s">
        <v>215</v>
      </c>
      <c r="BM511" s="161" t="s">
        <v>4213</v>
      </c>
    </row>
    <row r="512" spans="1:65" s="2" customFormat="1" ht="29.25">
      <c r="A512" s="33"/>
      <c r="B512" s="34"/>
      <c r="C512" s="33"/>
      <c r="D512" s="163" t="s">
        <v>217</v>
      </c>
      <c r="E512" s="33"/>
      <c r="F512" s="164" t="s">
        <v>301</v>
      </c>
      <c r="G512" s="33"/>
      <c r="H512" s="33"/>
      <c r="I512" s="165"/>
      <c r="J512" s="33"/>
      <c r="K512" s="33"/>
      <c r="L512" s="34"/>
      <c r="M512" s="166"/>
      <c r="N512" s="167"/>
      <c r="O512" s="59"/>
      <c r="P512" s="59"/>
      <c r="Q512" s="59"/>
      <c r="R512" s="59"/>
      <c r="S512" s="59"/>
      <c r="T512" s="60"/>
      <c r="U512" s="33"/>
      <c r="V512" s="33"/>
      <c r="W512" s="33"/>
      <c r="X512" s="33"/>
      <c r="Y512" s="33"/>
      <c r="Z512" s="33"/>
      <c r="AA512" s="33"/>
      <c r="AB512" s="33"/>
      <c r="AC512" s="33"/>
      <c r="AD512" s="33"/>
      <c r="AE512" s="33"/>
      <c r="AT512" s="18" t="s">
        <v>217</v>
      </c>
      <c r="AU512" s="18" t="s">
        <v>84</v>
      </c>
    </row>
    <row r="513" spans="1:65" s="13" customFormat="1" ht="11.25">
      <c r="B513" s="169"/>
      <c r="D513" s="163" t="s">
        <v>221</v>
      </c>
      <c r="E513" s="170" t="s">
        <v>1</v>
      </c>
      <c r="F513" s="171" t="s">
        <v>4201</v>
      </c>
      <c r="H513" s="172">
        <v>3.927</v>
      </c>
      <c r="I513" s="173"/>
      <c r="L513" s="169"/>
      <c r="M513" s="174"/>
      <c r="N513" s="175"/>
      <c r="O513" s="175"/>
      <c r="P513" s="175"/>
      <c r="Q513" s="175"/>
      <c r="R513" s="175"/>
      <c r="S513" s="175"/>
      <c r="T513" s="176"/>
      <c r="AT513" s="170" t="s">
        <v>221</v>
      </c>
      <c r="AU513" s="170" t="s">
        <v>84</v>
      </c>
      <c r="AV513" s="13" t="s">
        <v>84</v>
      </c>
      <c r="AW513" s="13" t="s">
        <v>32</v>
      </c>
      <c r="AX513" s="13" t="s">
        <v>76</v>
      </c>
      <c r="AY513" s="170" t="s">
        <v>208</v>
      </c>
    </row>
    <row r="514" spans="1:65" s="13" customFormat="1" ht="11.25">
      <c r="B514" s="169"/>
      <c r="D514" s="163" t="s">
        <v>221</v>
      </c>
      <c r="E514" s="170" t="s">
        <v>1</v>
      </c>
      <c r="F514" s="171" t="s">
        <v>4202</v>
      </c>
      <c r="H514" s="172">
        <v>0.82</v>
      </c>
      <c r="I514" s="173"/>
      <c r="L514" s="169"/>
      <c r="M514" s="174"/>
      <c r="N514" s="175"/>
      <c r="O514" s="175"/>
      <c r="P514" s="175"/>
      <c r="Q514" s="175"/>
      <c r="R514" s="175"/>
      <c r="S514" s="175"/>
      <c r="T514" s="176"/>
      <c r="AT514" s="170" t="s">
        <v>221</v>
      </c>
      <c r="AU514" s="170" t="s">
        <v>84</v>
      </c>
      <c r="AV514" s="13" t="s">
        <v>84</v>
      </c>
      <c r="AW514" s="13" t="s">
        <v>32</v>
      </c>
      <c r="AX514" s="13" t="s">
        <v>76</v>
      </c>
      <c r="AY514" s="170" t="s">
        <v>208</v>
      </c>
    </row>
    <row r="515" spans="1:65" s="15" customFormat="1" ht="11.25">
      <c r="B515" s="184"/>
      <c r="D515" s="163" t="s">
        <v>221</v>
      </c>
      <c r="E515" s="185" t="s">
        <v>1</v>
      </c>
      <c r="F515" s="186" t="s">
        <v>233</v>
      </c>
      <c r="H515" s="187">
        <v>4.7469999999999999</v>
      </c>
      <c r="I515" s="188"/>
      <c r="L515" s="184"/>
      <c r="M515" s="189"/>
      <c r="N515" s="190"/>
      <c r="O515" s="190"/>
      <c r="P515" s="190"/>
      <c r="Q515" s="190"/>
      <c r="R515" s="190"/>
      <c r="S515" s="190"/>
      <c r="T515" s="191"/>
      <c r="AT515" s="185" t="s">
        <v>221</v>
      </c>
      <c r="AU515" s="185" t="s">
        <v>84</v>
      </c>
      <c r="AV515" s="15" t="s">
        <v>215</v>
      </c>
      <c r="AW515" s="15" t="s">
        <v>32</v>
      </c>
      <c r="AX515" s="15" t="s">
        <v>82</v>
      </c>
      <c r="AY515" s="185" t="s">
        <v>208</v>
      </c>
    </row>
    <row r="516" spans="1:65" s="2" customFormat="1" ht="37.9" customHeight="1">
      <c r="A516" s="33"/>
      <c r="B516" s="149"/>
      <c r="C516" s="150" t="s">
        <v>1016</v>
      </c>
      <c r="D516" s="150" t="s">
        <v>210</v>
      </c>
      <c r="E516" s="151" t="s">
        <v>4214</v>
      </c>
      <c r="F516" s="152" t="s">
        <v>4215</v>
      </c>
      <c r="G516" s="153" t="s">
        <v>253</v>
      </c>
      <c r="H516" s="154">
        <v>0.69099999999999995</v>
      </c>
      <c r="I516" s="155"/>
      <c r="J516" s="156">
        <f>ROUND(I516*H516,2)</f>
        <v>0</v>
      </c>
      <c r="K516" s="152" t="s">
        <v>214</v>
      </c>
      <c r="L516" s="34"/>
      <c r="M516" s="157" t="s">
        <v>1</v>
      </c>
      <c r="N516" s="158" t="s">
        <v>41</v>
      </c>
      <c r="O516" s="59"/>
      <c r="P516" s="159">
        <f>O516*H516</f>
        <v>0</v>
      </c>
      <c r="Q516" s="159">
        <v>0</v>
      </c>
      <c r="R516" s="159">
        <f>Q516*H516</f>
        <v>0</v>
      </c>
      <c r="S516" s="159">
        <v>0</v>
      </c>
      <c r="T516" s="160">
        <f>S516*H516</f>
        <v>0</v>
      </c>
      <c r="U516" s="33"/>
      <c r="V516" s="33"/>
      <c r="W516" s="33"/>
      <c r="X516" s="33"/>
      <c r="Y516" s="33"/>
      <c r="Z516" s="33"/>
      <c r="AA516" s="33"/>
      <c r="AB516" s="33"/>
      <c r="AC516" s="33"/>
      <c r="AD516" s="33"/>
      <c r="AE516" s="33"/>
      <c r="AR516" s="161" t="s">
        <v>215</v>
      </c>
      <c r="AT516" s="161" t="s">
        <v>210</v>
      </c>
      <c r="AU516" s="161" t="s">
        <v>84</v>
      </c>
      <c r="AY516" s="18" t="s">
        <v>208</v>
      </c>
      <c r="BE516" s="162">
        <f>IF(N516="základní",J516,0)</f>
        <v>0</v>
      </c>
      <c r="BF516" s="162">
        <f>IF(N516="snížená",J516,0)</f>
        <v>0</v>
      </c>
      <c r="BG516" s="162">
        <f>IF(N516="zákl. přenesená",J516,0)</f>
        <v>0</v>
      </c>
      <c r="BH516" s="162">
        <f>IF(N516="sníž. přenesená",J516,0)</f>
        <v>0</v>
      </c>
      <c r="BI516" s="162">
        <f>IF(N516="nulová",J516,0)</f>
        <v>0</v>
      </c>
      <c r="BJ516" s="18" t="s">
        <v>82</v>
      </c>
      <c r="BK516" s="162">
        <f>ROUND(I516*H516,2)</f>
        <v>0</v>
      </c>
      <c r="BL516" s="18" t="s">
        <v>215</v>
      </c>
      <c r="BM516" s="161" t="s">
        <v>4216</v>
      </c>
    </row>
    <row r="517" spans="1:65" s="2" customFormat="1" ht="29.25">
      <c r="A517" s="33"/>
      <c r="B517" s="34"/>
      <c r="C517" s="33"/>
      <c r="D517" s="163" t="s">
        <v>217</v>
      </c>
      <c r="E517" s="33"/>
      <c r="F517" s="164" t="s">
        <v>1536</v>
      </c>
      <c r="G517" s="33"/>
      <c r="H517" s="33"/>
      <c r="I517" s="165"/>
      <c r="J517" s="33"/>
      <c r="K517" s="33"/>
      <c r="L517" s="34"/>
      <c r="M517" s="166"/>
      <c r="N517" s="167"/>
      <c r="O517" s="59"/>
      <c r="P517" s="59"/>
      <c r="Q517" s="59"/>
      <c r="R517" s="59"/>
      <c r="S517" s="59"/>
      <c r="T517" s="60"/>
      <c r="U517" s="33"/>
      <c r="V517" s="33"/>
      <c r="W517" s="33"/>
      <c r="X517" s="33"/>
      <c r="Y517" s="33"/>
      <c r="Z517" s="33"/>
      <c r="AA517" s="33"/>
      <c r="AB517" s="33"/>
      <c r="AC517" s="33"/>
      <c r="AD517" s="33"/>
      <c r="AE517" s="33"/>
      <c r="AT517" s="18" t="s">
        <v>217</v>
      </c>
      <c r="AU517" s="18" t="s">
        <v>84</v>
      </c>
    </row>
    <row r="518" spans="1:65" s="13" customFormat="1" ht="11.25">
      <c r="B518" s="169"/>
      <c r="D518" s="163" t="s">
        <v>221</v>
      </c>
      <c r="E518" s="170" t="s">
        <v>1</v>
      </c>
      <c r="F518" s="171" t="s">
        <v>4189</v>
      </c>
      <c r="H518" s="172">
        <v>0.69099999999999995</v>
      </c>
      <c r="I518" s="173"/>
      <c r="L518" s="169"/>
      <c r="M518" s="174"/>
      <c r="N518" s="175"/>
      <c r="O518" s="175"/>
      <c r="P518" s="175"/>
      <c r="Q518" s="175"/>
      <c r="R518" s="175"/>
      <c r="S518" s="175"/>
      <c r="T518" s="176"/>
      <c r="AT518" s="170" t="s">
        <v>221</v>
      </c>
      <c r="AU518" s="170" t="s">
        <v>84</v>
      </c>
      <c r="AV518" s="13" t="s">
        <v>84</v>
      </c>
      <c r="AW518" s="13" t="s">
        <v>32</v>
      </c>
      <c r="AX518" s="13" t="s">
        <v>82</v>
      </c>
      <c r="AY518" s="170" t="s">
        <v>208</v>
      </c>
    </row>
    <row r="519" spans="1:65" s="2" customFormat="1" ht="44.25" customHeight="1">
      <c r="A519" s="33"/>
      <c r="B519" s="149"/>
      <c r="C519" s="150" t="s">
        <v>1024</v>
      </c>
      <c r="D519" s="150" t="s">
        <v>210</v>
      </c>
      <c r="E519" s="151" t="s">
        <v>4217</v>
      </c>
      <c r="F519" s="152" t="s">
        <v>255</v>
      </c>
      <c r="G519" s="153" t="s">
        <v>253</v>
      </c>
      <c r="H519" s="154">
        <v>6.4960000000000004</v>
      </c>
      <c r="I519" s="155"/>
      <c r="J519" s="156">
        <f>ROUND(I519*H519,2)</f>
        <v>0</v>
      </c>
      <c r="K519" s="152" t="s">
        <v>214</v>
      </c>
      <c r="L519" s="34"/>
      <c r="M519" s="157" t="s">
        <v>1</v>
      </c>
      <c r="N519" s="158" t="s">
        <v>41</v>
      </c>
      <c r="O519" s="59"/>
      <c r="P519" s="159">
        <f>O519*H519</f>
        <v>0</v>
      </c>
      <c r="Q519" s="159">
        <v>0</v>
      </c>
      <c r="R519" s="159">
        <f>Q519*H519</f>
        <v>0</v>
      </c>
      <c r="S519" s="159">
        <v>0</v>
      </c>
      <c r="T519" s="160">
        <f>S519*H519</f>
        <v>0</v>
      </c>
      <c r="U519" s="33"/>
      <c r="V519" s="33"/>
      <c r="W519" s="33"/>
      <c r="X519" s="33"/>
      <c r="Y519" s="33"/>
      <c r="Z519" s="33"/>
      <c r="AA519" s="33"/>
      <c r="AB519" s="33"/>
      <c r="AC519" s="33"/>
      <c r="AD519" s="33"/>
      <c r="AE519" s="33"/>
      <c r="AR519" s="161" t="s">
        <v>215</v>
      </c>
      <c r="AT519" s="161" t="s">
        <v>210</v>
      </c>
      <c r="AU519" s="161" t="s">
        <v>84</v>
      </c>
      <c r="AY519" s="18" t="s">
        <v>208</v>
      </c>
      <c r="BE519" s="162">
        <f>IF(N519="základní",J519,0)</f>
        <v>0</v>
      </c>
      <c r="BF519" s="162">
        <f>IF(N519="snížená",J519,0)</f>
        <v>0</v>
      </c>
      <c r="BG519" s="162">
        <f>IF(N519="zákl. přenesená",J519,0)</f>
        <v>0</v>
      </c>
      <c r="BH519" s="162">
        <f>IF(N519="sníž. přenesená",J519,0)</f>
        <v>0</v>
      </c>
      <c r="BI519" s="162">
        <f>IF(N519="nulová",J519,0)</f>
        <v>0</v>
      </c>
      <c r="BJ519" s="18" t="s">
        <v>82</v>
      </c>
      <c r="BK519" s="162">
        <f>ROUND(I519*H519,2)</f>
        <v>0</v>
      </c>
      <c r="BL519" s="18" t="s">
        <v>215</v>
      </c>
      <c r="BM519" s="161" t="s">
        <v>4218</v>
      </c>
    </row>
    <row r="520" spans="1:65" s="2" customFormat="1" ht="29.25">
      <c r="A520" s="33"/>
      <c r="B520" s="34"/>
      <c r="C520" s="33"/>
      <c r="D520" s="163" t="s">
        <v>217</v>
      </c>
      <c r="E520" s="33"/>
      <c r="F520" s="164" t="s">
        <v>255</v>
      </c>
      <c r="G520" s="33"/>
      <c r="H520" s="33"/>
      <c r="I520" s="165"/>
      <c r="J520" s="33"/>
      <c r="K520" s="33"/>
      <c r="L520" s="34"/>
      <c r="M520" s="166"/>
      <c r="N520" s="167"/>
      <c r="O520" s="59"/>
      <c r="P520" s="59"/>
      <c r="Q520" s="59"/>
      <c r="R520" s="59"/>
      <c r="S520" s="59"/>
      <c r="T520" s="60"/>
      <c r="U520" s="33"/>
      <c r="V520" s="33"/>
      <c r="W520" s="33"/>
      <c r="X520" s="33"/>
      <c r="Y520" s="33"/>
      <c r="Z520" s="33"/>
      <c r="AA520" s="33"/>
      <c r="AB520" s="33"/>
      <c r="AC520" s="33"/>
      <c r="AD520" s="33"/>
      <c r="AE520" s="33"/>
      <c r="AT520" s="18" t="s">
        <v>217</v>
      </c>
      <c r="AU520" s="18" t="s">
        <v>84</v>
      </c>
    </row>
    <row r="521" spans="1:65" s="13" customFormat="1" ht="11.25">
      <c r="B521" s="169"/>
      <c r="D521" s="163" t="s">
        <v>221</v>
      </c>
      <c r="E521" s="170" t="s">
        <v>1</v>
      </c>
      <c r="F521" s="171" t="s">
        <v>4191</v>
      </c>
      <c r="H521" s="172">
        <v>6.4960000000000004</v>
      </c>
      <c r="I521" s="173"/>
      <c r="L521" s="169"/>
      <c r="M521" s="174"/>
      <c r="N521" s="175"/>
      <c r="O521" s="175"/>
      <c r="P521" s="175"/>
      <c r="Q521" s="175"/>
      <c r="R521" s="175"/>
      <c r="S521" s="175"/>
      <c r="T521" s="176"/>
      <c r="AT521" s="170" t="s">
        <v>221</v>
      </c>
      <c r="AU521" s="170" t="s">
        <v>84</v>
      </c>
      <c r="AV521" s="13" t="s">
        <v>84</v>
      </c>
      <c r="AW521" s="13" t="s">
        <v>32</v>
      </c>
      <c r="AX521" s="13" t="s">
        <v>82</v>
      </c>
      <c r="AY521" s="170" t="s">
        <v>208</v>
      </c>
    </row>
    <row r="522" spans="1:65" s="2" customFormat="1" ht="44.25" customHeight="1">
      <c r="A522" s="33"/>
      <c r="B522" s="149"/>
      <c r="C522" s="150" t="s">
        <v>1029</v>
      </c>
      <c r="D522" s="150" t="s">
        <v>210</v>
      </c>
      <c r="E522" s="151" t="s">
        <v>4219</v>
      </c>
      <c r="F522" s="152" t="s">
        <v>4220</v>
      </c>
      <c r="G522" s="153" t="s">
        <v>253</v>
      </c>
      <c r="H522" s="154">
        <v>1.173</v>
      </c>
      <c r="I522" s="155"/>
      <c r="J522" s="156">
        <f>ROUND(I522*H522,2)</f>
        <v>0</v>
      </c>
      <c r="K522" s="152" t="s">
        <v>214</v>
      </c>
      <c r="L522" s="34"/>
      <c r="M522" s="157" t="s">
        <v>1</v>
      </c>
      <c r="N522" s="158" t="s">
        <v>41</v>
      </c>
      <c r="O522" s="59"/>
      <c r="P522" s="159">
        <f>O522*H522</f>
        <v>0</v>
      </c>
      <c r="Q522" s="159">
        <v>0</v>
      </c>
      <c r="R522" s="159">
        <f>Q522*H522</f>
        <v>0</v>
      </c>
      <c r="S522" s="159">
        <v>0</v>
      </c>
      <c r="T522" s="160">
        <f>S522*H522</f>
        <v>0</v>
      </c>
      <c r="U522" s="33"/>
      <c r="V522" s="33"/>
      <c r="W522" s="33"/>
      <c r="X522" s="33"/>
      <c r="Y522" s="33"/>
      <c r="Z522" s="33"/>
      <c r="AA522" s="33"/>
      <c r="AB522" s="33"/>
      <c r="AC522" s="33"/>
      <c r="AD522" s="33"/>
      <c r="AE522" s="33"/>
      <c r="AR522" s="161" t="s">
        <v>215</v>
      </c>
      <c r="AT522" s="161" t="s">
        <v>210</v>
      </c>
      <c r="AU522" s="161" t="s">
        <v>84</v>
      </c>
      <c r="AY522" s="18" t="s">
        <v>208</v>
      </c>
      <c r="BE522" s="162">
        <f>IF(N522="základní",J522,0)</f>
        <v>0</v>
      </c>
      <c r="BF522" s="162">
        <f>IF(N522="snížená",J522,0)</f>
        <v>0</v>
      </c>
      <c r="BG522" s="162">
        <f>IF(N522="zákl. přenesená",J522,0)</f>
        <v>0</v>
      </c>
      <c r="BH522" s="162">
        <f>IF(N522="sníž. přenesená",J522,0)</f>
        <v>0</v>
      </c>
      <c r="BI522" s="162">
        <f>IF(N522="nulová",J522,0)</f>
        <v>0</v>
      </c>
      <c r="BJ522" s="18" t="s">
        <v>82</v>
      </c>
      <c r="BK522" s="162">
        <f>ROUND(I522*H522,2)</f>
        <v>0</v>
      </c>
      <c r="BL522" s="18" t="s">
        <v>215</v>
      </c>
      <c r="BM522" s="161" t="s">
        <v>4221</v>
      </c>
    </row>
    <row r="523" spans="1:65" s="2" customFormat="1" ht="29.25">
      <c r="A523" s="33"/>
      <c r="B523" s="34"/>
      <c r="C523" s="33"/>
      <c r="D523" s="163" t="s">
        <v>217</v>
      </c>
      <c r="E523" s="33"/>
      <c r="F523" s="164" t="s">
        <v>4220</v>
      </c>
      <c r="G523" s="33"/>
      <c r="H523" s="33"/>
      <c r="I523" s="165"/>
      <c r="J523" s="33"/>
      <c r="K523" s="33"/>
      <c r="L523" s="34"/>
      <c r="M523" s="166"/>
      <c r="N523" s="167"/>
      <c r="O523" s="59"/>
      <c r="P523" s="59"/>
      <c r="Q523" s="59"/>
      <c r="R523" s="59"/>
      <c r="S523" s="59"/>
      <c r="T523" s="60"/>
      <c r="U523" s="33"/>
      <c r="V523" s="33"/>
      <c r="W523" s="33"/>
      <c r="X523" s="33"/>
      <c r="Y523" s="33"/>
      <c r="Z523" s="33"/>
      <c r="AA523" s="33"/>
      <c r="AB523" s="33"/>
      <c r="AC523" s="33"/>
      <c r="AD523" s="33"/>
      <c r="AE523" s="33"/>
      <c r="AT523" s="18" t="s">
        <v>217</v>
      </c>
      <c r="AU523" s="18" t="s">
        <v>84</v>
      </c>
    </row>
    <row r="524" spans="1:65" s="13" customFormat="1" ht="11.25">
      <c r="B524" s="169"/>
      <c r="D524" s="163" t="s">
        <v>221</v>
      </c>
      <c r="E524" s="170" t="s">
        <v>1</v>
      </c>
      <c r="F524" s="171" t="s">
        <v>4190</v>
      </c>
      <c r="H524" s="172">
        <v>1.173</v>
      </c>
      <c r="I524" s="173"/>
      <c r="L524" s="169"/>
      <c r="M524" s="174"/>
      <c r="N524" s="175"/>
      <c r="O524" s="175"/>
      <c r="P524" s="175"/>
      <c r="Q524" s="175"/>
      <c r="R524" s="175"/>
      <c r="S524" s="175"/>
      <c r="T524" s="176"/>
      <c r="AT524" s="170" t="s">
        <v>221</v>
      </c>
      <c r="AU524" s="170" t="s">
        <v>84</v>
      </c>
      <c r="AV524" s="13" t="s">
        <v>84</v>
      </c>
      <c r="AW524" s="13" t="s">
        <v>32</v>
      </c>
      <c r="AX524" s="13" t="s">
        <v>82</v>
      </c>
      <c r="AY524" s="170" t="s">
        <v>208</v>
      </c>
    </row>
    <row r="525" spans="1:65" s="12" customFormat="1" ht="22.9" customHeight="1">
      <c r="B525" s="136"/>
      <c r="D525" s="137" t="s">
        <v>75</v>
      </c>
      <c r="E525" s="147" t="s">
        <v>1544</v>
      </c>
      <c r="F525" s="147" t="s">
        <v>1545</v>
      </c>
      <c r="I525" s="139"/>
      <c r="J525" s="148">
        <f>BK525</f>
        <v>0</v>
      </c>
      <c r="L525" s="136"/>
      <c r="M525" s="141"/>
      <c r="N525" s="142"/>
      <c r="O525" s="142"/>
      <c r="P525" s="143">
        <f>SUM(P526:P529)</f>
        <v>0</v>
      </c>
      <c r="Q525" s="142"/>
      <c r="R525" s="143">
        <f>SUM(R526:R529)</f>
        <v>0</v>
      </c>
      <c r="S525" s="142"/>
      <c r="T525" s="144">
        <f>SUM(T526:T529)</f>
        <v>0</v>
      </c>
      <c r="AR525" s="137" t="s">
        <v>82</v>
      </c>
      <c r="AT525" s="145" t="s">
        <v>75</v>
      </c>
      <c r="AU525" s="145" t="s">
        <v>82</v>
      </c>
      <c r="AY525" s="137" t="s">
        <v>208</v>
      </c>
      <c r="BK525" s="146">
        <f>SUM(BK526:BK529)</f>
        <v>0</v>
      </c>
    </row>
    <row r="526" spans="1:65" s="2" customFormat="1" ht="24.2" customHeight="1">
      <c r="A526" s="33"/>
      <c r="B526" s="149"/>
      <c r="C526" s="150" t="s">
        <v>1038</v>
      </c>
      <c r="D526" s="150" t="s">
        <v>210</v>
      </c>
      <c r="E526" s="151" t="s">
        <v>3882</v>
      </c>
      <c r="F526" s="152" t="s">
        <v>3883</v>
      </c>
      <c r="G526" s="153" t="s">
        <v>253</v>
      </c>
      <c r="H526" s="154">
        <v>118.47199999999999</v>
      </c>
      <c r="I526" s="155"/>
      <c r="J526" s="156">
        <f>ROUND(I526*H526,2)</f>
        <v>0</v>
      </c>
      <c r="K526" s="152" t="s">
        <v>214</v>
      </c>
      <c r="L526" s="34"/>
      <c r="M526" s="157" t="s">
        <v>1</v>
      </c>
      <c r="N526" s="158" t="s">
        <v>41</v>
      </c>
      <c r="O526" s="59"/>
      <c r="P526" s="159">
        <f>O526*H526</f>
        <v>0</v>
      </c>
      <c r="Q526" s="159">
        <v>0</v>
      </c>
      <c r="R526" s="159">
        <f>Q526*H526</f>
        <v>0</v>
      </c>
      <c r="S526" s="159">
        <v>0</v>
      </c>
      <c r="T526" s="160">
        <f>S526*H526</f>
        <v>0</v>
      </c>
      <c r="U526" s="33"/>
      <c r="V526" s="33"/>
      <c r="W526" s="33"/>
      <c r="X526" s="33"/>
      <c r="Y526" s="33"/>
      <c r="Z526" s="33"/>
      <c r="AA526" s="33"/>
      <c r="AB526" s="33"/>
      <c r="AC526" s="33"/>
      <c r="AD526" s="33"/>
      <c r="AE526" s="33"/>
      <c r="AR526" s="161" t="s">
        <v>215</v>
      </c>
      <c r="AT526" s="161" t="s">
        <v>210</v>
      </c>
      <c r="AU526" s="161" t="s">
        <v>84</v>
      </c>
      <c r="AY526" s="18" t="s">
        <v>208</v>
      </c>
      <c r="BE526" s="162">
        <f>IF(N526="základní",J526,0)</f>
        <v>0</v>
      </c>
      <c r="BF526" s="162">
        <f>IF(N526="snížená",J526,0)</f>
        <v>0</v>
      </c>
      <c r="BG526" s="162">
        <f>IF(N526="zákl. přenesená",J526,0)</f>
        <v>0</v>
      </c>
      <c r="BH526" s="162">
        <f>IF(N526="sníž. přenesená",J526,0)</f>
        <v>0</v>
      </c>
      <c r="BI526" s="162">
        <f>IF(N526="nulová",J526,0)</f>
        <v>0</v>
      </c>
      <c r="BJ526" s="18" t="s">
        <v>82</v>
      </c>
      <c r="BK526" s="162">
        <f>ROUND(I526*H526,2)</f>
        <v>0</v>
      </c>
      <c r="BL526" s="18" t="s">
        <v>215</v>
      </c>
      <c r="BM526" s="161" t="s">
        <v>4222</v>
      </c>
    </row>
    <row r="527" spans="1:65" s="2" customFormat="1" ht="39">
      <c r="A527" s="33"/>
      <c r="B527" s="34"/>
      <c r="C527" s="33"/>
      <c r="D527" s="163" t="s">
        <v>217</v>
      </c>
      <c r="E527" s="33"/>
      <c r="F527" s="164" t="s">
        <v>3885</v>
      </c>
      <c r="G527" s="33"/>
      <c r="H527" s="33"/>
      <c r="I527" s="165"/>
      <c r="J527" s="33"/>
      <c r="K527" s="33"/>
      <c r="L527" s="34"/>
      <c r="M527" s="166"/>
      <c r="N527" s="167"/>
      <c r="O527" s="59"/>
      <c r="P527" s="59"/>
      <c r="Q527" s="59"/>
      <c r="R527" s="59"/>
      <c r="S527" s="59"/>
      <c r="T527" s="60"/>
      <c r="U527" s="33"/>
      <c r="V527" s="33"/>
      <c r="W527" s="33"/>
      <c r="X527" s="33"/>
      <c r="Y527" s="33"/>
      <c r="Z527" s="33"/>
      <c r="AA527" s="33"/>
      <c r="AB527" s="33"/>
      <c r="AC527" s="33"/>
      <c r="AD527" s="33"/>
      <c r="AE527" s="33"/>
      <c r="AT527" s="18" t="s">
        <v>217</v>
      </c>
      <c r="AU527" s="18" t="s">
        <v>84</v>
      </c>
    </row>
    <row r="528" spans="1:65" s="14" customFormat="1" ht="11.25">
      <c r="B528" s="177"/>
      <c r="D528" s="163" t="s">
        <v>221</v>
      </c>
      <c r="E528" s="178" t="s">
        <v>1</v>
      </c>
      <c r="F528" s="179" t="s">
        <v>3886</v>
      </c>
      <c r="H528" s="178" t="s">
        <v>1</v>
      </c>
      <c r="I528" s="180"/>
      <c r="L528" s="177"/>
      <c r="M528" s="181"/>
      <c r="N528" s="182"/>
      <c r="O528" s="182"/>
      <c r="P528" s="182"/>
      <c r="Q528" s="182"/>
      <c r="R528" s="182"/>
      <c r="S528" s="182"/>
      <c r="T528" s="183"/>
      <c r="AT528" s="178" t="s">
        <v>221</v>
      </c>
      <c r="AU528" s="178" t="s">
        <v>84</v>
      </c>
      <c r="AV528" s="14" t="s">
        <v>82</v>
      </c>
      <c r="AW528" s="14" t="s">
        <v>32</v>
      </c>
      <c r="AX528" s="14" t="s">
        <v>76</v>
      </c>
      <c r="AY528" s="178" t="s">
        <v>208</v>
      </c>
    </row>
    <row r="529" spans="1:65" s="13" customFormat="1" ht="11.25">
      <c r="B529" s="169"/>
      <c r="D529" s="163" t="s">
        <v>221</v>
      </c>
      <c r="E529" s="170" t="s">
        <v>1</v>
      </c>
      <c r="F529" s="171" t="s">
        <v>4223</v>
      </c>
      <c r="H529" s="172">
        <v>118.47199999999999</v>
      </c>
      <c r="I529" s="173"/>
      <c r="L529" s="169"/>
      <c r="M529" s="174"/>
      <c r="N529" s="175"/>
      <c r="O529" s="175"/>
      <c r="P529" s="175"/>
      <c r="Q529" s="175"/>
      <c r="R529" s="175"/>
      <c r="S529" s="175"/>
      <c r="T529" s="176"/>
      <c r="AT529" s="170" t="s">
        <v>221</v>
      </c>
      <c r="AU529" s="170" t="s">
        <v>84</v>
      </c>
      <c r="AV529" s="13" t="s">
        <v>84</v>
      </c>
      <c r="AW529" s="13" t="s">
        <v>32</v>
      </c>
      <c r="AX529" s="13" t="s">
        <v>82</v>
      </c>
      <c r="AY529" s="170" t="s">
        <v>208</v>
      </c>
    </row>
    <row r="530" spans="1:65" s="12" customFormat="1" ht="25.9" customHeight="1">
      <c r="B530" s="136"/>
      <c r="D530" s="137" t="s">
        <v>75</v>
      </c>
      <c r="E530" s="138" t="s">
        <v>1551</v>
      </c>
      <c r="F530" s="138" t="s">
        <v>1552</v>
      </c>
      <c r="I530" s="139"/>
      <c r="J530" s="140">
        <f>BK530</f>
        <v>0</v>
      </c>
      <c r="L530" s="136"/>
      <c r="M530" s="141"/>
      <c r="N530" s="142"/>
      <c r="O530" s="142"/>
      <c r="P530" s="143">
        <f>P531</f>
        <v>0</v>
      </c>
      <c r="Q530" s="142"/>
      <c r="R530" s="143">
        <f>R531</f>
        <v>0</v>
      </c>
      <c r="S530" s="142"/>
      <c r="T530" s="144">
        <f>T531</f>
        <v>0</v>
      </c>
      <c r="AR530" s="137" t="s">
        <v>84</v>
      </c>
      <c r="AT530" s="145" t="s">
        <v>75</v>
      </c>
      <c r="AU530" s="145" t="s">
        <v>76</v>
      </c>
      <c r="AY530" s="137" t="s">
        <v>208</v>
      </c>
      <c r="BK530" s="146">
        <f>BK531</f>
        <v>0</v>
      </c>
    </row>
    <row r="531" spans="1:65" s="12" customFormat="1" ht="22.9" customHeight="1">
      <c r="B531" s="136"/>
      <c r="D531" s="137" t="s">
        <v>75</v>
      </c>
      <c r="E531" s="147" t="s">
        <v>1733</v>
      </c>
      <c r="F531" s="147" t="s">
        <v>1734</v>
      </c>
      <c r="I531" s="139"/>
      <c r="J531" s="148">
        <f>BK531</f>
        <v>0</v>
      </c>
      <c r="L531" s="136"/>
      <c r="M531" s="141"/>
      <c r="N531" s="142"/>
      <c r="O531" s="142"/>
      <c r="P531" s="143">
        <f>SUM(P532:P557)</f>
        <v>0</v>
      </c>
      <c r="Q531" s="142"/>
      <c r="R531" s="143">
        <f>SUM(R532:R557)</f>
        <v>0</v>
      </c>
      <c r="S531" s="142"/>
      <c r="T531" s="144">
        <f>SUM(T532:T557)</f>
        <v>0</v>
      </c>
      <c r="AR531" s="137" t="s">
        <v>84</v>
      </c>
      <c r="AT531" s="145" t="s">
        <v>75</v>
      </c>
      <c r="AU531" s="145" t="s">
        <v>82</v>
      </c>
      <c r="AY531" s="137" t="s">
        <v>208</v>
      </c>
      <c r="BK531" s="146">
        <f>SUM(BK532:BK557)</f>
        <v>0</v>
      </c>
    </row>
    <row r="532" spans="1:65" s="2" customFormat="1" ht="33" customHeight="1">
      <c r="A532" s="33"/>
      <c r="B532" s="149"/>
      <c r="C532" s="150" t="s">
        <v>1046</v>
      </c>
      <c r="D532" s="150" t="s">
        <v>210</v>
      </c>
      <c r="E532" s="151" t="s">
        <v>1736</v>
      </c>
      <c r="F532" s="152" t="s">
        <v>4224</v>
      </c>
      <c r="G532" s="153" t="s">
        <v>330</v>
      </c>
      <c r="H532" s="154">
        <v>4</v>
      </c>
      <c r="I532" s="155"/>
      <c r="J532" s="156">
        <f>ROUND(I532*H532,2)</f>
        <v>0</v>
      </c>
      <c r="K532" s="152" t="s">
        <v>1</v>
      </c>
      <c r="L532" s="34"/>
      <c r="M532" s="157" t="s">
        <v>1</v>
      </c>
      <c r="N532" s="158" t="s">
        <v>41</v>
      </c>
      <c r="O532" s="59"/>
      <c r="P532" s="159">
        <f>O532*H532</f>
        <v>0</v>
      </c>
      <c r="Q532" s="159">
        <v>0</v>
      </c>
      <c r="R532" s="159">
        <f>Q532*H532</f>
        <v>0</v>
      </c>
      <c r="S532" s="159">
        <v>0</v>
      </c>
      <c r="T532" s="160">
        <f>S532*H532</f>
        <v>0</v>
      </c>
      <c r="U532" s="33"/>
      <c r="V532" s="33"/>
      <c r="W532" s="33"/>
      <c r="X532" s="33"/>
      <c r="Y532" s="33"/>
      <c r="Z532" s="33"/>
      <c r="AA532" s="33"/>
      <c r="AB532" s="33"/>
      <c r="AC532" s="33"/>
      <c r="AD532" s="33"/>
      <c r="AE532" s="33"/>
      <c r="AR532" s="161" t="s">
        <v>422</v>
      </c>
      <c r="AT532" s="161" t="s">
        <v>210</v>
      </c>
      <c r="AU532" s="161" t="s">
        <v>84</v>
      </c>
      <c r="AY532" s="18" t="s">
        <v>208</v>
      </c>
      <c r="BE532" s="162">
        <f>IF(N532="základní",J532,0)</f>
        <v>0</v>
      </c>
      <c r="BF532" s="162">
        <f>IF(N532="snížená",J532,0)</f>
        <v>0</v>
      </c>
      <c r="BG532" s="162">
        <f>IF(N532="zákl. přenesená",J532,0)</f>
        <v>0</v>
      </c>
      <c r="BH532" s="162">
        <f>IF(N532="sníž. přenesená",J532,0)</f>
        <v>0</v>
      </c>
      <c r="BI532" s="162">
        <f>IF(N532="nulová",J532,0)</f>
        <v>0</v>
      </c>
      <c r="BJ532" s="18" t="s">
        <v>82</v>
      </c>
      <c r="BK532" s="162">
        <f>ROUND(I532*H532,2)</f>
        <v>0</v>
      </c>
      <c r="BL532" s="18" t="s">
        <v>422</v>
      </c>
      <c r="BM532" s="161" t="s">
        <v>1738</v>
      </c>
    </row>
    <row r="533" spans="1:65" s="2" customFormat="1" ht="19.5">
      <c r="A533" s="33"/>
      <c r="B533" s="34"/>
      <c r="C533" s="33"/>
      <c r="D533" s="163" t="s">
        <v>217</v>
      </c>
      <c r="E533" s="33"/>
      <c r="F533" s="164" t="s">
        <v>4224</v>
      </c>
      <c r="G533" s="33"/>
      <c r="H533" s="33"/>
      <c r="I533" s="165"/>
      <c r="J533" s="33"/>
      <c r="K533" s="33"/>
      <c r="L533" s="34"/>
      <c r="M533" s="166"/>
      <c r="N533" s="167"/>
      <c r="O533" s="59"/>
      <c r="P533" s="59"/>
      <c r="Q533" s="59"/>
      <c r="R533" s="59"/>
      <c r="S533" s="59"/>
      <c r="T533" s="60"/>
      <c r="U533" s="33"/>
      <c r="V533" s="33"/>
      <c r="W533" s="33"/>
      <c r="X533" s="33"/>
      <c r="Y533" s="33"/>
      <c r="Z533" s="33"/>
      <c r="AA533" s="33"/>
      <c r="AB533" s="33"/>
      <c r="AC533" s="33"/>
      <c r="AD533" s="33"/>
      <c r="AE533" s="33"/>
      <c r="AT533" s="18" t="s">
        <v>217</v>
      </c>
      <c r="AU533" s="18" t="s">
        <v>84</v>
      </c>
    </row>
    <row r="534" spans="1:65" s="2" customFormat="1" ht="19.5">
      <c r="A534" s="33"/>
      <c r="B534" s="34"/>
      <c r="C534" s="33"/>
      <c r="D534" s="163" t="s">
        <v>219</v>
      </c>
      <c r="E534" s="33"/>
      <c r="F534" s="168" t="s">
        <v>3911</v>
      </c>
      <c r="G534" s="33"/>
      <c r="H534" s="33"/>
      <c r="I534" s="165"/>
      <c r="J534" s="33"/>
      <c r="K534" s="33"/>
      <c r="L534" s="34"/>
      <c r="M534" s="166"/>
      <c r="N534" s="167"/>
      <c r="O534" s="59"/>
      <c r="P534" s="59"/>
      <c r="Q534" s="59"/>
      <c r="R534" s="59"/>
      <c r="S534" s="59"/>
      <c r="T534" s="60"/>
      <c r="U534" s="33"/>
      <c r="V534" s="33"/>
      <c r="W534" s="33"/>
      <c r="X534" s="33"/>
      <c r="Y534" s="33"/>
      <c r="Z534" s="33"/>
      <c r="AA534" s="33"/>
      <c r="AB534" s="33"/>
      <c r="AC534" s="33"/>
      <c r="AD534" s="33"/>
      <c r="AE534" s="33"/>
      <c r="AT534" s="18" t="s">
        <v>219</v>
      </c>
      <c r="AU534" s="18" t="s">
        <v>84</v>
      </c>
    </row>
    <row r="535" spans="1:65" s="13" customFormat="1" ht="11.25">
      <c r="B535" s="169"/>
      <c r="D535" s="163" t="s">
        <v>221</v>
      </c>
      <c r="E535" s="170" t="s">
        <v>1</v>
      </c>
      <c r="F535" s="171" t="s">
        <v>215</v>
      </c>
      <c r="H535" s="172">
        <v>4</v>
      </c>
      <c r="I535" s="173"/>
      <c r="L535" s="169"/>
      <c r="M535" s="174"/>
      <c r="N535" s="175"/>
      <c r="O535" s="175"/>
      <c r="P535" s="175"/>
      <c r="Q535" s="175"/>
      <c r="R535" s="175"/>
      <c r="S535" s="175"/>
      <c r="T535" s="176"/>
      <c r="AT535" s="170" t="s">
        <v>221</v>
      </c>
      <c r="AU535" s="170" t="s">
        <v>84</v>
      </c>
      <c r="AV535" s="13" t="s">
        <v>84</v>
      </c>
      <c r="AW535" s="13" t="s">
        <v>32</v>
      </c>
      <c r="AX535" s="13" t="s">
        <v>82</v>
      </c>
      <c r="AY535" s="170" t="s">
        <v>208</v>
      </c>
    </row>
    <row r="536" spans="1:65" s="2" customFormat="1" ht="37.9" customHeight="1">
      <c r="A536" s="33"/>
      <c r="B536" s="149"/>
      <c r="C536" s="150" t="s">
        <v>1051</v>
      </c>
      <c r="D536" s="150" t="s">
        <v>210</v>
      </c>
      <c r="E536" s="151" t="s">
        <v>1741</v>
      </c>
      <c r="F536" s="152" t="s">
        <v>4225</v>
      </c>
      <c r="G536" s="153" t="s">
        <v>330</v>
      </c>
      <c r="H536" s="154">
        <v>1</v>
      </c>
      <c r="I536" s="155"/>
      <c r="J536" s="156">
        <f>ROUND(I536*H536,2)</f>
        <v>0</v>
      </c>
      <c r="K536" s="152" t="s">
        <v>1</v>
      </c>
      <c r="L536" s="34"/>
      <c r="M536" s="157" t="s">
        <v>1</v>
      </c>
      <c r="N536" s="158" t="s">
        <v>41</v>
      </c>
      <c r="O536" s="59"/>
      <c r="P536" s="159">
        <f>O536*H536</f>
        <v>0</v>
      </c>
      <c r="Q536" s="159">
        <v>0</v>
      </c>
      <c r="R536" s="159">
        <f>Q536*H536</f>
        <v>0</v>
      </c>
      <c r="S536" s="159">
        <v>0</v>
      </c>
      <c r="T536" s="160">
        <f>S536*H536</f>
        <v>0</v>
      </c>
      <c r="U536" s="33"/>
      <c r="V536" s="33"/>
      <c r="W536" s="33"/>
      <c r="X536" s="33"/>
      <c r="Y536" s="33"/>
      <c r="Z536" s="33"/>
      <c r="AA536" s="33"/>
      <c r="AB536" s="33"/>
      <c r="AC536" s="33"/>
      <c r="AD536" s="33"/>
      <c r="AE536" s="33"/>
      <c r="AR536" s="161" t="s">
        <v>422</v>
      </c>
      <c r="AT536" s="161" t="s">
        <v>210</v>
      </c>
      <c r="AU536" s="161" t="s">
        <v>84</v>
      </c>
      <c r="AY536" s="18" t="s">
        <v>208</v>
      </c>
      <c r="BE536" s="162">
        <f>IF(N536="základní",J536,0)</f>
        <v>0</v>
      </c>
      <c r="BF536" s="162">
        <f>IF(N536="snížená",J536,0)</f>
        <v>0</v>
      </c>
      <c r="BG536" s="162">
        <f>IF(N536="zákl. přenesená",J536,0)</f>
        <v>0</v>
      </c>
      <c r="BH536" s="162">
        <f>IF(N536="sníž. přenesená",J536,0)</f>
        <v>0</v>
      </c>
      <c r="BI536" s="162">
        <f>IF(N536="nulová",J536,0)</f>
        <v>0</v>
      </c>
      <c r="BJ536" s="18" t="s">
        <v>82</v>
      </c>
      <c r="BK536" s="162">
        <f>ROUND(I536*H536,2)</f>
        <v>0</v>
      </c>
      <c r="BL536" s="18" t="s">
        <v>422</v>
      </c>
      <c r="BM536" s="161" t="s">
        <v>1748</v>
      </c>
    </row>
    <row r="537" spans="1:65" s="2" customFormat="1" ht="19.5">
      <c r="A537" s="33"/>
      <c r="B537" s="34"/>
      <c r="C537" s="33"/>
      <c r="D537" s="163" t="s">
        <v>217</v>
      </c>
      <c r="E537" s="33"/>
      <c r="F537" s="164" t="s">
        <v>4225</v>
      </c>
      <c r="G537" s="33"/>
      <c r="H537" s="33"/>
      <c r="I537" s="165"/>
      <c r="J537" s="33"/>
      <c r="K537" s="33"/>
      <c r="L537" s="34"/>
      <c r="M537" s="166"/>
      <c r="N537" s="167"/>
      <c r="O537" s="59"/>
      <c r="P537" s="59"/>
      <c r="Q537" s="59"/>
      <c r="R537" s="59"/>
      <c r="S537" s="59"/>
      <c r="T537" s="60"/>
      <c r="U537" s="33"/>
      <c r="V537" s="33"/>
      <c r="W537" s="33"/>
      <c r="X537" s="33"/>
      <c r="Y537" s="33"/>
      <c r="Z537" s="33"/>
      <c r="AA537" s="33"/>
      <c r="AB537" s="33"/>
      <c r="AC537" s="33"/>
      <c r="AD537" s="33"/>
      <c r="AE537" s="33"/>
      <c r="AT537" s="18" t="s">
        <v>217</v>
      </c>
      <c r="AU537" s="18" t="s">
        <v>84</v>
      </c>
    </row>
    <row r="538" spans="1:65" s="2" customFormat="1" ht="19.5">
      <c r="A538" s="33"/>
      <c r="B538" s="34"/>
      <c r="C538" s="33"/>
      <c r="D538" s="163" t="s">
        <v>219</v>
      </c>
      <c r="E538" s="33"/>
      <c r="F538" s="168" t="s">
        <v>3911</v>
      </c>
      <c r="G538" s="33"/>
      <c r="H538" s="33"/>
      <c r="I538" s="165"/>
      <c r="J538" s="33"/>
      <c r="K538" s="33"/>
      <c r="L538" s="34"/>
      <c r="M538" s="166"/>
      <c r="N538" s="167"/>
      <c r="O538" s="59"/>
      <c r="P538" s="59"/>
      <c r="Q538" s="59"/>
      <c r="R538" s="59"/>
      <c r="S538" s="59"/>
      <c r="T538" s="60"/>
      <c r="U538" s="33"/>
      <c r="V538" s="33"/>
      <c r="W538" s="33"/>
      <c r="X538" s="33"/>
      <c r="Y538" s="33"/>
      <c r="Z538" s="33"/>
      <c r="AA538" s="33"/>
      <c r="AB538" s="33"/>
      <c r="AC538" s="33"/>
      <c r="AD538" s="33"/>
      <c r="AE538" s="33"/>
      <c r="AT538" s="18" t="s">
        <v>219</v>
      </c>
      <c r="AU538" s="18" t="s">
        <v>84</v>
      </c>
    </row>
    <row r="539" spans="1:65" s="13" customFormat="1" ht="11.25">
      <c r="B539" s="169"/>
      <c r="D539" s="163" t="s">
        <v>221</v>
      </c>
      <c r="E539" s="170" t="s">
        <v>1</v>
      </c>
      <c r="F539" s="171" t="s">
        <v>82</v>
      </c>
      <c r="H539" s="172">
        <v>1</v>
      </c>
      <c r="I539" s="173"/>
      <c r="L539" s="169"/>
      <c r="M539" s="174"/>
      <c r="N539" s="175"/>
      <c r="O539" s="175"/>
      <c r="P539" s="175"/>
      <c r="Q539" s="175"/>
      <c r="R539" s="175"/>
      <c r="S539" s="175"/>
      <c r="T539" s="176"/>
      <c r="AT539" s="170" t="s">
        <v>221</v>
      </c>
      <c r="AU539" s="170" t="s">
        <v>84</v>
      </c>
      <c r="AV539" s="13" t="s">
        <v>84</v>
      </c>
      <c r="AW539" s="13" t="s">
        <v>32</v>
      </c>
      <c r="AX539" s="13" t="s">
        <v>82</v>
      </c>
      <c r="AY539" s="170" t="s">
        <v>208</v>
      </c>
    </row>
    <row r="540" spans="1:65" s="2" customFormat="1" ht="37.9" customHeight="1">
      <c r="A540" s="33"/>
      <c r="B540" s="149"/>
      <c r="C540" s="150" t="s">
        <v>1057</v>
      </c>
      <c r="D540" s="150" t="s">
        <v>210</v>
      </c>
      <c r="E540" s="151" t="s">
        <v>1746</v>
      </c>
      <c r="F540" s="152" t="s">
        <v>4226</v>
      </c>
      <c r="G540" s="153" t="s">
        <v>2045</v>
      </c>
      <c r="H540" s="154">
        <v>30.42</v>
      </c>
      <c r="I540" s="155"/>
      <c r="J540" s="156">
        <f>ROUND(I540*H540,2)</f>
        <v>0</v>
      </c>
      <c r="K540" s="152" t="s">
        <v>1</v>
      </c>
      <c r="L540" s="34"/>
      <c r="M540" s="157" t="s">
        <v>1</v>
      </c>
      <c r="N540" s="158" t="s">
        <v>41</v>
      </c>
      <c r="O540" s="59"/>
      <c r="P540" s="159">
        <f>O540*H540</f>
        <v>0</v>
      </c>
      <c r="Q540" s="159">
        <v>0</v>
      </c>
      <c r="R540" s="159">
        <f>Q540*H540</f>
        <v>0</v>
      </c>
      <c r="S540" s="159">
        <v>0</v>
      </c>
      <c r="T540" s="160">
        <f>S540*H540</f>
        <v>0</v>
      </c>
      <c r="U540" s="33"/>
      <c r="V540" s="33"/>
      <c r="W540" s="33"/>
      <c r="X540" s="33"/>
      <c r="Y540" s="33"/>
      <c r="Z540" s="33"/>
      <c r="AA540" s="33"/>
      <c r="AB540" s="33"/>
      <c r="AC540" s="33"/>
      <c r="AD540" s="33"/>
      <c r="AE540" s="33"/>
      <c r="AR540" s="161" t="s">
        <v>422</v>
      </c>
      <c r="AT540" s="161" t="s">
        <v>210</v>
      </c>
      <c r="AU540" s="161" t="s">
        <v>84</v>
      </c>
      <c r="AY540" s="18" t="s">
        <v>208</v>
      </c>
      <c r="BE540" s="162">
        <f>IF(N540="základní",J540,0)</f>
        <v>0</v>
      </c>
      <c r="BF540" s="162">
        <f>IF(N540="snížená",J540,0)</f>
        <v>0</v>
      </c>
      <c r="BG540" s="162">
        <f>IF(N540="zákl. přenesená",J540,0)</f>
        <v>0</v>
      </c>
      <c r="BH540" s="162">
        <f>IF(N540="sníž. přenesená",J540,0)</f>
        <v>0</v>
      </c>
      <c r="BI540" s="162">
        <f>IF(N540="nulová",J540,0)</f>
        <v>0</v>
      </c>
      <c r="BJ540" s="18" t="s">
        <v>82</v>
      </c>
      <c r="BK540" s="162">
        <f>ROUND(I540*H540,2)</f>
        <v>0</v>
      </c>
      <c r="BL540" s="18" t="s">
        <v>422</v>
      </c>
      <c r="BM540" s="161" t="s">
        <v>4227</v>
      </c>
    </row>
    <row r="541" spans="1:65" s="2" customFormat="1" ht="19.5">
      <c r="A541" s="33"/>
      <c r="B541" s="34"/>
      <c r="C541" s="33"/>
      <c r="D541" s="163" t="s">
        <v>217</v>
      </c>
      <c r="E541" s="33"/>
      <c r="F541" s="164" t="s">
        <v>4226</v>
      </c>
      <c r="G541" s="33"/>
      <c r="H541" s="33"/>
      <c r="I541" s="165"/>
      <c r="J541" s="33"/>
      <c r="K541" s="33"/>
      <c r="L541" s="34"/>
      <c r="M541" s="166"/>
      <c r="N541" s="167"/>
      <c r="O541" s="59"/>
      <c r="P541" s="59"/>
      <c r="Q541" s="59"/>
      <c r="R541" s="59"/>
      <c r="S541" s="59"/>
      <c r="T541" s="60"/>
      <c r="U541" s="33"/>
      <c r="V541" s="33"/>
      <c r="W541" s="33"/>
      <c r="X541" s="33"/>
      <c r="Y541" s="33"/>
      <c r="Z541" s="33"/>
      <c r="AA541" s="33"/>
      <c r="AB541" s="33"/>
      <c r="AC541" s="33"/>
      <c r="AD541" s="33"/>
      <c r="AE541" s="33"/>
      <c r="AT541" s="18" t="s">
        <v>217</v>
      </c>
      <c r="AU541" s="18" t="s">
        <v>84</v>
      </c>
    </row>
    <row r="542" spans="1:65" s="2" customFormat="1" ht="29.25">
      <c r="A542" s="33"/>
      <c r="B542" s="34"/>
      <c r="C542" s="33"/>
      <c r="D542" s="163" t="s">
        <v>219</v>
      </c>
      <c r="E542" s="33"/>
      <c r="F542" s="168" t="s">
        <v>4069</v>
      </c>
      <c r="G542" s="33"/>
      <c r="H542" s="33"/>
      <c r="I542" s="165"/>
      <c r="J542" s="33"/>
      <c r="K542" s="33"/>
      <c r="L542" s="34"/>
      <c r="M542" s="166"/>
      <c r="N542" s="167"/>
      <c r="O542" s="59"/>
      <c r="P542" s="59"/>
      <c r="Q542" s="59"/>
      <c r="R542" s="59"/>
      <c r="S542" s="59"/>
      <c r="T542" s="60"/>
      <c r="U542" s="33"/>
      <c r="V542" s="33"/>
      <c r="W542" s="33"/>
      <c r="X542" s="33"/>
      <c r="Y542" s="33"/>
      <c r="Z542" s="33"/>
      <c r="AA542" s="33"/>
      <c r="AB542" s="33"/>
      <c r="AC542" s="33"/>
      <c r="AD542" s="33"/>
      <c r="AE542" s="33"/>
      <c r="AT542" s="18" t="s">
        <v>219</v>
      </c>
      <c r="AU542" s="18" t="s">
        <v>84</v>
      </c>
    </row>
    <row r="543" spans="1:65" s="14" customFormat="1" ht="11.25">
      <c r="B543" s="177"/>
      <c r="D543" s="163" t="s">
        <v>221</v>
      </c>
      <c r="E543" s="178" t="s">
        <v>1</v>
      </c>
      <c r="F543" s="179" t="s">
        <v>4228</v>
      </c>
      <c r="H543" s="178" t="s">
        <v>1</v>
      </c>
      <c r="I543" s="180"/>
      <c r="L543" s="177"/>
      <c r="M543" s="181"/>
      <c r="N543" s="182"/>
      <c r="O543" s="182"/>
      <c r="P543" s="182"/>
      <c r="Q543" s="182"/>
      <c r="R543" s="182"/>
      <c r="S543" s="182"/>
      <c r="T543" s="183"/>
      <c r="AT543" s="178" t="s">
        <v>221</v>
      </c>
      <c r="AU543" s="178" t="s">
        <v>84</v>
      </c>
      <c r="AV543" s="14" t="s">
        <v>82</v>
      </c>
      <c r="AW543" s="14" t="s">
        <v>32</v>
      </c>
      <c r="AX543" s="14" t="s">
        <v>76</v>
      </c>
      <c r="AY543" s="178" t="s">
        <v>208</v>
      </c>
    </row>
    <row r="544" spans="1:65" s="13" customFormat="1" ht="11.25">
      <c r="B544" s="169"/>
      <c r="D544" s="163" t="s">
        <v>221</v>
      </c>
      <c r="E544" s="170" t="s">
        <v>1</v>
      </c>
      <c r="F544" s="171" t="s">
        <v>4229</v>
      </c>
      <c r="H544" s="172">
        <v>30.42</v>
      </c>
      <c r="I544" s="173"/>
      <c r="L544" s="169"/>
      <c r="M544" s="174"/>
      <c r="N544" s="175"/>
      <c r="O544" s="175"/>
      <c r="P544" s="175"/>
      <c r="Q544" s="175"/>
      <c r="R544" s="175"/>
      <c r="S544" s="175"/>
      <c r="T544" s="176"/>
      <c r="AT544" s="170" t="s">
        <v>221</v>
      </c>
      <c r="AU544" s="170" t="s">
        <v>84</v>
      </c>
      <c r="AV544" s="13" t="s">
        <v>84</v>
      </c>
      <c r="AW544" s="13" t="s">
        <v>32</v>
      </c>
      <c r="AX544" s="13" t="s">
        <v>82</v>
      </c>
      <c r="AY544" s="170" t="s">
        <v>208</v>
      </c>
    </row>
    <row r="545" spans="1:65" s="2" customFormat="1" ht="49.15" customHeight="1">
      <c r="A545" s="33"/>
      <c r="B545" s="149"/>
      <c r="C545" s="150" t="s">
        <v>1070</v>
      </c>
      <c r="D545" s="150" t="s">
        <v>210</v>
      </c>
      <c r="E545" s="151" t="s">
        <v>1752</v>
      </c>
      <c r="F545" s="152" t="s">
        <v>4230</v>
      </c>
      <c r="G545" s="153" t="s">
        <v>2045</v>
      </c>
      <c r="H545" s="154">
        <v>19.96</v>
      </c>
      <c r="I545" s="155"/>
      <c r="J545" s="156">
        <f>ROUND(I545*H545,2)</f>
        <v>0</v>
      </c>
      <c r="K545" s="152" t="s">
        <v>1</v>
      </c>
      <c r="L545" s="34"/>
      <c r="M545" s="157" t="s">
        <v>1</v>
      </c>
      <c r="N545" s="158" t="s">
        <v>41</v>
      </c>
      <c r="O545" s="59"/>
      <c r="P545" s="159">
        <f>O545*H545</f>
        <v>0</v>
      </c>
      <c r="Q545" s="159">
        <v>0</v>
      </c>
      <c r="R545" s="159">
        <f>Q545*H545</f>
        <v>0</v>
      </c>
      <c r="S545" s="159">
        <v>0</v>
      </c>
      <c r="T545" s="160">
        <f>S545*H545</f>
        <v>0</v>
      </c>
      <c r="U545" s="33"/>
      <c r="V545" s="33"/>
      <c r="W545" s="33"/>
      <c r="X545" s="33"/>
      <c r="Y545" s="33"/>
      <c r="Z545" s="33"/>
      <c r="AA545" s="33"/>
      <c r="AB545" s="33"/>
      <c r="AC545" s="33"/>
      <c r="AD545" s="33"/>
      <c r="AE545" s="33"/>
      <c r="AR545" s="161" t="s">
        <v>422</v>
      </c>
      <c r="AT545" s="161" t="s">
        <v>210</v>
      </c>
      <c r="AU545" s="161" t="s">
        <v>84</v>
      </c>
      <c r="AY545" s="18" t="s">
        <v>208</v>
      </c>
      <c r="BE545" s="162">
        <f>IF(N545="základní",J545,0)</f>
        <v>0</v>
      </c>
      <c r="BF545" s="162">
        <f>IF(N545="snížená",J545,0)</f>
        <v>0</v>
      </c>
      <c r="BG545" s="162">
        <f>IF(N545="zákl. přenesená",J545,0)</f>
        <v>0</v>
      </c>
      <c r="BH545" s="162">
        <f>IF(N545="sníž. přenesená",J545,0)</f>
        <v>0</v>
      </c>
      <c r="BI545" s="162">
        <f>IF(N545="nulová",J545,0)</f>
        <v>0</v>
      </c>
      <c r="BJ545" s="18" t="s">
        <v>82</v>
      </c>
      <c r="BK545" s="162">
        <f>ROUND(I545*H545,2)</f>
        <v>0</v>
      </c>
      <c r="BL545" s="18" t="s">
        <v>422</v>
      </c>
      <c r="BM545" s="161" t="s">
        <v>4231</v>
      </c>
    </row>
    <row r="546" spans="1:65" s="2" customFormat="1" ht="29.25">
      <c r="A546" s="33"/>
      <c r="B546" s="34"/>
      <c r="C546" s="33"/>
      <c r="D546" s="163" t="s">
        <v>217</v>
      </c>
      <c r="E546" s="33"/>
      <c r="F546" s="164" t="s">
        <v>4232</v>
      </c>
      <c r="G546" s="33"/>
      <c r="H546" s="33"/>
      <c r="I546" s="165"/>
      <c r="J546" s="33"/>
      <c r="K546" s="33"/>
      <c r="L546" s="34"/>
      <c r="M546" s="166"/>
      <c r="N546" s="167"/>
      <c r="O546" s="59"/>
      <c r="P546" s="59"/>
      <c r="Q546" s="59"/>
      <c r="R546" s="59"/>
      <c r="S546" s="59"/>
      <c r="T546" s="60"/>
      <c r="U546" s="33"/>
      <c r="V546" s="33"/>
      <c r="W546" s="33"/>
      <c r="X546" s="33"/>
      <c r="Y546" s="33"/>
      <c r="Z546" s="33"/>
      <c r="AA546" s="33"/>
      <c r="AB546" s="33"/>
      <c r="AC546" s="33"/>
      <c r="AD546" s="33"/>
      <c r="AE546" s="33"/>
      <c r="AT546" s="18" t="s">
        <v>217</v>
      </c>
      <c r="AU546" s="18" t="s">
        <v>84</v>
      </c>
    </row>
    <row r="547" spans="1:65" s="2" customFormat="1" ht="19.5">
      <c r="A547" s="33"/>
      <c r="B547" s="34"/>
      <c r="C547" s="33"/>
      <c r="D547" s="163" t="s">
        <v>219</v>
      </c>
      <c r="E547" s="33"/>
      <c r="F547" s="168" t="s">
        <v>3911</v>
      </c>
      <c r="G547" s="33"/>
      <c r="H547" s="33"/>
      <c r="I547" s="165"/>
      <c r="J547" s="33"/>
      <c r="K547" s="33"/>
      <c r="L547" s="34"/>
      <c r="M547" s="166"/>
      <c r="N547" s="167"/>
      <c r="O547" s="59"/>
      <c r="P547" s="59"/>
      <c r="Q547" s="59"/>
      <c r="R547" s="59"/>
      <c r="S547" s="59"/>
      <c r="T547" s="60"/>
      <c r="U547" s="33"/>
      <c r="V547" s="33"/>
      <c r="W547" s="33"/>
      <c r="X547" s="33"/>
      <c r="Y547" s="33"/>
      <c r="Z547" s="33"/>
      <c r="AA547" s="33"/>
      <c r="AB547" s="33"/>
      <c r="AC547" s="33"/>
      <c r="AD547" s="33"/>
      <c r="AE547" s="33"/>
      <c r="AT547" s="18" t="s">
        <v>219</v>
      </c>
      <c r="AU547" s="18" t="s">
        <v>84</v>
      </c>
    </row>
    <row r="548" spans="1:65" s="14" customFormat="1" ht="11.25">
      <c r="B548" s="177"/>
      <c r="D548" s="163" t="s">
        <v>221</v>
      </c>
      <c r="E548" s="178" t="s">
        <v>1</v>
      </c>
      <c r="F548" s="179" t="s">
        <v>4228</v>
      </c>
      <c r="H548" s="178" t="s">
        <v>1</v>
      </c>
      <c r="I548" s="180"/>
      <c r="L548" s="177"/>
      <c r="M548" s="181"/>
      <c r="N548" s="182"/>
      <c r="O548" s="182"/>
      <c r="P548" s="182"/>
      <c r="Q548" s="182"/>
      <c r="R548" s="182"/>
      <c r="S548" s="182"/>
      <c r="T548" s="183"/>
      <c r="AT548" s="178" t="s">
        <v>221</v>
      </c>
      <c r="AU548" s="178" t="s">
        <v>84</v>
      </c>
      <c r="AV548" s="14" t="s">
        <v>82</v>
      </c>
      <c r="AW548" s="14" t="s">
        <v>32</v>
      </c>
      <c r="AX548" s="14" t="s">
        <v>76</v>
      </c>
      <c r="AY548" s="178" t="s">
        <v>208</v>
      </c>
    </row>
    <row r="549" spans="1:65" s="13" customFormat="1" ht="11.25">
      <c r="B549" s="169"/>
      <c r="D549" s="163" t="s">
        <v>221</v>
      </c>
      <c r="E549" s="170" t="s">
        <v>1</v>
      </c>
      <c r="F549" s="171" t="s">
        <v>4233</v>
      </c>
      <c r="H549" s="172">
        <v>19.96</v>
      </c>
      <c r="I549" s="173"/>
      <c r="L549" s="169"/>
      <c r="M549" s="174"/>
      <c r="N549" s="175"/>
      <c r="O549" s="175"/>
      <c r="P549" s="175"/>
      <c r="Q549" s="175"/>
      <c r="R549" s="175"/>
      <c r="S549" s="175"/>
      <c r="T549" s="176"/>
      <c r="AT549" s="170" t="s">
        <v>221</v>
      </c>
      <c r="AU549" s="170" t="s">
        <v>84</v>
      </c>
      <c r="AV549" s="13" t="s">
        <v>84</v>
      </c>
      <c r="AW549" s="13" t="s">
        <v>32</v>
      </c>
      <c r="AX549" s="13" t="s">
        <v>82</v>
      </c>
      <c r="AY549" s="170" t="s">
        <v>208</v>
      </c>
    </row>
    <row r="550" spans="1:65" s="2" customFormat="1" ht="24.2" customHeight="1">
      <c r="A550" s="33"/>
      <c r="B550" s="149"/>
      <c r="C550" s="150" t="s">
        <v>1076</v>
      </c>
      <c r="D550" s="150" t="s">
        <v>210</v>
      </c>
      <c r="E550" s="151" t="s">
        <v>1757</v>
      </c>
      <c r="F550" s="152" t="s">
        <v>4234</v>
      </c>
      <c r="G550" s="153" t="s">
        <v>2045</v>
      </c>
      <c r="H550" s="154">
        <v>19.45</v>
      </c>
      <c r="I550" s="155"/>
      <c r="J550" s="156">
        <f>ROUND(I550*H550,2)</f>
        <v>0</v>
      </c>
      <c r="K550" s="152" t="s">
        <v>1</v>
      </c>
      <c r="L550" s="34"/>
      <c r="M550" s="157" t="s">
        <v>1</v>
      </c>
      <c r="N550" s="158" t="s">
        <v>41</v>
      </c>
      <c r="O550" s="59"/>
      <c r="P550" s="159">
        <f>O550*H550</f>
        <v>0</v>
      </c>
      <c r="Q550" s="159">
        <v>0</v>
      </c>
      <c r="R550" s="159">
        <f>Q550*H550</f>
        <v>0</v>
      </c>
      <c r="S550" s="159">
        <v>0</v>
      </c>
      <c r="T550" s="160">
        <f>S550*H550</f>
        <v>0</v>
      </c>
      <c r="U550" s="33"/>
      <c r="V550" s="33"/>
      <c r="W550" s="33"/>
      <c r="X550" s="33"/>
      <c r="Y550" s="33"/>
      <c r="Z550" s="33"/>
      <c r="AA550" s="33"/>
      <c r="AB550" s="33"/>
      <c r="AC550" s="33"/>
      <c r="AD550" s="33"/>
      <c r="AE550" s="33"/>
      <c r="AR550" s="161" t="s">
        <v>422</v>
      </c>
      <c r="AT550" s="161" t="s">
        <v>210</v>
      </c>
      <c r="AU550" s="161" t="s">
        <v>84</v>
      </c>
      <c r="AY550" s="18" t="s">
        <v>208</v>
      </c>
      <c r="BE550" s="162">
        <f>IF(N550="základní",J550,0)</f>
        <v>0</v>
      </c>
      <c r="BF550" s="162">
        <f>IF(N550="snížená",J550,0)</f>
        <v>0</v>
      </c>
      <c r="BG550" s="162">
        <f>IF(N550="zákl. přenesená",J550,0)</f>
        <v>0</v>
      </c>
      <c r="BH550" s="162">
        <f>IF(N550="sníž. přenesená",J550,0)</f>
        <v>0</v>
      </c>
      <c r="BI550" s="162">
        <f>IF(N550="nulová",J550,0)</f>
        <v>0</v>
      </c>
      <c r="BJ550" s="18" t="s">
        <v>82</v>
      </c>
      <c r="BK550" s="162">
        <f>ROUND(I550*H550,2)</f>
        <v>0</v>
      </c>
      <c r="BL550" s="18" t="s">
        <v>422</v>
      </c>
      <c r="BM550" s="161" t="s">
        <v>4235</v>
      </c>
    </row>
    <row r="551" spans="1:65" s="2" customFormat="1" ht="19.5">
      <c r="A551" s="33"/>
      <c r="B551" s="34"/>
      <c r="C551" s="33"/>
      <c r="D551" s="163" t="s">
        <v>217</v>
      </c>
      <c r="E551" s="33"/>
      <c r="F551" s="164" t="s">
        <v>4234</v>
      </c>
      <c r="G551" s="33"/>
      <c r="H551" s="33"/>
      <c r="I551" s="165"/>
      <c r="J551" s="33"/>
      <c r="K551" s="33"/>
      <c r="L551" s="34"/>
      <c r="M551" s="166"/>
      <c r="N551" s="167"/>
      <c r="O551" s="59"/>
      <c r="P551" s="59"/>
      <c r="Q551" s="59"/>
      <c r="R551" s="59"/>
      <c r="S551" s="59"/>
      <c r="T551" s="60"/>
      <c r="U551" s="33"/>
      <c r="V551" s="33"/>
      <c r="W551" s="33"/>
      <c r="X551" s="33"/>
      <c r="Y551" s="33"/>
      <c r="Z551" s="33"/>
      <c r="AA551" s="33"/>
      <c r="AB551" s="33"/>
      <c r="AC551" s="33"/>
      <c r="AD551" s="33"/>
      <c r="AE551" s="33"/>
      <c r="AT551" s="18" t="s">
        <v>217</v>
      </c>
      <c r="AU551" s="18" t="s">
        <v>84</v>
      </c>
    </row>
    <row r="552" spans="1:65" s="2" customFormat="1" ht="19.5">
      <c r="A552" s="33"/>
      <c r="B552" s="34"/>
      <c r="C552" s="33"/>
      <c r="D552" s="163" t="s">
        <v>219</v>
      </c>
      <c r="E552" s="33"/>
      <c r="F552" s="168" t="s">
        <v>3911</v>
      </c>
      <c r="G552" s="33"/>
      <c r="H552" s="33"/>
      <c r="I552" s="165"/>
      <c r="J552" s="33"/>
      <c r="K552" s="33"/>
      <c r="L552" s="34"/>
      <c r="M552" s="166"/>
      <c r="N552" s="167"/>
      <c r="O552" s="59"/>
      <c r="P552" s="59"/>
      <c r="Q552" s="59"/>
      <c r="R552" s="59"/>
      <c r="S552" s="59"/>
      <c r="T552" s="60"/>
      <c r="U552" s="33"/>
      <c r="V552" s="33"/>
      <c r="W552" s="33"/>
      <c r="X552" s="33"/>
      <c r="Y552" s="33"/>
      <c r="Z552" s="33"/>
      <c r="AA552" s="33"/>
      <c r="AB552" s="33"/>
      <c r="AC552" s="33"/>
      <c r="AD552" s="33"/>
      <c r="AE552" s="33"/>
      <c r="AT552" s="18" t="s">
        <v>219</v>
      </c>
      <c r="AU552" s="18" t="s">
        <v>84</v>
      </c>
    </row>
    <row r="553" spans="1:65" s="13" customFormat="1" ht="11.25">
      <c r="B553" s="169"/>
      <c r="D553" s="163" t="s">
        <v>221</v>
      </c>
      <c r="E553" s="170" t="s">
        <v>1</v>
      </c>
      <c r="F553" s="171" t="s">
        <v>4236</v>
      </c>
      <c r="H553" s="172">
        <v>19.45</v>
      </c>
      <c r="I553" s="173"/>
      <c r="L553" s="169"/>
      <c r="M553" s="174"/>
      <c r="N553" s="175"/>
      <c r="O553" s="175"/>
      <c r="P553" s="175"/>
      <c r="Q553" s="175"/>
      <c r="R553" s="175"/>
      <c r="S553" s="175"/>
      <c r="T553" s="176"/>
      <c r="AT553" s="170" t="s">
        <v>221</v>
      </c>
      <c r="AU553" s="170" t="s">
        <v>84</v>
      </c>
      <c r="AV553" s="13" t="s">
        <v>84</v>
      </c>
      <c r="AW553" s="13" t="s">
        <v>32</v>
      </c>
      <c r="AX553" s="13" t="s">
        <v>82</v>
      </c>
      <c r="AY553" s="170" t="s">
        <v>208</v>
      </c>
    </row>
    <row r="554" spans="1:65" s="2" customFormat="1" ht="24.2" customHeight="1">
      <c r="A554" s="33"/>
      <c r="B554" s="149"/>
      <c r="C554" s="150" t="s">
        <v>1082</v>
      </c>
      <c r="D554" s="150" t="s">
        <v>210</v>
      </c>
      <c r="E554" s="151" t="s">
        <v>1762</v>
      </c>
      <c r="F554" s="152" t="s">
        <v>4237</v>
      </c>
      <c r="G554" s="153" t="s">
        <v>2045</v>
      </c>
      <c r="H554" s="154">
        <v>31</v>
      </c>
      <c r="I554" s="155"/>
      <c r="J554" s="156">
        <f>ROUND(I554*H554,2)</f>
        <v>0</v>
      </c>
      <c r="K554" s="152" t="s">
        <v>1</v>
      </c>
      <c r="L554" s="34"/>
      <c r="M554" s="157" t="s">
        <v>1</v>
      </c>
      <c r="N554" s="158" t="s">
        <v>41</v>
      </c>
      <c r="O554" s="59"/>
      <c r="P554" s="159">
        <f>O554*H554</f>
        <v>0</v>
      </c>
      <c r="Q554" s="159">
        <v>0</v>
      </c>
      <c r="R554" s="159">
        <f>Q554*H554</f>
        <v>0</v>
      </c>
      <c r="S554" s="159">
        <v>0</v>
      </c>
      <c r="T554" s="160">
        <f>S554*H554</f>
        <v>0</v>
      </c>
      <c r="U554" s="33"/>
      <c r="V554" s="33"/>
      <c r="W554" s="33"/>
      <c r="X554" s="33"/>
      <c r="Y554" s="33"/>
      <c r="Z554" s="33"/>
      <c r="AA554" s="33"/>
      <c r="AB554" s="33"/>
      <c r="AC554" s="33"/>
      <c r="AD554" s="33"/>
      <c r="AE554" s="33"/>
      <c r="AR554" s="161" t="s">
        <v>422</v>
      </c>
      <c r="AT554" s="161" t="s">
        <v>210</v>
      </c>
      <c r="AU554" s="161" t="s">
        <v>84</v>
      </c>
      <c r="AY554" s="18" t="s">
        <v>208</v>
      </c>
      <c r="BE554" s="162">
        <f>IF(N554="základní",J554,0)</f>
        <v>0</v>
      </c>
      <c r="BF554" s="162">
        <f>IF(N554="snížená",J554,0)</f>
        <v>0</v>
      </c>
      <c r="BG554" s="162">
        <f>IF(N554="zákl. přenesená",J554,0)</f>
        <v>0</v>
      </c>
      <c r="BH554" s="162">
        <f>IF(N554="sníž. přenesená",J554,0)</f>
        <v>0</v>
      </c>
      <c r="BI554" s="162">
        <f>IF(N554="nulová",J554,0)</f>
        <v>0</v>
      </c>
      <c r="BJ554" s="18" t="s">
        <v>82</v>
      </c>
      <c r="BK554" s="162">
        <f>ROUND(I554*H554,2)</f>
        <v>0</v>
      </c>
      <c r="BL554" s="18" t="s">
        <v>422</v>
      </c>
      <c r="BM554" s="161" t="s">
        <v>4238</v>
      </c>
    </row>
    <row r="555" spans="1:65" s="2" customFormat="1" ht="19.5">
      <c r="A555" s="33"/>
      <c r="B555" s="34"/>
      <c r="C555" s="33"/>
      <c r="D555" s="163" t="s">
        <v>217</v>
      </c>
      <c r="E555" s="33"/>
      <c r="F555" s="164" t="s">
        <v>4237</v>
      </c>
      <c r="G555" s="33"/>
      <c r="H555" s="33"/>
      <c r="I555" s="165"/>
      <c r="J555" s="33"/>
      <c r="K555" s="33"/>
      <c r="L555" s="34"/>
      <c r="M555" s="166"/>
      <c r="N555" s="167"/>
      <c r="O555" s="59"/>
      <c r="P555" s="59"/>
      <c r="Q555" s="59"/>
      <c r="R555" s="59"/>
      <c r="S555" s="59"/>
      <c r="T555" s="60"/>
      <c r="U555" s="33"/>
      <c r="V555" s="33"/>
      <c r="W555" s="33"/>
      <c r="X555" s="33"/>
      <c r="Y555" s="33"/>
      <c r="Z555" s="33"/>
      <c r="AA555" s="33"/>
      <c r="AB555" s="33"/>
      <c r="AC555" s="33"/>
      <c r="AD555" s="33"/>
      <c r="AE555" s="33"/>
      <c r="AT555" s="18" t="s">
        <v>217</v>
      </c>
      <c r="AU555" s="18" t="s">
        <v>84</v>
      </c>
    </row>
    <row r="556" spans="1:65" s="2" customFormat="1" ht="19.5">
      <c r="A556" s="33"/>
      <c r="B556" s="34"/>
      <c r="C556" s="33"/>
      <c r="D556" s="163" t="s">
        <v>219</v>
      </c>
      <c r="E556" s="33"/>
      <c r="F556" s="168" t="s">
        <v>3911</v>
      </c>
      <c r="G556" s="33"/>
      <c r="H556" s="33"/>
      <c r="I556" s="165"/>
      <c r="J556" s="33"/>
      <c r="K556" s="33"/>
      <c r="L556" s="34"/>
      <c r="M556" s="166"/>
      <c r="N556" s="167"/>
      <c r="O556" s="59"/>
      <c r="P556" s="59"/>
      <c r="Q556" s="59"/>
      <c r="R556" s="59"/>
      <c r="S556" s="59"/>
      <c r="T556" s="60"/>
      <c r="U556" s="33"/>
      <c r="V556" s="33"/>
      <c r="W556" s="33"/>
      <c r="X556" s="33"/>
      <c r="Y556" s="33"/>
      <c r="Z556" s="33"/>
      <c r="AA556" s="33"/>
      <c r="AB556" s="33"/>
      <c r="AC556" s="33"/>
      <c r="AD556" s="33"/>
      <c r="AE556" s="33"/>
      <c r="AT556" s="18" t="s">
        <v>219</v>
      </c>
      <c r="AU556" s="18" t="s">
        <v>84</v>
      </c>
    </row>
    <row r="557" spans="1:65" s="13" customFormat="1" ht="11.25">
      <c r="B557" s="169"/>
      <c r="D557" s="163" t="s">
        <v>221</v>
      </c>
      <c r="E557" s="170" t="s">
        <v>1</v>
      </c>
      <c r="F557" s="171" t="s">
        <v>544</v>
      </c>
      <c r="H557" s="172">
        <v>31</v>
      </c>
      <c r="I557" s="173"/>
      <c r="L557" s="169"/>
      <c r="M557" s="192"/>
      <c r="N557" s="193"/>
      <c r="O557" s="193"/>
      <c r="P557" s="193"/>
      <c r="Q557" s="193"/>
      <c r="R557" s="193"/>
      <c r="S557" s="193"/>
      <c r="T557" s="194"/>
      <c r="AT557" s="170" t="s">
        <v>221</v>
      </c>
      <c r="AU557" s="170" t="s">
        <v>84</v>
      </c>
      <c r="AV557" s="13" t="s">
        <v>84</v>
      </c>
      <c r="AW557" s="13" t="s">
        <v>32</v>
      </c>
      <c r="AX557" s="13" t="s">
        <v>82</v>
      </c>
      <c r="AY557" s="170" t="s">
        <v>208</v>
      </c>
    </row>
    <row r="558" spans="1:65" s="2" customFormat="1" ht="6.95" customHeight="1">
      <c r="A558" s="33"/>
      <c r="B558" s="48"/>
      <c r="C558" s="49"/>
      <c r="D558" s="49"/>
      <c r="E558" s="49"/>
      <c r="F558" s="49"/>
      <c r="G558" s="49"/>
      <c r="H558" s="49"/>
      <c r="I558" s="49"/>
      <c r="J558" s="49"/>
      <c r="K558" s="49"/>
      <c r="L558" s="34"/>
      <c r="M558" s="33"/>
      <c r="O558" s="33"/>
      <c r="P558" s="33"/>
      <c r="Q558" s="33"/>
      <c r="R558" s="33"/>
      <c r="S558" s="33"/>
      <c r="T558" s="33"/>
      <c r="U558" s="33"/>
      <c r="V558" s="33"/>
      <c r="W558" s="33"/>
      <c r="X558" s="33"/>
      <c r="Y558" s="33"/>
      <c r="Z558" s="33"/>
      <c r="AA558" s="33"/>
      <c r="AB558" s="33"/>
      <c r="AC558" s="33"/>
      <c r="AD558" s="33"/>
      <c r="AE558" s="33"/>
    </row>
  </sheetData>
  <autoFilter ref="C130:K557" xr:uid="{00000000-0009-0000-0000-00000B000000}"/>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19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128</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4239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4240</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ROUND(J128,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ROUND((SUM(BE128:BE189)),  2)</f>
        <v>0</v>
      </c>
      <c r="G37" s="33"/>
      <c r="H37" s="33"/>
      <c r="I37" s="106">
        <v>0.21</v>
      </c>
      <c r="J37" s="105">
        <f>ROUND(((SUM(BE128:BE189))*I37),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ROUND((SUM(BF128:BF189)),  2)</f>
        <v>0</v>
      </c>
      <c r="G38" s="33"/>
      <c r="H38" s="33"/>
      <c r="I38" s="106">
        <v>0.15</v>
      </c>
      <c r="J38" s="105">
        <f>ROUND(((SUM(BF128:BF189))*I38),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ROUND((SUM(BG128:BG189)),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ROUND((SUM(BH128:BH189)),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ROUND((SUM(BI128:BI189)),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4239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0001 - DSO 05.1 Bourání stávajícího skladu</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J128</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J129</f>
        <v>0</v>
      </c>
      <c r="L101" s="118"/>
    </row>
    <row r="102" spans="1:47" s="10" customFormat="1" ht="19.899999999999999" customHeight="1">
      <c r="B102" s="122"/>
      <c r="D102" s="123" t="s">
        <v>189</v>
      </c>
      <c r="E102" s="124"/>
      <c r="F102" s="124"/>
      <c r="G102" s="124"/>
      <c r="H102" s="124"/>
      <c r="I102" s="124"/>
      <c r="J102" s="125">
        <f>J130</f>
        <v>0</v>
      </c>
      <c r="L102" s="122"/>
    </row>
    <row r="103" spans="1:47" s="10" customFormat="1" ht="19.899999999999999" customHeight="1">
      <c r="B103" s="122"/>
      <c r="D103" s="123" t="s">
        <v>191</v>
      </c>
      <c r="E103" s="124"/>
      <c r="F103" s="124"/>
      <c r="G103" s="124"/>
      <c r="H103" s="124"/>
      <c r="I103" s="124"/>
      <c r="J103" s="125">
        <f>J160</f>
        <v>0</v>
      </c>
      <c r="L103" s="122"/>
    </row>
    <row r="104" spans="1:47" s="10" customFormat="1" ht="19.899999999999999" customHeight="1">
      <c r="B104" s="122"/>
      <c r="D104" s="123" t="s">
        <v>192</v>
      </c>
      <c r="E104" s="124"/>
      <c r="F104" s="124"/>
      <c r="G104" s="124"/>
      <c r="H104" s="124"/>
      <c r="I104" s="124"/>
      <c r="J104" s="125">
        <f>J178</f>
        <v>0</v>
      </c>
      <c r="L104" s="122"/>
    </row>
    <row r="105" spans="1:47" s="2" customFormat="1" ht="21.75" customHeight="1">
      <c r="A105" s="33"/>
      <c r="B105" s="34"/>
      <c r="C105" s="33"/>
      <c r="D105" s="33"/>
      <c r="E105" s="33"/>
      <c r="F105" s="33"/>
      <c r="G105" s="33"/>
      <c r="H105" s="33"/>
      <c r="I105" s="33"/>
      <c r="J105" s="33"/>
      <c r="K105" s="33"/>
      <c r="L105" s="43"/>
      <c r="S105" s="33"/>
      <c r="T105" s="33"/>
      <c r="U105" s="33"/>
      <c r="V105" s="33"/>
      <c r="W105" s="33"/>
      <c r="X105" s="33"/>
      <c r="Y105" s="33"/>
      <c r="Z105" s="33"/>
      <c r="AA105" s="33"/>
      <c r="AB105" s="33"/>
      <c r="AC105" s="33"/>
      <c r="AD105" s="33"/>
      <c r="AE105" s="33"/>
    </row>
    <row r="106" spans="1:47" s="2" customFormat="1" ht="6.95" customHeight="1">
      <c r="A106" s="33"/>
      <c r="B106" s="48"/>
      <c r="C106" s="49"/>
      <c r="D106" s="49"/>
      <c r="E106" s="49"/>
      <c r="F106" s="49"/>
      <c r="G106" s="49"/>
      <c r="H106" s="49"/>
      <c r="I106" s="49"/>
      <c r="J106" s="49"/>
      <c r="K106" s="49"/>
      <c r="L106" s="43"/>
      <c r="S106" s="33"/>
      <c r="T106" s="33"/>
      <c r="U106" s="33"/>
      <c r="V106" s="33"/>
      <c r="W106" s="33"/>
      <c r="X106" s="33"/>
      <c r="Y106" s="33"/>
      <c r="Z106" s="33"/>
      <c r="AA106" s="33"/>
      <c r="AB106" s="33"/>
      <c r="AC106" s="33"/>
      <c r="AD106" s="33"/>
      <c r="AE106" s="33"/>
    </row>
    <row r="110" spans="1:47" s="2" customFormat="1" ht="6.95" customHeight="1">
      <c r="A110" s="33"/>
      <c r="B110" s="50"/>
      <c r="C110" s="51"/>
      <c r="D110" s="51"/>
      <c r="E110" s="51"/>
      <c r="F110" s="51"/>
      <c r="G110" s="51"/>
      <c r="H110" s="51"/>
      <c r="I110" s="51"/>
      <c r="J110" s="51"/>
      <c r="K110" s="51"/>
      <c r="L110" s="43"/>
      <c r="S110" s="33"/>
      <c r="T110" s="33"/>
      <c r="U110" s="33"/>
      <c r="V110" s="33"/>
      <c r="W110" s="33"/>
      <c r="X110" s="33"/>
      <c r="Y110" s="33"/>
      <c r="Z110" s="33"/>
      <c r="AA110" s="33"/>
      <c r="AB110" s="33"/>
      <c r="AC110" s="33"/>
      <c r="AD110" s="33"/>
      <c r="AE110" s="33"/>
    </row>
    <row r="111" spans="1:47" s="2" customFormat="1" ht="24.95" customHeight="1">
      <c r="A111" s="33"/>
      <c r="B111" s="34"/>
      <c r="C111" s="22" t="s">
        <v>193</v>
      </c>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6.95" customHeight="1">
      <c r="A112" s="33"/>
      <c r="B112" s="34"/>
      <c r="C112" s="33"/>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63" s="2" customFormat="1" ht="12" customHeight="1">
      <c r="A113" s="33"/>
      <c r="B113" s="34"/>
      <c r="C113" s="28" t="s">
        <v>16</v>
      </c>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63" s="2" customFormat="1" ht="26.25" customHeight="1">
      <c r="A114" s="33"/>
      <c r="B114" s="34"/>
      <c r="C114" s="33"/>
      <c r="D114" s="33"/>
      <c r="E114" s="262" t="str">
        <f>E7</f>
        <v>21.03 ČOV Šumperk, Sušárna čistírenských kalů - projektová dokumentace haly</v>
      </c>
      <c r="F114" s="263"/>
      <c r="G114" s="263"/>
      <c r="H114" s="263"/>
      <c r="I114" s="33"/>
      <c r="J114" s="33"/>
      <c r="K114" s="33"/>
      <c r="L114" s="43"/>
      <c r="S114" s="33"/>
      <c r="T114" s="33"/>
      <c r="U114" s="33"/>
      <c r="V114" s="33"/>
      <c r="W114" s="33"/>
      <c r="X114" s="33"/>
      <c r="Y114" s="33"/>
      <c r="Z114" s="33"/>
      <c r="AA114" s="33"/>
      <c r="AB114" s="33"/>
      <c r="AC114" s="33"/>
      <c r="AD114" s="33"/>
      <c r="AE114" s="33"/>
    </row>
    <row r="115" spans="1:63" s="1" customFormat="1" ht="12" customHeight="1">
      <c r="B115" s="21"/>
      <c r="C115" s="28" t="s">
        <v>177</v>
      </c>
      <c r="L115" s="21"/>
    </row>
    <row r="116" spans="1:63" s="1" customFormat="1" ht="23.25" customHeight="1">
      <c r="B116" s="21"/>
      <c r="E116" s="262" t="s">
        <v>178</v>
      </c>
      <c r="F116" s="222"/>
      <c r="G116" s="222"/>
      <c r="H116" s="222"/>
      <c r="L116" s="21"/>
    </row>
    <row r="117" spans="1:63" s="1" customFormat="1" ht="12" customHeight="1">
      <c r="B117" s="21"/>
      <c r="C117" s="28" t="s">
        <v>179</v>
      </c>
      <c r="L117" s="21"/>
    </row>
    <row r="118" spans="1:63" s="2" customFormat="1" ht="16.5" customHeight="1">
      <c r="A118" s="33"/>
      <c r="B118" s="34"/>
      <c r="C118" s="33"/>
      <c r="D118" s="33"/>
      <c r="E118" s="264" t="s">
        <v>4239</v>
      </c>
      <c r="F118" s="265"/>
      <c r="G118" s="265"/>
      <c r="H118" s="265"/>
      <c r="I118" s="33"/>
      <c r="J118" s="33"/>
      <c r="K118" s="33"/>
      <c r="L118" s="43"/>
      <c r="S118" s="33"/>
      <c r="T118" s="33"/>
      <c r="U118" s="33"/>
      <c r="V118" s="33"/>
      <c r="W118" s="33"/>
      <c r="X118" s="33"/>
      <c r="Y118" s="33"/>
      <c r="Z118" s="33"/>
      <c r="AA118" s="33"/>
      <c r="AB118" s="33"/>
      <c r="AC118" s="33"/>
      <c r="AD118" s="33"/>
      <c r="AE118" s="33"/>
    </row>
    <row r="119" spans="1:63" s="2" customFormat="1" ht="12" customHeight="1">
      <c r="A119" s="33"/>
      <c r="B119" s="34"/>
      <c r="C119" s="28" t="s">
        <v>181</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63" s="2" customFormat="1" ht="16.5" customHeight="1">
      <c r="A120" s="33"/>
      <c r="B120" s="34"/>
      <c r="C120" s="33"/>
      <c r="D120" s="33"/>
      <c r="E120" s="241" t="str">
        <f>E13</f>
        <v>0001 - DSO 05.1 Bourání stávajícího skladu</v>
      </c>
      <c r="F120" s="265"/>
      <c r="G120" s="265"/>
      <c r="H120" s="265"/>
      <c r="I120" s="33"/>
      <c r="J120" s="33"/>
      <c r="K120" s="33"/>
      <c r="L120" s="43"/>
      <c r="S120" s="33"/>
      <c r="T120" s="33"/>
      <c r="U120" s="33"/>
      <c r="V120" s="33"/>
      <c r="W120" s="33"/>
      <c r="X120" s="33"/>
      <c r="Y120" s="33"/>
      <c r="Z120" s="33"/>
      <c r="AA120" s="33"/>
      <c r="AB120" s="33"/>
      <c r="AC120" s="33"/>
      <c r="AD120" s="33"/>
      <c r="AE120" s="33"/>
    </row>
    <row r="121" spans="1:63" s="2" customFormat="1" ht="6.95" customHeight="1">
      <c r="A121" s="33"/>
      <c r="B121" s="34"/>
      <c r="C121" s="33"/>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63" s="2" customFormat="1" ht="12" customHeight="1">
      <c r="A122" s="33"/>
      <c r="B122" s="34"/>
      <c r="C122" s="28" t="s">
        <v>20</v>
      </c>
      <c r="D122" s="33"/>
      <c r="E122" s="33"/>
      <c r="F122" s="26" t="str">
        <f>F16</f>
        <v xml:space="preserve"> </v>
      </c>
      <c r="G122" s="33"/>
      <c r="H122" s="33"/>
      <c r="I122" s="28" t="s">
        <v>22</v>
      </c>
      <c r="J122" s="56" t="str">
        <f>IF(J16="","",J16)</f>
        <v>27. 4. 2022</v>
      </c>
      <c r="K122" s="33"/>
      <c r="L122" s="43"/>
      <c r="S122" s="33"/>
      <c r="T122" s="33"/>
      <c r="U122" s="33"/>
      <c r="V122" s="33"/>
      <c r="W122" s="33"/>
      <c r="X122" s="33"/>
      <c r="Y122" s="33"/>
      <c r="Z122" s="33"/>
      <c r="AA122" s="33"/>
      <c r="AB122" s="33"/>
      <c r="AC122" s="33"/>
      <c r="AD122" s="33"/>
      <c r="AE122" s="33"/>
    </row>
    <row r="123" spans="1:63" s="2" customFormat="1" ht="6.95" customHeight="1">
      <c r="A123" s="33"/>
      <c r="B123" s="34"/>
      <c r="C123" s="33"/>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63" s="2" customFormat="1" ht="25.7" customHeight="1">
      <c r="A124" s="33"/>
      <c r="B124" s="34"/>
      <c r="C124" s="28" t="s">
        <v>24</v>
      </c>
      <c r="D124" s="33"/>
      <c r="E124" s="33"/>
      <c r="F124" s="26" t="str">
        <f>E19</f>
        <v>Vodohospodářská zařízení Šumperk, a. s</v>
      </c>
      <c r="G124" s="33"/>
      <c r="H124" s="33"/>
      <c r="I124" s="28" t="s">
        <v>30</v>
      </c>
      <c r="J124" s="31" t="str">
        <f>E25</f>
        <v>Sweco Hydroprojekt a.s., divize Morava</v>
      </c>
      <c r="K124" s="33"/>
      <c r="L124" s="43"/>
      <c r="S124" s="33"/>
      <c r="T124" s="33"/>
      <c r="U124" s="33"/>
      <c r="V124" s="33"/>
      <c r="W124" s="33"/>
      <c r="X124" s="33"/>
      <c r="Y124" s="33"/>
      <c r="Z124" s="33"/>
      <c r="AA124" s="33"/>
      <c r="AB124" s="33"/>
      <c r="AC124" s="33"/>
      <c r="AD124" s="33"/>
      <c r="AE124" s="33"/>
    </row>
    <row r="125" spans="1:63" s="2" customFormat="1" ht="15.2" customHeight="1">
      <c r="A125" s="33"/>
      <c r="B125" s="34"/>
      <c r="C125" s="28" t="s">
        <v>28</v>
      </c>
      <c r="D125" s="33"/>
      <c r="E125" s="33"/>
      <c r="F125" s="26" t="str">
        <f>IF(E22="","",E22)</f>
        <v>Vyplň údaj</v>
      </c>
      <c r="G125" s="33"/>
      <c r="H125" s="33"/>
      <c r="I125" s="28" t="s">
        <v>33</v>
      </c>
      <c r="J125" s="31" t="str">
        <f>E28</f>
        <v xml:space="preserve"> </v>
      </c>
      <c r="K125" s="33"/>
      <c r="L125" s="43"/>
      <c r="S125" s="33"/>
      <c r="T125" s="33"/>
      <c r="U125" s="33"/>
      <c r="V125" s="33"/>
      <c r="W125" s="33"/>
      <c r="X125" s="33"/>
      <c r="Y125" s="33"/>
      <c r="Z125" s="33"/>
      <c r="AA125" s="33"/>
      <c r="AB125" s="33"/>
      <c r="AC125" s="33"/>
      <c r="AD125" s="33"/>
      <c r="AE125" s="33"/>
    </row>
    <row r="126" spans="1:63" s="2" customFormat="1" ht="10.3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63" s="11" customFormat="1" ht="29.25" customHeight="1">
      <c r="A127" s="126"/>
      <c r="B127" s="127"/>
      <c r="C127" s="128" t="s">
        <v>194</v>
      </c>
      <c r="D127" s="129" t="s">
        <v>61</v>
      </c>
      <c r="E127" s="129" t="s">
        <v>57</v>
      </c>
      <c r="F127" s="129" t="s">
        <v>58</v>
      </c>
      <c r="G127" s="129" t="s">
        <v>195</v>
      </c>
      <c r="H127" s="129" t="s">
        <v>196</v>
      </c>
      <c r="I127" s="129" t="s">
        <v>197</v>
      </c>
      <c r="J127" s="129" t="s">
        <v>185</v>
      </c>
      <c r="K127" s="130" t="s">
        <v>198</v>
      </c>
      <c r="L127" s="131"/>
      <c r="M127" s="63" t="s">
        <v>1</v>
      </c>
      <c r="N127" s="64" t="s">
        <v>40</v>
      </c>
      <c r="O127" s="64" t="s">
        <v>199</v>
      </c>
      <c r="P127" s="64" t="s">
        <v>200</v>
      </c>
      <c r="Q127" s="64" t="s">
        <v>201</v>
      </c>
      <c r="R127" s="64" t="s">
        <v>202</v>
      </c>
      <c r="S127" s="64" t="s">
        <v>203</v>
      </c>
      <c r="T127" s="65" t="s">
        <v>204</v>
      </c>
      <c r="U127" s="126"/>
      <c r="V127" s="126"/>
      <c r="W127" s="126"/>
      <c r="X127" s="126"/>
      <c r="Y127" s="126"/>
      <c r="Z127" s="126"/>
      <c r="AA127" s="126"/>
      <c r="AB127" s="126"/>
      <c r="AC127" s="126"/>
      <c r="AD127" s="126"/>
      <c r="AE127" s="126"/>
    </row>
    <row r="128" spans="1:63" s="2" customFormat="1" ht="22.9" customHeight="1">
      <c r="A128" s="33"/>
      <c r="B128" s="34"/>
      <c r="C128" s="70" t="s">
        <v>205</v>
      </c>
      <c r="D128" s="33"/>
      <c r="E128" s="33"/>
      <c r="F128" s="33"/>
      <c r="G128" s="33"/>
      <c r="H128" s="33"/>
      <c r="I128" s="33"/>
      <c r="J128" s="132">
        <f>BK128</f>
        <v>0</v>
      </c>
      <c r="K128" s="33"/>
      <c r="L128" s="34"/>
      <c r="M128" s="66"/>
      <c r="N128" s="57"/>
      <c r="O128" s="67"/>
      <c r="P128" s="133">
        <f>P129</f>
        <v>0</v>
      </c>
      <c r="Q128" s="67"/>
      <c r="R128" s="133">
        <f>R129</f>
        <v>0</v>
      </c>
      <c r="S128" s="67"/>
      <c r="T128" s="134">
        <f>T129</f>
        <v>83.225500000000011</v>
      </c>
      <c r="U128" s="33"/>
      <c r="V128" s="33"/>
      <c r="W128" s="33"/>
      <c r="X128" s="33"/>
      <c r="Y128" s="33"/>
      <c r="Z128" s="33"/>
      <c r="AA128" s="33"/>
      <c r="AB128" s="33"/>
      <c r="AC128" s="33"/>
      <c r="AD128" s="33"/>
      <c r="AE128" s="33"/>
      <c r="AT128" s="18" t="s">
        <v>75</v>
      </c>
      <c r="AU128" s="18" t="s">
        <v>187</v>
      </c>
      <c r="BK128" s="135">
        <f>BK129</f>
        <v>0</v>
      </c>
    </row>
    <row r="129" spans="1:65" s="12" customFormat="1" ht="25.9" customHeight="1">
      <c r="B129" s="136"/>
      <c r="D129" s="137" t="s">
        <v>75</v>
      </c>
      <c r="E129" s="138" t="s">
        <v>206</v>
      </c>
      <c r="F129" s="138" t="s">
        <v>207</v>
      </c>
      <c r="I129" s="139"/>
      <c r="J129" s="140">
        <f>BK129</f>
        <v>0</v>
      </c>
      <c r="L129" s="136"/>
      <c r="M129" s="141"/>
      <c r="N129" s="142"/>
      <c r="O129" s="142"/>
      <c r="P129" s="143">
        <f>P130+P160+P178</f>
        <v>0</v>
      </c>
      <c r="Q129" s="142"/>
      <c r="R129" s="143">
        <f>R130+R160+R178</f>
        <v>0</v>
      </c>
      <c r="S129" s="142"/>
      <c r="T129" s="144">
        <f>T130+T160+T178</f>
        <v>83.225500000000011</v>
      </c>
      <c r="AR129" s="137" t="s">
        <v>82</v>
      </c>
      <c r="AT129" s="145" t="s">
        <v>75</v>
      </c>
      <c r="AU129" s="145" t="s">
        <v>76</v>
      </c>
      <c r="AY129" s="137" t="s">
        <v>208</v>
      </c>
      <c r="BK129" s="146">
        <f>BK130+BK160+BK178</f>
        <v>0</v>
      </c>
    </row>
    <row r="130" spans="1:65" s="12" customFormat="1" ht="22.9" customHeight="1">
      <c r="B130" s="136"/>
      <c r="D130" s="137" t="s">
        <v>75</v>
      </c>
      <c r="E130" s="147" t="s">
        <v>82</v>
      </c>
      <c r="F130" s="147" t="s">
        <v>209</v>
      </c>
      <c r="I130" s="139"/>
      <c r="J130" s="148">
        <f>BK130</f>
        <v>0</v>
      </c>
      <c r="L130" s="136"/>
      <c r="M130" s="141"/>
      <c r="N130" s="142"/>
      <c r="O130" s="142"/>
      <c r="P130" s="143">
        <f>SUM(P131:P159)</f>
        <v>0</v>
      </c>
      <c r="Q130" s="142"/>
      <c r="R130" s="143">
        <f>SUM(R131:R159)</f>
        <v>0</v>
      </c>
      <c r="S130" s="142"/>
      <c r="T130" s="144">
        <f>SUM(T131:T159)</f>
        <v>0</v>
      </c>
      <c r="AR130" s="137" t="s">
        <v>82</v>
      </c>
      <c r="AT130" s="145" t="s">
        <v>75</v>
      </c>
      <c r="AU130" s="145" t="s">
        <v>82</v>
      </c>
      <c r="AY130" s="137" t="s">
        <v>208</v>
      </c>
      <c r="BK130" s="146">
        <f>SUM(BK131:BK159)</f>
        <v>0</v>
      </c>
    </row>
    <row r="131" spans="1:65" s="2" customFormat="1" ht="24.2" customHeight="1">
      <c r="A131" s="33"/>
      <c r="B131" s="149"/>
      <c r="C131" s="150" t="s">
        <v>82</v>
      </c>
      <c r="D131" s="150" t="s">
        <v>210</v>
      </c>
      <c r="E131" s="151" t="s">
        <v>211</v>
      </c>
      <c r="F131" s="152" t="s">
        <v>212</v>
      </c>
      <c r="G131" s="153" t="s">
        <v>213</v>
      </c>
      <c r="H131" s="154">
        <v>77</v>
      </c>
      <c r="I131" s="155"/>
      <c r="J131" s="156">
        <f>ROUND(I131*H131,2)</f>
        <v>0</v>
      </c>
      <c r="K131" s="152" t="s">
        <v>214</v>
      </c>
      <c r="L131" s="34"/>
      <c r="M131" s="157" t="s">
        <v>1</v>
      </c>
      <c r="N131" s="158" t="s">
        <v>41</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215</v>
      </c>
      <c r="AT131" s="161" t="s">
        <v>210</v>
      </c>
      <c r="AU131" s="161" t="s">
        <v>84</v>
      </c>
      <c r="AY131" s="18" t="s">
        <v>208</v>
      </c>
      <c r="BE131" s="162">
        <f>IF(N131="základní",J131,0)</f>
        <v>0</v>
      </c>
      <c r="BF131" s="162">
        <f>IF(N131="snížená",J131,0)</f>
        <v>0</v>
      </c>
      <c r="BG131" s="162">
        <f>IF(N131="zákl. přenesená",J131,0)</f>
        <v>0</v>
      </c>
      <c r="BH131" s="162">
        <f>IF(N131="sníž. přenesená",J131,0)</f>
        <v>0</v>
      </c>
      <c r="BI131" s="162">
        <f>IF(N131="nulová",J131,0)</f>
        <v>0</v>
      </c>
      <c r="BJ131" s="18" t="s">
        <v>82</v>
      </c>
      <c r="BK131" s="162">
        <f>ROUND(I131*H131,2)</f>
        <v>0</v>
      </c>
      <c r="BL131" s="18" t="s">
        <v>215</v>
      </c>
      <c r="BM131" s="161" t="s">
        <v>4241</v>
      </c>
    </row>
    <row r="132" spans="1:65" s="2" customFormat="1" ht="19.5">
      <c r="A132" s="33"/>
      <c r="B132" s="34"/>
      <c r="C132" s="33"/>
      <c r="D132" s="163" t="s">
        <v>217</v>
      </c>
      <c r="E132" s="33"/>
      <c r="F132" s="164" t="s">
        <v>218</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217</v>
      </c>
      <c r="AU132" s="18" t="s">
        <v>84</v>
      </c>
    </row>
    <row r="133" spans="1:65" s="2" customFormat="1" ht="19.5">
      <c r="A133" s="33"/>
      <c r="B133" s="34"/>
      <c r="C133" s="33"/>
      <c r="D133" s="163" t="s">
        <v>219</v>
      </c>
      <c r="E133" s="33"/>
      <c r="F133" s="168" t="s">
        <v>4242</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219</v>
      </c>
      <c r="AU133" s="18" t="s">
        <v>84</v>
      </c>
    </row>
    <row r="134" spans="1:65" s="13" customFormat="1" ht="11.25">
      <c r="B134" s="169"/>
      <c r="D134" s="163" t="s">
        <v>221</v>
      </c>
      <c r="E134" s="170" t="s">
        <v>1</v>
      </c>
      <c r="F134" s="171" t="s">
        <v>4243</v>
      </c>
      <c r="H134" s="172">
        <v>77</v>
      </c>
      <c r="I134" s="173"/>
      <c r="L134" s="169"/>
      <c r="M134" s="174"/>
      <c r="N134" s="175"/>
      <c r="O134" s="175"/>
      <c r="P134" s="175"/>
      <c r="Q134" s="175"/>
      <c r="R134" s="175"/>
      <c r="S134" s="175"/>
      <c r="T134" s="176"/>
      <c r="AT134" s="170" t="s">
        <v>221</v>
      </c>
      <c r="AU134" s="170" t="s">
        <v>84</v>
      </c>
      <c r="AV134" s="13" t="s">
        <v>84</v>
      </c>
      <c r="AW134" s="13" t="s">
        <v>32</v>
      </c>
      <c r="AX134" s="13" t="s">
        <v>82</v>
      </c>
      <c r="AY134" s="170" t="s">
        <v>208</v>
      </c>
    </row>
    <row r="135" spans="1:65" s="2" customFormat="1" ht="33" customHeight="1">
      <c r="A135" s="33"/>
      <c r="B135" s="149"/>
      <c r="C135" s="150" t="s">
        <v>84</v>
      </c>
      <c r="D135" s="150" t="s">
        <v>210</v>
      </c>
      <c r="E135" s="151" t="s">
        <v>351</v>
      </c>
      <c r="F135" s="152" t="s">
        <v>352</v>
      </c>
      <c r="G135" s="153" t="s">
        <v>225</v>
      </c>
      <c r="H135" s="154">
        <v>125.05</v>
      </c>
      <c r="I135" s="155"/>
      <c r="J135" s="156">
        <f>ROUND(I135*H135,2)</f>
        <v>0</v>
      </c>
      <c r="K135" s="152" t="s">
        <v>214</v>
      </c>
      <c r="L135" s="34"/>
      <c r="M135" s="157" t="s">
        <v>1</v>
      </c>
      <c r="N135" s="158" t="s">
        <v>41</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215</v>
      </c>
      <c r="AT135" s="161" t="s">
        <v>210</v>
      </c>
      <c r="AU135" s="161" t="s">
        <v>84</v>
      </c>
      <c r="AY135" s="18" t="s">
        <v>208</v>
      </c>
      <c r="BE135" s="162">
        <f>IF(N135="základní",J135,0)</f>
        <v>0</v>
      </c>
      <c r="BF135" s="162">
        <f>IF(N135="snížená",J135,0)</f>
        <v>0</v>
      </c>
      <c r="BG135" s="162">
        <f>IF(N135="zákl. přenesená",J135,0)</f>
        <v>0</v>
      </c>
      <c r="BH135" s="162">
        <f>IF(N135="sníž. přenesená",J135,0)</f>
        <v>0</v>
      </c>
      <c r="BI135" s="162">
        <f>IF(N135="nulová",J135,0)</f>
        <v>0</v>
      </c>
      <c r="BJ135" s="18" t="s">
        <v>82</v>
      </c>
      <c r="BK135" s="162">
        <f>ROUND(I135*H135,2)</f>
        <v>0</v>
      </c>
      <c r="BL135" s="18" t="s">
        <v>215</v>
      </c>
      <c r="BM135" s="161" t="s">
        <v>4244</v>
      </c>
    </row>
    <row r="136" spans="1:65" s="2" customFormat="1" ht="29.25">
      <c r="A136" s="33"/>
      <c r="B136" s="34"/>
      <c r="C136" s="33"/>
      <c r="D136" s="163" t="s">
        <v>217</v>
      </c>
      <c r="E136" s="33"/>
      <c r="F136" s="164" t="s">
        <v>354</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217</v>
      </c>
      <c r="AU136" s="18" t="s">
        <v>84</v>
      </c>
    </row>
    <row r="137" spans="1:65" s="2" customFormat="1" ht="19.5">
      <c r="A137" s="33"/>
      <c r="B137" s="34"/>
      <c r="C137" s="33"/>
      <c r="D137" s="163" t="s">
        <v>219</v>
      </c>
      <c r="E137" s="33"/>
      <c r="F137" s="168" t="s">
        <v>4242</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219</v>
      </c>
      <c r="AU137" s="18" t="s">
        <v>84</v>
      </c>
    </row>
    <row r="138" spans="1:65" s="14" customFormat="1" ht="11.25">
      <c r="B138" s="177"/>
      <c r="D138" s="163" t="s">
        <v>221</v>
      </c>
      <c r="E138" s="178" t="s">
        <v>1</v>
      </c>
      <c r="F138" s="179" t="s">
        <v>4245</v>
      </c>
      <c r="H138" s="178" t="s">
        <v>1</v>
      </c>
      <c r="I138" s="180"/>
      <c r="L138" s="177"/>
      <c r="M138" s="181"/>
      <c r="N138" s="182"/>
      <c r="O138" s="182"/>
      <c r="P138" s="182"/>
      <c r="Q138" s="182"/>
      <c r="R138" s="182"/>
      <c r="S138" s="182"/>
      <c r="T138" s="183"/>
      <c r="AT138" s="178" t="s">
        <v>221</v>
      </c>
      <c r="AU138" s="178" t="s">
        <v>84</v>
      </c>
      <c r="AV138" s="14" t="s">
        <v>82</v>
      </c>
      <c r="AW138" s="14" t="s">
        <v>32</v>
      </c>
      <c r="AX138" s="14" t="s">
        <v>76</v>
      </c>
      <c r="AY138" s="178" t="s">
        <v>208</v>
      </c>
    </row>
    <row r="139" spans="1:65" s="13" customFormat="1" ht="11.25">
      <c r="B139" s="169"/>
      <c r="D139" s="163" t="s">
        <v>221</v>
      </c>
      <c r="E139" s="170" t="s">
        <v>1</v>
      </c>
      <c r="F139" s="171" t="s">
        <v>4246</v>
      </c>
      <c r="H139" s="172">
        <v>125.05</v>
      </c>
      <c r="I139" s="173"/>
      <c r="L139" s="169"/>
      <c r="M139" s="174"/>
      <c r="N139" s="175"/>
      <c r="O139" s="175"/>
      <c r="P139" s="175"/>
      <c r="Q139" s="175"/>
      <c r="R139" s="175"/>
      <c r="S139" s="175"/>
      <c r="T139" s="176"/>
      <c r="AT139" s="170" t="s">
        <v>221</v>
      </c>
      <c r="AU139" s="170" t="s">
        <v>84</v>
      </c>
      <c r="AV139" s="13" t="s">
        <v>84</v>
      </c>
      <c r="AW139" s="13" t="s">
        <v>32</v>
      </c>
      <c r="AX139" s="13" t="s">
        <v>82</v>
      </c>
      <c r="AY139" s="170" t="s">
        <v>208</v>
      </c>
    </row>
    <row r="140" spans="1:65" s="2" customFormat="1" ht="44.25" customHeight="1">
      <c r="A140" s="33"/>
      <c r="B140" s="149"/>
      <c r="C140" s="150" t="s">
        <v>92</v>
      </c>
      <c r="D140" s="150" t="s">
        <v>210</v>
      </c>
      <c r="E140" s="151" t="s">
        <v>234</v>
      </c>
      <c r="F140" s="152" t="s">
        <v>4247</v>
      </c>
      <c r="G140" s="153" t="s">
        <v>225</v>
      </c>
      <c r="H140" s="154">
        <v>140.44999999999999</v>
      </c>
      <c r="I140" s="155"/>
      <c r="J140" s="156">
        <f>ROUND(I140*H140,2)</f>
        <v>0</v>
      </c>
      <c r="K140" s="152" t="s">
        <v>214</v>
      </c>
      <c r="L140" s="34"/>
      <c r="M140" s="157" t="s">
        <v>1</v>
      </c>
      <c r="N140" s="158" t="s">
        <v>41</v>
      </c>
      <c r="O140" s="59"/>
      <c r="P140" s="159">
        <f>O140*H140</f>
        <v>0</v>
      </c>
      <c r="Q140" s="159">
        <v>0</v>
      </c>
      <c r="R140" s="159">
        <f>Q140*H140</f>
        <v>0</v>
      </c>
      <c r="S140" s="159">
        <v>0</v>
      </c>
      <c r="T140" s="160">
        <f>S140*H140</f>
        <v>0</v>
      </c>
      <c r="U140" s="33"/>
      <c r="V140" s="33"/>
      <c r="W140" s="33"/>
      <c r="X140" s="33"/>
      <c r="Y140" s="33"/>
      <c r="Z140" s="33"/>
      <c r="AA140" s="33"/>
      <c r="AB140" s="33"/>
      <c r="AC140" s="33"/>
      <c r="AD140" s="33"/>
      <c r="AE140" s="33"/>
      <c r="AR140" s="161" t="s">
        <v>215</v>
      </c>
      <c r="AT140" s="161" t="s">
        <v>210</v>
      </c>
      <c r="AU140" s="161" t="s">
        <v>84</v>
      </c>
      <c r="AY140" s="18" t="s">
        <v>208</v>
      </c>
      <c r="BE140" s="162">
        <f>IF(N140="základní",J140,0)</f>
        <v>0</v>
      </c>
      <c r="BF140" s="162">
        <f>IF(N140="snížená",J140,0)</f>
        <v>0</v>
      </c>
      <c r="BG140" s="162">
        <f>IF(N140="zákl. přenesená",J140,0)</f>
        <v>0</v>
      </c>
      <c r="BH140" s="162">
        <f>IF(N140="sníž. přenesená",J140,0)</f>
        <v>0</v>
      </c>
      <c r="BI140" s="162">
        <f>IF(N140="nulová",J140,0)</f>
        <v>0</v>
      </c>
      <c r="BJ140" s="18" t="s">
        <v>82</v>
      </c>
      <c r="BK140" s="162">
        <f>ROUND(I140*H140,2)</f>
        <v>0</v>
      </c>
      <c r="BL140" s="18" t="s">
        <v>215</v>
      </c>
      <c r="BM140" s="161" t="s">
        <v>4248</v>
      </c>
    </row>
    <row r="141" spans="1:65" s="2" customFormat="1" ht="39">
      <c r="A141" s="33"/>
      <c r="B141" s="34"/>
      <c r="C141" s="33"/>
      <c r="D141" s="163" t="s">
        <v>217</v>
      </c>
      <c r="E141" s="33"/>
      <c r="F141" s="164" t="s">
        <v>237</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217</v>
      </c>
      <c r="AU141" s="18" t="s">
        <v>84</v>
      </c>
    </row>
    <row r="142" spans="1:65" s="14" customFormat="1" ht="11.25">
      <c r="B142" s="177"/>
      <c r="D142" s="163" t="s">
        <v>221</v>
      </c>
      <c r="E142" s="178" t="s">
        <v>1</v>
      </c>
      <c r="F142" s="179" t="s">
        <v>246</v>
      </c>
      <c r="H142" s="178" t="s">
        <v>1</v>
      </c>
      <c r="I142" s="180"/>
      <c r="L142" s="177"/>
      <c r="M142" s="181"/>
      <c r="N142" s="182"/>
      <c r="O142" s="182"/>
      <c r="P142" s="182"/>
      <c r="Q142" s="182"/>
      <c r="R142" s="182"/>
      <c r="S142" s="182"/>
      <c r="T142" s="183"/>
      <c r="AT142" s="178" t="s">
        <v>221</v>
      </c>
      <c r="AU142" s="178" t="s">
        <v>84</v>
      </c>
      <c r="AV142" s="14" t="s">
        <v>82</v>
      </c>
      <c r="AW142" s="14" t="s">
        <v>32</v>
      </c>
      <c r="AX142" s="14" t="s">
        <v>76</v>
      </c>
      <c r="AY142" s="178" t="s">
        <v>208</v>
      </c>
    </row>
    <row r="143" spans="1:65" s="13" customFormat="1" ht="11.25">
      <c r="B143" s="169"/>
      <c r="D143" s="163" t="s">
        <v>221</v>
      </c>
      <c r="E143" s="170" t="s">
        <v>1</v>
      </c>
      <c r="F143" s="171" t="s">
        <v>4246</v>
      </c>
      <c r="H143" s="172">
        <v>125.05</v>
      </c>
      <c r="I143" s="173"/>
      <c r="L143" s="169"/>
      <c r="M143" s="174"/>
      <c r="N143" s="175"/>
      <c r="O143" s="175"/>
      <c r="P143" s="175"/>
      <c r="Q143" s="175"/>
      <c r="R143" s="175"/>
      <c r="S143" s="175"/>
      <c r="T143" s="176"/>
      <c r="AT143" s="170" t="s">
        <v>221</v>
      </c>
      <c r="AU143" s="170" t="s">
        <v>84</v>
      </c>
      <c r="AV143" s="13" t="s">
        <v>84</v>
      </c>
      <c r="AW143" s="13" t="s">
        <v>32</v>
      </c>
      <c r="AX143" s="13" t="s">
        <v>76</v>
      </c>
      <c r="AY143" s="170" t="s">
        <v>208</v>
      </c>
    </row>
    <row r="144" spans="1:65" s="14" customFormat="1" ht="11.25">
      <c r="B144" s="177"/>
      <c r="D144" s="163" t="s">
        <v>221</v>
      </c>
      <c r="E144" s="178" t="s">
        <v>1</v>
      </c>
      <c r="F144" s="179" t="s">
        <v>240</v>
      </c>
      <c r="H144" s="178" t="s">
        <v>1</v>
      </c>
      <c r="I144" s="180"/>
      <c r="L144" s="177"/>
      <c r="M144" s="181"/>
      <c r="N144" s="182"/>
      <c r="O144" s="182"/>
      <c r="P144" s="182"/>
      <c r="Q144" s="182"/>
      <c r="R144" s="182"/>
      <c r="S144" s="182"/>
      <c r="T144" s="183"/>
      <c r="AT144" s="178" t="s">
        <v>221</v>
      </c>
      <c r="AU144" s="178" t="s">
        <v>84</v>
      </c>
      <c r="AV144" s="14" t="s">
        <v>82</v>
      </c>
      <c r="AW144" s="14" t="s">
        <v>32</v>
      </c>
      <c r="AX144" s="14" t="s">
        <v>76</v>
      </c>
      <c r="AY144" s="178" t="s">
        <v>208</v>
      </c>
    </row>
    <row r="145" spans="1:65" s="13" customFormat="1" ht="11.25">
      <c r="B145" s="169"/>
      <c r="D145" s="163" t="s">
        <v>221</v>
      </c>
      <c r="E145" s="170" t="s">
        <v>1</v>
      </c>
      <c r="F145" s="171" t="s">
        <v>4249</v>
      </c>
      <c r="H145" s="172">
        <v>15.4</v>
      </c>
      <c r="I145" s="173"/>
      <c r="L145" s="169"/>
      <c r="M145" s="174"/>
      <c r="N145" s="175"/>
      <c r="O145" s="175"/>
      <c r="P145" s="175"/>
      <c r="Q145" s="175"/>
      <c r="R145" s="175"/>
      <c r="S145" s="175"/>
      <c r="T145" s="176"/>
      <c r="AT145" s="170" t="s">
        <v>221</v>
      </c>
      <c r="AU145" s="170" t="s">
        <v>84</v>
      </c>
      <c r="AV145" s="13" t="s">
        <v>84</v>
      </c>
      <c r="AW145" s="13" t="s">
        <v>32</v>
      </c>
      <c r="AX145" s="13" t="s">
        <v>76</v>
      </c>
      <c r="AY145" s="170" t="s">
        <v>208</v>
      </c>
    </row>
    <row r="146" spans="1:65" s="15" customFormat="1" ht="11.25">
      <c r="B146" s="184"/>
      <c r="D146" s="163" t="s">
        <v>221</v>
      </c>
      <c r="E146" s="185" t="s">
        <v>1</v>
      </c>
      <c r="F146" s="186" t="s">
        <v>233</v>
      </c>
      <c r="H146" s="187">
        <v>140.44999999999999</v>
      </c>
      <c r="I146" s="188"/>
      <c r="L146" s="184"/>
      <c r="M146" s="189"/>
      <c r="N146" s="190"/>
      <c r="O146" s="190"/>
      <c r="P146" s="190"/>
      <c r="Q146" s="190"/>
      <c r="R146" s="190"/>
      <c r="S146" s="190"/>
      <c r="T146" s="191"/>
      <c r="AT146" s="185" t="s">
        <v>221</v>
      </c>
      <c r="AU146" s="185" t="s">
        <v>84</v>
      </c>
      <c r="AV146" s="15" t="s">
        <v>215</v>
      </c>
      <c r="AW146" s="15" t="s">
        <v>32</v>
      </c>
      <c r="AX146" s="15" t="s">
        <v>82</v>
      </c>
      <c r="AY146" s="185" t="s">
        <v>208</v>
      </c>
    </row>
    <row r="147" spans="1:65" s="2" customFormat="1" ht="37.9" customHeight="1">
      <c r="A147" s="33"/>
      <c r="B147" s="149"/>
      <c r="C147" s="150" t="s">
        <v>215</v>
      </c>
      <c r="D147" s="150" t="s">
        <v>210</v>
      </c>
      <c r="E147" s="151" t="s">
        <v>419</v>
      </c>
      <c r="F147" s="152" t="s">
        <v>420</v>
      </c>
      <c r="G147" s="153" t="s">
        <v>225</v>
      </c>
      <c r="H147" s="154">
        <v>156</v>
      </c>
      <c r="I147" s="155"/>
      <c r="J147" s="156">
        <f>ROUND(I147*H147,2)</f>
        <v>0</v>
      </c>
      <c r="K147" s="152" t="s">
        <v>1</v>
      </c>
      <c r="L147" s="34"/>
      <c r="M147" s="157" t="s">
        <v>1</v>
      </c>
      <c r="N147" s="158"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4250</v>
      </c>
    </row>
    <row r="148" spans="1:65" s="2" customFormat="1" ht="39">
      <c r="A148" s="33"/>
      <c r="B148" s="34"/>
      <c r="C148" s="33"/>
      <c r="D148" s="163" t="s">
        <v>217</v>
      </c>
      <c r="E148" s="33"/>
      <c r="F148" s="164" t="s">
        <v>237</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33" customHeight="1">
      <c r="A149" s="33"/>
      <c r="B149" s="149"/>
      <c r="C149" s="150" t="s">
        <v>250</v>
      </c>
      <c r="D149" s="150" t="s">
        <v>210</v>
      </c>
      <c r="E149" s="151" t="s">
        <v>425</v>
      </c>
      <c r="F149" s="152" t="s">
        <v>426</v>
      </c>
      <c r="G149" s="153" t="s">
        <v>225</v>
      </c>
      <c r="H149" s="154">
        <v>156</v>
      </c>
      <c r="I149" s="155"/>
      <c r="J149" s="156">
        <f>ROUND(I149*H149,2)</f>
        <v>0</v>
      </c>
      <c r="K149" s="152" t="s">
        <v>214</v>
      </c>
      <c r="L149" s="34"/>
      <c r="M149" s="157" t="s">
        <v>1</v>
      </c>
      <c r="N149" s="158" t="s">
        <v>41</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215</v>
      </c>
      <c r="AT149" s="161" t="s">
        <v>210</v>
      </c>
      <c r="AU149" s="161" t="s">
        <v>84</v>
      </c>
      <c r="AY149" s="18" t="s">
        <v>208</v>
      </c>
      <c r="BE149" s="162">
        <f>IF(N149="základní",J149,0)</f>
        <v>0</v>
      </c>
      <c r="BF149" s="162">
        <f>IF(N149="snížená",J149,0)</f>
        <v>0</v>
      </c>
      <c r="BG149" s="162">
        <f>IF(N149="zákl. přenesená",J149,0)</f>
        <v>0</v>
      </c>
      <c r="BH149" s="162">
        <f>IF(N149="sníž. přenesená",J149,0)</f>
        <v>0</v>
      </c>
      <c r="BI149" s="162">
        <f>IF(N149="nulová",J149,0)</f>
        <v>0</v>
      </c>
      <c r="BJ149" s="18" t="s">
        <v>82</v>
      </c>
      <c r="BK149" s="162">
        <f>ROUND(I149*H149,2)</f>
        <v>0</v>
      </c>
      <c r="BL149" s="18" t="s">
        <v>215</v>
      </c>
      <c r="BM149" s="161" t="s">
        <v>4251</v>
      </c>
    </row>
    <row r="150" spans="1:65" s="2" customFormat="1" ht="29.25">
      <c r="A150" s="33"/>
      <c r="B150" s="34"/>
      <c r="C150" s="33"/>
      <c r="D150" s="163" t="s">
        <v>217</v>
      </c>
      <c r="E150" s="33"/>
      <c r="F150" s="164" t="s">
        <v>428</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217</v>
      </c>
      <c r="AU150" s="18" t="s">
        <v>84</v>
      </c>
    </row>
    <row r="151" spans="1:65" s="14" customFormat="1" ht="11.25">
      <c r="B151" s="177"/>
      <c r="D151" s="163" t="s">
        <v>221</v>
      </c>
      <c r="E151" s="178" t="s">
        <v>1</v>
      </c>
      <c r="F151" s="179" t="s">
        <v>3687</v>
      </c>
      <c r="H151" s="178" t="s">
        <v>1</v>
      </c>
      <c r="I151" s="180"/>
      <c r="L151" s="177"/>
      <c r="M151" s="181"/>
      <c r="N151" s="182"/>
      <c r="O151" s="182"/>
      <c r="P151" s="182"/>
      <c r="Q151" s="182"/>
      <c r="R151" s="182"/>
      <c r="S151" s="182"/>
      <c r="T151" s="183"/>
      <c r="AT151" s="178" t="s">
        <v>221</v>
      </c>
      <c r="AU151" s="178" t="s">
        <v>84</v>
      </c>
      <c r="AV151" s="14" t="s">
        <v>82</v>
      </c>
      <c r="AW151" s="14" t="s">
        <v>32</v>
      </c>
      <c r="AX151" s="14" t="s">
        <v>76</v>
      </c>
      <c r="AY151" s="178" t="s">
        <v>208</v>
      </c>
    </row>
    <row r="152" spans="1:65" s="13" customFormat="1" ht="11.25">
      <c r="B152" s="169"/>
      <c r="D152" s="163" t="s">
        <v>221</v>
      </c>
      <c r="E152" s="170" t="s">
        <v>1</v>
      </c>
      <c r="F152" s="171" t="s">
        <v>1453</v>
      </c>
      <c r="H152" s="172">
        <v>156</v>
      </c>
      <c r="I152" s="173"/>
      <c r="L152" s="169"/>
      <c r="M152" s="174"/>
      <c r="N152" s="175"/>
      <c r="O152" s="175"/>
      <c r="P152" s="175"/>
      <c r="Q152" s="175"/>
      <c r="R152" s="175"/>
      <c r="S152" s="175"/>
      <c r="T152" s="176"/>
      <c r="AT152" s="170" t="s">
        <v>221</v>
      </c>
      <c r="AU152" s="170" t="s">
        <v>84</v>
      </c>
      <c r="AV152" s="13" t="s">
        <v>84</v>
      </c>
      <c r="AW152" s="13" t="s">
        <v>32</v>
      </c>
      <c r="AX152" s="13" t="s">
        <v>82</v>
      </c>
      <c r="AY152" s="170" t="s">
        <v>208</v>
      </c>
    </row>
    <row r="153" spans="1:65" s="2" customFormat="1" ht="24.2" customHeight="1">
      <c r="A153" s="33"/>
      <c r="B153" s="149"/>
      <c r="C153" s="150" t="s">
        <v>259</v>
      </c>
      <c r="D153" s="150" t="s">
        <v>210</v>
      </c>
      <c r="E153" s="151" t="s">
        <v>457</v>
      </c>
      <c r="F153" s="152" t="s">
        <v>458</v>
      </c>
      <c r="G153" s="153" t="s">
        <v>225</v>
      </c>
      <c r="H153" s="154">
        <v>156</v>
      </c>
      <c r="I153" s="155"/>
      <c r="J153" s="156">
        <f>ROUND(I153*H153,2)</f>
        <v>0</v>
      </c>
      <c r="K153" s="152" t="s">
        <v>214</v>
      </c>
      <c r="L153" s="34"/>
      <c r="M153" s="157" t="s">
        <v>1</v>
      </c>
      <c r="N153" s="158" t="s">
        <v>41</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215</v>
      </c>
      <c r="AT153" s="161" t="s">
        <v>210</v>
      </c>
      <c r="AU153" s="161" t="s">
        <v>84</v>
      </c>
      <c r="AY153" s="18" t="s">
        <v>208</v>
      </c>
      <c r="BE153" s="162">
        <f>IF(N153="základní",J153,0)</f>
        <v>0</v>
      </c>
      <c r="BF153" s="162">
        <f>IF(N153="snížená",J153,0)</f>
        <v>0</v>
      </c>
      <c r="BG153" s="162">
        <f>IF(N153="zákl. přenesená",J153,0)</f>
        <v>0</v>
      </c>
      <c r="BH153" s="162">
        <f>IF(N153="sníž. přenesená",J153,0)</f>
        <v>0</v>
      </c>
      <c r="BI153" s="162">
        <f>IF(N153="nulová",J153,0)</f>
        <v>0</v>
      </c>
      <c r="BJ153" s="18" t="s">
        <v>82</v>
      </c>
      <c r="BK153" s="162">
        <f>ROUND(I153*H153,2)</f>
        <v>0</v>
      </c>
      <c r="BL153" s="18" t="s">
        <v>215</v>
      </c>
      <c r="BM153" s="161" t="s">
        <v>4252</v>
      </c>
    </row>
    <row r="154" spans="1:65" s="2" customFormat="1" ht="29.25">
      <c r="A154" s="33"/>
      <c r="B154" s="34"/>
      <c r="C154" s="33"/>
      <c r="D154" s="163" t="s">
        <v>217</v>
      </c>
      <c r="E154" s="33"/>
      <c r="F154" s="164" t="s">
        <v>460</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217</v>
      </c>
      <c r="AU154" s="18" t="s">
        <v>84</v>
      </c>
    </row>
    <row r="155" spans="1:65" s="2" customFormat="1" ht="19.5">
      <c r="A155" s="33"/>
      <c r="B155" s="34"/>
      <c r="C155" s="33"/>
      <c r="D155" s="163" t="s">
        <v>219</v>
      </c>
      <c r="E155" s="33"/>
      <c r="F155" s="168" t="s">
        <v>4242</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219</v>
      </c>
      <c r="AU155" s="18" t="s">
        <v>84</v>
      </c>
    </row>
    <row r="156" spans="1:65" s="14" customFormat="1" ht="11.25">
      <c r="B156" s="177"/>
      <c r="D156" s="163" t="s">
        <v>221</v>
      </c>
      <c r="E156" s="178" t="s">
        <v>1</v>
      </c>
      <c r="F156" s="179" t="s">
        <v>4245</v>
      </c>
      <c r="H156" s="178" t="s">
        <v>1</v>
      </c>
      <c r="I156" s="180"/>
      <c r="L156" s="177"/>
      <c r="M156" s="181"/>
      <c r="N156" s="182"/>
      <c r="O156" s="182"/>
      <c r="P156" s="182"/>
      <c r="Q156" s="182"/>
      <c r="R156" s="182"/>
      <c r="S156" s="182"/>
      <c r="T156" s="183"/>
      <c r="AT156" s="178" t="s">
        <v>221</v>
      </c>
      <c r="AU156" s="178" t="s">
        <v>84</v>
      </c>
      <c r="AV156" s="14" t="s">
        <v>82</v>
      </c>
      <c r="AW156" s="14" t="s">
        <v>32</v>
      </c>
      <c r="AX156" s="14" t="s">
        <v>76</v>
      </c>
      <c r="AY156" s="178" t="s">
        <v>208</v>
      </c>
    </row>
    <row r="157" spans="1:65" s="14" customFormat="1" ht="11.25">
      <c r="B157" s="177"/>
      <c r="D157" s="163" t="s">
        <v>221</v>
      </c>
      <c r="E157" s="178" t="s">
        <v>1</v>
      </c>
      <c r="F157" s="179" t="s">
        <v>4253</v>
      </c>
      <c r="H157" s="178" t="s">
        <v>1</v>
      </c>
      <c r="I157" s="180"/>
      <c r="L157" s="177"/>
      <c r="M157" s="181"/>
      <c r="N157" s="182"/>
      <c r="O157" s="182"/>
      <c r="P157" s="182"/>
      <c r="Q157" s="182"/>
      <c r="R157" s="182"/>
      <c r="S157" s="182"/>
      <c r="T157" s="183"/>
      <c r="AT157" s="178" t="s">
        <v>221</v>
      </c>
      <c r="AU157" s="178" t="s">
        <v>84</v>
      </c>
      <c r="AV157" s="14" t="s">
        <v>82</v>
      </c>
      <c r="AW157" s="14" t="s">
        <v>32</v>
      </c>
      <c r="AX157" s="14" t="s">
        <v>76</v>
      </c>
      <c r="AY157" s="178" t="s">
        <v>208</v>
      </c>
    </row>
    <row r="158" spans="1:65" s="14" customFormat="1" ht="11.25">
      <c r="B158" s="177"/>
      <c r="D158" s="163" t="s">
        <v>221</v>
      </c>
      <c r="E158" s="178" t="s">
        <v>1</v>
      </c>
      <c r="F158" s="179" t="s">
        <v>4254</v>
      </c>
      <c r="H158" s="178" t="s">
        <v>1</v>
      </c>
      <c r="I158" s="180"/>
      <c r="L158" s="177"/>
      <c r="M158" s="181"/>
      <c r="N158" s="182"/>
      <c r="O158" s="182"/>
      <c r="P158" s="182"/>
      <c r="Q158" s="182"/>
      <c r="R158" s="182"/>
      <c r="S158" s="182"/>
      <c r="T158" s="183"/>
      <c r="AT158" s="178" t="s">
        <v>221</v>
      </c>
      <c r="AU158" s="178" t="s">
        <v>84</v>
      </c>
      <c r="AV158" s="14" t="s">
        <v>82</v>
      </c>
      <c r="AW158" s="14" t="s">
        <v>32</v>
      </c>
      <c r="AX158" s="14" t="s">
        <v>76</v>
      </c>
      <c r="AY158" s="178" t="s">
        <v>208</v>
      </c>
    </row>
    <row r="159" spans="1:65" s="13" customFormat="1" ht="11.25">
      <c r="B159" s="169"/>
      <c r="D159" s="163" t="s">
        <v>221</v>
      </c>
      <c r="E159" s="170" t="s">
        <v>1</v>
      </c>
      <c r="F159" s="171" t="s">
        <v>1453</v>
      </c>
      <c r="H159" s="172">
        <v>156</v>
      </c>
      <c r="I159" s="173"/>
      <c r="L159" s="169"/>
      <c r="M159" s="174"/>
      <c r="N159" s="175"/>
      <c r="O159" s="175"/>
      <c r="P159" s="175"/>
      <c r="Q159" s="175"/>
      <c r="R159" s="175"/>
      <c r="S159" s="175"/>
      <c r="T159" s="176"/>
      <c r="AT159" s="170" t="s">
        <v>221</v>
      </c>
      <c r="AU159" s="170" t="s">
        <v>84</v>
      </c>
      <c r="AV159" s="13" t="s">
        <v>84</v>
      </c>
      <c r="AW159" s="13" t="s">
        <v>32</v>
      </c>
      <c r="AX159" s="13" t="s">
        <v>82</v>
      </c>
      <c r="AY159" s="170" t="s">
        <v>208</v>
      </c>
    </row>
    <row r="160" spans="1:65" s="12" customFormat="1" ht="22.9" customHeight="1">
      <c r="B160" s="136"/>
      <c r="D160" s="137" t="s">
        <v>75</v>
      </c>
      <c r="E160" s="147" t="s">
        <v>267</v>
      </c>
      <c r="F160" s="147" t="s">
        <v>268</v>
      </c>
      <c r="I160" s="139"/>
      <c r="J160" s="148">
        <f>BK160</f>
        <v>0</v>
      </c>
      <c r="L160" s="136"/>
      <c r="M160" s="141"/>
      <c r="N160" s="142"/>
      <c r="O160" s="142"/>
      <c r="P160" s="143">
        <f>SUM(P161:P177)</f>
        <v>0</v>
      </c>
      <c r="Q160" s="142"/>
      <c r="R160" s="143">
        <f>SUM(R161:R177)</f>
        <v>0</v>
      </c>
      <c r="S160" s="142"/>
      <c r="T160" s="144">
        <f>SUM(T161:T177)</f>
        <v>83.225500000000011</v>
      </c>
      <c r="AR160" s="137" t="s">
        <v>82</v>
      </c>
      <c r="AT160" s="145" t="s">
        <v>75</v>
      </c>
      <c r="AU160" s="145" t="s">
        <v>82</v>
      </c>
      <c r="AY160" s="137" t="s">
        <v>208</v>
      </c>
      <c r="BK160" s="146">
        <f>SUM(BK161:BK177)</f>
        <v>0</v>
      </c>
    </row>
    <row r="161" spans="1:65" s="2" customFormat="1" ht="24.2" customHeight="1">
      <c r="A161" s="33"/>
      <c r="B161" s="149"/>
      <c r="C161" s="150" t="s">
        <v>269</v>
      </c>
      <c r="D161" s="150" t="s">
        <v>210</v>
      </c>
      <c r="E161" s="151" t="s">
        <v>4255</v>
      </c>
      <c r="F161" s="152" t="s">
        <v>4256</v>
      </c>
      <c r="G161" s="153" t="s">
        <v>262</v>
      </c>
      <c r="H161" s="154">
        <v>8</v>
      </c>
      <c r="I161" s="155"/>
      <c r="J161" s="156">
        <f>ROUND(I161*H161,2)</f>
        <v>0</v>
      </c>
      <c r="K161" s="152" t="s">
        <v>1</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4257</v>
      </c>
    </row>
    <row r="162" spans="1:65" s="2" customFormat="1" ht="19.5">
      <c r="A162" s="33"/>
      <c r="B162" s="34"/>
      <c r="C162" s="33"/>
      <c r="D162" s="163" t="s">
        <v>217</v>
      </c>
      <c r="E162" s="33"/>
      <c r="F162" s="164" t="s">
        <v>4256</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48.75">
      <c r="A163" s="33"/>
      <c r="B163" s="34"/>
      <c r="C163" s="33"/>
      <c r="D163" s="163" t="s">
        <v>219</v>
      </c>
      <c r="E163" s="33"/>
      <c r="F163" s="168" t="s">
        <v>4258</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219</v>
      </c>
      <c r="AU163" s="18" t="s">
        <v>84</v>
      </c>
    </row>
    <row r="164" spans="1:65" s="13" customFormat="1" ht="11.25">
      <c r="B164" s="169"/>
      <c r="D164" s="163" t="s">
        <v>221</v>
      </c>
      <c r="E164" s="170" t="s">
        <v>1</v>
      </c>
      <c r="F164" s="171" t="s">
        <v>257</v>
      </c>
      <c r="H164" s="172">
        <v>8</v>
      </c>
      <c r="I164" s="173"/>
      <c r="L164" s="169"/>
      <c r="M164" s="174"/>
      <c r="N164" s="175"/>
      <c r="O164" s="175"/>
      <c r="P164" s="175"/>
      <c r="Q164" s="175"/>
      <c r="R164" s="175"/>
      <c r="S164" s="175"/>
      <c r="T164" s="176"/>
      <c r="AT164" s="170" t="s">
        <v>221</v>
      </c>
      <c r="AU164" s="170" t="s">
        <v>84</v>
      </c>
      <c r="AV164" s="13" t="s">
        <v>84</v>
      </c>
      <c r="AW164" s="13" t="s">
        <v>32</v>
      </c>
      <c r="AX164" s="13" t="s">
        <v>82</v>
      </c>
      <c r="AY164" s="170" t="s">
        <v>208</v>
      </c>
    </row>
    <row r="165" spans="1:65" s="2" customFormat="1" ht="33" customHeight="1">
      <c r="A165" s="33"/>
      <c r="B165" s="149"/>
      <c r="C165" s="150" t="s">
        <v>257</v>
      </c>
      <c r="D165" s="150" t="s">
        <v>210</v>
      </c>
      <c r="E165" s="151" t="s">
        <v>4259</v>
      </c>
      <c r="F165" s="152" t="s">
        <v>4260</v>
      </c>
      <c r="G165" s="153" t="s">
        <v>225</v>
      </c>
      <c r="H165" s="154">
        <v>59.67</v>
      </c>
      <c r="I165" s="155"/>
      <c r="J165" s="156">
        <f>ROUND(I165*H165,2)</f>
        <v>0</v>
      </c>
      <c r="K165" s="152" t="s">
        <v>214</v>
      </c>
      <c r="L165" s="34"/>
      <c r="M165" s="157" t="s">
        <v>1</v>
      </c>
      <c r="N165" s="158" t="s">
        <v>41</v>
      </c>
      <c r="O165" s="59"/>
      <c r="P165" s="159">
        <f>O165*H165</f>
        <v>0</v>
      </c>
      <c r="Q165" s="159">
        <v>0</v>
      </c>
      <c r="R165" s="159">
        <f>Q165*H165</f>
        <v>0</v>
      </c>
      <c r="S165" s="159">
        <v>0.65</v>
      </c>
      <c r="T165" s="160">
        <f>S165*H165</f>
        <v>38.785499999999999</v>
      </c>
      <c r="U165" s="33"/>
      <c r="V165" s="33"/>
      <c r="W165" s="33"/>
      <c r="X165" s="33"/>
      <c r="Y165" s="33"/>
      <c r="Z165" s="33"/>
      <c r="AA165" s="33"/>
      <c r="AB165" s="33"/>
      <c r="AC165" s="33"/>
      <c r="AD165" s="33"/>
      <c r="AE165" s="33"/>
      <c r="AR165" s="161" t="s">
        <v>215</v>
      </c>
      <c r="AT165" s="161" t="s">
        <v>210</v>
      </c>
      <c r="AU165" s="161" t="s">
        <v>84</v>
      </c>
      <c r="AY165" s="18" t="s">
        <v>208</v>
      </c>
      <c r="BE165" s="162">
        <f>IF(N165="základní",J165,0)</f>
        <v>0</v>
      </c>
      <c r="BF165" s="162">
        <f>IF(N165="snížená",J165,0)</f>
        <v>0</v>
      </c>
      <c r="BG165" s="162">
        <f>IF(N165="zákl. přenesená",J165,0)</f>
        <v>0</v>
      </c>
      <c r="BH165" s="162">
        <f>IF(N165="sníž. přenesená",J165,0)</f>
        <v>0</v>
      </c>
      <c r="BI165" s="162">
        <f>IF(N165="nulová",J165,0)</f>
        <v>0</v>
      </c>
      <c r="BJ165" s="18" t="s">
        <v>82</v>
      </c>
      <c r="BK165" s="162">
        <f>ROUND(I165*H165,2)</f>
        <v>0</v>
      </c>
      <c r="BL165" s="18" t="s">
        <v>215</v>
      </c>
      <c r="BM165" s="161" t="s">
        <v>4261</v>
      </c>
    </row>
    <row r="166" spans="1:65" s="2" customFormat="1" ht="29.25">
      <c r="A166" s="33"/>
      <c r="B166" s="34"/>
      <c r="C166" s="33"/>
      <c r="D166" s="163" t="s">
        <v>217</v>
      </c>
      <c r="E166" s="33"/>
      <c r="F166" s="164" t="s">
        <v>4262</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217</v>
      </c>
      <c r="AU166" s="18" t="s">
        <v>84</v>
      </c>
    </row>
    <row r="167" spans="1:65" s="2" customFormat="1" ht="19.5">
      <c r="A167" s="33"/>
      <c r="B167" s="34"/>
      <c r="C167" s="33"/>
      <c r="D167" s="163" t="s">
        <v>219</v>
      </c>
      <c r="E167" s="33"/>
      <c r="F167" s="168" t="s">
        <v>4242</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219</v>
      </c>
      <c r="AU167" s="18" t="s">
        <v>84</v>
      </c>
    </row>
    <row r="168" spans="1:65" s="14" customFormat="1" ht="22.5">
      <c r="B168" s="177"/>
      <c r="D168" s="163" t="s">
        <v>221</v>
      </c>
      <c r="E168" s="178" t="s">
        <v>1</v>
      </c>
      <c r="F168" s="179" t="s">
        <v>4263</v>
      </c>
      <c r="H168" s="178" t="s">
        <v>1</v>
      </c>
      <c r="I168" s="180"/>
      <c r="L168" s="177"/>
      <c r="M168" s="181"/>
      <c r="N168" s="182"/>
      <c r="O168" s="182"/>
      <c r="P168" s="182"/>
      <c r="Q168" s="182"/>
      <c r="R168" s="182"/>
      <c r="S168" s="182"/>
      <c r="T168" s="183"/>
      <c r="AT168" s="178" t="s">
        <v>221</v>
      </c>
      <c r="AU168" s="178" t="s">
        <v>84</v>
      </c>
      <c r="AV168" s="14" t="s">
        <v>82</v>
      </c>
      <c r="AW168" s="14" t="s">
        <v>32</v>
      </c>
      <c r="AX168" s="14" t="s">
        <v>76</v>
      </c>
      <c r="AY168" s="178" t="s">
        <v>208</v>
      </c>
    </row>
    <row r="169" spans="1:65" s="13" customFormat="1" ht="11.25">
      <c r="B169" s="169"/>
      <c r="D169" s="163" t="s">
        <v>221</v>
      </c>
      <c r="E169" s="170" t="s">
        <v>1</v>
      </c>
      <c r="F169" s="171" t="s">
        <v>4264</v>
      </c>
      <c r="H169" s="172">
        <v>59.67</v>
      </c>
      <c r="I169" s="173"/>
      <c r="L169" s="169"/>
      <c r="M169" s="174"/>
      <c r="N169" s="175"/>
      <c r="O169" s="175"/>
      <c r="P169" s="175"/>
      <c r="Q169" s="175"/>
      <c r="R169" s="175"/>
      <c r="S169" s="175"/>
      <c r="T169" s="176"/>
      <c r="AT169" s="170" t="s">
        <v>221</v>
      </c>
      <c r="AU169" s="170" t="s">
        <v>84</v>
      </c>
      <c r="AV169" s="13" t="s">
        <v>84</v>
      </c>
      <c r="AW169" s="13" t="s">
        <v>32</v>
      </c>
      <c r="AX169" s="13" t="s">
        <v>82</v>
      </c>
      <c r="AY169" s="170" t="s">
        <v>208</v>
      </c>
    </row>
    <row r="170" spans="1:65" s="2" customFormat="1" ht="24.2" customHeight="1">
      <c r="A170" s="33"/>
      <c r="B170" s="149"/>
      <c r="C170" s="150" t="s">
        <v>267</v>
      </c>
      <c r="D170" s="150" t="s">
        <v>210</v>
      </c>
      <c r="E170" s="151" t="s">
        <v>4265</v>
      </c>
      <c r="F170" s="152" t="s">
        <v>4266</v>
      </c>
      <c r="G170" s="153" t="s">
        <v>225</v>
      </c>
      <c r="H170" s="154">
        <v>20.2</v>
      </c>
      <c r="I170" s="155"/>
      <c r="J170" s="156">
        <f>ROUND(I170*H170,2)</f>
        <v>0</v>
      </c>
      <c r="K170" s="152" t="s">
        <v>214</v>
      </c>
      <c r="L170" s="34"/>
      <c r="M170" s="157" t="s">
        <v>1</v>
      </c>
      <c r="N170" s="158" t="s">
        <v>41</v>
      </c>
      <c r="O170" s="59"/>
      <c r="P170" s="159">
        <f>O170*H170</f>
        <v>0</v>
      </c>
      <c r="Q170" s="159">
        <v>0</v>
      </c>
      <c r="R170" s="159">
        <f>Q170*H170</f>
        <v>0</v>
      </c>
      <c r="S170" s="159">
        <v>2.2000000000000002</v>
      </c>
      <c r="T170" s="160">
        <f>S170*H170</f>
        <v>44.440000000000005</v>
      </c>
      <c r="U170" s="33"/>
      <c r="V170" s="33"/>
      <c r="W170" s="33"/>
      <c r="X170" s="33"/>
      <c r="Y170" s="33"/>
      <c r="Z170" s="33"/>
      <c r="AA170" s="33"/>
      <c r="AB170" s="33"/>
      <c r="AC170" s="33"/>
      <c r="AD170" s="33"/>
      <c r="AE170" s="33"/>
      <c r="AR170" s="161" t="s">
        <v>215</v>
      </c>
      <c r="AT170" s="161" t="s">
        <v>210</v>
      </c>
      <c r="AU170" s="161" t="s">
        <v>84</v>
      </c>
      <c r="AY170" s="18" t="s">
        <v>208</v>
      </c>
      <c r="BE170" s="162">
        <f>IF(N170="základní",J170,0)</f>
        <v>0</v>
      </c>
      <c r="BF170" s="162">
        <f>IF(N170="snížená",J170,0)</f>
        <v>0</v>
      </c>
      <c r="BG170" s="162">
        <f>IF(N170="zákl. přenesená",J170,0)</f>
        <v>0</v>
      </c>
      <c r="BH170" s="162">
        <f>IF(N170="sníž. přenesená",J170,0)</f>
        <v>0</v>
      </c>
      <c r="BI170" s="162">
        <f>IF(N170="nulová",J170,0)</f>
        <v>0</v>
      </c>
      <c r="BJ170" s="18" t="s">
        <v>82</v>
      </c>
      <c r="BK170" s="162">
        <f>ROUND(I170*H170,2)</f>
        <v>0</v>
      </c>
      <c r="BL170" s="18" t="s">
        <v>215</v>
      </c>
      <c r="BM170" s="161" t="s">
        <v>4267</v>
      </c>
    </row>
    <row r="171" spans="1:65" s="2" customFormat="1" ht="19.5">
      <c r="A171" s="33"/>
      <c r="B171" s="34"/>
      <c r="C171" s="33"/>
      <c r="D171" s="163" t="s">
        <v>217</v>
      </c>
      <c r="E171" s="33"/>
      <c r="F171" s="164" t="s">
        <v>4268</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217</v>
      </c>
      <c r="AU171" s="18" t="s">
        <v>84</v>
      </c>
    </row>
    <row r="172" spans="1:65" s="2" customFormat="1" ht="19.5">
      <c r="A172" s="33"/>
      <c r="B172" s="34"/>
      <c r="C172" s="33"/>
      <c r="D172" s="163" t="s">
        <v>219</v>
      </c>
      <c r="E172" s="33"/>
      <c r="F172" s="168" t="s">
        <v>4242</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219</v>
      </c>
      <c r="AU172" s="18" t="s">
        <v>84</v>
      </c>
    </row>
    <row r="173" spans="1:65" s="14" customFormat="1" ht="11.25">
      <c r="B173" s="177"/>
      <c r="D173" s="163" t="s">
        <v>221</v>
      </c>
      <c r="E173" s="178" t="s">
        <v>1</v>
      </c>
      <c r="F173" s="179" t="s">
        <v>4245</v>
      </c>
      <c r="H173" s="178" t="s">
        <v>1</v>
      </c>
      <c r="I173" s="180"/>
      <c r="L173" s="177"/>
      <c r="M173" s="181"/>
      <c r="N173" s="182"/>
      <c r="O173" s="182"/>
      <c r="P173" s="182"/>
      <c r="Q173" s="182"/>
      <c r="R173" s="182"/>
      <c r="S173" s="182"/>
      <c r="T173" s="183"/>
      <c r="AT173" s="178" t="s">
        <v>221</v>
      </c>
      <c r="AU173" s="178" t="s">
        <v>84</v>
      </c>
      <c r="AV173" s="14" t="s">
        <v>82</v>
      </c>
      <c r="AW173" s="14" t="s">
        <v>32</v>
      </c>
      <c r="AX173" s="14" t="s">
        <v>76</v>
      </c>
      <c r="AY173" s="178" t="s">
        <v>208</v>
      </c>
    </row>
    <row r="174" spans="1:65" s="13" customFormat="1" ht="11.25">
      <c r="B174" s="169"/>
      <c r="D174" s="163" t="s">
        <v>221</v>
      </c>
      <c r="E174" s="170" t="s">
        <v>1</v>
      </c>
      <c r="F174" s="171" t="s">
        <v>4269</v>
      </c>
      <c r="H174" s="172">
        <v>10</v>
      </c>
      <c r="I174" s="173"/>
      <c r="L174" s="169"/>
      <c r="M174" s="174"/>
      <c r="N174" s="175"/>
      <c r="O174" s="175"/>
      <c r="P174" s="175"/>
      <c r="Q174" s="175"/>
      <c r="R174" s="175"/>
      <c r="S174" s="175"/>
      <c r="T174" s="176"/>
      <c r="AT174" s="170" t="s">
        <v>221</v>
      </c>
      <c r="AU174" s="170" t="s">
        <v>84</v>
      </c>
      <c r="AV174" s="13" t="s">
        <v>84</v>
      </c>
      <c r="AW174" s="13" t="s">
        <v>32</v>
      </c>
      <c r="AX174" s="13" t="s">
        <v>76</v>
      </c>
      <c r="AY174" s="170" t="s">
        <v>208</v>
      </c>
    </row>
    <row r="175" spans="1:65" s="13" customFormat="1" ht="11.25">
      <c r="B175" s="169"/>
      <c r="D175" s="163" t="s">
        <v>221</v>
      </c>
      <c r="E175" s="170" t="s">
        <v>1</v>
      </c>
      <c r="F175" s="171" t="s">
        <v>4270</v>
      </c>
      <c r="H175" s="172">
        <v>4.9000000000000004</v>
      </c>
      <c r="I175" s="173"/>
      <c r="L175" s="169"/>
      <c r="M175" s="174"/>
      <c r="N175" s="175"/>
      <c r="O175" s="175"/>
      <c r="P175" s="175"/>
      <c r="Q175" s="175"/>
      <c r="R175" s="175"/>
      <c r="S175" s="175"/>
      <c r="T175" s="176"/>
      <c r="AT175" s="170" t="s">
        <v>221</v>
      </c>
      <c r="AU175" s="170" t="s">
        <v>84</v>
      </c>
      <c r="AV175" s="13" t="s">
        <v>84</v>
      </c>
      <c r="AW175" s="13" t="s">
        <v>32</v>
      </c>
      <c r="AX175" s="13" t="s">
        <v>76</v>
      </c>
      <c r="AY175" s="170" t="s">
        <v>208</v>
      </c>
    </row>
    <row r="176" spans="1:65" s="13" customFormat="1" ht="11.25">
      <c r="B176" s="169"/>
      <c r="D176" s="163" t="s">
        <v>221</v>
      </c>
      <c r="E176" s="170" t="s">
        <v>1</v>
      </c>
      <c r="F176" s="171" t="s">
        <v>4271</v>
      </c>
      <c r="H176" s="172">
        <v>5.3</v>
      </c>
      <c r="I176" s="173"/>
      <c r="L176" s="169"/>
      <c r="M176" s="174"/>
      <c r="N176" s="175"/>
      <c r="O176" s="175"/>
      <c r="P176" s="175"/>
      <c r="Q176" s="175"/>
      <c r="R176" s="175"/>
      <c r="S176" s="175"/>
      <c r="T176" s="176"/>
      <c r="AT176" s="170" t="s">
        <v>221</v>
      </c>
      <c r="AU176" s="170" t="s">
        <v>84</v>
      </c>
      <c r="AV176" s="13" t="s">
        <v>84</v>
      </c>
      <c r="AW176" s="13" t="s">
        <v>32</v>
      </c>
      <c r="AX176" s="13" t="s">
        <v>76</v>
      </c>
      <c r="AY176" s="170" t="s">
        <v>208</v>
      </c>
    </row>
    <row r="177" spans="1:65" s="15" customFormat="1" ht="11.25">
      <c r="B177" s="184"/>
      <c r="D177" s="163" t="s">
        <v>221</v>
      </c>
      <c r="E177" s="185" t="s">
        <v>1</v>
      </c>
      <c r="F177" s="186" t="s">
        <v>233</v>
      </c>
      <c r="H177" s="187">
        <v>20.2</v>
      </c>
      <c r="I177" s="188"/>
      <c r="L177" s="184"/>
      <c r="M177" s="189"/>
      <c r="N177" s="190"/>
      <c r="O177" s="190"/>
      <c r="P177" s="190"/>
      <c r="Q177" s="190"/>
      <c r="R177" s="190"/>
      <c r="S177" s="190"/>
      <c r="T177" s="191"/>
      <c r="AT177" s="185" t="s">
        <v>221</v>
      </c>
      <c r="AU177" s="185" t="s">
        <v>84</v>
      </c>
      <c r="AV177" s="15" t="s">
        <v>215</v>
      </c>
      <c r="AW177" s="15" t="s">
        <v>32</v>
      </c>
      <c r="AX177" s="15" t="s">
        <v>82</v>
      </c>
      <c r="AY177" s="185" t="s">
        <v>208</v>
      </c>
    </row>
    <row r="178" spans="1:65" s="12" customFormat="1" ht="22.9" customHeight="1">
      <c r="B178" s="136"/>
      <c r="D178" s="137" t="s">
        <v>75</v>
      </c>
      <c r="E178" s="147" t="s">
        <v>283</v>
      </c>
      <c r="F178" s="147" t="s">
        <v>284</v>
      </c>
      <c r="I178" s="139"/>
      <c r="J178" s="148">
        <f>BK178</f>
        <v>0</v>
      </c>
      <c r="L178" s="136"/>
      <c r="M178" s="141"/>
      <c r="N178" s="142"/>
      <c r="O178" s="142"/>
      <c r="P178" s="143">
        <f>SUM(P179:P189)</f>
        <v>0</v>
      </c>
      <c r="Q178" s="142"/>
      <c r="R178" s="143">
        <f>SUM(R179:R189)</f>
        <v>0</v>
      </c>
      <c r="S178" s="142"/>
      <c r="T178" s="144">
        <f>SUM(T179:T189)</f>
        <v>0</v>
      </c>
      <c r="AR178" s="137" t="s">
        <v>82</v>
      </c>
      <c r="AT178" s="145" t="s">
        <v>75</v>
      </c>
      <c r="AU178" s="145" t="s">
        <v>82</v>
      </c>
      <c r="AY178" s="137" t="s">
        <v>208</v>
      </c>
      <c r="BK178" s="146">
        <f>SUM(BK179:BK189)</f>
        <v>0</v>
      </c>
    </row>
    <row r="179" spans="1:65" s="2" customFormat="1" ht="33" customHeight="1">
      <c r="A179" s="33"/>
      <c r="B179" s="149"/>
      <c r="C179" s="150" t="s">
        <v>291</v>
      </c>
      <c r="D179" s="150" t="s">
        <v>210</v>
      </c>
      <c r="E179" s="151" t="s">
        <v>285</v>
      </c>
      <c r="F179" s="152" t="s">
        <v>286</v>
      </c>
      <c r="G179" s="153" t="s">
        <v>253</v>
      </c>
      <c r="H179" s="154">
        <v>83.225999999999999</v>
      </c>
      <c r="I179" s="155"/>
      <c r="J179" s="156">
        <f>ROUND(I179*H179,2)</f>
        <v>0</v>
      </c>
      <c r="K179" s="152" t="s">
        <v>214</v>
      </c>
      <c r="L179" s="34"/>
      <c r="M179" s="157" t="s">
        <v>1</v>
      </c>
      <c r="N179" s="158" t="s">
        <v>41</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215</v>
      </c>
      <c r="AT179" s="161" t="s">
        <v>210</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4272</v>
      </c>
    </row>
    <row r="180" spans="1:65" s="2" customFormat="1" ht="19.5">
      <c r="A180" s="33"/>
      <c r="B180" s="34"/>
      <c r="C180" s="33"/>
      <c r="D180" s="163" t="s">
        <v>217</v>
      </c>
      <c r="E180" s="33"/>
      <c r="F180" s="164" t="s">
        <v>288</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2" customFormat="1" ht="24.2" customHeight="1">
      <c r="A181" s="33"/>
      <c r="B181" s="149"/>
      <c r="C181" s="150" t="s">
        <v>297</v>
      </c>
      <c r="D181" s="150" t="s">
        <v>210</v>
      </c>
      <c r="E181" s="151" t="s">
        <v>292</v>
      </c>
      <c r="F181" s="152" t="s">
        <v>293</v>
      </c>
      <c r="G181" s="153" t="s">
        <v>253</v>
      </c>
      <c r="H181" s="154">
        <v>749.03399999999999</v>
      </c>
      <c r="I181" s="155"/>
      <c r="J181" s="156">
        <f>ROUND(I181*H181,2)</f>
        <v>0</v>
      </c>
      <c r="K181" s="152" t="s">
        <v>214</v>
      </c>
      <c r="L181" s="34"/>
      <c r="M181" s="157" t="s">
        <v>1</v>
      </c>
      <c r="N181" s="158" t="s">
        <v>41</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215</v>
      </c>
      <c r="AT181" s="161" t="s">
        <v>210</v>
      </c>
      <c r="AU181" s="161" t="s">
        <v>84</v>
      </c>
      <c r="AY181" s="18" t="s">
        <v>208</v>
      </c>
      <c r="BE181" s="162">
        <f>IF(N181="základní",J181,0)</f>
        <v>0</v>
      </c>
      <c r="BF181" s="162">
        <f>IF(N181="snížená",J181,0)</f>
        <v>0</v>
      </c>
      <c r="BG181" s="162">
        <f>IF(N181="zákl. přenesená",J181,0)</f>
        <v>0</v>
      </c>
      <c r="BH181" s="162">
        <f>IF(N181="sníž. přenesená",J181,0)</f>
        <v>0</v>
      </c>
      <c r="BI181" s="162">
        <f>IF(N181="nulová",J181,0)</f>
        <v>0</v>
      </c>
      <c r="BJ181" s="18" t="s">
        <v>82</v>
      </c>
      <c r="BK181" s="162">
        <f>ROUND(I181*H181,2)</f>
        <v>0</v>
      </c>
      <c r="BL181" s="18" t="s">
        <v>215</v>
      </c>
      <c r="BM181" s="161" t="s">
        <v>4273</v>
      </c>
    </row>
    <row r="182" spans="1:65" s="2" customFormat="1" ht="29.25">
      <c r="A182" s="33"/>
      <c r="B182" s="34"/>
      <c r="C182" s="33"/>
      <c r="D182" s="163" t="s">
        <v>217</v>
      </c>
      <c r="E182" s="33"/>
      <c r="F182" s="164" t="s">
        <v>295</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217</v>
      </c>
      <c r="AU182" s="18" t="s">
        <v>84</v>
      </c>
    </row>
    <row r="183" spans="1:65" s="13" customFormat="1" ht="11.25">
      <c r="B183" s="169"/>
      <c r="D183" s="163" t="s">
        <v>221</v>
      </c>
      <c r="F183" s="171" t="s">
        <v>4274</v>
      </c>
      <c r="H183" s="172">
        <v>749.03399999999999</v>
      </c>
      <c r="I183" s="173"/>
      <c r="L183" s="169"/>
      <c r="M183" s="174"/>
      <c r="N183" s="175"/>
      <c r="O183" s="175"/>
      <c r="P183" s="175"/>
      <c r="Q183" s="175"/>
      <c r="R183" s="175"/>
      <c r="S183" s="175"/>
      <c r="T183" s="176"/>
      <c r="AT183" s="170" t="s">
        <v>221</v>
      </c>
      <c r="AU183" s="170" t="s">
        <v>84</v>
      </c>
      <c r="AV183" s="13" t="s">
        <v>84</v>
      </c>
      <c r="AW183" s="13" t="s">
        <v>3</v>
      </c>
      <c r="AX183" s="13" t="s">
        <v>82</v>
      </c>
      <c r="AY183" s="170" t="s">
        <v>208</v>
      </c>
    </row>
    <row r="184" spans="1:65" s="2" customFormat="1" ht="44.25" customHeight="1">
      <c r="A184" s="33"/>
      <c r="B184" s="149"/>
      <c r="C184" s="150" t="s">
        <v>302</v>
      </c>
      <c r="D184" s="150" t="s">
        <v>210</v>
      </c>
      <c r="E184" s="151" t="s">
        <v>303</v>
      </c>
      <c r="F184" s="152" t="s">
        <v>304</v>
      </c>
      <c r="G184" s="153" t="s">
        <v>253</v>
      </c>
      <c r="H184" s="154">
        <v>38.786000000000001</v>
      </c>
      <c r="I184" s="155"/>
      <c r="J184" s="156">
        <f>ROUND(I184*H184,2)</f>
        <v>0</v>
      </c>
      <c r="K184" s="152" t="s">
        <v>214</v>
      </c>
      <c r="L184" s="34"/>
      <c r="M184" s="157" t="s">
        <v>1</v>
      </c>
      <c r="N184" s="158" t="s">
        <v>41</v>
      </c>
      <c r="O184" s="59"/>
      <c r="P184" s="159">
        <f>O184*H184</f>
        <v>0</v>
      </c>
      <c r="Q184" s="159">
        <v>0</v>
      </c>
      <c r="R184" s="159">
        <f>Q184*H184</f>
        <v>0</v>
      </c>
      <c r="S184" s="159">
        <v>0</v>
      </c>
      <c r="T184" s="160">
        <f>S184*H184</f>
        <v>0</v>
      </c>
      <c r="U184" s="33"/>
      <c r="V184" s="33"/>
      <c r="W184" s="33"/>
      <c r="X184" s="33"/>
      <c r="Y184" s="33"/>
      <c r="Z184" s="33"/>
      <c r="AA184" s="33"/>
      <c r="AB184" s="33"/>
      <c r="AC184" s="33"/>
      <c r="AD184" s="33"/>
      <c r="AE184" s="33"/>
      <c r="AR184" s="161" t="s">
        <v>215</v>
      </c>
      <c r="AT184" s="161" t="s">
        <v>210</v>
      </c>
      <c r="AU184" s="161" t="s">
        <v>84</v>
      </c>
      <c r="AY184" s="18" t="s">
        <v>208</v>
      </c>
      <c r="BE184" s="162">
        <f>IF(N184="základní",J184,0)</f>
        <v>0</v>
      </c>
      <c r="BF184" s="162">
        <f>IF(N184="snížená",J184,0)</f>
        <v>0</v>
      </c>
      <c r="BG184" s="162">
        <f>IF(N184="zákl. přenesená",J184,0)</f>
        <v>0</v>
      </c>
      <c r="BH184" s="162">
        <f>IF(N184="sníž. přenesená",J184,0)</f>
        <v>0</v>
      </c>
      <c r="BI184" s="162">
        <f>IF(N184="nulová",J184,0)</f>
        <v>0</v>
      </c>
      <c r="BJ184" s="18" t="s">
        <v>82</v>
      </c>
      <c r="BK184" s="162">
        <f>ROUND(I184*H184,2)</f>
        <v>0</v>
      </c>
      <c r="BL184" s="18" t="s">
        <v>215</v>
      </c>
      <c r="BM184" s="161" t="s">
        <v>4275</v>
      </c>
    </row>
    <row r="185" spans="1:65" s="2" customFormat="1" ht="29.25">
      <c r="A185" s="33"/>
      <c r="B185" s="34"/>
      <c r="C185" s="33"/>
      <c r="D185" s="163" t="s">
        <v>217</v>
      </c>
      <c r="E185" s="33"/>
      <c r="F185" s="164" t="s">
        <v>306</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217</v>
      </c>
      <c r="AU185" s="18" t="s">
        <v>84</v>
      </c>
    </row>
    <row r="186" spans="1:65" s="13" customFormat="1" ht="11.25">
      <c r="B186" s="169"/>
      <c r="D186" s="163" t="s">
        <v>221</v>
      </c>
      <c r="E186" s="170" t="s">
        <v>1</v>
      </c>
      <c r="F186" s="171" t="s">
        <v>4276</v>
      </c>
      <c r="H186" s="172">
        <v>38.786000000000001</v>
      </c>
      <c r="I186" s="173"/>
      <c r="L186" s="169"/>
      <c r="M186" s="174"/>
      <c r="N186" s="175"/>
      <c r="O186" s="175"/>
      <c r="P186" s="175"/>
      <c r="Q186" s="175"/>
      <c r="R186" s="175"/>
      <c r="S186" s="175"/>
      <c r="T186" s="176"/>
      <c r="AT186" s="170" t="s">
        <v>221</v>
      </c>
      <c r="AU186" s="170" t="s">
        <v>84</v>
      </c>
      <c r="AV186" s="13" t="s">
        <v>84</v>
      </c>
      <c r="AW186" s="13" t="s">
        <v>32</v>
      </c>
      <c r="AX186" s="13" t="s">
        <v>82</v>
      </c>
      <c r="AY186" s="170" t="s">
        <v>208</v>
      </c>
    </row>
    <row r="187" spans="1:65" s="2" customFormat="1" ht="37.9" customHeight="1">
      <c r="A187" s="33"/>
      <c r="B187" s="149"/>
      <c r="C187" s="150" t="s">
        <v>410</v>
      </c>
      <c r="D187" s="150" t="s">
        <v>210</v>
      </c>
      <c r="E187" s="151" t="s">
        <v>298</v>
      </c>
      <c r="F187" s="152" t="s">
        <v>299</v>
      </c>
      <c r="G187" s="153" t="s">
        <v>253</v>
      </c>
      <c r="H187" s="154">
        <v>44.44</v>
      </c>
      <c r="I187" s="155"/>
      <c r="J187" s="156">
        <f>ROUND(I187*H187,2)</f>
        <v>0</v>
      </c>
      <c r="K187" s="152" t="s">
        <v>214</v>
      </c>
      <c r="L187" s="34"/>
      <c r="M187" s="157" t="s">
        <v>1</v>
      </c>
      <c r="N187" s="158"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215</v>
      </c>
      <c r="AT187" s="161" t="s">
        <v>210</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4277</v>
      </c>
    </row>
    <row r="188" spans="1:65" s="2" customFormat="1" ht="29.25">
      <c r="A188" s="33"/>
      <c r="B188" s="34"/>
      <c r="C188" s="33"/>
      <c r="D188" s="163" t="s">
        <v>217</v>
      </c>
      <c r="E188" s="33"/>
      <c r="F188" s="164" t="s">
        <v>301</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13" customFormat="1" ht="11.25">
      <c r="B189" s="169"/>
      <c r="D189" s="163" t="s">
        <v>221</v>
      </c>
      <c r="E189" s="170" t="s">
        <v>1</v>
      </c>
      <c r="F189" s="171" t="s">
        <v>4278</v>
      </c>
      <c r="H189" s="172">
        <v>44.44</v>
      </c>
      <c r="I189" s="173"/>
      <c r="L189" s="169"/>
      <c r="M189" s="192"/>
      <c r="N189" s="193"/>
      <c r="O189" s="193"/>
      <c r="P189" s="193"/>
      <c r="Q189" s="193"/>
      <c r="R189" s="193"/>
      <c r="S189" s="193"/>
      <c r="T189" s="194"/>
      <c r="AT189" s="170" t="s">
        <v>221</v>
      </c>
      <c r="AU189" s="170" t="s">
        <v>84</v>
      </c>
      <c r="AV189" s="13" t="s">
        <v>84</v>
      </c>
      <c r="AW189" s="13" t="s">
        <v>32</v>
      </c>
      <c r="AX189" s="13" t="s">
        <v>82</v>
      </c>
      <c r="AY189" s="170" t="s">
        <v>208</v>
      </c>
    </row>
    <row r="190" spans="1:65" s="2" customFormat="1" ht="6.95" customHeight="1">
      <c r="A190" s="33"/>
      <c r="B190" s="48"/>
      <c r="C190" s="49"/>
      <c r="D190" s="49"/>
      <c r="E190" s="49"/>
      <c r="F190" s="49"/>
      <c r="G190" s="49"/>
      <c r="H190" s="49"/>
      <c r="I190" s="49"/>
      <c r="J190" s="49"/>
      <c r="K190" s="49"/>
      <c r="L190" s="34"/>
      <c r="M190" s="33"/>
      <c r="O190" s="33"/>
      <c r="P190" s="33"/>
      <c r="Q190" s="33"/>
      <c r="R190" s="33"/>
      <c r="S190" s="33"/>
      <c r="T190" s="33"/>
      <c r="U190" s="33"/>
      <c r="V190" s="33"/>
      <c r="W190" s="33"/>
      <c r="X190" s="33"/>
      <c r="Y190" s="33"/>
      <c r="Z190" s="33"/>
      <c r="AA190" s="33"/>
      <c r="AB190" s="33"/>
      <c r="AC190" s="33"/>
      <c r="AD190" s="33"/>
      <c r="AE190" s="33"/>
    </row>
  </sheetData>
  <autoFilter ref="C127:K189" xr:uid="{00000000-0009-0000-0000-00000C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21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130</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4239</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4279</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ROUND((SUM(BE131:BE211)),  2)</f>
        <v>0</v>
      </c>
      <c r="G37" s="33"/>
      <c r="H37" s="33"/>
      <c r="I37" s="106">
        <v>0.21</v>
      </c>
      <c r="J37" s="105">
        <f>ROUND(((SUM(BE131:BE211))*I37),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ROUND((SUM(BF131:BF211)),  2)</f>
        <v>0</v>
      </c>
      <c r="G38" s="33"/>
      <c r="H38" s="33"/>
      <c r="I38" s="106">
        <v>0.15</v>
      </c>
      <c r="J38" s="105">
        <f>ROUND(((SUM(BF131:BF211))*I38),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ROUND((SUM(BG131:BG211)),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ROUND((SUM(BH131:BH211)),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ROUND((SUM(BI131:BI211)),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4239</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0002 - DSO 05.2 Skladovací kontejner s požární odolností</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J132</f>
        <v>0</v>
      </c>
      <c r="L101" s="118"/>
    </row>
    <row r="102" spans="1:47" s="10" customFormat="1" ht="19.899999999999999" customHeight="1">
      <c r="B102" s="122"/>
      <c r="D102" s="123" t="s">
        <v>189</v>
      </c>
      <c r="E102" s="124"/>
      <c r="F102" s="124"/>
      <c r="G102" s="124"/>
      <c r="H102" s="124"/>
      <c r="I102" s="124"/>
      <c r="J102" s="125">
        <f>J133</f>
        <v>0</v>
      </c>
      <c r="L102" s="122"/>
    </row>
    <row r="103" spans="1:47" s="10" customFormat="1" ht="19.899999999999999" customHeight="1">
      <c r="B103" s="122"/>
      <c r="D103" s="123" t="s">
        <v>308</v>
      </c>
      <c r="E103" s="124"/>
      <c r="F103" s="124"/>
      <c r="G103" s="124"/>
      <c r="H103" s="124"/>
      <c r="I103" s="124"/>
      <c r="J103" s="125">
        <f>J173</f>
        <v>0</v>
      </c>
      <c r="L103" s="122"/>
    </row>
    <row r="104" spans="1:47" s="10" customFormat="1" ht="19.899999999999999" customHeight="1">
      <c r="B104" s="122"/>
      <c r="D104" s="123" t="s">
        <v>191</v>
      </c>
      <c r="E104" s="124"/>
      <c r="F104" s="124"/>
      <c r="G104" s="124"/>
      <c r="H104" s="124"/>
      <c r="I104" s="124"/>
      <c r="J104" s="125">
        <f>J196</f>
        <v>0</v>
      </c>
      <c r="L104" s="122"/>
    </row>
    <row r="105" spans="1:47" s="10" customFormat="1" ht="19.899999999999999" customHeight="1">
      <c r="B105" s="122"/>
      <c r="D105" s="123" t="s">
        <v>312</v>
      </c>
      <c r="E105" s="124"/>
      <c r="F105" s="124"/>
      <c r="G105" s="124"/>
      <c r="H105" s="124"/>
      <c r="I105" s="124"/>
      <c r="J105" s="125">
        <f>J201</f>
        <v>0</v>
      </c>
      <c r="L105" s="122"/>
    </row>
    <row r="106" spans="1:47" s="9" customFormat="1" ht="24.95" customHeight="1">
      <c r="B106" s="118"/>
      <c r="D106" s="119" t="s">
        <v>325</v>
      </c>
      <c r="E106" s="120"/>
      <c r="F106" s="120"/>
      <c r="G106" s="120"/>
      <c r="H106" s="120"/>
      <c r="I106" s="120"/>
      <c r="J106" s="121">
        <f>J204</f>
        <v>0</v>
      </c>
      <c r="L106" s="118"/>
    </row>
    <row r="107" spans="1:47" s="10" customFormat="1" ht="19.899999999999999" customHeight="1">
      <c r="B107" s="122"/>
      <c r="D107" s="123" t="s">
        <v>326</v>
      </c>
      <c r="E107" s="124"/>
      <c r="F107" s="124"/>
      <c r="G107" s="124"/>
      <c r="H107" s="124"/>
      <c r="I107" s="124"/>
      <c r="J107" s="125">
        <f>J205</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5"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5"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5" customHeight="1">
      <c r="A114" s="33"/>
      <c r="B114" s="34"/>
      <c r="C114" s="22" t="s">
        <v>193</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5"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177</v>
      </c>
      <c r="L118" s="21"/>
    </row>
    <row r="119" spans="1:31" s="1" customFormat="1" ht="23.25" customHeight="1">
      <c r="B119" s="21"/>
      <c r="E119" s="262" t="s">
        <v>178</v>
      </c>
      <c r="F119" s="222"/>
      <c r="G119" s="222"/>
      <c r="H119" s="222"/>
      <c r="L119" s="21"/>
    </row>
    <row r="120" spans="1:31" s="1" customFormat="1" ht="12" customHeight="1">
      <c r="B120" s="21"/>
      <c r="C120" s="28" t="s">
        <v>179</v>
      </c>
      <c r="L120" s="21"/>
    </row>
    <row r="121" spans="1:31" s="2" customFormat="1" ht="16.5" customHeight="1">
      <c r="A121" s="33"/>
      <c r="B121" s="34"/>
      <c r="C121" s="33"/>
      <c r="D121" s="33"/>
      <c r="E121" s="264" t="s">
        <v>4239</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181</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41" t="str">
        <f>E13</f>
        <v>0002 - DSO 05.2 Skladovací kontejner s požární odolností</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7"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2"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194</v>
      </c>
      <c r="D130" s="129" t="s">
        <v>61</v>
      </c>
      <c r="E130" s="129" t="s">
        <v>57</v>
      </c>
      <c r="F130" s="129" t="s">
        <v>58</v>
      </c>
      <c r="G130" s="129" t="s">
        <v>195</v>
      </c>
      <c r="H130" s="129" t="s">
        <v>196</v>
      </c>
      <c r="I130" s="129" t="s">
        <v>197</v>
      </c>
      <c r="J130" s="129" t="s">
        <v>185</v>
      </c>
      <c r="K130" s="130" t="s">
        <v>198</v>
      </c>
      <c r="L130" s="131"/>
      <c r="M130" s="63" t="s">
        <v>1</v>
      </c>
      <c r="N130" s="64" t="s">
        <v>40</v>
      </c>
      <c r="O130" s="64" t="s">
        <v>199</v>
      </c>
      <c r="P130" s="64" t="s">
        <v>200</v>
      </c>
      <c r="Q130" s="64" t="s">
        <v>201</v>
      </c>
      <c r="R130" s="64" t="s">
        <v>202</v>
      </c>
      <c r="S130" s="64" t="s">
        <v>203</v>
      </c>
      <c r="T130" s="65" t="s">
        <v>204</v>
      </c>
      <c r="U130" s="126"/>
      <c r="V130" s="126"/>
      <c r="W130" s="126"/>
      <c r="X130" s="126"/>
      <c r="Y130" s="126"/>
      <c r="Z130" s="126"/>
      <c r="AA130" s="126"/>
      <c r="AB130" s="126"/>
      <c r="AC130" s="126"/>
      <c r="AD130" s="126"/>
      <c r="AE130" s="126"/>
    </row>
    <row r="131" spans="1:65" s="2" customFormat="1" ht="22.9" customHeight="1">
      <c r="A131" s="33"/>
      <c r="B131" s="34"/>
      <c r="C131" s="70" t="s">
        <v>205</v>
      </c>
      <c r="D131" s="33"/>
      <c r="E131" s="33"/>
      <c r="F131" s="33"/>
      <c r="G131" s="33"/>
      <c r="H131" s="33"/>
      <c r="I131" s="33"/>
      <c r="J131" s="132">
        <f>BK131</f>
        <v>0</v>
      </c>
      <c r="K131" s="33"/>
      <c r="L131" s="34"/>
      <c r="M131" s="66"/>
      <c r="N131" s="57"/>
      <c r="O131" s="67"/>
      <c r="P131" s="133">
        <f>P132+P204</f>
        <v>0</v>
      </c>
      <c r="Q131" s="67"/>
      <c r="R131" s="133">
        <f>R132+R204</f>
        <v>13.628553749999996</v>
      </c>
      <c r="S131" s="67"/>
      <c r="T131" s="134">
        <f>T132+T204</f>
        <v>0</v>
      </c>
      <c r="U131" s="33"/>
      <c r="V131" s="33"/>
      <c r="W131" s="33"/>
      <c r="X131" s="33"/>
      <c r="Y131" s="33"/>
      <c r="Z131" s="33"/>
      <c r="AA131" s="33"/>
      <c r="AB131" s="33"/>
      <c r="AC131" s="33"/>
      <c r="AD131" s="33"/>
      <c r="AE131" s="33"/>
      <c r="AT131" s="18" t="s">
        <v>75</v>
      </c>
      <c r="AU131" s="18" t="s">
        <v>187</v>
      </c>
      <c r="BK131" s="135">
        <f>BK132+BK204</f>
        <v>0</v>
      </c>
    </row>
    <row r="132" spans="1:65" s="12" customFormat="1" ht="25.9" customHeight="1">
      <c r="B132" s="136"/>
      <c r="D132" s="137" t="s">
        <v>75</v>
      </c>
      <c r="E132" s="138" t="s">
        <v>206</v>
      </c>
      <c r="F132" s="138" t="s">
        <v>207</v>
      </c>
      <c r="I132" s="139"/>
      <c r="J132" s="140">
        <f>BK132</f>
        <v>0</v>
      </c>
      <c r="L132" s="136"/>
      <c r="M132" s="141"/>
      <c r="N132" s="142"/>
      <c r="O132" s="142"/>
      <c r="P132" s="143">
        <f>P133+P173+P196+P201</f>
        <v>0</v>
      </c>
      <c r="Q132" s="142"/>
      <c r="R132" s="143">
        <f>R133+R173+R196+R201</f>
        <v>13.614453749999997</v>
      </c>
      <c r="S132" s="142"/>
      <c r="T132" s="144">
        <f>T133+T173+T196+T201</f>
        <v>0</v>
      </c>
      <c r="AR132" s="137" t="s">
        <v>82</v>
      </c>
      <c r="AT132" s="145" t="s">
        <v>75</v>
      </c>
      <c r="AU132" s="145" t="s">
        <v>76</v>
      </c>
      <c r="AY132" s="137" t="s">
        <v>208</v>
      </c>
      <c r="BK132" s="146">
        <f>BK133+BK173+BK196+BK201</f>
        <v>0</v>
      </c>
    </row>
    <row r="133" spans="1:65" s="12" customFormat="1" ht="22.9" customHeight="1">
      <c r="B133" s="136"/>
      <c r="D133" s="137" t="s">
        <v>75</v>
      </c>
      <c r="E133" s="147" t="s">
        <v>82</v>
      </c>
      <c r="F133" s="147" t="s">
        <v>209</v>
      </c>
      <c r="I133" s="139"/>
      <c r="J133" s="148">
        <f>BK133</f>
        <v>0</v>
      </c>
      <c r="L133" s="136"/>
      <c r="M133" s="141"/>
      <c r="N133" s="142"/>
      <c r="O133" s="142"/>
      <c r="P133" s="143">
        <f>SUM(P134:P172)</f>
        <v>0</v>
      </c>
      <c r="Q133" s="142"/>
      <c r="R133" s="143">
        <f>SUM(R134:R172)</f>
        <v>0</v>
      </c>
      <c r="S133" s="142"/>
      <c r="T133" s="144">
        <f>SUM(T134:T172)</f>
        <v>0</v>
      </c>
      <c r="AR133" s="137" t="s">
        <v>82</v>
      </c>
      <c r="AT133" s="145" t="s">
        <v>75</v>
      </c>
      <c r="AU133" s="145" t="s">
        <v>82</v>
      </c>
      <c r="AY133" s="137" t="s">
        <v>208</v>
      </c>
      <c r="BK133" s="146">
        <f>SUM(BK134:BK172)</f>
        <v>0</v>
      </c>
    </row>
    <row r="134" spans="1:65" s="2" customFormat="1" ht="33" customHeight="1">
      <c r="A134" s="33"/>
      <c r="B134" s="149"/>
      <c r="C134" s="150" t="s">
        <v>82</v>
      </c>
      <c r="D134" s="150" t="s">
        <v>210</v>
      </c>
      <c r="E134" s="151" t="s">
        <v>351</v>
      </c>
      <c r="F134" s="152" t="s">
        <v>352</v>
      </c>
      <c r="G134" s="153" t="s">
        <v>225</v>
      </c>
      <c r="H134" s="154">
        <v>5.8869999999999996</v>
      </c>
      <c r="I134" s="155"/>
      <c r="J134" s="156">
        <f>ROUND(I134*H134,2)</f>
        <v>0</v>
      </c>
      <c r="K134" s="152" t="s">
        <v>214</v>
      </c>
      <c r="L134" s="34"/>
      <c r="M134" s="157" t="s">
        <v>1</v>
      </c>
      <c r="N134" s="158" t="s">
        <v>41</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215</v>
      </c>
      <c r="AT134" s="161" t="s">
        <v>210</v>
      </c>
      <c r="AU134" s="161" t="s">
        <v>84</v>
      </c>
      <c r="AY134" s="18" t="s">
        <v>208</v>
      </c>
      <c r="BE134" s="162">
        <f>IF(N134="základní",J134,0)</f>
        <v>0</v>
      </c>
      <c r="BF134" s="162">
        <f>IF(N134="snížená",J134,0)</f>
        <v>0</v>
      </c>
      <c r="BG134" s="162">
        <f>IF(N134="zákl. přenesená",J134,0)</f>
        <v>0</v>
      </c>
      <c r="BH134" s="162">
        <f>IF(N134="sníž. přenesená",J134,0)</f>
        <v>0</v>
      </c>
      <c r="BI134" s="162">
        <f>IF(N134="nulová",J134,0)</f>
        <v>0</v>
      </c>
      <c r="BJ134" s="18" t="s">
        <v>82</v>
      </c>
      <c r="BK134" s="162">
        <f>ROUND(I134*H134,2)</f>
        <v>0</v>
      </c>
      <c r="BL134" s="18" t="s">
        <v>215</v>
      </c>
      <c r="BM134" s="161" t="s">
        <v>4280</v>
      </c>
    </row>
    <row r="135" spans="1:65" s="2" customFormat="1" ht="29.25">
      <c r="A135" s="33"/>
      <c r="B135" s="34"/>
      <c r="C135" s="33"/>
      <c r="D135" s="163" t="s">
        <v>217</v>
      </c>
      <c r="E135" s="33"/>
      <c r="F135" s="164" t="s">
        <v>354</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217</v>
      </c>
      <c r="AU135" s="18" t="s">
        <v>84</v>
      </c>
    </row>
    <row r="136" spans="1:65" s="2" customFormat="1" ht="19.5">
      <c r="A136" s="33"/>
      <c r="B136" s="34"/>
      <c r="C136" s="33"/>
      <c r="D136" s="163" t="s">
        <v>219</v>
      </c>
      <c r="E136" s="33"/>
      <c r="F136" s="168" t="s">
        <v>4281</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219</v>
      </c>
      <c r="AU136" s="18" t="s">
        <v>84</v>
      </c>
    </row>
    <row r="137" spans="1:65" s="13" customFormat="1" ht="11.25">
      <c r="B137" s="169"/>
      <c r="D137" s="163" t="s">
        <v>221</v>
      </c>
      <c r="E137" s="170" t="s">
        <v>1</v>
      </c>
      <c r="F137" s="171" t="s">
        <v>4282</v>
      </c>
      <c r="H137" s="172">
        <v>5.8869999999999996</v>
      </c>
      <c r="I137" s="173"/>
      <c r="L137" s="169"/>
      <c r="M137" s="174"/>
      <c r="N137" s="175"/>
      <c r="O137" s="175"/>
      <c r="P137" s="175"/>
      <c r="Q137" s="175"/>
      <c r="R137" s="175"/>
      <c r="S137" s="175"/>
      <c r="T137" s="176"/>
      <c r="AT137" s="170" t="s">
        <v>221</v>
      </c>
      <c r="AU137" s="170" t="s">
        <v>84</v>
      </c>
      <c r="AV137" s="13" t="s">
        <v>84</v>
      </c>
      <c r="AW137" s="13" t="s">
        <v>32</v>
      </c>
      <c r="AX137" s="13" t="s">
        <v>82</v>
      </c>
      <c r="AY137" s="170" t="s">
        <v>208</v>
      </c>
    </row>
    <row r="138" spans="1:65" s="2" customFormat="1" ht="37.9" customHeight="1">
      <c r="A138" s="33"/>
      <c r="B138" s="149"/>
      <c r="C138" s="150" t="s">
        <v>84</v>
      </c>
      <c r="D138" s="150" t="s">
        <v>210</v>
      </c>
      <c r="E138" s="151" t="s">
        <v>234</v>
      </c>
      <c r="F138" s="152" t="s">
        <v>235</v>
      </c>
      <c r="G138" s="153" t="s">
        <v>225</v>
      </c>
      <c r="H138" s="154">
        <v>5.8869999999999996</v>
      </c>
      <c r="I138" s="155"/>
      <c r="J138" s="156">
        <f>ROUND(I138*H138,2)</f>
        <v>0</v>
      </c>
      <c r="K138" s="152" t="s">
        <v>214</v>
      </c>
      <c r="L138" s="34"/>
      <c r="M138" s="157" t="s">
        <v>1</v>
      </c>
      <c r="N138" s="158" t="s">
        <v>41</v>
      </c>
      <c r="O138" s="59"/>
      <c r="P138" s="159">
        <f>O138*H138</f>
        <v>0</v>
      </c>
      <c r="Q138" s="159">
        <v>0</v>
      </c>
      <c r="R138" s="159">
        <f>Q138*H138</f>
        <v>0</v>
      </c>
      <c r="S138" s="159">
        <v>0</v>
      </c>
      <c r="T138" s="160">
        <f>S138*H138</f>
        <v>0</v>
      </c>
      <c r="U138" s="33"/>
      <c r="V138" s="33"/>
      <c r="W138" s="33"/>
      <c r="X138" s="33"/>
      <c r="Y138" s="33"/>
      <c r="Z138" s="33"/>
      <c r="AA138" s="33"/>
      <c r="AB138" s="33"/>
      <c r="AC138" s="33"/>
      <c r="AD138" s="33"/>
      <c r="AE138" s="33"/>
      <c r="AR138" s="161" t="s">
        <v>215</v>
      </c>
      <c r="AT138" s="161" t="s">
        <v>210</v>
      </c>
      <c r="AU138" s="161" t="s">
        <v>84</v>
      </c>
      <c r="AY138" s="18" t="s">
        <v>208</v>
      </c>
      <c r="BE138" s="162">
        <f>IF(N138="základní",J138,0)</f>
        <v>0</v>
      </c>
      <c r="BF138" s="162">
        <f>IF(N138="snížená",J138,0)</f>
        <v>0</v>
      </c>
      <c r="BG138" s="162">
        <f>IF(N138="zákl. přenesená",J138,0)</f>
        <v>0</v>
      </c>
      <c r="BH138" s="162">
        <f>IF(N138="sníž. přenesená",J138,0)</f>
        <v>0</v>
      </c>
      <c r="BI138" s="162">
        <f>IF(N138="nulová",J138,0)</f>
        <v>0</v>
      </c>
      <c r="BJ138" s="18" t="s">
        <v>82</v>
      </c>
      <c r="BK138" s="162">
        <f>ROUND(I138*H138,2)</f>
        <v>0</v>
      </c>
      <c r="BL138" s="18" t="s">
        <v>215</v>
      </c>
      <c r="BM138" s="161" t="s">
        <v>4283</v>
      </c>
    </row>
    <row r="139" spans="1:65" s="2" customFormat="1" ht="39">
      <c r="A139" s="33"/>
      <c r="B139" s="34"/>
      <c r="C139" s="33"/>
      <c r="D139" s="163" t="s">
        <v>217</v>
      </c>
      <c r="E139" s="33"/>
      <c r="F139" s="164" t="s">
        <v>237</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217</v>
      </c>
      <c r="AU139" s="18" t="s">
        <v>84</v>
      </c>
    </row>
    <row r="140" spans="1:65" s="14" customFormat="1" ht="11.25">
      <c r="B140" s="177"/>
      <c r="D140" s="163" t="s">
        <v>221</v>
      </c>
      <c r="E140" s="178" t="s">
        <v>1</v>
      </c>
      <c r="F140" s="179" t="s">
        <v>246</v>
      </c>
      <c r="H140" s="178" t="s">
        <v>1</v>
      </c>
      <c r="I140" s="180"/>
      <c r="L140" s="177"/>
      <c r="M140" s="181"/>
      <c r="N140" s="182"/>
      <c r="O140" s="182"/>
      <c r="P140" s="182"/>
      <c r="Q140" s="182"/>
      <c r="R140" s="182"/>
      <c r="S140" s="182"/>
      <c r="T140" s="183"/>
      <c r="AT140" s="178" t="s">
        <v>221</v>
      </c>
      <c r="AU140" s="178" t="s">
        <v>84</v>
      </c>
      <c r="AV140" s="14" t="s">
        <v>82</v>
      </c>
      <c r="AW140" s="14" t="s">
        <v>32</v>
      </c>
      <c r="AX140" s="14" t="s">
        <v>76</v>
      </c>
      <c r="AY140" s="178" t="s">
        <v>208</v>
      </c>
    </row>
    <row r="141" spans="1:65" s="13" customFormat="1" ht="11.25">
      <c r="B141" s="169"/>
      <c r="D141" s="163" t="s">
        <v>221</v>
      </c>
      <c r="E141" s="170" t="s">
        <v>1</v>
      </c>
      <c r="F141" s="171" t="s">
        <v>4284</v>
      </c>
      <c r="H141" s="172">
        <v>5.8869999999999996</v>
      </c>
      <c r="I141" s="173"/>
      <c r="L141" s="169"/>
      <c r="M141" s="174"/>
      <c r="N141" s="175"/>
      <c r="O141" s="175"/>
      <c r="P141" s="175"/>
      <c r="Q141" s="175"/>
      <c r="R141" s="175"/>
      <c r="S141" s="175"/>
      <c r="T141" s="176"/>
      <c r="AT141" s="170" t="s">
        <v>221</v>
      </c>
      <c r="AU141" s="170" t="s">
        <v>84</v>
      </c>
      <c r="AV141" s="13" t="s">
        <v>84</v>
      </c>
      <c r="AW141" s="13" t="s">
        <v>32</v>
      </c>
      <c r="AX141" s="13" t="s">
        <v>82</v>
      </c>
      <c r="AY141" s="170" t="s">
        <v>208</v>
      </c>
    </row>
    <row r="142" spans="1:65" s="2" customFormat="1" ht="37.9" customHeight="1">
      <c r="A142" s="33"/>
      <c r="B142" s="149"/>
      <c r="C142" s="150" t="s">
        <v>92</v>
      </c>
      <c r="D142" s="150" t="s">
        <v>210</v>
      </c>
      <c r="E142" s="151" t="s">
        <v>419</v>
      </c>
      <c r="F142" s="152" t="s">
        <v>420</v>
      </c>
      <c r="G142" s="153" t="s">
        <v>225</v>
      </c>
      <c r="H142" s="154">
        <v>3.516</v>
      </c>
      <c r="I142" s="155"/>
      <c r="J142" s="156">
        <f>ROUND(I142*H142,2)</f>
        <v>0</v>
      </c>
      <c r="K142" s="152" t="s">
        <v>1</v>
      </c>
      <c r="L142" s="34"/>
      <c r="M142" s="157" t="s">
        <v>1</v>
      </c>
      <c r="N142" s="158" t="s">
        <v>41</v>
      </c>
      <c r="O142" s="59"/>
      <c r="P142" s="159">
        <f>O142*H142</f>
        <v>0</v>
      </c>
      <c r="Q142" s="159">
        <v>0</v>
      </c>
      <c r="R142" s="159">
        <f>Q142*H142</f>
        <v>0</v>
      </c>
      <c r="S142" s="159">
        <v>0</v>
      </c>
      <c r="T142" s="160">
        <f>S142*H142</f>
        <v>0</v>
      </c>
      <c r="U142" s="33"/>
      <c r="V142" s="33"/>
      <c r="W142" s="33"/>
      <c r="X142" s="33"/>
      <c r="Y142" s="33"/>
      <c r="Z142" s="33"/>
      <c r="AA142" s="33"/>
      <c r="AB142" s="33"/>
      <c r="AC142" s="33"/>
      <c r="AD142" s="33"/>
      <c r="AE142" s="33"/>
      <c r="AR142" s="161" t="s">
        <v>215</v>
      </c>
      <c r="AT142" s="161" t="s">
        <v>210</v>
      </c>
      <c r="AU142" s="161" t="s">
        <v>84</v>
      </c>
      <c r="AY142" s="18" t="s">
        <v>208</v>
      </c>
      <c r="BE142" s="162">
        <f>IF(N142="základní",J142,0)</f>
        <v>0</v>
      </c>
      <c r="BF142" s="162">
        <f>IF(N142="snížená",J142,0)</f>
        <v>0</v>
      </c>
      <c r="BG142" s="162">
        <f>IF(N142="zákl. přenesená",J142,0)</f>
        <v>0</v>
      </c>
      <c r="BH142" s="162">
        <f>IF(N142="sníž. přenesená",J142,0)</f>
        <v>0</v>
      </c>
      <c r="BI142" s="162">
        <f>IF(N142="nulová",J142,0)</f>
        <v>0</v>
      </c>
      <c r="BJ142" s="18" t="s">
        <v>82</v>
      </c>
      <c r="BK142" s="162">
        <f>ROUND(I142*H142,2)</f>
        <v>0</v>
      </c>
      <c r="BL142" s="18" t="s">
        <v>215</v>
      </c>
      <c r="BM142" s="161" t="s">
        <v>4285</v>
      </c>
    </row>
    <row r="143" spans="1:65" s="2" customFormat="1" ht="39">
      <c r="A143" s="33"/>
      <c r="B143" s="34"/>
      <c r="C143" s="33"/>
      <c r="D143" s="163" t="s">
        <v>217</v>
      </c>
      <c r="E143" s="33"/>
      <c r="F143" s="164" t="s">
        <v>237</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217</v>
      </c>
      <c r="AU143" s="18" t="s">
        <v>84</v>
      </c>
    </row>
    <row r="144" spans="1:65" s="2" customFormat="1" ht="37.9" customHeight="1">
      <c r="A144" s="33"/>
      <c r="B144" s="149"/>
      <c r="C144" s="150" t="s">
        <v>215</v>
      </c>
      <c r="D144" s="150" t="s">
        <v>210</v>
      </c>
      <c r="E144" s="151" t="s">
        <v>242</v>
      </c>
      <c r="F144" s="152" t="s">
        <v>243</v>
      </c>
      <c r="G144" s="153" t="s">
        <v>225</v>
      </c>
      <c r="H144" s="154">
        <v>2.371</v>
      </c>
      <c r="I144" s="155"/>
      <c r="J144" s="156">
        <f>ROUND(I144*H144,2)</f>
        <v>0</v>
      </c>
      <c r="K144" s="152" t="s">
        <v>214</v>
      </c>
      <c r="L144" s="34"/>
      <c r="M144" s="157" t="s">
        <v>1</v>
      </c>
      <c r="N144" s="158" t="s">
        <v>41</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215</v>
      </c>
      <c r="AT144" s="161" t="s">
        <v>210</v>
      </c>
      <c r="AU144" s="161" t="s">
        <v>84</v>
      </c>
      <c r="AY144" s="18" t="s">
        <v>208</v>
      </c>
      <c r="BE144" s="162">
        <f>IF(N144="základní",J144,0)</f>
        <v>0</v>
      </c>
      <c r="BF144" s="162">
        <f>IF(N144="snížená",J144,0)</f>
        <v>0</v>
      </c>
      <c r="BG144" s="162">
        <f>IF(N144="zákl. přenesená",J144,0)</f>
        <v>0</v>
      </c>
      <c r="BH144" s="162">
        <f>IF(N144="sníž. přenesená",J144,0)</f>
        <v>0</v>
      </c>
      <c r="BI144" s="162">
        <f>IF(N144="nulová",J144,0)</f>
        <v>0</v>
      </c>
      <c r="BJ144" s="18" t="s">
        <v>82</v>
      </c>
      <c r="BK144" s="162">
        <f>ROUND(I144*H144,2)</f>
        <v>0</v>
      </c>
      <c r="BL144" s="18" t="s">
        <v>215</v>
      </c>
      <c r="BM144" s="161" t="s">
        <v>4286</v>
      </c>
    </row>
    <row r="145" spans="1:65" s="2" customFormat="1" ht="39">
      <c r="A145" s="33"/>
      <c r="B145" s="34"/>
      <c r="C145" s="33"/>
      <c r="D145" s="163" t="s">
        <v>217</v>
      </c>
      <c r="E145" s="33"/>
      <c r="F145" s="164" t="s">
        <v>245</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217</v>
      </c>
      <c r="AU145" s="18" t="s">
        <v>84</v>
      </c>
    </row>
    <row r="146" spans="1:65" s="2" customFormat="1" ht="33" customHeight="1">
      <c r="A146" s="33"/>
      <c r="B146" s="149"/>
      <c r="C146" s="150" t="s">
        <v>250</v>
      </c>
      <c r="D146" s="150" t="s">
        <v>210</v>
      </c>
      <c r="E146" s="151" t="s">
        <v>425</v>
      </c>
      <c r="F146" s="152" t="s">
        <v>426</v>
      </c>
      <c r="G146" s="153" t="s">
        <v>225</v>
      </c>
      <c r="H146" s="154">
        <v>3.516</v>
      </c>
      <c r="I146" s="155"/>
      <c r="J146" s="156">
        <f>ROUND(I146*H146,2)</f>
        <v>0</v>
      </c>
      <c r="K146" s="152" t="s">
        <v>214</v>
      </c>
      <c r="L146" s="34"/>
      <c r="M146" s="157" t="s">
        <v>1</v>
      </c>
      <c r="N146" s="158" t="s">
        <v>41</v>
      </c>
      <c r="O146" s="59"/>
      <c r="P146" s="159">
        <f>O146*H146</f>
        <v>0</v>
      </c>
      <c r="Q146" s="159">
        <v>0</v>
      </c>
      <c r="R146" s="159">
        <f>Q146*H146</f>
        <v>0</v>
      </c>
      <c r="S146" s="159">
        <v>0</v>
      </c>
      <c r="T146" s="160">
        <f>S146*H146</f>
        <v>0</v>
      </c>
      <c r="U146" s="33"/>
      <c r="V146" s="33"/>
      <c r="W146" s="33"/>
      <c r="X146" s="33"/>
      <c r="Y146" s="33"/>
      <c r="Z146" s="33"/>
      <c r="AA146" s="33"/>
      <c r="AB146" s="33"/>
      <c r="AC146" s="33"/>
      <c r="AD146" s="33"/>
      <c r="AE146" s="33"/>
      <c r="AR146" s="161" t="s">
        <v>215</v>
      </c>
      <c r="AT146" s="161" t="s">
        <v>210</v>
      </c>
      <c r="AU146" s="161" t="s">
        <v>84</v>
      </c>
      <c r="AY146" s="18" t="s">
        <v>208</v>
      </c>
      <c r="BE146" s="162">
        <f>IF(N146="základní",J146,0)</f>
        <v>0</v>
      </c>
      <c r="BF146" s="162">
        <f>IF(N146="snížená",J146,0)</f>
        <v>0</v>
      </c>
      <c r="BG146" s="162">
        <f>IF(N146="zákl. přenesená",J146,0)</f>
        <v>0</v>
      </c>
      <c r="BH146" s="162">
        <f>IF(N146="sníž. přenesená",J146,0)</f>
        <v>0</v>
      </c>
      <c r="BI146" s="162">
        <f>IF(N146="nulová",J146,0)</f>
        <v>0</v>
      </c>
      <c r="BJ146" s="18" t="s">
        <v>82</v>
      </c>
      <c r="BK146" s="162">
        <f>ROUND(I146*H146,2)</f>
        <v>0</v>
      </c>
      <c r="BL146" s="18" t="s">
        <v>215</v>
      </c>
      <c r="BM146" s="161" t="s">
        <v>4287</v>
      </c>
    </row>
    <row r="147" spans="1:65" s="2" customFormat="1" ht="29.25">
      <c r="A147" s="33"/>
      <c r="B147" s="34"/>
      <c r="C147" s="33"/>
      <c r="D147" s="163" t="s">
        <v>217</v>
      </c>
      <c r="E147" s="33"/>
      <c r="F147" s="164" t="s">
        <v>428</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217</v>
      </c>
      <c r="AU147" s="18" t="s">
        <v>84</v>
      </c>
    </row>
    <row r="148" spans="1:65" s="14" customFormat="1" ht="11.25">
      <c r="B148" s="177"/>
      <c r="D148" s="163" t="s">
        <v>221</v>
      </c>
      <c r="E148" s="178" t="s">
        <v>1</v>
      </c>
      <c r="F148" s="179" t="s">
        <v>3687</v>
      </c>
      <c r="H148" s="178" t="s">
        <v>1</v>
      </c>
      <c r="I148" s="180"/>
      <c r="L148" s="177"/>
      <c r="M148" s="181"/>
      <c r="N148" s="182"/>
      <c r="O148" s="182"/>
      <c r="P148" s="182"/>
      <c r="Q148" s="182"/>
      <c r="R148" s="182"/>
      <c r="S148" s="182"/>
      <c r="T148" s="183"/>
      <c r="AT148" s="178" t="s">
        <v>221</v>
      </c>
      <c r="AU148" s="178" t="s">
        <v>84</v>
      </c>
      <c r="AV148" s="14" t="s">
        <v>82</v>
      </c>
      <c r="AW148" s="14" t="s">
        <v>32</v>
      </c>
      <c r="AX148" s="14" t="s">
        <v>76</v>
      </c>
      <c r="AY148" s="178" t="s">
        <v>208</v>
      </c>
    </row>
    <row r="149" spans="1:65" s="13" customFormat="1" ht="11.25">
      <c r="B149" s="169"/>
      <c r="D149" s="163" t="s">
        <v>221</v>
      </c>
      <c r="E149" s="170" t="s">
        <v>1</v>
      </c>
      <c r="F149" s="171" t="s">
        <v>4288</v>
      </c>
      <c r="H149" s="172">
        <v>3.516</v>
      </c>
      <c r="I149" s="173"/>
      <c r="L149" s="169"/>
      <c r="M149" s="174"/>
      <c r="N149" s="175"/>
      <c r="O149" s="175"/>
      <c r="P149" s="175"/>
      <c r="Q149" s="175"/>
      <c r="R149" s="175"/>
      <c r="S149" s="175"/>
      <c r="T149" s="176"/>
      <c r="AT149" s="170" t="s">
        <v>221</v>
      </c>
      <c r="AU149" s="170" t="s">
        <v>84</v>
      </c>
      <c r="AV149" s="13" t="s">
        <v>84</v>
      </c>
      <c r="AW149" s="13" t="s">
        <v>32</v>
      </c>
      <c r="AX149" s="13" t="s">
        <v>82</v>
      </c>
      <c r="AY149" s="170" t="s">
        <v>208</v>
      </c>
    </row>
    <row r="150" spans="1:65" s="2" customFormat="1" ht="33" customHeight="1">
      <c r="A150" s="33"/>
      <c r="B150" s="149"/>
      <c r="C150" s="150" t="s">
        <v>259</v>
      </c>
      <c r="D150" s="150" t="s">
        <v>210</v>
      </c>
      <c r="E150" s="151" t="s">
        <v>434</v>
      </c>
      <c r="F150" s="152" t="s">
        <v>435</v>
      </c>
      <c r="G150" s="153" t="s">
        <v>225</v>
      </c>
      <c r="H150" s="154">
        <v>2.371</v>
      </c>
      <c r="I150" s="155"/>
      <c r="J150" s="156">
        <f>ROUND(I150*H150,2)</f>
        <v>0</v>
      </c>
      <c r="K150" s="152" t="s">
        <v>1</v>
      </c>
      <c r="L150" s="34"/>
      <c r="M150" s="157" t="s">
        <v>1</v>
      </c>
      <c r="N150" s="158" t="s">
        <v>41</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215</v>
      </c>
      <c r="AT150" s="161" t="s">
        <v>210</v>
      </c>
      <c r="AU150" s="161" t="s">
        <v>84</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4289</v>
      </c>
    </row>
    <row r="151" spans="1:65" s="2" customFormat="1" ht="29.25">
      <c r="A151" s="33"/>
      <c r="B151" s="34"/>
      <c r="C151" s="33"/>
      <c r="D151" s="163" t="s">
        <v>217</v>
      </c>
      <c r="E151" s="33"/>
      <c r="F151" s="164" t="s">
        <v>428</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84</v>
      </c>
    </row>
    <row r="152" spans="1:65" s="14" customFormat="1" ht="11.25">
      <c r="B152" s="177"/>
      <c r="D152" s="163" t="s">
        <v>221</v>
      </c>
      <c r="E152" s="178" t="s">
        <v>1</v>
      </c>
      <c r="F152" s="179" t="s">
        <v>417</v>
      </c>
      <c r="H152" s="178" t="s">
        <v>1</v>
      </c>
      <c r="I152" s="180"/>
      <c r="L152" s="177"/>
      <c r="M152" s="181"/>
      <c r="N152" s="182"/>
      <c r="O152" s="182"/>
      <c r="P152" s="182"/>
      <c r="Q152" s="182"/>
      <c r="R152" s="182"/>
      <c r="S152" s="182"/>
      <c r="T152" s="183"/>
      <c r="AT152" s="178" t="s">
        <v>221</v>
      </c>
      <c r="AU152" s="178" t="s">
        <v>84</v>
      </c>
      <c r="AV152" s="14" t="s">
        <v>82</v>
      </c>
      <c r="AW152" s="14" t="s">
        <v>32</v>
      </c>
      <c r="AX152" s="14" t="s">
        <v>76</v>
      </c>
      <c r="AY152" s="178" t="s">
        <v>208</v>
      </c>
    </row>
    <row r="153" spans="1:65" s="13" customFormat="1" ht="11.25">
      <c r="B153" s="169"/>
      <c r="D153" s="163" t="s">
        <v>221</v>
      </c>
      <c r="E153" s="170" t="s">
        <v>1</v>
      </c>
      <c r="F153" s="171" t="s">
        <v>4284</v>
      </c>
      <c r="H153" s="172">
        <v>5.8869999999999996</v>
      </c>
      <c r="I153" s="173"/>
      <c r="L153" s="169"/>
      <c r="M153" s="174"/>
      <c r="N153" s="175"/>
      <c r="O153" s="175"/>
      <c r="P153" s="175"/>
      <c r="Q153" s="175"/>
      <c r="R153" s="175"/>
      <c r="S153" s="175"/>
      <c r="T153" s="176"/>
      <c r="AT153" s="170" t="s">
        <v>221</v>
      </c>
      <c r="AU153" s="170" t="s">
        <v>84</v>
      </c>
      <c r="AV153" s="13" t="s">
        <v>84</v>
      </c>
      <c r="AW153" s="13" t="s">
        <v>32</v>
      </c>
      <c r="AX153" s="13" t="s">
        <v>76</v>
      </c>
      <c r="AY153" s="170" t="s">
        <v>208</v>
      </c>
    </row>
    <row r="154" spans="1:65" s="14" customFormat="1" ht="11.25">
      <c r="B154" s="177"/>
      <c r="D154" s="163" t="s">
        <v>221</v>
      </c>
      <c r="E154" s="178" t="s">
        <v>1</v>
      </c>
      <c r="F154" s="179" t="s">
        <v>3691</v>
      </c>
      <c r="H154" s="178" t="s">
        <v>1</v>
      </c>
      <c r="I154" s="180"/>
      <c r="L154" s="177"/>
      <c r="M154" s="181"/>
      <c r="N154" s="182"/>
      <c r="O154" s="182"/>
      <c r="P154" s="182"/>
      <c r="Q154" s="182"/>
      <c r="R154" s="182"/>
      <c r="S154" s="182"/>
      <c r="T154" s="183"/>
      <c r="AT154" s="178" t="s">
        <v>221</v>
      </c>
      <c r="AU154" s="178" t="s">
        <v>84</v>
      </c>
      <c r="AV154" s="14" t="s">
        <v>82</v>
      </c>
      <c r="AW154" s="14" t="s">
        <v>32</v>
      </c>
      <c r="AX154" s="14" t="s">
        <v>76</v>
      </c>
      <c r="AY154" s="178" t="s">
        <v>208</v>
      </c>
    </row>
    <row r="155" spans="1:65" s="13" customFormat="1" ht="11.25">
      <c r="B155" s="169"/>
      <c r="D155" s="163" t="s">
        <v>221</v>
      </c>
      <c r="E155" s="170" t="s">
        <v>1</v>
      </c>
      <c r="F155" s="171" t="s">
        <v>4290</v>
      </c>
      <c r="H155" s="172">
        <v>-3.516</v>
      </c>
      <c r="I155" s="173"/>
      <c r="L155" s="169"/>
      <c r="M155" s="174"/>
      <c r="N155" s="175"/>
      <c r="O155" s="175"/>
      <c r="P155" s="175"/>
      <c r="Q155" s="175"/>
      <c r="R155" s="175"/>
      <c r="S155" s="175"/>
      <c r="T155" s="176"/>
      <c r="AT155" s="170" t="s">
        <v>221</v>
      </c>
      <c r="AU155" s="170" t="s">
        <v>84</v>
      </c>
      <c r="AV155" s="13" t="s">
        <v>84</v>
      </c>
      <c r="AW155" s="13" t="s">
        <v>32</v>
      </c>
      <c r="AX155" s="13" t="s">
        <v>76</v>
      </c>
      <c r="AY155" s="170" t="s">
        <v>208</v>
      </c>
    </row>
    <row r="156" spans="1:65" s="15" customFormat="1" ht="11.25">
      <c r="B156" s="184"/>
      <c r="D156" s="163" t="s">
        <v>221</v>
      </c>
      <c r="E156" s="185" t="s">
        <v>1</v>
      </c>
      <c r="F156" s="186" t="s">
        <v>233</v>
      </c>
      <c r="H156" s="187">
        <v>2.371</v>
      </c>
      <c r="I156" s="188"/>
      <c r="L156" s="184"/>
      <c r="M156" s="189"/>
      <c r="N156" s="190"/>
      <c r="O156" s="190"/>
      <c r="P156" s="190"/>
      <c r="Q156" s="190"/>
      <c r="R156" s="190"/>
      <c r="S156" s="190"/>
      <c r="T156" s="191"/>
      <c r="AT156" s="185" t="s">
        <v>221</v>
      </c>
      <c r="AU156" s="185" t="s">
        <v>84</v>
      </c>
      <c r="AV156" s="15" t="s">
        <v>215</v>
      </c>
      <c r="AW156" s="15" t="s">
        <v>32</v>
      </c>
      <c r="AX156" s="15" t="s">
        <v>82</v>
      </c>
      <c r="AY156" s="185" t="s">
        <v>208</v>
      </c>
    </row>
    <row r="157" spans="1:65" s="2" customFormat="1" ht="24.2" customHeight="1">
      <c r="A157" s="33"/>
      <c r="B157" s="149"/>
      <c r="C157" s="150" t="s">
        <v>269</v>
      </c>
      <c r="D157" s="150" t="s">
        <v>210</v>
      </c>
      <c r="E157" s="151" t="s">
        <v>444</v>
      </c>
      <c r="F157" s="152" t="s">
        <v>445</v>
      </c>
      <c r="G157" s="153" t="s">
        <v>213</v>
      </c>
      <c r="H157" s="154">
        <v>9</v>
      </c>
      <c r="I157" s="155"/>
      <c r="J157" s="156">
        <f>ROUND(I157*H157,2)</f>
        <v>0</v>
      </c>
      <c r="K157" s="152" t="s">
        <v>214</v>
      </c>
      <c r="L157" s="34"/>
      <c r="M157" s="157" t="s">
        <v>1</v>
      </c>
      <c r="N157" s="158" t="s">
        <v>41</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215</v>
      </c>
      <c r="AT157" s="161" t="s">
        <v>210</v>
      </c>
      <c r="AU157" s="161" t="s">
        <v>84</v>
      </c>
      <c r="AY157" s="18" t="s">
        <v>208</v>
      </c>
      <c r="BE157" s="162">
        <f>IF(N157="základní",J157,0)</f>
        <v>0</v>
      </c>
      <c r="BF157" s="162">
        <f>IF(N157="snížená",J157,0)</f>
        <v>0</v>
      </c>
      <c r="BG157" s="162">
        <f>IF(N157="zákl. přenesená",J157,0)</f>
        <v>0</v>
      </c>
      <c r="BH157" s="162">
        <f>IF(N157="sníž. přenesená",J157,0)</f>
        <v>0</v>
      </c>
      <c r="BI157" s="162">
        <f>IF(N157="nulová",J157,0)</f>
        <v>0</v>
      </c>
      <c r="BJ157" s="18" t="s">
        <v>82</v>
      </c>
      <c r="BK157" s="162">
        <f>ROUND(I157*H157,2)</f>
        <v>0</v>
      </c>
      <c r="BL157" s="18" t="s">
        <v>215</v>
      </c>
      <c r="BM157" s="161" t="s">
        <v>4291</v>
      </c>
    </row>
    <row r="158" spans="1:65" s="2" customFormat="1" ht="19.5">
      <c r="A158" s="33"/>
      <c r="B158" s="34"/>
      <c r="C158" s="33"/>
      <c r="D158" s="163" t="s">
        <v>217</v>
      </c>
      <c r="E158" s="33"/>
      <c r="F158" s="164" t="s">
        <v>447</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217</v>
      </c>
      <c r="AU158" s="18" t="s">
        <v>84</v>
      </c>
    </row>
    <row r="159" spans="1:65" s="2" customFormat="1" ht="19.5">
      <c r="A159" s="33"/>
      <c r="B159" s="34"/>
      <c r="C159" s="33"/>
      <c r="D159" s="163" t="s">
        <v>219</v>
      </c>
      <c r="E159" s="33"/>
      <c r="F159" s="168" t="s">
        <v>4281</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219</v>
      </c>
      <c r="AU159" s="18" t="s">
        <v>84</v>
      </c>
    </row>
    <row r="160" spans="1:65" s="13" customFormat="1" ht="11.25">
      <c r="B160" s="169"/>
      <c r="D160" s="163" t="s">
        <v>221</v>
      </c>
      <c r="E160" s="170" t="s">
        <v>1</v>
      </c>
      <c r="F160" s="171" t="s">
        <v>4292</v>
      </c>
      <c r="H160" s="172">
        <v>9</v>
      </c>
      <c r="I160" s="173"/>
      <c r="L160" s="169"/>
      <c r="M160" s="174"/>
      <c r="N160" s="175"/>
      <c r="O160" s="175"/>
      <c r="P160" s="175"/>
      <c r="Q160" s="175"/>
      <c r="R160" s="175"/>
      <c r="S160" s="175"/>
      <c r="T160" s="176"/>
      <c r="AT160" s="170" t="s">
        <v>221</v>
      </c>
      <c r="AU160" s="170" t="s">
        <v>84</v>
      </c>
      <c r="AV160" s="13" t="s">
        <v>84</v>
      </c>
      <c r="AW160" s="13" t="s">
        <v>32</v>
      </c>
      <c r="AX160" s="13" t="s">
        <v>82</v>
      </c>
      <c r="AY160" s="170" t="s">
        <v>208</v>
      </c>
    </row>
    <row r="161" spans="1:65" s="2" customFormat="1" ht="33" customHeight="1">
      <c r="A161" s="33"/>
      <c r="B161" s="149"/>
      <c r="C161" s="150" t="s">
        <v>257</v>
      </c>
      <c r="D161" s="150" t="s">
        <v>210</v>
      </c>
      <c r="E161" s="151" t="s">
        <v>251</v>
      </c>
      <c r="F161" s="152" t="s">
        <v>252</v>
      </c>
      <c r="G161" s="153" t="s">
        <v>253</v>
      </c>
      <c r="H161" s="154">
        <v>4.2679999999999998</v>
      </c>
      <c r="I161" s="155"/>
      <c r="J161" s="156">
        <f>ROUND(I161*H161,2)</f>
        <v>0</v>
      </c>
      <c r="K161" s="152" t="s">
        <v>214</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4293</v>
      </c>
    </row>
    <row r="162" spans="1:65" s="2" customFormat="1" ht="29.25">
      <c r="A162" s="33"/>
      <c r="B162" s="34"/>
      <c r="C162" s="33"/>
      <c r="D162" s="163" t="s">
        <v>217</v>
      </c>
      <c r="E162" s="33"/>
      <c r="F162" s="164" t="s">
        <v>255</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13" customFormat="1" ht="11.25">
      <c r="B163" s="169"/>
      <c r="D163" s="163" t="s">
        <v>221</v>
      </c>
      <c r="F163" s="171" t="s">
        <v>4294</v>
      </c>
      <c r="H163" s="172">
        <v>4.2679999999999998</v>
      </c>
      <c r="I163" s="173"/>
      <c r="L163" s="169"/>
      <c r="M163" s="174"/>
      <c r="N163" s="175"/>
      <c r="O163" s="175"/>
      <c r="P163" s="175"/>
      <c r="Q163" s="175"/>
      <c r="R163" s="175"/>
      <c r="S163" s="175"/>
      <c r="T163" s="176"/>
      <c r="AT163" s="170" t="s">
        <v>221</v>
      </c>
      <c r="AU163" s="170" t="s">
        <v>84</v>
      </c>
      <c r="AV163" s="13" t="s">
        <v>84</v>
      </c>
      <c r="AW163" s="13" t="s">
        <v>3</v>
      </c>
      <c r="AX163" s="13" t="s">
        <v>82</v>
      </c>
      <c r="AY163" s="170" t="s">
        <v>208</v>
      </c>
    </row>
    <row r="164" spans="1:65" s="2" customFormat="1" ht="24.2" customHeight="1">
      <c r="A164" s="33"/>
      <c r="B164" s="149"/>
      <c r="C164" s="150" t="s">
        <v>267</v>
      </c>
      <c r="D164" s="150" t="s">
        <v>210</v>
      </c>
      <c r="E164" s="151" t="s">
        <v>457</v>
      </c>
      <c r="F164" s="152" t="s">
        <v>458</v>
      </c>
      <c r="G164" s="153" t="s">
        <v>225</v>
      </c>
      <c r="H164" s="154">
        <v>3.516</v>
      </c>
      <c r="I164" s="155"/>
      <c r="J164" s="156">
        <f>ROUND(I164*H164,2)</f>
        <v>0</v>
      </c>
      <c r="K164" s="152" t="s">
        <v>214</v>
      </c>
      <c r="L164" s="34"/>
      <c r="M164" s="157" t="s">
        <v>1</v>
      </c>
      <c r="N164" s="158" t="s">
        <v>41</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215</v>
      </c>
      <c r="AT164" s="161" t="s">
        <v>210</v>
      </c>
      <c r="AU164" s="161" t="s">
        <v>84</v>
      </c>
      <c r="AY164" s="18" t="s">
        <v>208</v>
      </c>
      <c r="BE164" s="162">
        <f>IF(N164="základní",J164,0)</f>
        <v>0</v>
      </c>
      <c r="BF164" s="162">
        <f>IF(N164="snížená",J164,0)</f>
        <v>0</v>
      </c>
      <c r="BG164" s="162">
        <f>IF(N164="zákl. přenesená",J164,0)</f>
        <v>0</v>
      </c>
      <c r="BH164" s="162">
        <f>IF(N164="sníž. přenesená",J164,0)</f>
        <v>0</v>
      </c>
      <c r="BI164" s="162">
        <f>IF(N164="nulová",J164,0)</f>
        <v>0</v>
      </c>
      <c r="BJ164" s="18" t="s">
        <v>82</v>
      </c>
      <c r="BK164" s="162">
        <f>ROUND(I164*H164,2)</f>
        <v>0</v>
      </c>
      <c r="BL164" s="18" t="s">
        <v>215</v>
      </c>
      <c r="BM164" s="161" t="s">
        <v>4295</v>
      </c>
    </row>
    <row r="165" spans="1:65" s="2" customFormat="1" ht="29.25">
      <c r="A165" s="33"/>
      <c r="B165" s="34"/>
      <c r="C165" s="33"/>
      <c r="D165" s="163" t="s">
        <v>217</v>
      </c>
      <c r="E165" s="33"/>
      <c r="F165" s="164" t="s">
        <v>460</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217</v>
      </c>
      <c r="AU165" s="18" t="s">
        <v>84</v>
      </c>
    </row>
    <row r="166" spans="1:65" s="14" customFormat="1" ht="11.25">
      <c r="B166" s="177"/>
      <c r="D166" s="163" t="s">
        <v>221</v>
      </c>
      <c r="E166" s="178" t="s">
        <v>1</v>
      </c>
      <c r="F166" s="179" t="s">
        <v>246</v>
      </c>
      <c r="H166" s="178" t="s">
        <v>1</v>
      </c>
      <c r="I166" s="180"/>
      <c r="L166" s="177"/>
      <c r="M166" s="181"/>
      <c r="N166" s="182"/>
      <c r="O166" s="182"/>
      <c r="P166" s="182"/>
      <c r="Q166" s="182"/>
      <c r="R166" s="182"/>
      <c r="S166" s="182"/>
      <c r="T166" s="183"/>
      <c r="AT166" s="178" t="s">
        <v>221</v>
      </c>
      <c r="AU166" s="178" t="s">
        <v>84</v>
      </c>
      <c r="AV166" s="14" t="s">
        <v>82</v>
      </c>
      <c r="AW166" s="14" t="s">
        <v>32</v>
      </c>
      <c r="AX166" s="14" t="s">
        <v>76</v>
      </c>
      <c r="AY166" s="178" t="s">
        <v>208</v>
      </c>
    </row>
    <row r="167" spans="1:65" s="13" customFormat="1" ht="11.25">
      <c r="B167" s="169"/>
      <c r="D167" s="163" t="s">
        <v>221</v>
      </c>
      <c r="E167" s="170" t="s">
        <v>1</v>
      </c>
      <c r="F167" s="171" t="s">
        <v>4284</v>
      </c>
      <c r="H167" s="172">
        <v>5.8869999999999996</v>
      </c>
      <c r="I167" s="173"/>
      <c r="L167" s="169"/>
      <c r="M167" s="174"/>
      <c r="N167" s="175"/>
      <c r="O167" s="175"/>
      <c r="P167" s="175"/>
      <c r="Q167" s="175"/>
      <c r="R167" s="175"/>
      <c r="S167" s="175"/>
      <c r="T167" s="176"/>
      <c r="AT167" s="170" t="s">
        <v>221</v>
      </c>
      <c r="AU167" s="170" t="s">
        <v>84</v>
      </c>
      <c r="AV167" s="13" t="s">
        <v>84</v>
      </c>
      <c r="AW167" s="13" t="s">
        <v>32</v>
      </c>
      <c r="AX167" s="13" t="s">
        <v>76</v>
      </c>
      <c r="AY167" s="170" t="s">
        <v>208</v>
      </c>
    </row>
    <row r="168" spans="1:65" s="14" customFormat="1" ht="11.25">
      <c r="B168" s="177"/>
      <c r="D168" s="163" t="s">
        <v>221</v>
      </c>
      <c r="E168" s="178" t="s">
        <v>1</v>
      </c>
      <c r="F168" s="179" t="s">
        <v>4296</v>
      </c>
      <c r="H168" s="178" t="s">
        <v>1</v>
      </c>
      <c r="I168" s="180"/>
      <c r="L168" s="177"/>
      <c r="M168" s="181"/>
      <c r="N168" s="182"/>
      <c r="O168" s="182"/>
      <c r="P168" s="182"/>
      <c r="Q168" s="182"/>
      <c r="R168" s="182"/>
      <c r="S168" s="182"/>
      <c r="T168" s="183"/>
      <c r="AT168" s="178" t="s">
        <v>221</v>
      </c>
      <c r="AU168" s="178" t="s">
        <v>84</v>
      </c>
      <c r="AV168" s="14" t="s">
        <v>82</v>
      </c>
      <c r="AW168" s="14" t="s">
        <v>32</v>
      </c>
      <c r="AX168" s="14" t="s">
        <v>76</v>
      </c>
      <c r="AY168" s="178" t="s">
        <v>208</v>
      </c>
    </row>
    <row r="169" spans="1:65" s="13" customFormat="1" ht="11.25">
      <c r="B169" s="169"/>
      <c r="D169" s="163" t="s">
        <v>221</v>
      </c>
      <c r="E169" s="170" t="s">
        <v>1</v>
      </c>
      <c r="F169" s="171" t="s">
        <v>4297</v>
      </c>
      <c r="H169" s="172">
        <v>-0.625</v>
      </c>
      <c r="I169" s="173"/>
      <c r="L169" s="169"/>
      <c r="M169" s="174"/>
      <c r="N169" s="175"/>
      <c r="O169" s="175"/>
      <c r="P169" s="175"/>
      <c r="Q169" s="175"/>
      <c r="R169" s="175"/>
      <c r="S169" s="175"/>
      <c r="T169" s="176"/>
      <c r="AT169" s="170" t="s">
        <v>221</v>
      </c>
      <c r="AU169" s="170" t="s">
        <v>84</v>
      </c>
      <c r="AV169" s="13" t="s">
        <v>84</v>
      </c>
      <c r="AW169" s="13" t="s">
        <v>32</v>
      </c>
      <c r="AX169" s="13" t="s">
        <v>76</v>
      </c>
      <c r="AY169" s="170" t="s">
        <v>208</v>
      </c>
    </row>
    <row r="170" spans="1:65" s="14" customFormat="1" ht="11.25">
      <c r="B170" s="177"/>
      <c r="D170" s="163" t="s">
        <v>221</v>
      </c>
      <c r="E170" s="178" t="s">
        <v>1</v>
      </c>
      <c r="F170" s="179" t="s">
        <v>4298</v>
      </c>
      <c r="H170" s="178" t="s">
        <v>1</v>
      </c>
      <c r="I170" s="180"/>
      <c r="L170" s="177"/>
      <c r="M170" s="181"/>
      <c r="N170" s="182"/>
      <c r="O170" s="182"/>
      <c r="P170" s="182"/>
      <c r="Q170" s="182"/>
      <c r="R170" s="182"/>
      <c r="S170" s="182"/>
      <c r="T170" s="183"/>
      <c r="AT170" s="178" t="s">
        <v>221</v>
      </c>
      <c r="AU170" s="178" t="s">
        <v>84</v>
      </c>
      <c r="AV170" s="14" t="s">
        <v>82</v>
      </c>
      <c r="AW170" s="14" t="s">
        <v>32</v>
      </c>
      <c r="AX170" s="14" t="s">
        <v>76</v>
      </c>
      <c r="AY170" s="178" t="s">
        <v>208</v>
      </c>
    </row>
    <row r="171" spans="1:65" s="13" customFormat="1" ht="11.25">
      <c r="B171" s="169"/>
      <c r="D171" s="163" t="s">
        <v>221</v>
      </c>
      <c r="E171" s="170" t="s">
        <v>1</v>
      </c>
      <c r="F171" s="171" t="s">
        <v>4299</v>
      </c>
      <c r="H171" s="172">
        <v>-1.746</v>
      </c>
      <c r="I171" s="173"/>
      <c r="L171" s="169"/>
      <c r="M171" s="174"/>
      <c r="N171" s="175"/>
      <c r="O171" s="175"/>
      <c r="P171" s="175"/>
      <c r="Q171" s="175"/>
      <c r="R171" s="175"/>
      <c r="S171" s="175"/>
      <c r="T171" s="176"/>
      <c r="AT171" s="170" t="s">
        <v>221</v>
      </c>
      <c r="AU171" s="170" t="s">
        <v>84</v>
      </c>
      <c r="AV171" s="13" t="s">
        <v>84</v>
      </c>
      <c r="AW171" s="13" t="s">
        <v>32</v>
      </c>
      <c r="AX171" s="13" t="s">
        <v>76</v>
      </c>
      <c r="AY171" s="170" t="s">
        <v>208</v>
      </c>
    </row>
    <row r="172" spans="1:65" s="15" customFormat="1" ht="11.25">
      <c r="B172" s="184"/>
      <c r="D172" s="163" t="s">
        <v>221</v>
      </c>
      <c r="E172" s="185" t="s">
        <v>1</v>
      </c>
      <c r="F172" s="186" t="s">
        <v>233</v>
      </c>
      <c r="H172" s="187">
        <v>3.516</v>
      </c>
      <c r="I172" s="188"/>
      <c r="L172" s="184"/>
      <c r="M172" s="189"/>
      <c r="N172" s="190"/>
      <c r="O172" s="190"/>
      <c r="P172" s="190"/>
      <c r="Q172" s="190"/>
      <c r="R172" s="190"/>
      <c r="S172" s="190"/>
      <c r="T172" s="191"/>
      <c r="AT172" s="185" t="s">
        <v>221</v>
      </c>
      <c r="AU172" s="185" t="s">
        <v>84</v>
      </c>
      <c r="AV172" s="15" t="s">
        <v>215</v>
      </c>
      <c r="AW172" s="15" t="s">
        <v>32</v>
      </c>
      <c r="AX172" s="15" t="s">
        <v>82</v>
      </c>
      <c r="AY172" s="185" t="s">
        <v>208</v>
      </c>
    </row>
    <row r="173" spans="1:65" s="12" customFormat="1" ht="22.9" customHeight="1">
      <c r="B173" s="136"/>
      <c r="D173" s="137" t="s">
        <v>75</v>
      </c>
      <c r="E173" s="147" t="s">
        <v>84</v>
      </c>
      <c r="F173" s="147" t="s">
        <v>502</v>
      </c>
      <c r="I173" s="139"/>
      <c r="J173" s="148">
        <f>BK173</f>
        <v>0</v>
      </c>
      <c r="L173" s="136"/>
      <c r="M173" s="141"/>
      <c r="N173" s="142"/>
      <c r="O173" s="142"/>
      <c r="P173" s="143">
        <f>SUM(P174:P195)</f>
        <v>0</v>
      </c>
      <c r="Q173" s="142"/>
      <c r="R173" s="143">
        <f>SUM(R174:R195)</f>
        <v>13.614453749999997</v>
      </c>
      <c r="S173" s="142"/>
      <c r="T173" s="144">
        <f>SUM(T174:T195)</f>
        <v>0</v>
      </c>
      <c r="AR173" s="137" t="s">
        <v>82</v>
      </c>
      <c r="AT173" s="145" t="s">
        <v>75</v>
      </c>
      <c r="AU173" s="145" t="s">
        <v>82</v>
      </c>
      <c r="AY173" s="137" t="s">
        <v>208</v>
      </c>
      <c r="BK173" s="146">
        <f>SUM(BK174:BK195)</f>
        <v>0</v>
      </c>
    </row>
    <row r="174" spans="1:65" s="2" customFormat="1" ht="16.5" customHeight="1">
      <c r="A174" s="33"/>
      <c r="B174" s="149"/>
      <c r="C174" s="150" t="s">
        <v>291</v>
      </c>
      <c r="D174" s="150" t="s">
        <v>210</v>
      </c>
      <c r="E174" s="151" t="s">
        <v>604</v>
      </c>
      <c r="F174" s="152" t="s">
        <v>3724</v>
      </c>
      <c r="G174" s="153" t="s">
        <v>225</v>
      </c>
      <c r="H174" s="154">
        <v>0.625</v>
      </c>
      <c r="I174" s="155"/>
      <c r="J174" s="156">
        <f>ROUND(I174*H174,2)</f>
        <v>0</v>
      </c>
      <c r="K174" s="152" t="s">
        <v>214</v>
      </c>
      <c r="L174" s="34"/>
      <c r="M174" s="157" t="s">
        <v>1</v>
      </c>
      <c r="N174" s="158" t="s">
        <v>41</v>
      </c>
      <c r="O174" s="59"/>
      <c r="P174" s="159">
        <f>O174*H174</f>
        <v>0</v>
      </c>
      <c r="Q174" s="159">
        <v>2.3010199999999998</v>
      </c>
      <c r="R174" s="159">
        <f>Q174*H174</f>
        <v>1.4381374999999998</v>
      </c>
      <c r="S174" s="159">
        <v>0</v>
      </c>
      <c r="T174" s="160">
        <f>S174*H174</f>
        <v>0</v>
      </c>
      <c r="U174" s="33"/>
      <c r="V174" s="33"/>
      <c r="W174" s="33"/>
      <c r="X174" s="33"/>
      <c r="Y174" s="33"/>
      <c r="Z174" s="33"/>
      <c r="AA174" s="33"/>
      <c r="AB174" s="33"/>
      <c r="AC174" s="33"/>
      <c r="AD174" s="33"/>
      <c r="AE174" s="33"/>
      <c r="AR174" s="161" t="s">
        <v>215</v>
      </c>
      <c r="AT174" s="161" t="s">
        <v>210</v>
      </c>
      <c r="AU174" s="161" t="s">
        <v>84</v>
      </c>
      <c r="AY174" s="18" t="s">
        <v>208</v>
      </c>
      <c r="BE174" s="162">
        <f>IF(N174="základní",J174,0)</f>
        <v>0</v>
      </c>
      <c r="BF174" s="162">
        <f>IF(N174="snížená",J174,0)</f>
        <v>0</v>
      </c>
      <c r="BG174" s="162">
        <f>IF(N174="zákl. přenesená",J174,0)</f>
        <v>0</v>
      </c>
      <c r="BH174" s="162">
        <f>IF(N174="sníž. přenesená",J174,0)</f>
        <v>0</v>
      </c>
      <c r="BI174" s="162">
        <f>IF(N174="nulová",J174,0)</f>
        <v>0</v>
      </c>
      <c r="BJ174" s="18" t="s">
        <v>82</v>
      </c>
      <c r="BK174" s="162">
        <f>ROUND(I174*H174,2)</f>
        <v>0</v>
      </c>
      <c r="BL174" s="18" t="s">
        <v>215</v>
      </c>
      <c r="BM174" s="161" t="s">
        <v>4300</v>
      </c>
    </row>
    <row r="175" spans="1:65" s="2" customFormat="1" ht="19.5">
      <c r="A175" s="33"/>
      <c r="B175" s="34"/>
      <c r="C175" s="33"/>
      <c r="D175" s="163" t="s">
        <v>217</v>
      </c>
      <c r="E175" s="33"/>
      <c r="F175" s="164" t="s">
        <v>607</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217</v>
      </c>
      <c r="AU175" s="18" t="s">
        <v>84</v>
      </c>
    </row>
    <row r="176" spans="1:65" s="2" customFormat="1" ht="19.5">
      <c r="A176" s="33"/>
      <c r="B176" s="34"/>
      <c r="C176" s="33"/>
      <c r="D176" s="163" t="s">
        <v>219</v>
      </c>
      <c r="E176" s="33"/>
      <c r="F176" s="168" t="s">
        <v>4281</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219</v>
      </c>
      <c r="AU176" s="18" t="s">
        <v>84</v>
      </c>
    </row>
    <row r="177" spans="1:65" s="13" customFormat="1" ht="11.25">
      <c r="B177" s="169"/>
      <c r="D177" s="163" t="s">
        <v>221</v>
      </c>
      <c r="E177" s="170" t="s">
        <v>1</v>
      </c>
      <c r="F177" s="171" t="s">
        <v>4301</v>
      </c>
      <c r="H177" s="172">
        <v>0.625</v>
      </c>
      <c r="I177" s="173"/>
      <c r="L177" s="169"/>
      <c r="M177" s="174"/>
      <c r="N177" s="175"/>
      <c r="O177" s="175"/>
      <c r="P177" s="175"/>
      <c r="Q177" s="175"/>
      <c r="R177" s="175"/>
      <c r="S177" s="175"/>
      <c r="T177" s="176"/>
      <c r="AT177" s="170" t="s">
        <v>221</v>
      </c>
      <c r="AU177" s="170" t="s">
        <v>84</v>
      </c>
      <c r="AV177" s="13" t="s">
        <v>84</v>
      </c>
      <c r="AW177" s="13" t="s">
        <v>32</v>
      </c>
      <c r="AX177" s="13" t="s">
        <v>82</v>
      </c>
      <c r="AY177" s="170" t="s">
        <v>208</v>
      </c>
    </row>
    <row r="178" spans="1:65" s="2" customFormat="1" ht="24.2" customHeight="1">
      <c r="A178" s="33"/>
      <c r="B178" s="149"/>
      <c r="C178" s="150" t="s">
        <v>297</v>
      </c>
      <c r="D178" s="150" t="s">
        <v>210</v>
      </c>
      <c r="E178" s="151" t="s">
        <v>4302</v>
      </c>
      <c r="F178" s="152" t="s">
        <v>4303</v>
      </c>
      <c r="G178" s="153" t="s">
        <v>225</v>
      </c>
      <c r="H178" s="154">
        <v>4.7610000000000001</v>
      </c>
      <c r="I178" s="155"/>
      <c r="J178" s="156">
        <f>ROUND(I178*H178,2)</f>
        <v>0</v>
      </c>
      <c r="K178" s="152" t="s">
        <v>214</v>
      </c>
      <c r="L178" s="34"/>
      <c r="M178" s="157" t="s">
        <v>1</v>
      </c>
      <c r="N178" s="158" t="s">
        <v>41</v>
      </c>
      <c r="O178" s="59"/>
      <c r="P178" s="159">
        <f>O178*H178</f>
        <v>0</v>
      </c>
      <c r="Q178" s="159">
        <v>2.5018699999999998</v>
      </c>
      <c r="R178" s="159">
        <f>Q178*H178</f>
        <v>11.911403069999999</v>
      </c>
      <c r="S178" s="159">
        <v>0</v>
      </c>
      <c r="T178" s="160">
        <f>S178*H178</f>
        <v>0</v>
      </c>
      <c r="U178" s="33"/>
      <c r="V178" s="33"/>
      <c r="W178" s="33"/>
      <c r="X178" s="33"/>
      <c r="Y178" s="33"/>
      <c r="Z178" s="33"/>
      <c r="AA178" s="33"/>
      <c r="AB178" s="33"/>
      <c r="AC178" s="33"/>
      <c r="AD178" s="33"/>
      <c r="AE178" s="33"/>
      <c r="AR178" s="161" t="s">
        <v>215</v>
      </c>
      <c r="AT178" s="161" t="s">
        <v>210</v>
      </c>
      <c r="AU178" s="161" t="s">
        <v>84</v>
      </c>
      <c r="AY178" s="18" t="s">
        <v>208</v>
      </c>
      <c r="BE178" s="162">
        <f>IF(N178="základní",J178,0)</f>
        <v>0</v>
      </c>
      <c r="BF178" s="162">
        <f>IF(N178="snížená",J178,0)</f>
        <v>0</v>
      </c>
      <c r="BG178" s="162">
        <f>IF(N178="zákl. přenesená",J178,0)</f>
        <v>0</v>
      </c>
      <c r="BH178" s="162">
        <f>IF(N178="sníž. přenesená",J178,0)</f>
        <v>0</v>
      </c>
      <c r="BI178" s="162">
        <f>IF(N178="nulová",J178,0)</f>
        <v>0</v>
      </c>
      <c r="BJ178" s="18" t="s">
        <v>82</v>
      </c>
      <c r="BK178" s="162">
        <f>ROUND(I178*H178,2)</f>
        <v>0</v>
      </c>
      <c r="BL178" s="18" t="s">
        <v>215</v>
      </c>
      <c r="BM178" s="161" t="s">
        <v>4304</v>
      </c>
    </row>
    <row r="179" spans="1:65" s="2" customFormat="1" ht="19.5">
      <c r="A179" s="33"/>
      <c r="B179" s="34"/>
      <c r="C179" s="33"/>
      <c r="D179" s="163" t="s">
        <v>217</v>
      </c>
      <c r="E179" s="33"/>
      <c r="F179" s="164" t="s">
        <v>4305</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217</v>
      </c>
      <c r="AU179" s="18" t="s">
        <v>84</v>
      </c>
    </row>
    <row r="180" spans="1:65" s="2" customFormat="1" ht="29.25">
      <c r="A180" s="33"/>
      <c r="B180" s="34"/>
      <c r="C180" s="33"/>
      <c r="D180" s="163" t="s">
        <v>219</v>
      </c>
      <c r="E180" s="33"/>
      <c r="F180" s="168" t="s">
        <v>4306</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219</v>
      </c>
      <c r="AU180" s="18" t="s">
        <v>84</v>
      </c>
    </row>
    <row r="181" spans="1:65" s="13" customFormat="1" ht="11.25">
      <c r="B181" s="169"/>
      <c r="D181" s="163" t="s">
        <v>221</v>
      </c>
      <c r="E181" s="170" t="s">
        <v>1</v>
      </c>
      <c r="F181" s="171" t="s">
        <v>4307</v>
      </c>
      <c r="H181" s="172">
        <v>4.7610000000000001</v>
      </c>
      <c r="I181" s="173"/>
      <c r="L181" s="169"/>
      <c r="M181" s="174"/>
      <c r="N181" s="175"/>
      <c r="O181" s="175"/>
      <c r="P181" s="175"/>
      <c r="Q181" s="175"/>
      <c r="R181" s="175"/>
      <c r="S181" s="175"/>
      <c r="T181" s="176"/>
      <c r="AT181" s="170" t="s">
        <v>221</v>
      </c>
      <c r="AU181" s="170" t="s">
        <v>84</v>
      </c>
      <c r="AV181" s="13" t="s">
        <v>84</v>
      </c>
      <c r="AW181" s="13" t="s">
        <v>32</v>
      </c>
      <c r="AX181" s="13" t="s">
        <v>82</v>
      </c>
      <c r="AY181" s="170" t="s">
        <v>208</v>
      </c>
    </row>
    <row r="182" spans="1:65" s="2" customFormat="1" ht="16.5" customHeight="1">
      <c r="A182" s="33"/>
      <c r="B182" s="149"/>
      <c r="C182" s="150" t="s">
        <v>302</v>
      </c>
      <c r="D182" s="150" t="s">
        <v>210</v>
      </c>
      <c r="E182" s="151" t="s">
        <v>712</v>
      </c>
      <c r="F182" s="152" t="s">
        <v>713</v>
      </c>
      <c r="G182" s="153" t="s">
        <v>213</v>
      </c>
      <c r="H182" s="154">
        <v>8.2799999999999994</v>
      </c>
      <c r="I182" s="155"/>
      <c r="J182" s="156">
        <f>ROUND(I182*H182,2)</f>
        <v>0</v>
      </c>
      <c r="K182" s="152" t="s">
        <v>214</v>
      </c>
      <c r="L182" s="34"/>
      <c r="M182" s="157" t="s">
        <v>1</v>
      </c>
      <c r="N182" s="158" t="s">
        <v>41</v>
      </c>
      <c r="O182" s="59"/>
      <c r="P182" s="159">
        <f>O182*H182</f>
        <v>0</v>
      </c>
      <c r="Q182" s="159">
        <v>2.64E-3</v>
      </c>
      <c r="R182" s="159">
        <f>Q182*H182</f>
        <v>2.1859199999999999E-2</v>
      </c>
      <c r="S182" s="159">
        <v>0</v>
      </c>
      <c r="T182" s="160">
        <f>S182*H182</f>
        <v>0</v>
      </c>
      <c r="U182" s="33"/>
      <c r="V182" s="33"/>
      <c r="W182" s="33"/>
      <c r="X182" s="33"/>
      <c r="Y182" s="33"/>
      <c r="Z182" s="33"/>
      <c r="AA182" s="33"/>
      <c r="AB182" s="33"/>
      <c r="AC182" s="33"/>
      <c r="AD182" s="33"/>
      <c r="AE182" s="33"/>
      <c r="AR182" s="161" t="s">
        <v>215</v>
      </c>
      <c r="AT182" s="161" t="s">
        <v>210</v>
      </c>
      <c r="AU182" s="161" t="s">
        <v>84</v>
      </c>
      <c r="AY182" s="18" t="s">
        <v>208</v>
      </c>
      <c r="BE182" s="162">
        <f>IF(N182="základní",J182,0)</f>
        <v>0</v>
      </c>
      <c r="BF182" s="162">
        <f>IF(N182="snížená",J182,0)</f>
        <v>0</v>
      </c>
      <c r="BG182" s="162">
        <f>IF(N182="zákl. přenesená",J182,0)</f>
        <v>0</v>
      </c>
      <c r="BH182" s="162">
        <f>IF(N182="sníž. přenesená",J182,0)</f>
        <v>0</v>
      </c>
      <c r="BI182" s="162">
        <f>IF(N182="nulová",J182,0)</f>
        <v>0</v>
      </c>
      <c r="BJ182" s="18" t="s">
        <v>82</v>
      </c>
      <c r="BK182" s="162">
        <f>ROUND(I182*H182,2)</f>
        <v>0</v>
      </c>
      <c r="BL182" s="18" t="s">
        <v>215</v>
      </c>
      <c r="BM182" s="161" t="s">
        <v>4308</v>
      </c>
    </row>
    <row r="183" spans="1:65" s="2" customFormat="1" ht="11.25">
      <c r="A183" s="33"/>
      <c r="B183" s="34"/>
      <c r="C183" s="33"/>
      <c r="D183" s="163" t="s">
        <v>217</v>
      </c>
      <c r="E183" s="33"/>
      <c r="F183" s="164" t="s">
        <v>715</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217</v>
      </c>
      <c r="AU183" s="18" t="s">
        <v>84</v>
      </c>
    </row>
    <row r="184" spans="1:65" s="2" customFormat="1" ht="29.25">
      <c r="A184" s="33"/>
      <c r="B184" s="34"/>
      <c r="C184" s="33"/>
      <c r="D184" s="163" t="s">
        <v>219</v>
      </c>
      <c r="E184" s="33"/>
      <c r="F184" s="168" t="s">
        <v>4306</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219</v>
      </c>
      <c r="AU184" s="18" t="s">
        <v>84</v>
      </c>
    </row>
    <row r="185" spans="1:65" s="13" customFormat="1" ht="11.25">
      <c r="B185" s="169"/>
      <c r="D185" s="163" t="s">
        <v>221</v>
      </c>
      <c r="E185" s="170" t="s">
        <v>1</v>
      </c>
      <c r="F185" s="171" t="s">
        <v>4309</v>
      </c>
      <c r="H185" s="172">
        <v>8.2799999999999994</v>
      </c>
      <c r="I185" s="173"/>
      <c r="L185" s="169"/>
      <c r="M185" s="174"/>
      <c r="N185" s="175"/>
      <c r="O185" s="175"/>
      <c r="P185" s="175"/>
      <c r="Q185" s="175"/>
      <c r="R185" s="175"/>
      <c r="S185" s="175"/>
      <c r="T185" s="176"/>
      <c r="AT185" s="170" t="s">
        <v>221</v>
      </c>
      <c r="AU185" s="170" t="s">
        <v>84</v>
      </c>
      <c r="AV185" s="13" t="s">
        <v>84</v>
      </c>
      <c r="AW185" s="13" t="s">
        <v>32</v>
      </c>
      <c r="AX185" s="13" t="s">
        <v>82</v>
      </c>
      <c r="AY185" s="170" t="s">
        <v>208</v>
      </c>
    </row>
    <row r="186" spans="1:65" s="2" customFormat="1" ht="16.5" customHeight="1">
      <c r="A186" s="33"/>
      <c r="B186" s="149"/>
      <c r="C186" s="150" t="s">
        <v>410</v>
      </c>
      <c r="D186" s="150" t="s">
        <v>210</v>
      </c>
      <c r="E186" s="151" t="s">
        <v>723</v>
      </c>
      <c r="F186" s="152" t="s">
        <v>724</v>
      </c>
      <c r="G186" s="153" t="s">
        <v>213</v>
      </c>
      <c r="H186" s="154">
        <v>8.2799999999999994</v>
      </c>
      <c r="I186" s="155"/>
      <c r="J186" s="156">
        <f>ROUND(I186*H186,2)</f>
        <v>0</v>
      </c>
      <c r="K186" s="152" t="s">
        <v>214</v>
      </c>
      <c r="L186" s="34"/>
      <c r="M186" s="157" t="s">
        <v>1</v>
      </c>
      <c r="N186" s="158" t="s">
        <v>41</v>
      </c>
      <c r="O186" s="59"/>
      <c r="P186" s="159">
        <f>O186*H186</f>
        <v>0</v>
      </c>
      <c r="Q186" s="159">
        <v>0</v>
      </c>
      <c r="R186" s="159">
        <f>Q186*H186</f>
        <v>0</v>
      </c>
      <c r="S186" s="159">
        <v>0</v>
      </c>
      <c r="T186" s="160">
        <f>S186*H186</f>
        <v>0</v>
      </c>
      <c r="U186" s="33"/>
      <c r="V186" s="33"/>
      <c r="W186" s="33"/>
      <c r="X186" s="33"/>
      <c r="Y186" s="33"/>
      <c r="Z186" s="33"/>
      <c r="AA186" s="33"/>
      <c r="AB186" s="33"/>
      <c r="AC186" s="33"/>
      <c r="AD186" s="33"/>
      <c r="AE186" s="33"/>
      <c r="AR186" s="161" t="s">
        <v>215</v>
      </c>
      <c r="AT186" s="161" t="s">
        <v>210</v>
      </c>
      <c r="AU186" s="161" t="s">
        <v>84</v>
      </c>
      <c r="AY186" s="18" t="s">
        <v>208</v>
      </c>
      <c r="BE186" s="162">
        <f>IF(N186="základní",J186,0)</f>
        <v>0</v>
      </c>
      <c r="BF186" s="162">
        <f>IF(N186="snížená",J186,0)</f>
        <v>0</v>
      </c>
      <c r="BG186" s="162">
        <f>IF(N186="zákl. přenesená",J186,0)</f>
        <v>0</v>
      </c>
      <c r="BH186" s="162">
        <f>IF(N186="sníž. přenesená",J186,0)</f>
        <v>0</v>
      </c>
      <c r="BI186" s="162">
        <f>IF(N186="nulová",J186,0)</f>
        <v>0</v>
      </c>
      <c r="BJ186" s="18" t="s">
        <v>82</v>
      </c>
      <c r="BK186" s="162">
        <f>ROUND(I186*H186,2)</f>
        <v>0</v>
      </c>
      <c r="BL186" s="18" t="s">
        <v>215</v>
      </c>
      <c r="BM186" s="161" t="s">
        <v>4310</v>
      </c>
    </row>
    <row r="187" spans="1:65" s="2" customFormat="1" ht="11.25">
      <c r="A187" s="33"/>
      <c r="B187" s="34"/>
      <c r="C187" s="33"/>
      <c r="D187" s="163" t="s">
        <v>217</v>
      </c>
      <c r="E187" s="33"/>
      <c r="F187" s="164" t="s">
        <v>726</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217</v>
      </c>
      <c r="AU187" s="18" t="s">
        <v>84</v>
      </c>
    </row>
    <row r="188" spans="1:65" s="2" customFormat="1" ht="21.75" customHeight="1">
      <c r="A188" s="33"/>
      <c r="B188" s="149"/>
      <c r="C188" s="150" t="s">
        <v>415</v>
      </c>
      <c r="D188" s="150" t="s">
        <v>210</v>
      </c>
      <c r="E188" s="151" t="s">
        <v>4311</v>
      </c>
      <c r="F188" s="152" t="s">
        <v>4312</v>
      </c>
      <c r="G188" s="153" t="s">
        <v>253</v>
      </c>
      <c r="H188" s="154">
        <v>0.14899999999999999</v>
      </c>
      <c r="I188" s="155"/>
      <c r="J188" s="156">
        <f>ROUND(I188*H188,2)</f>
        <v>0</v>
      </c>
      <c r="K188" s="152" t="s">
        <v>214</v>
      </c>
      <c r="L188" s="34"/>
      <c r="M188" s="157" t="s">
        <v>1</v>
      </c>
      <c r="N188" s="158" t="s">
        <v>41</v>
      </c>
      <c r="O188" s="59"/>
      <c r="P188" s="159">
        <f>O188*H188</f>
        <v>0</v>
      </c>
      <c r="Q188" s="159">
        <v>1.0606199999999999</v>
      </c>
      <c r="R188" s="159">
        <f>Q188*H188</f>
        <v>0.15803237999999997</v>
      </c>
      <c r="S188" s="159">
        <v>0</v>
      </c>
      <c r="T188" s="160">
        <f>S188*H188</f>
        <v>0</v>
      </c>
      <c r="U188" s="33"/>
      <c r="V188" s="33"/>
      <c r="W188" s="33"/>
      <c r="X188" s="33"/>
      <c r="Y188" s="33"/>
      <c r="Z188" s="33"/>
      <c r="AA188" s="33"/>
      <c r="AB188" s="33"/>
      <c r="AC188" s="33"/>
      <c r="AD188" s="33"/>
      <c r="AE188" s="33"/>
      <c r="AR188" s="161" t="s">
        <v>215</v>
      </c>
      <c r="AT188" s="161" t="s">
        <v>210</v>
      </c>
      <c r="AU188" s="161" t="s">
        <v>84</v>
      </c>
      <c r="AY188" s="18" t="s">
        <v>208</v>
      </c>
      <c r="BE188" s="162">
        <f>IF(N188="základní",J188,0)</f>
        <v>0</v>
      </c>
      <c r="BF188" s="162">
        <f>IF(N188="snížená",J188,0)</f>
        <v>0</v>
      </c>
      <c r="BG188" s="162">
        <f>IF(N188="zákl. přenesená",J188,0)</f>
        <v>0</v>
      </c>
      <c r="BH188" s="162">
        <f>IF(N188="sníž. přenesená",J188,0)</f>
        <v>0</v>
      </c>
      <c r="BI188" s="162">
        <f>IF(N188="nulová",J188,0)</f>
        <v>0</v>
      </c>
      <c r="BJ188" s="18" t="s">
        <v>82</v>
      </c>
      <c r="BK188" s="162">
        <f>ROUND(I188*H188,2)</f>
        <v>0</v>
      </c>
      <c r="BL188" s="18" t="s">
        <v>215</v>
      </c>
      <c r="BM188" s="161" t="s">
        <v>4313</v>
      </c>
    </row>
    <row r="189" spans="1:65" s="2" customFormat="1" ht="11.25">
      <c r="A189" s="33"/>
      <c r="B189" s="34"/>
      <c r="C189" s="33"/>
      <c r="D189" s="163" t="s">
        <v>217</v>
      </c>
      <c r="E189" s="33"/>
      <c r="F189" s="164" t="s">
        <v>4314</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217</v>
      </c>
      <c r="AU189" s="18" t="s">
        <v>84</v>
      </c>
    </row>
    <row r="190" spans="1:65" s="2" customFormat="1" ht="29.25">
      <c r="A190" s="33"/>
      <c r="B190" s="34"/>
      <c r="C190" s="33"/>
      <c r="D190" s="163" t="s">
        <v>219</v>
      </c>
      <c r="E190" s="33"/>
      <c r="F190" s="168" t="s">
        <v>4306</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219</v>
      </c>
      <c r="AU190" s="18" t="s">
        <v>84</v>
      </c>
    </row>
    <row r="191" spans="1:65" s="13" customFormat="1" ht="11.25">
      <c r="B191" s="169"/>
      <c r="D191" s="163" t="s">
        <v>221</v>
      </c>
      <c r="E191" s="170" t="s">
        <v>1</v>
      </c>
      <c r="F191" s="171" t="s">
        <v>4315</v>
      </c>
      <c r="H191" s="172">
        <v>0.14899999999999999</v>
      </c>
      <c r="I191" s="173"/>
      <c r="L191" s="169"/>
      <c r="M191" s="174"/>
      <c r="N191" s="175"/>
      <c r="O191" s="175"/>
      <c r="P191" s="175"/>
      <c r="Q191" s="175"/>
      <c r="R191" s="175"/>
      <c r="S191" s="175"/>
      <c r="T191" s="176"/>
      <c r="AT191" s="170" t="s">
        <v>221</v>
      </c>
      <c r="AU191" s="170" t="s">
        <v>84</v>
      </c>
      <c r="AV191" s="13" t="s">
        <v>84</v>
      </c>
      <c r="AW191" s="13" t="s">
        <v>32</v>
      </c>
      <c r="AX191" s="13" t="s">
        <v>82</v>
      </c>
      <c r="AY191" s="170" t="s">
        <v>208</v>
      </c>
    </row>
    <row r="192" spans="1:65" s="2" customFormat="1" ht="16.5" customHeight="1">
      <c r="A192" s="33"/>
      <c r="B192" s="149"/>
      <c r="C192" s="150" t="s">
        <v>8</v>
      </c>
      <c r="D192" s="150" t="s">
        <v>210</v>
      </c>
      <c r="E192" s="151" t="s">
        <v>4316</v>
      </c>
      <c r="F192" s="152" t="s">
        <v>4317</v>
      </c>
      <c r="G192" s="153" t="s">
        <v>253</v>
      </c>
      <c r="H192" s="154">
        <v>0.08</v>
      </c>
      <c r="I192" s="155"/>
      <c r="J192" s="156">
        <f>ROUND(I192*H192,2)</f>
        <v>0</v>
      </c>
      <c r="K192" s="152" t="s">
        <v>214</v>
      </c>
      <c r="L192" s="34"/>
      <c r="M192" s="157" t="s">
        <v>1</v>
      </c>
      <c r="N192" s="158" t="s">
        <v>41</v>
      </c>
      <c r="O192" s="59"/>
      <c r="P192" s="159">
        <f>O192*H192</f>
        <v>0</v>
      </c>
      <c r="Q192" s="159">
        <v>1.06277</v>
      </c>
      <c r="R192" s="159">
        <f>Q192*H192</f>
        <v>8.5021600000000003E-2</v>
      </c>
      <c r="S192" s="159">
        <v>0</v>
      </c>
      <c r="T192" s="160">
        <f>S192*H192</f>
        <v>0</v>
      </c>
      <c r="U192" s="33"/>
      <c r="V192" s="33"/>
      <c r="W192" s="33"/>
      <c r="X192" s="33"/>
      <c r="Y192" s="33"/>
      <c r="Z192" s="33"/>
      <c r="AA192" s="33"/>
      <c r="AB192" s="33"/>
      <c r="AC192" s="33"/>
      <c r="AD192" s="33"/>
      <c r="AE192" s="33"/>
      <c r="AR192" s="161" t="s">
        <v>215</v>
      </c>
      <c r="AT192" s="161" t="s">
        <v>210</v>
      </c>
      <c r="AU192" s="161" t="s">
        <v>84</v>
      </c>
      <c r="AY192" s="18" t="s">
        <v>208</v>
      </c>
      <c r="BE192" s="162">
        <f>IF(N192="základní",J192,0)</f>
        <v>0</v>
      </c>
      <c r="BF192" s="162">
        <f>IF(N192="snížená",J192,0)</f>
        <v>0</v>
      </c>
      <c r="BG192" s="162">
        <f>IF(N192="zákl. přenesená",J192,0)</f>
        <v>0</v>
      </c>
      <c r="BH192" s="162">
        <f>IF(N192="sníž. přenesená",J192,0)</f>
        <v>0</v>
      </c>
      <c r="BI192" s="162">
        <f>IF(N192="nulová",J192,0)</f>
        <v>0</v>
      </c>
      <c r="BJ192" s="18" t="s">
        <v>82</v>
      </c>
      <c r="BK192" s="162">
        <f>ROUND(I192*H192,2)</f>
        <v>0</v>
      </c>
      <c r="BL192" s="18" t="s">
        <v>215</v>
      </c>
      <c r="BM192" s="161" t="s">
        <v>4318</v>
      </c>
    </row>
    <row r="193" spans="1:65" s="2" customFormat="1" ht="11.25">
      <c r="A193" s="33"/>
      <c r="B193" s="34"/>
      <c r="C193" s="33"/>
      <c r="D193" s="163" t="s">
        <v>217</v>
      </c>
      <c r="E193" s="33"/>
      <c r="F193" s="164" t="s">
        <v>4319</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217</v>
      </c>
      <c r="AU193" s="18" t="s">
        <v>84</v>
      </c>
    </row>
    <row r="194" spans="1:65" s="2" customFormat="1" ht="29.25">
      <c r="A194" s="33"/>
      <c r="B194" s="34"/>
      <c r="C194" s="33"/>
      <c r="D194" s="163" t="s">
        <v>219</v>
      </c>
      <c r="E194" s="33"/>
      <c r="F194" s="168" t="s">
        <v>4306</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219</v>
      </c>
      <c r="AU194" s="18" t="s">
        <v>84</v>
      </c>
    </row>
    <row r="195" spans="1:65" s="13" customFormat="1" ht="11.25">
      <c r="B195" s="169"/>
      <c r="D195" s="163" t="s">
        <v>221</v>
      </c>
      <c r="E195" s="170" t="s">
        <v>1</v>
      </c>
      <c r="F195" s="171" t="s">
        <v>4320</v>
      </c>
      <c r="H195" s="172">
        <v>0.08</v>
      </c>
      <c r="I195" s="173"/>
      <c r="L195" s="169"/>
      <c r="M195" s="174"/>
      <c r="N195" s="175"/>
      <c r="O195" s="175"/>
      <c r="P195" s="175"/>
      <c r="Q195" s="175"/>
      <c r="R195" s="175"/>
      <c r="S195" s="175"/>
      <c r="T195" s="176"/>
      <c r="AT195" s="170" t="s">
        <v>221</v>
      </c>
      <c r="AU195" s="170" t="s">
        <v>84</v>
      </c>
      <c r="AV195" s="13" t="s">
        <v>84</v>
      </c>
      <c r="AW195" s="13" t="s">
        <v>32</v>
      </c>
      <c r="AX195" s="13" t="s">
        <v>82</v>
      </c>
      <c r="AY195" s="170" t="s">
        <v>208</v>
      </c>
    </row>
    <row r="196" spans="1:65" s="12" customFormat="1" ht="22.9" customHeight="1">
      <c r="B196" s="136"/>
      <c r="D196" s="137" t="s">
        <v>75</v>
      </c>
      <c r="E196" s="147" t="s">
        <v>267</v>
      </c>
      <c r="F196" s="147" t="s">
        <v>268</v>
      </c>
      <c r="I196" s="139"/>
      <c r="J196" s="148">
        <f>BK196</f>
        <v>0</v>
      </c>
      <c r="L196" s="136"/>
      <c r="M196" s="141"/>
      <c r="N196" s="142"/>
      <c r="O196" s="142"/>
      <c r="P196" s="143">
        <f>SUM(P197:P200)</f>
        <v>0</v>
      </c>
      <c r="Q196" s="142"/>
      <c r="R196" s="143">
        <f>SUM(R197:R200)</f>
        <v>0</v>
      </c>
      <c r="S196" s="142"/>
      <c r="T196" s="144">
        <f>SUM(T197:T200)</f>
        <v>0</v>
      </c>
      <c r="AR196" s="137" t="s">
        <v>82</v>
      </c>
      <c r="AT196" s="145" t="s">
        <v>75</v>
      </c>
      <c r="AU196" s="145" t="s">
        <v>82</v>
      </c>
      <c r="AY196" s="137" t="s">
        <v>208</v>
      </c>
      <c r="BK196" s="146">
        <f>SUM(BK197:BK200)</f>
        <v>0</v>
      </c>
    </row>
    <row r="197" spans="1:65" s="2" customFormat="1" ht="24.2" customHeight="1">
      <c r="A197" s="33"/>
      <c r="B197" s="149"/>
      <c r="C197" s="150" t="s">
        <v>422</v>
      </c>
      <c r="D197" s="150" t="s">
        <v>210</v>
      </c>
      <c r="E197" s="151" t="s">
        <v>4321</v>
      </c>
      <c r="F197" s="152" t="s">
        <v>4322</v>
      </c>
      <c r="G197" s="153" t="s">
        <v>2075</v>
      </c>
      <c r="H197" s="154">
        <v>1</v>
      </c>
      <c r="I197" s="155"/>
      <c r="J197" s="156">
        <f>ROUND(I197*H197,2)</f>
        <v>0</v>
      </c>
      <c r="K197" s="152" t="s">
        <v>1</v>
      </c>
      <c r="L197" s="34"/>
      <c r="M197" s="157" t="s">
        <v>1</v>
      </c>
      <c r="N197" s="158" t="s">
        <v>41</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215</v>
      </c>
      <c r="AT197" s="161" t="s">
        <v>210</v>
      </c>
      <c r="AU197" s="161" t="s">
        <v>84</v>
      </c>
      <c r="AY197" s="18" t="s">
        <v>208</v>
      </c>
      <c r="BE197" s="162">
        <f>IF(N197="základní",J197,0)</f>
        <v>0</v>
      </c>
      <c r="BF197" s="162">
        <f>IF(N197="snížená",J197,0)</f>
        <v>0</v>
      </c>
      <c r="BG197" s="162">
        <f>IF(N197="zákl. přenesená",J197,0)</f>
        <v>0</v>
      </c>
      <c r="BH197" s="162">
        <f>IF(N197="sníž. přenesená",J197,0)</f>
        <v>0</v>
      </c>
      <c r="BI197" s="162">
        <f>IF(N197="nulová",J197,0)</f>
        <v>0</v>
      </c>
      <c r="BJ197" s="18" t="s">
        <v>82</v>
      </c>
      <c r="BK197" s="162">
        <f>ROUND(I197*H197,2)</f>
        <v>0</v>
      </c>
      <c r="BL197" s="18" t="s">
        <v>215</v>
      </c>
      <c r="BM197" s="161" t="s">
        <v>4323</v>
      </c>
    </row>
    <row r="198" spans="1:65" s="2" customFormat="1" ht="195">
      <c r="A198" s="33"/>
      <c r="B198" s="34"/>
      <c r="C198" s="33"/>
      <c r="D198" s="163" t="s">
        <v>217</v>
      </c>
      <c r="E198" s="33"/>
      <c r="F198" s="164" t="s">
        <v>4324</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217</v>
      </c>
      <c r="AU198" s="18" t="s">
        <v>84</v>
      </c>
    </row>
    <row r="199" spans="1:65" s="2" customFormat="1" ht="19.5">
      <c r="A199" s="33"/>
      <c r="B199" s="34"/>
      <c r="C199" s="33"/>
      <c r="D199" s="163" t="s">
        <v>219</v>
      </c>
      <c r="E199" s="33"/>
      <c r="F199" s="168" t="s">
        <v>4281</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219</v>
      </c>
      <c r="AU199" s="18" t="s">
        <v>84</v>
      </c>
    </row>
    <row r="200" spans="1:65" s="13" customFormat="1" ht="11.25">
      <c r="B200" s="169"/>
      <c r="D200" s="163" t="s">
        <v>221</v>
      </c>
      <c r="E200" s="170" t="s">
        <v>1</v>
      </c>
      <c r="F200" s="171" t="s">
        <v>82</v>
      </c>
      <c r="H200" s="172">
        <v>1</v>
      </c>
      <c r="I200" s="173"/>
      <c r="L200" s="169"/>
      <c r="M200" s="174"/>
      <c r="N200" s="175"/>
      <c r="O200" s="175"/>
      <c r="P200" s="175"/>
      <c r="Q200" s="175"/>
      <c r="R200" s="175"/>
      <c r="S200" s="175"/>
      <c r="T200" s="176"/>
      <c r="AT200" s="170" t="s">
        <v>221</v>
      </c>
      <c r="AU200" s="170" t="s">
        <v>84</v>
      </c>
      <c r="AV200" s="13" t="s">
        <v>84</v>
      </c>
      <c r="AW200" s="13" t="s">
        <v>32</v>
      </c>
      <c r="AX200" s="13" t="s">
        <v>82</v>
      </c>
      <c r="AY200" s="170" t="s">
        <v>208</v>
      </c>
    </row>
    <row r="201" spans="1:65" s="12" customFormat="1" ht="22.9" customHeight="1">
      <c r="B201" s="136"/>
      <c r="D201" s="137" t="s">
        <v>75</v>
      </c>
      <c r="E201" s="147" t="s">
        <v>1544</v>
      </c>
      <c r="F201" s="147" t="s">
        <v>1545</v>
      </c>
      <c r="I201" s="139"/>
      <c r="J201" s="148">
        <f>BK201</f>
        <v>0</v>
      </c>
      <c r="L201" s="136"/>
      <c r="M201" s="141"/>
      <c r="N201" s="142"/>
      <c r="O201" s="142"/>
      <c r="P201" s="143">
        <f>SUM(P202:P203)</f>
        <v>0</v>
      </c>
      <c r="Q201" s="142"/>
      <c r="R201" s="143">
        <f>SUM(R202:R203)</f>
        <v>0</v>
      </c>
      <c r="S201" s="142"/>
      <c r="T201" s="144">
        <f>SUM(T202:T203)</f>
        <v>0</v>
      </c>
      <c r="AR201" s="137" t="s">
        <v>82</v>
      </c>
      <c r="AT201" s="145" t="s">
        <v>75</v>
      </c>
      <c r="AU201" s="145" t="s">
        <v>82</v>
      </c>
      <c r="AY201" s="137" t="s">
        <v>208</v>
      </c>
      <c r="BK201" s="146">
        <f>SUM(BK202:BK203)</f>
        <v>0</v>
      </c>
    </row>
    <row r="202" spans="1:65" s="2" customFormat="1" ht="16.5" customHeight="1">
      <c r="A202" s="33"/>
      <c r="B202" s="149"/>
      <c r="C202" s="150" t="s">
        <v>424</v>
      </c>
      <c r="D202" s="150" t="s">
        <v>210</v>
      </c>
      <c r="E202" s="151" t="s">
        <v>4325</v>
      </c>
      <c r="F202" s="152" t="s">
        <v>4326</v>
      </c>
      <c r="G202" s="153" t="s">
        <v>253</v>
      </c>
      <c r="H202" s="154">
        <v>13.614000000000001</v>
      </c>
      <c r="I202" s="155"/>
      <c r="J202" s="156">
        <f>ROUND(I202*H202,2)</f>
        <v>0</v>
      </c>
      <c r="K202" s="152" t="s">
        <v>214</v>
      </c>
      <c r="L202" s="34"/>
      <c r="M202" s="157" t="s">
        <v>1</v>
      </c>
      <c r="N202" s="158" t="s">
        <v>41</v>
      </c>
      <c r="O202" s="59"/>
      <c r="P202" s="159">
        <f>O202*H202</f>
        <v>0</v>
      </c>
      <c r="Q202" s="159">
        <v>0</v>
      </c>
      <c r="R202" s="159">
        <f>Q202*H202</f>
        <v>0</v>
      </c>
      <c r="S202" s="159">
        <v>0</v>
      </c>
      <c r="T202" s="160">
        <f>S202*H202</f>
        <v>0</v>
      </c>
      <c r="U202" s="33"/>
      <c r="V202" s="33"/>
      <c r="W202" s="33"/>
      <c r="X202" s="33"/>
      <c r="Y202" s="33"/>
      <c r="Z202" s="33"/>
      <c r="AA202" s="33"/>
      <c r="AB202" s="33"/>
      <c r="AC202" s="33"/>
      <c r="AD202" s="33"/>
      <c r="AE202" s="33"/>
      <c r="AR202" s="161" t="s">
        <v>215</v>
      </c>
      <c r="AT202" s="161" t="s">
        <v>210</v>
      </c>
      <c r="AU202" s="161" t="s">
        <v>84</v>
      </c>
      <c r="AY202" s="18" t="s">
        <v>208</v>
      </c>
      <c r="BE202" s="162">
        <f>IF(N202="základní",J202,0)</f>
        <v>0</v>
      </c>
      <c r="BF202" s="162">
        <f>IF(N202="snížená",J202,0)</f>
        <v>0</v>
      </c>
      <c r="BG202" s="162">
        <f>IF(N202="zákl. přenesená",J202,0)</f>
        <v>0</v>
      </c>
      <c r="BH202" s="162">
        <f>IF(N202="sníž. přenesená",J202,0)</f>
        <v>0</v>
      </c>
      <c r="BI202" s="162">
        <f>IF(N202="nulová",J202,0)</f>
        <v>0</v>
      </c>
      <c r="BJ202" s="18" t="s">
        <v>82</v>
      </c>
      <c r="BK202" s="162">
        <f>ROUND(I202*H202,2)</f>
        <v>0</v>
      </c>
      <c r="BL202" s="18" t="s">
        <v>215</v>
      </c>
      <c r="BM202" s="161" t="s">
        <v>4327</v>
      </c>
    </row>
    <row r="203" spans="1:65" s="2" customFormat="1" ht="39">
      <c r="A203" s="33"/>
      <c r="B203" s="34"/>
      <c r="C203" s="33"/>
      <c r="D203" s="163" t="s">
        <v>217</v>
      </c>
      <c r="E203" s="33"/>
      <c r="F203" s="164" t="s">
        <v>4328</v>
      </c>
      <c r="G203" s="33"/>
      <c r="H203" s="33"/>
      <c r="I203" s="165"/>
      <c r="J203" s="33"/>
      <c r="K203" s="33"/>
      <c r="L203" s="34"/>
      <c r="M203" s="166"/>
      <c r="N203" s="167"/>
      <c r="O203" s="59"/>
      <c r="P203" s="59"/>
      <c r="Q203" s="59"/>
      <c r="R203" s="59"/>
      <c r="S203" s="59"/>
      <c r="T203" s="60"/>
      <c r="U203" s="33"/>
      <c r="V203" s="33"/>
      <c r="W203" s="33"/>
      <c r="X203" s="33"/>
      <c r="Y203" s="33"/>
      <c r="Z203" s="33"/>
      <c r="AA203" s="33"/>
      <c r="AB203" s="33"/>
      <c r="AC203" s="33"/>
      <c r="AD203" s="33"/>
      <c r="AE203" s="33"/>
      <c r="AT203" s="18" t="s">
        <v>217</v>
      </c>
      <c r="AU203" s="18" t="s">
        <v>84</v>
      </c>
    </row>
    <row r="204" spans="1:65" s="12" customFormat="1" ht="25.9" customHeight="1">
      <c r="B204" s="136"/>
      <c r="D204" s="137" t="s">
        <v>75</v>
      </c>
      <c r="E204" s="138" t="s">
        <v>403</v>
      </c>
      <c r="F204" s="138" t="s">
        <v>2031</v>
      </c>
      <c r="I204" s="139"/>
      <c r="J204" s="140">
        <f>BK204</f>
        <v>0</v>
      </c>
      <c r="L204" s="136"/>
      <c r="M204" s="141"/>
      <c r="N204" s="142"/>
      <c r="O204" s="142"/>
      <c r="P204" s="143">
        <f>P205</f>
        <v>0</v>
      </c>
      <c r="Q204" s="142"/>
      <c r="R204" s="143">
        <f>R205</f>
        <v>1.41E-2</v>
      </c>
      <c r="S204" s="142"/>
      <c r="T204" s="144">
        <f>T205</f>
        <v>0</v>
      </c>
      <c r="AR204" s="137" t="s">
        <v>92</v>
      </c>
      <c r="AT204" s="145" t="s">
        <v>75</v>
      </c>
      <c r="AU204" s="145" t="s">
        <v>76</v>
      </c>
      <c r="AY204" s="137" t="s">
        <v>208</v>
      </c>
      <c r="BK204" s="146">
        <f>BK205</f>
        <v>0</v>
      </c>
    </row>
    <row r="205" spans="1:65" s="12" customFormat="1" ht="22.9" customHeight="1">
      <c r="B205" s="136"/>
      <c r="D205" s="137" t="s">
        <v>75</v>
      </c>
      <c r="E205" s="147" t="s">
        <v>2032</v>
      </c>
      <c r="F205" s="147" t="s">
        <v>2033</v>
      </c>
      <c r="I205" s="139"/>
      <c r="J205" s="148">
        <f>BK205</f>
        <v>0</v>
      </c>
      <c r="L205" s="136"/>
      <c r="M205" s="141"/>
      <c r="N205" s="142"/>
      <c r="O205" s="142"/>
      <c r="P205" s="143">
        <f>SUM(P206:P211)</f>
        <v>0</v>
      </c>
      <c r="Q205" s="142"/>
      <c r="R205" s="143">
        <f>SUM(R206:R211)</f>
        <v>1.41E-2</v>
      </c>
      <c r="S205" s="142"/>
      <c r="T205" s="144">
        <f>SUM(T206:T211)</f>
        <v>0</v>
      </c>
      <c r="AR205" s="137" t="s">
        <v>92</v>
      </c>
      <c r="AT205" s="145" t="s">
        <v>75</v>
      </c>
      <c r="AU205" s="145" t="s">
        <v>82</v>
      </c>
      <c r="AY205" s="137" t="s">
        <v>208</v>
      </c>
      <c r="BK205" s="146">
        <f>SUM(BK206:BK211)</f>
        <v>0</v>
      </c>
    </row>
    <row r="206" spans="1:65" s="2" customFormat="1" ht="49.15" customHeight="1">
      <c r="A206" s="33"/>
      <c r="B206" s="149"/>
      <c r="C206" s="150" t="s">
        <v>433</v>
      </c>
      <c r="D206" s="150" t="s">
        <v>210</v>
      </c>
      <c r="E206" s="151" t="s">
        <v>2035</v>
      </c>
      <c r="F206" s="152" t="s">
        <v>2036</v>
      </c>
      <c r="G206" s="153" t="s">
        <v>262</v>
      </c>
      <c r="H206" s="154">
        <v>14.1</v>
      </c>
      <c r="I206" s="155"/>
      <c r="J206" s="156">
        <f>ROUND(I206*H206,2)</f>
        <v>0</v>
      </c>
      <c r="K206" s="152" t="s">
        <v>214</v>
      </c>
      <c r="L206" s="34"/>
      <c r="M206" s="157" t="s">
        <v>1</v>
      </c>
      <c r="N206" s="158" t="s">
        <v>41</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832</v>
      </c>
      <c r="AT206" s="161" t="s">
        <v>210</v>
      </c>
      <c r="AU206" s="161" t="s">
        <v>84</v>
      </c>
      <c r="AY206" s="18" t="s">
        <v>208</v>
      </c>
      <c r="BE206" s="162">
        <f>IF(N206="základní",J206,0)</f>
        <v>0</v>
      </c>
      <c r="BF206" s="162">
        <f>IF(N206="snížená",J206,0)</f>
        <v>0</v>
      </c>
      <c r="BG206" s="162">
        <f>IF(N206="zákl. přenesená",J206,0)</f>
        <v>0</v>
      </c>
      <c r="BH206" s="162">
        <f>IF(N206="sníž. přenesená",J206,0)</f>
        <v>0</v>
      </c>
      <c r="BI206" s="162">
        <f>IF(N206="nulová",J206,0)</f>
        <v>0</v>
      </c>
      <c r="BJ206" s="18" t="s">
        <v>82</v>
      </c>
      <c r="BK206" s="162">
        <f>ROUND(I206*H206,2)</f>
        <v>0</v>
      </c>
      <c r="BL206" s="18" t="s">
        <v>832</v>
      </c>
      <c r="BM206" s="161" t="s">
        <v>4329</v>
      </c>
    </row>
    <row r="207" spans="1:65" s="2" customFormat="1" ht="29.25">
      <c r="A207" s="33"/>
      <c r="B207" s="34"/>
      <c r="C207" s="33"/>
      <c r="D207" s="163" t="s">
        <v>217</v>
      </c>
      <c r="E207" s="33"/>
      <c r="F207" s="164" t="s">
        <v>2038</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217</v>
      </c>
      <c r="AU207" s="18" t="s">
        <v>84</v>
      </c>
    </row>
    <row r="208" spans="1:65" s="2" customFormat="1" ht="19.5">
      <c r="A208" s="33"/>
      <c r="B208" s="34"/>
      <c r="C208" s="33"/>
      <c r="D208" s="163" t="s">
        <v>219</v>
      </c>
      <c r="E208" s="33"/>
      <c r="F208" s="168" t="s">
        <v>2039</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219</v>
      </c>
      <c r="AU208" s="18" t="s">
        <v>84</v>
      </c>
    </row>
    <row r="209" spans="1:65" s="13" customFormat="1" ht="11.25">
      <c r="B209" s="169"/>
      <c r="D209" s="163" t="s">
        <v>221</v>
      </c>
      <c r="E209" s="170" t="s">
        <v>1</v>
      </c>
      <c r="F209" s="171" t="s">
        <v>4330</v>
      </c>
      <c r="H209" s="172">
        <v>14.1</v>
      </c>
      <c r="I209" s="173"/>
      <c r="L209" s="169"/>
      <c r="M209" s="174"/>
      <c r="N209" s="175"/>
      <c r="O209" s="175"/>
      <c r="P209" s="175"/>
      <c r="Q209" s="175"/>
      <c r="R209" s="175"/>
      <c r="S209" s="175"/>
      <c r="T209" s="176"/>
      <c r="AT209" s="170" t="s">
        <v>221</v>
      </c>
      <c r="AU209" s="170" t="s">
        <v>84</v>
      </c>
      <c r="AV209" s="13" t="s">
        <v>84</v>
      </c>
      <c r="AW209" s="13" t="s">
        <v>32</v>
      </c>
      <c r="AX209" s="13" t="s">
        <v>82</v>
      </c>
      <c r="AY209" s="170" t="s">
        <v>208</v>
      </c>
    </row>
    <row r="210" spans="1:65" s="2" customFormat="1" ht="16.5" customHeight="1">
      <c r="A210" s="33"/>
      <c r="B210" s="149"/>
      <c r="C210" s="195" t="s">
        <v>443</v>
      </c>
      <c r="D210" s="195" t="s">
        <v>403</v>
      </c>
      <c r="E210" s="196" t="s">
        <v>2043</v>
      </c>
      <c r="F210" s="197" t="s">
        <v>2044</v>
      </c>
      <c r="G210" s="198" t="s">
        <v>2045</v>
      </c>
      <c r="H210" s="199">
        <v>14.1</v>
      </c>
      <c r="I210" s="200"/>
      <c r="J210" s="201">
        <f>ROUND(I210*H210,2)</f>
        <v>0</v>
      </c>
      <c r="K210" s="197" t="s">
        <v>214</v>
      </c>
      <c r="L210" s="202"/>
      <c r="M210" s="203" t="s">
        <v>1</v>
      </c>
      <c r="N210" s="204" t="s">
        <v>41</v>
      </c>
      <c r="O210" s="59"/>
      <c r="P210" s="159">
        <f>O210*H210</f>
        <v>0</v>
      </c>
      <c r="Q210" s="159">
        <v>1E-3</v>
      </c>
      <c r="R210" s="159">
        <f>Q210*H210</f>
        <v>1.41E-2</v>
      </c>
      <c r="S210" s="159">
        <v>0</v>
      </c>
      <c r="T210" s="160">
        <f>S210*H210</f>
        <v>0</v>
      </c>
      <c r="U210" s="33"/>
      <c r="V210" s="33"/>
      <c r="W210" s="33"/>
      <c r="X210" s="33"/>
      <c r="Y210" s="33"/>
      <c r="Z210" s="33"/>
      <c r="AA210" s="33"/>
      <c r="AB210" s="33"/>
      <c r="AC210" s="33"/>
      <c r="AD210" s="33"/>
      <c r="AE210" s="33"/>
      <c r="AR210" s="161" t="s">
        <v>2046</v>
      </c>
      <c r="AT210" s="161" t="s">
        <v>403</v>
      </c>
      <c r="AU210" s="161" t="s">
        <v>84</v>
      </c>
      <c r="AY210" s="18" t="s">
        <v>208</v>
      </c>
      <c r="BE210" s="162">
        <f>IF(N210="základní",J210,0)</f>
        <v>0</v>
      </c>
      <c r="BF210" s="162">
        <f>IF(N210="snížená",J210,0)</f>
        <v>0</v>
      </c>
      <c r="BG210" s="162">
        <f>IF(N210="zákl. přenesená",J210,0)</f>
        <v>0</v>
      </c>
      <c r="BH210" s="162">
        <f>IF(N210="sníž. přenesená",J210,0)</f>
        <v>0</v>
      </c>
      <c r="BI210" s="162">
        <f>IF(N210="nulová",J210,0)</f>
        <v>0</v>
      </c>
      <c r="BJ210" s="18" t="s">
        <v>82</v>
      </c>
      <c r="BK210" s="162">
        <f>ROUND(I210*H210,2)</f>
        <v>0</v>
      </c>
      <c r="BL210" s="18" t="s">
        <v>832</v>
      </c>
      <c r="BM210" s="161" t="s">
        <v>4331</v>
      </c>
    </row>
    <row r="211" spans="1:65" s="2" customFormat="1" ht="11.25">
      <c r="A211" s="33"/>
      <c r="B211" s="34"/>
      <c r="C211" s="33"/>
      <c r="D211" s="163" t="s">
        <v>217</v>
      </c>
      <c r="E211" s="33"/>
      <c r="F211" s="164" t="s">
        <v>2044</v>
      </c>
      <c r="G211" s="33"/>
      <c r="H211" s="33"/>
      <c r="I211" s="165"/>
      <c r="J211" s="33"/>
      <c r="K211" s="33"/>
      <c r="L211" s="34"/>
      <c r="M211" s="214"/>
      <c r="N211" s="215"/>
      <c r="O211" s="216"/>
      <c r="P211" s="216"/>
      <c r="Q211" s="216"/>
      <c r="R211" s="216"/>
      <c r="S211" s="216"/>
      <c r="T211" s="217"/>
      <c r="U211" s="33"/>
      <c r="V211" s="33"/>
      <c r="W211" s="33"/>
      <c r="X211" s="33"/>
      <c r="Y211" s="33"/>
      <c r="Z211" s="33"/>
      <c r="AA211" s="33"/>
      <c r="AB211" s="33"/>
      <c r="AC211" s="33"/>
      <c r="AD211" s="33"/>
      <c r="AE211" s="33"/>
      <c r="AT211" s="18" t="s">
        <v>217</v>
      </c>
      <c r="AU211" s="18" t="s">
        <v>84</v>
      </c>
    </row>
    <row r="212" spans="1:65" s="2" customFormat="1" ht="6.95" customHeight="1">
      <c r="A212" s="33"/>
      <c r="B212" s="48"/>
      <c r="C212" s="49"/>
      <c r="D212" s="49"/>
      <c r="E212" s="49"/>
      <c r="F212" s="49"/>
      <c r="G212" s="49"/>
      <c r="H212" s="49"/>
      <c r="I212" s="49"/>
      <c r="J212" s="49"/>
      <c r="K212" s="49"/>
      <c r="L212" s="34"/>
      <c r="M212" s="33"/>
      <c r="O212" s="33"/>
      <c r="P212" s="33"/>
      <c r="Q212" s="33"/>
      <c r="R212" s="33"/>
      <c r="S212" s="33"/>
      <c r="T212" s="33"/>
      <c r="U212" s="33"/>
      <c r="V212" s="33"/>
      <c r="W212" s="33"/>
      <c r="X212" s="33"/>
      <c r="Y212" s="33"/>
      <c r="Z212" s="33"/>
      <c r="AA212" s="33"/>
      <c r="AB212" s="33"/>
      <c r="AC212" s="33"/>
      <c r="AD212" s="33"/>
      <c r="AE212" s="33"/>
    </row>
  </sheetData>
  <autoFilter ref="C130:K211" xr:uid="{00000000-0009-0000-0000-00000D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39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135</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4332</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4333</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4334</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4335</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4336</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
        <v>1</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
        <v>4337</v>
      </c>
      <c r="F28" s="33"/>
      <c r="G28" s="33"/>
      <c r="H28" s="33"/>
      <c r="I28" s="28" t="s">
        <v>27</v>
      </c>
      <c r="J28" s="26" t="s">
        <v>1</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ROUND(J132,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ROUND((SUM(BE132:BE396)),  2)</f>
        <v>0</v>
      </c>
      <c r="G37" s="33"/>
      <c r="H37" s="33"/>
      <c r="I37" s="106">
        <v>0.21</v>
      </c>
      <c r="J37" s="105">
        <f>ROUND(((SUM(BE132:BE396))*I37),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ROUND((SUM(BF132:BF396)),  2)</f>
        <v>0</v>
      </c>
      <c r="G38" s="33"/>
      <c r="H38" s="33"/>
      <c r="I38" s="106">
        <v>0.15</v>
      </c>
      <c r="J38" s="105">
        <f>ROUND(((SUM(BF132:BF396))*I38),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ROUND((SUM(BG132:BG396)),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ROUND((SUM(BH132:BH396)),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ROUND((SUM(BI132:BI396)),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4332</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0001 - SO 06.1 Komunikace</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Město Šumperk</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a.s., Jílová 6</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Ing. Martin Vaškeba</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J132</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J133</f>
        <v>0</v>
      </c>
      <c r="L101" s="118"/>
    </row>
    <row r="102" spans="1:47" s="10" customFormat="1" ht="19.899999999999999" customHeight="1">
      <c r="B102" s="122"/>
      <c r="D102" s="123" t="s">
        <v>189</v>
      </c>
      <c r="E102" s="124"/>
      <c r="F102" s="124"/>
      <c r="G102" s="124"/>
      <c r="H102" s="124"/>
      <c r="I102" s="124"/>
      <c r="J102" s="125">
        <f>J134</f>
        <v>0</v>
      </c>
      <c r="L102" s="122"/>
    </row>
    <row r="103" spans="1:47" s="10" customFormat="1" ht="19.899999999999999" customHeight="1">
      <c r="B103" s="122"/>
      <c r="D103" s="123" t="s">
        <v>310</v>
      </c>
      <c r="E103" s="124"/>
      <c r="F103" s="124"/>
      <c r="G103" s="124"/>
      <c r="H103" s="124"/>
      <c r="I103" s="124"/>
      <c r="J103" s="125">
        <f>J253</f>
        <v>0</v>
      </c>
      <c r="L103" s="122"/>
    </row>
    <row r="104" spans="1:47" s="10" customFormat="1" ht="19.899999999999999" customHeight="1">
      <c r="B104" s="122"/>
      <c r="D104" s="123" t="s">
        <v>4338</v>
      </c>
      <c r="E104" s="124"/>
      <c r="F104" s="124"/>
      <c r="G104" s="124"/>
      <c r="H104" s="124"/>
      <c r="I104" s="124"/>
      <c r="J104" s="125">
        <f>J258</f>
        <v>0</v>
      </c>
      <c r="L104" s="122"/>
    </row>
    <row r="105" spans="1:47" s="10" customFormat="1" ht="19.899999999999999" customHeight="1">
      <c r="B105" s="122"/>
      <c r="D105" s="123" t="s">
        <v>190</v>
      </c>
      <c r="E105" s="124"/>
      <c r="F105" s="124"/>
      <c r="G105" s="124"/>
      <c r="H105" s="124"/>
      <c r="I105" s="124"/>
      <c r="J105" s="125">
        <f>J298</f>
        <v>0</v>
      </c>
      <c r="L105" s="122"/>
    </row>
    <row r="106" spans="1:47" s="10" customFormat="1" ht="19.899999999999999" customHeight="1">
      <c r="B106" s="122"/>
      <c r="D106" s="123" t="s">
        <v>191</v>
      </c>
      <c r="E106" s="124"/>
      <c r="F106" s="124"/>
      <c r="G106" s="124"/>
      <c r="H106" s="124"/>
      <c r="I106" s="124"/>
      <c r="J106" s="125">
        <f>J315</f>
        <v>0</v>
      </c>
      <c r="L106" s="122"/>
    </row>
    <row r="107" spans="1:47" s="10" customFormat="1" ht="19.899999999999999" customHeight="1">
      <c r="B107" s="122"/>
      <c r="D107" s="123" t="s">
        <v>192</v>
      </c>
      <c r="E107" s="124"/>
      <c r="F107" s="124"/>
      <c r="G107" s="124"/>
      <c r="H107" s="124"/>
      <c r="I107" s="124"/>
      <c r="J107" s="125">
        <f>J370</f>
        <v>0</v>
      </c>
      <c r="L107" s="122"/>
    </row>
    <row r="108" spans="1:47" s="10" customFormat="1" ht="19.899999999999999" customHeight="1">
      <c r="B108" s="122"/>
      <c r="D108" s="123" t="s">
        <v>312</v>
      </c>
      <c r="E108" s="124"/>
      <c r="F108" s="124"/>
      <c r="G108" s="124"/>
      <c r="H108" s="124"/>
      <c r="I108" s="124"/>
      <c r="J108" s="125">
        <f>J394</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5"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5"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5" customHeight="1">
      <c r="A115" s="33"/>
      <c r="B115" s="34"/>
      <c r="C115" s="22" t="s">
        <v>193</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5"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177</v>
      </c>
      <c r="L119" s="21"/>
    </row>
    <row r="120" spans="1:31" s="1" customFormat="1" ht="23.25" customHeight="1">
      <c r="B120" s="21"/>
      <c r="E120" s="262" t="s">
        <v>178</v>
      </c>
      <c r="F120" s="222"/>
      <c r="G120" s="222"/>
      <c r="H120" s="222"/>
      <c r="L120" s="21"/>
    </row>
    <row r="121" spans="1:31" s="1" customFormat="1" ht="12" customHeight="1">
      <c r="B121" s="21"/>
      <c r="C121" s="28" t="s">
        <v>179</v>
      </c>
      <c r="L121" s="21"/>
    </row>
    <row r="122" spans="1:31" s="2" customFormat="1" ht="16.5" customHeight="1">
      <c r="A122" s="33"/>
      <c r="B122" s="34"/>
      <c r="C122" s="33"/>
      <c r="D122" s="33"/>
      <c r="E122" s="264" t="s">
        <v>4332</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181</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6.5" customHeight="1">
      <c r="A124" s="33"/>
      <c r="B124" s="34"/>
      <c r="C124" s="33"/>
      <c r="D124" s="33"/>
      <c r="E124" s="241" t="str">
        <f>E13</f>
        <v>0001 - SO 06.1 Komunikace</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6.95"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2" customHeight="1">
      <c r="A126" s="33"/>
      <c r="B126" s="34"/>
      <c r="C126" s="28" t="s">
        <v>20</v>
      </c>
      <c r="D126" s="33"/>
      <c r="E126" s="33"/>
      <c r="F126" s="26" t="str">
        <f>F16</f>
        <v>Město Šumperk</v>
      </c>
      <c r="G126" s="33"/>
      <c r="H126" s="33"/>
      <c r="I126" s="28" t="s">
        <v>22</v>
      </c>
      <c r="J126" s="56" t="str">
        <f>IF(J16="","",J16)</f>
        <v>27. 4. 2022</v>
      </c>
      <c r="K126" s="33"/>
      <c r="L126" s="43"/>
      <c r="S126" s="33"/>
      <c r="T126" s="33"/>
      <c r="U126" s="33"/>
      <c r="V126" s="33"/>
      <c r="W126" s="33"/>
      <c r="X126" s="33"/>
      <c r="Y126" s="33"/>
      <c r="Z126" s="33"/>
      <c r="AA126" s="33"/>
      <c r="AB126" s="33"/>
      <c r="AC126" s="33"/>
      <c r="AD126" s="33"/>
      <c r="AE126" s="33"/>
    </row>
    <row r="127" spans="1:31" s="2" customFormat="1" ht="6.9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25.7" customHeight="1">
      <c r="A128" s="33"/>
      <c r="B128" s="34"/>
      <c r="C128" s="28" t="s">
        <v>24</v>
      </c>
      <c r="D128" s="33"/>
      <c r="E128" s="33"/>
      <c r="F128" s="26" t="str">
        <f>E19</f>
        <v>Vodohospodářská zařízení Šumperk, a.s., Jílová 6</v>
      </c>
      <c r="G128" s="33"/>
      <c r="H128" s="33"/>
      <c r="I128" s="28" t="s">
        <v>30</v>
      </c>
      <c r="J128" s="31" t="str">
        <f>E25</f>
        <v>SWECO Hydroprojekt a.s., divize Morava</v>
      </c>
      <c r="K128" s="33"/>
      <c r="L128" s="43"/>
      <c r="S128" s="33"/>
      <c r="T128" s="33"/>
      <c r="U128" s="33"/>
      <c r="V128" s="33"/>
      <c r="W128" s="33"/>
      <c r="X128" s="33"/>
      <c r="Y128" s="33"/>
      <c r="Z128" s="33"/>
      <c r="AA128" s="33"/>
      <c r="AB128" s="33"/>
      <c r="AC128" s="33"/>
      <c r="AD128" s="33"/>
      <c r="AE128" s="33"/>
    </row>
    <row r="129" spans="1:65" s="2" customFormat="1" ht="15.2" customHeight="1">
      <c r="A129" s="33"/>
      <c r="B129" s="34"/>
      <c r="C129" s="28" t="s">
        <v>28</v>
      </c>
      <c r="D129" s="33"/>
      <c r="E129" s="33"/>
      <c r="F129" s="26" t="str">
        <f>IF(E22="","",E22)</f>
        <v>Vyplň údaj</v>
      </c>
      <c r="G129" s="33"/>
      <c r="H129" s="33"/>
      <c r="I129" s="28" t="s">
        <v>33</v>
      </c>
      <c r="J129" s="31" t="str">
        <f>E28</f>
        <v>Ing. Martin Vaškeba</v>
      </c>
      <c r="K129" s="33"/>
      <c r="L129" s="43"/>
      <c r="S129" s="33"/>
      <c r="T129" s="33"/>
      <c r="U129" s="33"/>
      <c r="V129" s="33"/>
      <c r="W129" s="33"/>
      <c r="X129" s="33"/>
      <c r="Y129" s="33"/>
      <c r="Z129" s="33"/>
      <c r="AA129" s="33"/>
      <c r="AB129" s="33"/>
      <c r="AC129" s="33"/>
      <c r="AD129" s="33"/>
      <c r="AE129" s="33"/>
    </row>
    <row r="130" spans="1:65" s="2" customFormat="1" ht="10.35" customHeight="1">
      <c r="A130" s="33"/>
      <c r="B130" s="34"/>
      <c r="C130" s="33"/>
      <c r="D130" s="33"/>
      <c r="E130" s="33"/>
      <c r="F130" s="33"/>
      <c r="G130" s="33"/>
      <c r="H130" s="33"/>
      <c r="I130" s="33"/>
      <c r="J130" s="33"/>
      <c r="K130" s="33"/>
      <c r="L130" s="43"/>
      <c r="S130" s="33"/>
      <c r="T130" s="33"/>
      <c r="U130" s="33"/>
      <c r="V130" s="33"/>
      <c r="W130" s="33"/>
      <c r="X130" s="33"/>
      <c r="Y130" s="33"/>
      <c r="Z130" s="33"/>
      <c r="AA130" s="33"/>
      <c r="AB130" s="33"/>
      <c r="AC130" s="33"/>
      <c r="AD130" s="33"/>
      <c r="AE130" s="33"/>
    </row>
    <row r="131" spans="1:65" s="11" customFormat="1" ht="29.25" customHeight="1">
      <c r="A131" s="126"/>
      <c r="B131" s="127"/>
      <c r="C131" s="128" t="s">
        <v>194</v>
      </c>
      <c r="D131" s="129" t="s">
        <v>61</v>
      </c>
      <c r="E131" s="129" t="s">
        <v>57</v>
      </c>
      <c r="F131" s="129" t="s">
        <v>58</v>
      </c>
      <c r="G131" s="129" t="s">
        <v>195</v>
      </c>
      <c r="H131" s="129" t="s">
        <v>196</v>
      </c>
      <c r="I131" s="129" t="s">
        <v>197</v>
      </c>
      <c r="J131" s="129" t="s">
        <v>185</v>
      </c>
      <c r="K131" s="130" t="s">
        <v>198</v>
      </c>
      <c r="L131" s="131"/>
      <c r="M131" s="63" t="s">
        <v>1</v>
      </c>
      <c r="N131" s="64" t="s">
        <v>40</v>
      </c>
      <c r="O131" s="64" t="s">
        <v>199</v>
      </c>
      <c r="P131" s="64" t="s">
        <v>200</v>
      </c>
      <c r="Q131" s="64" t="s">
        <v>201</v>
      </c>
      <c r="R131" s="64" t="s">
        <v>202</v>
      </c>
      <c r="S131" s="64" t="s">
        <v>203</v>
      </c>
      <c r="T131" s="65" t="s">
        <v>204</v>
      </c>
      <c r="U131" s="126"/>
      <c r="V131" s="126"/>
      <c r="W131" s="126"/>
      <c r="X131" s="126"/>
      <c r="Y131" s="126"/>
      <c r="Z131" s="126"/>
      <c r="AA131" s="126"/>
      <c r="AB131" s="126"/>
      <c r="AC131" s="126"/>
      <c r="AD131" s="126"/>
      <c r="AE131" s="126"/>
    </row>
    <row r="132" spans="1:65" s="2" customFormat="1" ht="22.9" customHeight="1">
      <c r="A132" s="33"/>
      <c r="B132" s="34"/>
      <c r="C132" s="70" t="s">
        <v>205</v>
      </c>
      <c r="D132" s="33"/>
      <c r="E132" s="33"/>
      <c r="F132" s="33"/>
      <c r="G132" s="33"/>
      <c r="H132" s="33"/>
      <c r="I132" s="33"/>
      <c r="J132" s="132">
        <f>BK132</f>
        <v>0</v>
      </c>
      <c r="K132" s="33"/>
      <c r="L132" s="34"/>
      <c r="M132" s="66"/>
      <c r="N132" s="57"/>
      <c r="O132" s="67"/>
      <c r="P132" s="133">
        <f>P133</f>
        <v>0</v>
      </c>
      <c r="Q132" s="67"/>
      <c r="R132" s="133">
        <f>R133</f>
        <v>1561.94695174</v>
      </c>
      <c r="S132" s="67"/>
      <c r="T132" s="134">
        <f>T133</f>
        <v>201.54840000000002</v>
      </c>
      <c r="U132" s="33"/>
      <c r="V132" s="33"/>
      <c r="W132" s="33"/>
      <c r="X132" s="33"/>
      <c r="Y132" s="33"/>
      <c r="Z132" s="33"/>
      <c r="AA132" s="33"/>
      <c r="AB132" s="33"/>
      <c r="AC132" s="33"/>
      <c r="AD132" s="33"/>
      <c r="AE132" s="33"/>
      <c r="AT132" s="18" t="s">
        <v>75</v>
      </c>
      <c r="AU132" s="18" t="s">
        <v>187</v>
      </c>
      <c r="BK132" s="135">
        <f>BK133</f>
        <v>0</v>
      </c>
    </row>
    <row r="133" spans="1:65" s="12" customFormat="1" ht="25.9" customHeight="1">
      <c r="B133" s="136"/>
      <c r="D133" s="137" t="s">
        <v>75</v>
      </c>
      <c r="E133" s="138" t="s">
        <v>206</v>
      </c>
      <c r="F133" s="138" t="s">
        <v>207</v>
      </c>
      <c r="I133" s="139"/>
      <c r="J133" s="140">
        <f>BK133</f>
        <v>0</v>
      </c>
      <c r="L133" s="136"/>
      <c r="M133" s="141"/>
      <c r="N133" s="142"/>
      <c r="O133" s="142"/>
      <c r="P133" s="143">
        <f>P134+P253+P258+P298+P315+P370+P394</f>
        <v>0</v>
      </c>
      <c r="Q133" s="142"/>
      <c r="R133" s="143">
        <f>R134+R253+R258+R298+R315+R370+R394</f>
        <v>1561.94695174</v>
      </c>
      <c r="S133" s="142"/>
      <c r="T133" s="144">
        <f>T134+T253+T258+T298+T315+T370+T394</f>
        <v>201.54840000000002</v>
      </c>
      <c r="AR133" s="137" t="s">
        <v>82</v>
      </c>
      <c r="AT133" s="145" t="s">
        <v>75</v>
      </c>
      <c r="AU133" s="145" t="s">
        <v>76</v>
      </c>
      <c r="AY133" s="137" t="s">
        <v>208</v>
      </c>
      <c r="BK133" s="146">
        <f>BK134+BK253+BK258+BK298+BK315+BK370+BK394</f>
        <v>0</v>
      </c>
    </row>
    <row r="134" spans="1:65" s="12" customFormat="1" ht="22.9" customHeight="1">
      <c r="B134" s="136"/>
      <c r="D134" s="137" t="s">
        <v>75</v>
      </c>
      <c r="E134" s="147" t="s">
        <v>82</v>
      </c>
      <c r="F134" s="147" t="s">
        <v>209</v>
      </c>
      <c r="I134" s="139"/>
      <c r="J134" s="148">
        <f>BK134</f>
        <v>0</v>
      </c>
      <c r="L134" s="136"/>
      <c r="M134" s="141"/>
      <c r="N134" s="142"/>
      <c r="O134" s="142"/>
      <c r="P134" s="143">
        <f>SUM(P135:P252)</f>
        <v>0</v>
      </c>
      <c r="Q134" s="142"/>
      <c r="R134" s="143">
        <f>SUM(R135:R252)</f>
        <v>88.254522000000009</v>
      </c>
      <c r="S134" s="142"/>
      <c r="T134" s="144">
        <f>SUM(T135:T252)</f>
        <v>201.53460000000001</v>
      </c>
      <c r="AR134" s="137" t="s">
        <v>82</v>
      </c>
      <c r="AT134" s="145" t="s">
        <v>75</v>
      </c>
      <c r="AU134" s="145" t="s">
        <v>82</v>
      </c>
      <c r="AY134" s="137" t="s">
        <v>208</v>
      </c>
      <c r="BK134" s="146">
        <f>SUM(BK135:BK252)</f>
        <v>0</v>
      </c>
    </row>
    <row r="135" spans="1:65" s="2" customFormat="1" ht="33" customHeight="1">
      <c r="A135" s="33"/>
      <c r="B135" s="149"/>
      <c r="C135" s="150" t="s">
        <v>82</v>
      </c>
      <c r="D135" s="150" t="s">
        <v>210</v>
      </c>
      <c r="E135" s="151" t="s">
        <v>4339</v>
      </c>
      <c r="F135" s="152" t="s">
        <v>4340</v>
      </c>
      <c r="G135" s="153" t="s">
        <v>213</v>
      </c>
      <c r="H135" s="154">
        <v>90.84</v>
      </c>
      <c r="I135" s="155"/>
      <c r="J135" s="156">
        <f>ROUND(I135*H135,2)</f>
        <v>0</v>
      </c>
      <c r="K135" s="152" t="s">
        <v>214</v>
      </c>
      <c r="L135" s="34"/>
      <c r="M135" s="157" t="s">
        <v>1</v>
      </c>
      <c r="N135" s="158" t="s">
        <v>41</v>
      </c>
      <c r="O135" s="59"/>
      <c r="P135" s="159">
        <f>O135*H135</f>
        <v>0</v>
      </c>
      <c r="Q135" s="159">
        <v>0</v>
      </c>
      <c r="R135" s="159">
        <f>Q135*H135</f>
        <v>0</v>
      </c>
      <c r="S135" s="159">
        <v>0.75</v>
      </c>
      <c r="T135" s="160">
        <f>S135*H135</f>
        <v>68.13</v>
      </c>
      <c r="U135" s="33"/>
      <c r="V135" s="33"/>
      <c r="W135" s="33"/>
      <c r="X135" s="33"/>
      <c r="Y135" s="33"/>
      <c r="Z135" s="33"/>
      <c r="AA135" s="33"/>
      <c r="AB135" s="33"/>
      <c r="AC135" s="33"/>
      <c r="AD135" s="33"/>
      <c r="AE135" s="33"/>
      <c r="AR135" s="161" t="s">
        <v>215</v>
      </c>
      <c r="AT135" s="161" t="s">
        <v>210</v>
      </c>
      <c r="AU135" s="161" t="s">
        <v>84</v>
      </c>
      <c r="AY135" s="18" t="s">
        <v>208</v>
      </c>
      <c r="BE135" s="162">
        <f>IF(N135="základní",J135,0)</f>
        <v>0</v>
      </c>
      <c r="BF135" s="162">
        <f>IF(N135="snížená",J135,0)</f>
        <v>0</v>
      </c>
      <c r="BG135" s="162">
        <f>IF(N135="zákl. přenesená",J135,0)</f>
        <v>0</v>
      </c>
      <c r="BH135" s="162">
        <f>IF(N135="sníž. přenesená",J135,0)</f>
        <v>0</v>
      </c>
      <c r="BI135" s="162">
        <f>IF(N135="nulová",J135,0)</f>
        <v>0</v>
      </c>
      <c r="BJ135" s="18" t="s">
        <v>82</v>
      </c>
      <c r="BK135" s="162">
        <f>ROUND(I135*H135,2)</f>
        <v>0</v>
      </c>
      <c r="BL135" s="18" t="s">
        <v>215</v>
      </c>
      <c r="BM135" s="161" t="s">
        <v>4341</v>
      </c>
    </row>
    <row r="136" spans="1:65" s="2" customFormat="1" ht="19.5">
      <c r="A136" s="33"/>
      <c r="B136" s="34"/>
      <c r="C136" s="33"/>
      <c r="D136" s="163" t="s">
        <v>217</v>
      </c>
      <c r="E136" s="33"/>
      <c r="F136" s="164" t="s">
        <v>4340</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217</v>
      </c>
      <c r="AU136" s="18" t="s">
        <v>84</v>
      </c>
    </row>
    <row r="137" spans="1:65" s="2" customFormat="1" ht="19.5">
      <c r="A137" s="33"/>
      <c r="B137" s="34"/>
      <c r="C137" s="33"/>
      <c r="D137" s="163" t="s">
        <v>219</v>
      </c>
      <c r="E137" s="33"/>
      <c r="F137" s="168" t="s">
        <v>4342</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219</v>
      </c>
      <c r="AU137" s="18" t="s">
        <v>84</v>
      </c>
    </row>
    <row r="138" spans="1:65" s="13" customFormat="1" ht="22.5">
      <c r="B138" s="169"/>
      <c r="D138" s="163" t="s">
        <v>221</v>
      </c>
      <c r="E138" s="170" t="s">
        <v>1</v>
      </c>
      <c r="F138" s="171" t="s">
        <v>4343</v>
      </c>
      <c r="H138" s="172">
        <v>90.84</v>
      </c>
      <c r="I138" s="173"/>
      <c r="L138" s="169"/>
      <c r="M138" s="174"/>
      <c r="N138" s="175"/>
      <c r="O138" s="175"/>
      <c r="P138" s="175"/>
      <c r="Q138" s="175"/>
      <c r="R138" s="175"/>
      <c r="S138" s="175"/>
      <c r="T138" s="176"/>
      <c r="AT138" s="170" t="s">
        <v>221</v>
      </c>
      <c r="AU138" s="170" t="s">
        <v>84</v>
      </c>
      <c r="AV138" s="13" t="s">
        <v>84</v>
      </c>
      <c r="AW138" s="13" t="s">
        <v>32</v>
      </c>
      <c r="AX138" s="13" t="s">
        <v>82</v>
      </c>
      <c r="AY138" s="170" t="s">
        <v>208</v>
      </c>
    </row>
    <row r="139" spans="1:65" s="2" customFormat="1" ht="33" customHeight="1">
      <c r="A139" s="33"/>
      <c r="B139" s="149"/>
      <c r="C139" s="150" t="s">
        <v>84</v>
      </c>
      <c r="D139" s="150" t="s">
        <v>210</v>
      </c>
      <c r="E139" s="151" t="s">
        <v>4344</v>
      </c>
      <c r="F139" s="152" t="s">
        <v>4345</v>
      </c>
      <c r="G139" s="153" t="s">
        <v>213</v>
      </c>
      <c r="H139" s="154">
        <v>963.24</v>
      </c>
      <c r="I139" s="155"/>
      <c r="J139" s="156">
        <f>ROUND(I139*H139,2)</f>
        <v>0</v>
      </c>
      <c r="K139" s="152" t="s">
        <v>214</v>
      </c>
      <c r="L139" s="34"/>
      <c r="M139" s="157" t="s">
        <v>1</v>
      </c>
      <c r="N139" s="158" t="s">
        <v>41</v>
      </c>
      <c r="O139" s="59"/>
      <c r="P139" s="159">
        <f>O139*H139</f>
        <v>0</v>
      </c>
      <c r="Q139" s="159">
        <v>5.0000000000000002E-5</v>
      </c>
      <c r="R139" s="159">
        <f>Q139*H139</f>
        <v>4.8162000000000003E-2</v>
      </c>
      <c r="S139" s="159">
        <v>0.115</v>
      </c>
      <c r="T139" s="160">
        <f>S139*H139</f>
        <v>110.77260000000001</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4346</v>
      </c>
    </row>
    <row r="140" spans="1:65" s="2" customFormat="1" ht="19.5">
      <c r="A140" s="33"/>
      <c r="B140" s="34"/>
      <c r="C140" s="33"/>
      <c r="D140" s="163" t="s">
        <v>217</v>
      </c>
      <c r="E140" s="33"/>
      <c r="F140" s="164" t="s">
        <v>4345</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19.5">
      <c r="A141" s="33"/>
      <c r="B141" s="34"/>
      <c r="C141" s="33"/>
      <c r="D141" s="163" t="s">
        <v>219</v>
      </c>
      <c r="E141" s="33"/>
      <c r="F141" s="168" t="s">
        <v>4342</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219</v>
      </c>
      <c r="AU141" s="18" t="s">
        <v>84</v>
      </c>
    </row>
    <row r="142" spans="1:65" s="13" customFormat="1" ht="22.5">
      <c r="B142" s="169"/>
      <c r="D142" s="163" t="s">
        <v>221</v>
      </c>
      <c r="E142" s="170" t="s">
        <v>1</v>
      </c>
      <c r="F142" s="171" t="s">
        <v>4347</v>
      </c>
      <c r="H142" s="172">
        <v>75.36</v>
      </c>
      <c r="I142" s="173"/>
      <c r="L142" s="169"/>
      <c r="M142" s="174"/>
      <c r="N142" s="175"/>
      <c r="O142" s="175"/>
      <c r="P142" s="175"/>
      <c r="Q142" s="175"/>
      <c r="R142" s="175"/>
      <c r="S142" s="175"/>
      <c r="T142" s="176"/>
      <c r="AT142" s="170" t="s">
        <v>221</v>
      </c>
      <c r="AU142" s="170" t="s">
        <v>84</v>
      </c>
      <c r="AV142" s="13" t="s">
        <v>84</v>
      </c>
      <c r="AW142" s="13" t="s">
        <v>32</v>
      </c>
      <c r="AX142" s="13" t="s">
        <v>76</v>
      </c>
      <c r="AY142" s="170" t="s">
        <v>208</v>
      </c>
    </row>
    <row r="143" spans="1:65" s="13" customFormat="1" ht="11.25">
      <c r="B143" s="169"/>
      <c r="D143" s="163" t="s">
        <v>221</v>
      </c>
      <c r="E143" s="170" t="s">
        <v>1</v>
      </c>
      <c r="F143" s="171" t="s">
        <v>4348</v>
      </c>
      <c r="H143" s="172">
        <v>613.08000000000004</v>
      </c>
      <c r="I143" s="173"/>
      <c r="L143" s="169"/>
      <c r="M143" s="174"/>
      <c r="N143" s="175"/>
      <c r="O143" s="175"/>
      <c r="P143" s="175"/>
      <c r="Q143" s="175"/>
      <c r="R143" s="175"/>
      <c r="S143" s="175"/>
      <c r="T143" s="176"/>
      <c r="AT143" s="170" t="s">
        <v>221</v>
      </c>
      <c r="AU143" s="170" t="s">
        <v>84</v>
      </c>
      <c r="AV143" s="13" t="s">
        <v>84</v>
      </c>
      <c r="AW143" s="13" t="s">
        <v>32</v>
      </c>
      <c r="AX143" s="13" t="s">
        <v>76</v>
      </c>
      <c r="AY143" s="170" t="s">
        <v>208</v>
      </c>
    </row>
    <row r="144" spans="1:65" s="13" customFormat="1" ht="11.25">
      <c r="B144" s="169"/>
      <c r="D144" s="163" t="s">
        <v>221</v>
      </c>
      <c r="E144" s="170" t="s">
        <v>1</v>
      </c>
      <c r="F144" s="171" t="s">
        <v>4349</v>
      </c>
      <c r="H144" s="172">
        <v>151.63</v>
      </c>
      <c r="I144" s="173"/>
      <c r="L144" s="169"/>
      <c r="M144" s="174"/>
      <c r="N144" s="175"/>
      <c r="O144" s="175"/>
      <c r="P144" s="175"/>
      <c r="Q144" s="175"/>
      <c r="R144" s="175"/>
      <c r="S144" s="175"/>
      <c r="T144" s="176"/>
      <c r="AT144" s="170" t="s">
        <v>221</v>
      </c>
      <c r="AU144" s="170" t="s">
        <v>84</v>
      </c>
      <c r="AV144" s="13" t="s">
        <v>84</v>
      </c>
      <c r="AW144" s="13" t="s">
        <v>32</v>
      </c>
      <c r="AX144" s="13" t="s">
        <v>76</v>
      </c>
      <c r="AY144" s="170" t="s">
        <v>208</v>
      </c>
    </row>
    <row r="145" spans="1:65" s="13" customFormat="1" ht="11.25">
      <c r="B145" s="169"/>
      <c r="D145" s="163" t="s">
        <v>221</v>
      </c>
      <c r="E145" s="170" t="s">
        <v>1</v>
      </c>
      <c r="F145" s="171" t="s">
        <v>4350</v>
      </c>
      <c r="H145" s="172">
        <v>123.17</v>
      </c>
      <c r="I145" s="173"/>
      <c r="L145" s="169"/>
      <c r="M145" s="174"/>
      <c r="N145" s="175"/>
      <c r="O145" s="175"/>
      <c r="P145" s="175"/>
      <c r="Q145" s="175"/>
      <c r="R145" s="175"/>
      <c r="S145" s="175"/>
      <c r="T145" s="176"/>
      <c r="AT145" s="170" t="s">
        <v>221</v>
      </c>
      <c r="AU145" s="170" t="s">
        <v>84</v>
      </c>
      <c r="AV145" s="13" t="s">
        <v>84</v>
      </c>
      <c r="AW145" s="13" t="s">
        <v>32</v>
      </c>
      <c r="AX145" s="13" t="s">
        <v>76</v>
      </c>
      <c r="AY145" s="170" t="s">
        <v>208</v>
      </c>
    </row>
    <row r="146" spans="1:65" s="15" customFormat="1" ht="11.25">
      <c r="B146" s="184"/>
      <c r="D146" s="163" t="s">
        <v>221</v>
      </c>
      <c r="E146" s="185" t="s">
        <v>1</v>
      </c>
      <c r="F146" s="186" t="s">
        <v>233</v>
      </c>
      <c r="H146" s="187">
        <v>963.24</v>
      </c>
      <c r="I146" s="188"/>
      <c r="L146" s="184"/>
      <c r="M146" s="189"/>
      <c r="N146" s="190"/>
      <c r="O146" s="190"/>
      <c r="P146" s="190"/>
      <c r="Q146" s="190"/>
      <c r="R146" s="190"/>
      <c r="S146" s="190"/>
      <c r="T146" s="191"/>
      <c r="AT146" s="185" t="s">
        <v>221</v>
      </c>
      <c r="AU146" s="185" t="s">
        <v>84</v>
      </c>
      <c r="AV146" s="15" t="s">
        <v>215</v>
      </c>
      <c r="AW146" s="15" t="s">
        <v>32</v>
      </c>
      <c r="AX146" s="15" t="s">
        <v>82</v>
      </c>
      <c r="AY146" s="185" t="s">
        <v>208</v>
      </c>
    </row>
    <row r="147" spans="1:65" s="2" customFormat="1" ht="16.5" customHeight="1">
      <c r="A147" s="33"/>
      <c r="B147" s="149"/>
      <c r="C147" s="150" t="s">
        <v>92</v>
      </c>
      <c r="D147" s="150" t="s">
        <v>210</v>
      </c>
      <c r="E147" s="151" t="s">
        <v>3930</v>
      </c>
      <c r="F147" s="152" t="s">
        <v>3931</v>
      </c>
      <c r="G147" s="153" t="s">
        <v>262</v>
      </c>
      <c r="H147" s="154">
        <v>110.4</v>
      </c>
      <c r="I147" s="155"/>
      <c r="J147" s="156">
        <f>ROUND(I147*H147,2)</f>
        <v>0</v>
      </c>
      <c r="K147" s="152" t="s">
        <v>214</v>
      </c>
      <c r="L147" s="34"/>
      <c r="M147" s="157" t="s">
        <v>1</v>
      </c>
      <c r="N147" s="158" t="s">
        <v>41</v>
      </c>
      <c r="O147" s="59"/>
      <c r="P147" s="159">
        <f>O147*H147</f>
        <v>0</v>
      </c>
      <c r="Q147" s="159">
        <v>0</v>
      </c>
      <c r="R147" s="159">
        <f>Q147*H147</f>
        <v>0</v>
      </c>
      <c r="S147" s="159">
        <v>0.20499999999999999</v>
      </c>
      <c r="T147" s="160">
        <f>S147*H147</f>
        <v>22.632000000000001</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4351</v>
      </c>
    </row>
    <row r="148" spans="1:65" s="2" customFormat="1" ht="11.25">
      <c r="A148" s="33"/>
      <c r="B148" s="34"/>
      <c r="C148" s="33"/>
      <c r="D148" s="163" t="s">
        <v>217</v>
      </c>
      <c r="E148" s="33"/>
      <c r="F148" s="164" t="s">
        <v>3931</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19.5">
      <c r="A149" s="33"/>
      <c r="B149" s="34"/>
      <c r="C149" s="33"/>
      <c r="D149" s="163" t="s">
        <v>219</v>
      </c>
      <c r="E149" s="33"/>
      <c r="F149" s="168" t="s">
        <v>4342</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219</v>
      </c>
      <c r="AU149" s="18" t="s">
        <v>84</v>
      </c>
    </row>
    <row r="150" spans="1:65" s="13" customFormat="1" ht="11.25">
      <c r="B150" s="169"/>
      <c r="D150" s="163" t="s">
        <v>221</v>
      </c>
      <c r="E150" s="170" t="s">
        <v>1</v>
      </c>
      <c r="F150" s="171" t="s">
        <v>4352</v>
      </c>
      <c r="H150" s="172">
        <v>121.6</v>
      </c>
      <c r="I150" s="173"/>
      <c r="L150" s="169"/>
      <c r="M150" s="174"/>
      <c r="N150" s="175"/>
      <c r="O150" s="175"/>
      <c r="P150" s="175"/>
      <c r="Q150" s="175"/>
      <c r="R150" s="175"/>
      <c r="S150" s="175"/>
      <c r="T150" s="176"/>
      <c r="AT150" s="170" t="s">
        <v>221</v>
      </c>
      <c r="AU150" s="170" t="s">
        <v>84</v>
      </c>
      <c r="AV150" s="13" t="s">
        <v>84</v>
      </c>
      <c r="AW150" s="13" t="s">
        <v>32</v>
      </c>
      <c r="AX150" s="13" t="s">
        <v>76</v>
      </c>
      <c r="AY150" s="170" t="s">
        <v>208</v>
      </c>
    </row>
    <row r="151" spans="1:65" s="13" customFormat="1" ht="11.25">
      <c r="B151" s="169"/>
      <c r="D151" s="163" t="s">
        <v>221</v>
      </c>
      <c r="E151" s="170" t="s">
        <v>1</v>
      </c>
      <c r="F151" s="171" t="s">
        <v>4353</v>
      </c>
      <c r="H151" s="172">
        <v>-11.2</v>
      </c>
      <c r="I151" s="173"/>
      <c r="L151" s="169"/>
      <c r="M151" s="174"/>
      <c r="N151" s="175"/>
      <c r="O151" s="175"/>
      <c r="P151" s="175"/>
      <c r="Q151" s="175"/>
      <c r="R151" s="175"/>
      <c r="S151" s="175"/>
      <c r="T151" s="176"/>
      <c r="AT151" s="170" t="s">
        <v>221</v>
      </c>
      <c r="AU151" s="170" t="s">
        <v>84</v>
      </c>
      <c r="AV151" s="13" t="s">
        <v>84</v>
      </c>
      <c r="AW151" s="13" t="s">
        <v>32</v>
      </c>
      <c r="AX151" s="13" t="s">
        <v>76</v>
      </c>
      <c r="AY151" s="170" t="s">
        <v>208</v>
      </c>
    </row>
    <row r="152" spans="1:65" s="15" customFormat="1" ht="11.25">
      <c r="B152" s="184"/>
      <c r="D152" s="163" t="s">
        <v>221</v>
      </c>
      <c r="E152" s="185" t="s">
        <v>1</v>
      </c>
      <c r="F152" s="186" t="s">
        <v>233</v>
      </c>
      <c r="H152" s="187">
        <v>110.39999999999999</v>
      </c>
      <c r="I152" s="188"/>
      <c r="L152" s="184"/>
      <c r="M152" s="189"/>
      <c r="N152" s="190"/>
      <c r="O152" s="190"/>
      <c r="P152" s="190"/>
      <c r="Q152" s="190"/>
      <c r="R152" s="190"/>
      <c r="S152" s="190"/>
      <c r="T152" s="191"/>
      <c r="AT152" s="185" t="s">
        <v>221</v>
      </c>
      <c r="AU152" s="185" t="s">
        <v>84</v>
      </c>
      <c r="AV152" s="15" t="s">
        <v>215</v>
      </c>
      <c r="AW152" s="15" t="s">
        <v>32</v>
      </c>
      <c r="AX152" s="15" t="s">
        <v>82</v>
      </c>
      <c r="AY152" s="185" t="s">
        <v>208</v>
      </c>
    </row>
    <row r="153" spans="1:65" s="2" customFormat="1" ht="24.2" customHeight="1">
      <c r="A153" s="33"/>
      <c r="B153" s="149"/>
      <c r="C153" s="150" t="s">
        <v>215</v>
      </c>
      <c r="D153" s="150" t="s">
        <v>210</v>
      </c>
      <c r="E153" s="151" t="s">
        <v>211</v>
      </c>
      <c r="F153" s="152" t="s">
        <v>212</v>
      </c>
      <c r="G153" s="153" t="s">
        <v>213</v>
      </c>
      <c r="H153" s="154">
        <v>10.199999999999999</v>
      </c>
      <c r="I153" s="155"/>
      <c r="J153" s="156">
        <f>ROUND(I153*H153,2)</f>
        <v>0</v>
      </c>
      <c r="K153" s="152" t="s">
        <v>214</v>
      </c>
      <c r="L153" s="34"/>
      <c r="M153" s="157" t="s">
        <v>1</v>
      </c>
      <c r="N153" s="158" t="s">
        <v>41</v>
      </c>
      <c r="O153" s="59"/>
      <c r="P153" s="159">
        <f>O153*H153</f>
        <v>0</v>
      </c>
      <c r="Q153" s="159">
        <v>0</v>
      </c>
      <c r="R153" s="159">
        <f>Q153*H153</f>
        <v>0</v>
      </c>
      <c r="S153" s="159">
        <v>0</v>
      </c>
      <c r="T153" s="160">
        <f>S153*H153</f>
        <v>0</v>
      </c>
      <c r="U153" s="33"/>
      <c r="V153" s="33"/>
      <c r="W153" s="33"/>
      <c r="X153" s="33"/>
      <c r="Y153" s="33"/>
      <c r="Z153" s="33"/>
      <c r="AA153" s="33"/>
      <c r="AB153" s="33"/>
      <c r="AC153" s="33"/>
      <c r="AD153" s="33"/>
      <c r="AE153" s="33"/>
      <c r="AR153" s="161" t="s">
        <v>215</v>
      </c>
      <c r="AT153" s="161" t="s">
        <v>210</v>
      </c>
      <c r="AU153" s="161" t="s">
        <v>84</v>
      </c>
      <c r="AY153" s="18" t="s">
        <v>208</v>
      </c>
      <c r="BE153" s="162">
        <f>IF(N153="základní",J153,0)</f>
        <v>0</v>
      </c>
      <c r="BF153" s="162">
        <f>IF(N153="snížená",J153,0)</f>
        <v>0</v>
      </c>
      <c r="BG153" s="162">
        <f>IF(N153="zákl. přenesená",J153,0)</f>
        <v>0</v>
      </c>
      <c r="BH153" s="162">
        <f>IF(N153="sníž. přenesená",J153,0)</f>
        <v>0</v>
      </c>
      <c r="BI153" s="162">
        <f>IF(N153="nulová",J153,0)</f>
        <v>0</v>
      </c>
      <c r="BJ153" s="18" t="s">
        <v>82</v>
      </c>
      <c r="BK153" s="162">
        <f>ROUND(I153*H153,2)</f>
        <v>0</v>
      </c>
      <c r="BL153" s="18" t="s">
        <v>215</v>
      </c>
      <c r="BM153" s="161" t="s">
        <v>4354</v>
      </c>
    </row>
    <row r="154" spans="1:65" s="2" customFormat="1" ht="19.5">
      <c r="A154" s="33"/>
      <c r="B154" s="34"/>
      <c r="C154" s="33"/>
      <c r="D154" s="163" t="s">
        <v>217</v>
      </c>
      <c r="E154" s="33"/>
      <c r="F154" s="164" t="s">
        <v>218</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217</v>
      </c>
      <c r="AU154" s="18" t="s">
        <v>84</v>
      </c>
    </row>
    <row r="155" spans="1:65" s="2" customFormat="1" ht="19.5">
      <c r="A155" s="33"/>
      <c r="B155" s="34"/>
      <c r="C155" s="33"/>
      <c r="D155" s="163" t="s">
        <v>219</v>
      </c>
      <c r="E155" s="33"/>
      <c r="F155" s="168" t="s">
        <v>4342</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219</v>
      </c>
      <c r="AU155" s="18" t="s">
        <v>84</v>
      </c>
    </row>
    <row r="156" spans="1:65" s="14" customFormat="1" ht="11.25">
      <c r="B156" s="177"/>
      <c r="D156" s="163" t="s">
        <v>221</v>
      </c>
      <c r="E156" s="178" t="s">
        <v>1</v>
      </c>
      <c r="F156" s="179" t="s">
        <v>4355</v>
      </c>
      <c r="H156" s="178" t="s">
        <v>1</v>
      </c>
      <c r="I156" s="180"/>
      <c r="L156" s="177"/>
      <c r="M156" s="181"/>
      <c r="N156" s="182"/>
      <c r="O156" s="182"/>
      <c r="P156" s="182"/>
      <c r="Q156" s="182"/>
      <c r="R156" s="182"/>
      <c r="S156" s="182"/>
      <c r="T156" s="183"/>
      <c r="AT156" s="178" t="s">
        <v>221</v>
      </c>
      <c r="AU156" s="178" t="s">
        <v>84</v>
      </c>
      <c r="AV156" s="14" t="s">
        <v>82</v>
      </c>
      <c r="AW156" s="14" t="s">
        <v>32</v>
      </c>
      <c r="AX156" s="14" t="s">
        <v>76</v>
      </c>
      <c r="AY156" s="178" t="s">
        <v>208</v>
      </c>
    </row>
    <row r="157" spans="1:65" s="13" customFormat="1" ht="11.25">
      <c r="B157" s="169"/>
      <c r="D157" s="163" t="s">
        <v>221</v>
      </c>
      <c r="E157" s="170" t="s">
        <v>1</v>
      </c>
      <c r="F157" s="171" t="s">
        <v>4356</v>
      </c>
      <c r="H157" s="172">
        <v>10.199999999999999</v>
      </c>
      <c r="I157" s="173"/>
      <c r="L157" s="169"/>
      <c r="M157" s="174"/>
      <c r="N157" s="175"/>
      <c r="O157" s="175"/>
      <c r="P157" s="175"/>
      <c r="Q157" s="175"/>
      <c r="R157" s="175"/>
      <c r="S157" s="175"/>
      <c r="T157" s="176"/>
      <c r="AT157" s="170" t="s">
        <v>221</v>
      </c>
      <c r="AU157" s="170" t="s">
        <v>84</v>
      </c>
      <c r="AV157" s="13" t="s">
        <v>84</v>
      </c>
      <c r="AW157" s="13" t="s">
        <v>32</v>
      </c>
      <c r="AX157" s="13" t="s">
        <v>82</v>
      </c>
      <c r="AY157" s="170" t="s">
        <v>208</v>
      </c>
    </row>
    <row r="158" spans="1:65" s="2" customFormat="1" ht="33" customHeight="1">
      <c r="A158" s="33"/>
      <c r="B158" s="149"/>
      <c r="C158" s="150" t="s">
        <v>250</v>
      </c>
      <c r="D158" s="150" t="s">
        <v>210</v>
      </c>
      <c r="E158" s="151" t="s">
        <v>4357</v>
      </c>
      <c r="F158" s="152" t="s">
        <v>4358</v>
      </c>
      <c r="G158" s="153" t="s">
        <v>225</v>
      </c>
      <c r="H158" s="154">
        <v>17.364000000000001</v>
      </c>
      <c r="I158" s="155"/>
      <c r="J158" s="156">
        <f>ROUND(I158*H158,2)</f>
        <v>0</v>
      </c>
      <c r="K158" s="152" t="s">
        <v>214</v>
      </c>
      <c r="L158" s="34"/>
      <c r="M158" s="157" t="s">
        <v>1</v>
      </c>
      <c r="N158" s="158" t="s">
        <v>41</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215</v>
      </c>
      <c r="AT158" s="161" t="s">
        <v>210</v>
      </c>
      <c r="AU158" s="161" t="s">
        <v>84</v>
      </c>
      <c r="AY158" s="18" t="s">
        <v>208</v>
      </c>
      <c r="BE158" s="162">
        <f>IF(N158="základní",J158,0)</f>
        <v>0</v>
      </c>
      <c r="BF158" s="162">
        <f>IF(N158="snížená",J158,0)</f>
        <v>0</v>
      </c>
      <c r="BG158" s="162">
        <f>IF(N158="zákl. přenesená",J158,0)</f>
        <v>0</v>
      </c>
      <c r="BH158" s="162">
        <f>IF(N158="sníž. přenesená",J158,0)</f>
        <v>0</v>
      </c>
      <c r="BI158" s="162">
        <f>IF(N158="nulová",J158,0)</f>
        <v>0</v>
      </c>
      <c r="BJ158" s="18" t="s">
        <v>82</v>
      </c>
      <c r="BK158" s="162">
        <f>ROUND(I158*H158,2)</f>
        <v>0</v>
      </c>
      <c r="BL158" s="18" t="s">
        <v>215</v>
      </c>
      <c r="BM158" s="161" t="s">
        <v>4359</v>
      </c>
    </row>
    <row r="159" spans="1:65" s="2" customFormat="1" ht="19.5">
      <c r="A159" s="33"/>
      <c r="B159" s="34"/>
      <c r="C159" s="33"/>
      <c r="D159" s="163" t="s">
        <v>217</v>
      </c>
      <c r="E159" s="33"/>
      <c r="F159" s="164" t="s">
        <v>4358</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217</v>
      </c>
      <c r="AU159" s="18" t="s">
        <v>84</v>
      </c>
    </row>
    <row r="160" spans="1:65" s="2" customFormat="1" ht="29.25">
      <c r="A160" s="33"/>
      <c r="B160" s="34"/>
      <c r="C160" s="33"/>
      <c r="D160" s="163" t="s">
        <v>219</v>
      </c>
      <c r="E160" s="33"/>
      <c r="F160" s="168" t="s">
        <v>4360</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219</v>
      </c>
      <c r="AU160" s="18" t="s">
        <v>84</v>
      </c>
    </row>
    <row r="161" spans="1:65" s="13" customFormat="1" ht="22.5">
      <c r="B161" s="169"/>
      <c r="D161" s="163" t="s">
        <v>221</v>
      </c>
      <c r="E161" s="170" t="s">
        <v>1</v>
      </c>
      <c r="F161" s="171" t="s">
        <v>4361</v>
      </c>
      <c r="H161" s="172">
        <v>17.364000000000001</v>
      </c>
      <c r="I161" s="173"/>
      <c r="L161" s="169"/>
      <c r="M161" s="174"/>
      <c r="N161" s="175"/>
      <c r="O161" s="175"/>
      <c r="P161" s="175"/>
      <c r="Q161" s="175"/>
      <c r="R161" s="175"/>
      <c r="S161" s="175"/>
      <c r="T161" s="176"/>
      <c r="AT161" s="170" t="s">
        <v>221</v>
      </c>
      <c r="AU161" s="170" t="s">
        <v>84</v>
      </c>
      <c r="AV161" s="13" t="s">
        <v>84</v>
      </c>
      <c r="AW161" s="13" t="s">
        <v>32</v>
      </c>
      <c r="AX161" s="13" t="s">
        <v>82</v>
      </c>
      <c r="AY161" s="170" t="s">
        <v>208</v>
      </c>
    </row>
    <row r="162" spans="1:65" s="2" customFormat="1" ht="24.2" customHeight="1">
      <c r="A162" s="33"/>
      <c r="B162" s="149"/>
      <c r="C162" s="150" t="s">
        <v>259</v>
      </c>
      <c r="D162" s="150" t="s">
        <v>210</v>
      </c>
      <c r="E162" s="151" t="s">
        <v>4362</v>
      </c>
      <c r="F162" s="152" t="s">
        <v>4363</v>
      </c>
      <c r="G162" s="153" t="s">
        <v>225</v>
      </c>
      <c r="H162" s="154">
        <v>65.400000000000006</v>
      </c>
      <c r="I162" s="155"/>
      <c r="J162" s="156">
        <f>ROUND(I162*H162,2)</f>
        <v>0</v>
      </c>
      <c r="K162" s="152" t="s">
        <v>214</v>
      </c>
      <c r="L162" s="34"/>
      <c r="M162" s="157" t="s">
        <v>1</v>
      </c>
      <c r="N162" s="158" t="s">
        <v>41</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215</v>
      </c>
      <c r="AT162" s="161" t="s">
        <v>210</v>
      </c>
      <c r="AU162" s="161" t="s">
        <v>84</v>
      </c>
      <c r="AY162" s="18" t="s">
        <v>208</v>
      </c>
      <c r="BE162" s="162">
        <f>IF(N162="základní",J162,0)</f>
        <v>0</v>
      </c>
      <c r="BF162" s="162">
        <f>IF(N162="snížená",J162,0)</f>
        <v>0</v>
      </c>
      <c r="BG162" s="162">
        <f>IF(N162="zákl. přenesená",J162,0)</f>
        <v>0</v>
      </c>
      <c r="BH162" s="162">
        <f>IF(N162="sníž. přenesená",J162,0)</f>
        <v>0</v>
      </c>
      <c r="BI162" s="162">
        <f>IF(N162="nulová",J162,0)</f>
        <v>0</v>
      </c>
      <c r="BJ162" s="18" t="s">
        <v>82</v>
      </c>
      <c r="BK162" s="162">
        <f>ROUND(I162*H162,2)</f>
        <v>0</v>
      </c>
      <c r="BL162" s="18" t="s">
        <v>215</v>
      </c>
      <c r="BM162" s="161" t="s">
        <v>4364</v>
      </c>
    </row>
    <row r="163" spans="1:65" s="2" customFormat="1" ht="19.5">
      <c r="A163" s="33"/>
      <c r="B163" s="34"/>
      <c r="C163" s="33"/>
      <c r="D163" s="163" t="s">
        <v>217</v>
      </c>
      <c r="E163" s="33"/>
      <c r="F163" s="164" t="s">
        <v>4363</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217</v>
      </c>
      <c r="AU163" s="18" t="s">
        <v>84</v>
      </c>
    </row>
    <row r="164" spans="1:65" s="2" customFormat="1" ht="19.5">
      <c r="A164" s="33"/>
      <c r="B164" s="34"/>
      <c r="C164" s="33"/>
      <c r="D164" s="163" t="s">
        <v>219</v>
      </c>
      <c r="E164" s="33"/>
      <c r="F164" s="168" t="s">
        <v>4342</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219</v>
      </c>
      <c r="AU164" s="18" t="s">
        <v>84</v>
      </c>
    </row>
    <row r="165" spans="1:65" s="13" customFormat="1" ht="11.25">
      <c r="B165" s="169"/>
      <c r="D165" s="163" t="s">
        <v>221</v>
      </c>
      <c r="E165" s="170" t="s">
        <v>1</v>
      </c>
      <c r="F165" s="171" t="s">
        <v>4365</v>
      </c>
      <c r="H165" s="172">
        <v>65.400000000000006</v>
      </c>
      <c r="I165" s="173"/>
      <c r="L165" s="169"/>
      <c r="M165" s="174"/>
      <c r="N165" s="175"/>
      <c r="O165" s="175"/>
      <c r="P165" s="175"/>
      <c r="Q165" s="175"/>
      <c r="R165" s="175"/>
      <c r="S165" s="175"/>
      <c r="T165" s="176"/>
      <c r="AT165" s="170" t="s">
        <v>221</v>
      </c>
      <c r="AU165" s="170" t="s">
        <v>84</v>
      </c>
      <c r="AV165" s="13" t="s">
        <v>84</v>
      </c>
      <c r="AW165" s="13" t="s">
        <v>32</v>
      </c>
      <c r="AX165" s="13" t="s">
        <v>82</v>
      </c>
      <c r="AY165" s="170" t="s">
        <v>208</v>
      </c>
    </row>
    <row r="166" spans="1:65" s="2" customFormat="1" ht="33" customHeight="1">
      <c r="A166" s="33"/>
      <c r="B166" s="149"/>
      <c r="C166" s="150" t="s">
        <v>269</v>
      </c>
      <c r="D166" s="150" t="s">
        <v>210</v>
      </c>
      <c r="E166" s="151" t="s">
        <v>372</v>
      </c>
      <c r="F166" s="152" t="s">
        <v>373</v>
      </c>
      <c r="G166" s="153" t="s">
        <v>225</v>
      </c>
      <c r="H166" s="154">
        <v>8.3539999999999992</v>
      </c>
      <c r="I166" s="155"/>
      <c r="J166" s="156">
        <f>ROUND(I166*H166,2)</f>
        <v>0</v>
      </c>
      <c r="K166" s="152" t="s">
        <v>214</v>
      </c>
      <c r="L166" s="34"/>
      <c r="M166" s="157" t="s">
        <v>1</v>
      </c>
      <c r="N166" s="158" t="s">
        <v>41</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215</v>
      </c>
      <c r="AT166" s="161" t="s">
        <v>210</v>
      </c>
      <c r="AU166" s="161" t="s">
        <v>84</v>
      </c>
      <c r="AY166" s="18" t="s">
        <v>208</v>
      </c>
      <c r="BE166" s="162">
        <f>IF(N166="základní",J166,0)</f>
        <v>0</v>
      </c>
      <c r="BF166" s="162">
        <f>IF(N166="snížená",J166,0)</f>
        <v>0</v>
      </c>
      <c r="BG166" s="162">
        <f>IF(N166="zákl. přenesená",J166,0)</f>
        <v>0</v>
      </c>
      <c r="BH166" s="162">
        <f>IF(N166="sníž. přenesená",J166,0)</f>
        <v>0</v>
      </c>
      <c r="BI166" s="162">
        <f>IF(N166="nulová",J166,0)</f>
        <v>0</v>
      </c>
      <c r="BJ166" s="18" t="s">
        <v>82</v>
      </c>
      <c r="BK166" s="162">
        <f>ROUND(I166*H166,2)</f>
        <v>0</v>
      </c>
      <c r="BL166" s="18" t="s">
        <v>215</v>
      </c>
      <c r="BM166" s="161" t="s">
        <v>4366</v>
      </c>
    </row>
    <row r="167" spans="1:65" s="2" customFormat="1" ht="29.25">
      <c r="A167" s="33"/>
      <c r="B167" s="34"/>
      <c r="C167" s="33"/>
      <c r="D167" s="163" t="s">
        <v>217</v>
      </c>
      <c r="E167" s="33"/>
      <c r="F167" s="164" t="s">
        <v>375</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217</v>
      </c>
      <c r="AU167" s="18" t="s">
        <v>84</v>
      </c>
    </row>
    <row r="168" spans="1:65" s="2" customFormat="1" ht="29.25">
      <c r="A168" s="33"/>
      <c r="B168" s="34"/>
      <c r="C168" s="33"/>
      <c r="D168" s="163" t="s">
        <v>219</v>
      </c>
      <c r="E168" s="33"/>
      <c r="F168" s="168" t="s">
        <v>4367</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219</v>
      </c>
      <c r="AU168" s="18" t="s">
        <v>84</v>
      </c>
    </row>
    <row r="169" spans="1:65" s="14" customFormat="1" ht="11.25">
      <c r="B169" s="177"/>
      <c r="D169" s="163" t="s">
        <v>221</v>
      </c>
      <c r="E169" s="178" t="s">
        <v>1</v>
      </c>
      <c r="F169" s="179" t="s">
        <v>3962</v>
      </c>
      <c r="H169" s="178" t="s">
        <v>1</v>
      </c>
      <c r="I169" s="180"/>
      <c r="L169" s="177"/>
      <c r="M169" s="181"/>
      <c r="N169" s="182"/>
      <c r="O169" s="182"/>
      <c r="P169" s="182"/>
      <c r="Q169" s="182"/>
      <c r="R169" s="182"/>
      <c r="S169" s="182"/>
      <c r="T169" s="183"/>
      <c r="AT169" s="178" t="s">
        <v>221</v>
      </c>
      <c r="AU169" s="178" t="s">
        <v>84</v>
      </c>
      <c r="AV169" s="14" t="s">
        <v>82</v>
      </c>
      <c r="AW169" s="14" t="s">
        <v>32</v>
      </c>
      <c r="AX169" s="14" t="s">
        <v>76</v>
      </c>
      <c r="AY169" s="178" t="s">
        <v>208</v>
      </c>
    </row>
    <row r="170" spans="1:65" s="13" customFormat="1" ht="11.25">
      <c r="B170" s="169"/>
      <c r="D170" s="163" t="s">
        <v>221</v>
      </c>
      <c r="E170" s="170" t="s">
        <v>1</v>
      </c>
      <c r="F170" s="171" t="s">
        <v>4368</v>
      </c>
      <c r="H170" s="172">
        <v>8.3539999999999992</v>
      </c>
      <c r="I170" s="173"/>
      <c r="L170" s="169"/>
      <c r="M170" s="174"/>
      <c r="N170" s="175"/>
      <c r="O170" s="175"/>
      <c r="P170" s="175"/>
      <c r="Q170" s="175"/>
      <c r="R170" s="175"/>
      <c r="S170" s="175"/>
      <c r="T170" s="176"/>
      <c r="AT170" s="170" t="s">
        <v>221</v>
      </c>
      <c r="AU170" s="170" t="s">
        <v>84</v>
      </c>
      <c r="AV170" s="13" t="s">
        <v>84</v>
      </c>
      <c r="AW170" s="13" t="s">
        <v>32</v>
      </c>
      <c r="AX170" s="13" t="s">
        <v>82</v>
      </c>
      <c r="AY170" s="170" t="s">
        <v>208</v>
      </c>
    </row>
    <row r="171" spans="1:65" s="2" customFormat="1" ht="21.75" customHeight="1">
      <c r="A171" s="33"/>
      <c r="B171" s="149"/>
      <c r="C171" s="150" t="s">
        <v>257</v>
      </c>
      <c r="D171" s="150" t="s">
        <v>210</v>
      </c>
      <c r="E171" s="151" t="s">
        <v>382</v>
      </c>
      <c r="F171" s="152" t="s">
        <v>383</v>
      </c>
      <c r="G171" s="153" t="s">
        <v>213</v>
      </c>
      <c r="H171" s="154">
        <v>15.3</v>
      </c>
      <c r="I171" s="155"/>
      <c r="J171" s="156">
        <f>ROUND(I171*H171,2)</f>
        <v>0</v>
      </c>
      <c r="K171" s="152" t="s">
        <v>214</v>
      </c>
      <c r="L171" s="34"/>
      <c r="M171" s="157" t="s">
        <v>1</v>
      </c>
      <c r="N171" s="158" t="s">
        <v>41</v>
      </c>
      <c r="O171" s="59"/>
      <c r="P171" s="159">
        <f>O171*H171</f>
        <v>0</v>
      </c>
      <c r="Q171" s="159">
        <v>5.8E-4</v>
      </c>
      <c r="R171" s="159">
        <f>Q171*H171</f>
        <v>8.8739999999999999E-3</v>
      </c>
      <c r="S171" s="159">
        <v>0</v>
      </c>
      <c r="T171" s="160">
        <f>S171*H171</f>
        <v>0</v>
      </c>
      <c r="U171" s="33"/>
      <c r="V171" s="33"/>
      <c r="W171" s="33"/>
      <c r="X171" s="33"/>
      <c r="Y171" s="33"/>
      <c r="Z171" s="33"/>
      <c r="AA171" s="33"/>
      <c r="AB171" s="33"/>
      <c r="AC171" s="33"/>
      <c r="AD171" s="33"/>
      <c r="AE171" s="33"/>
      <c r="AR171" s="161" t="s">
        <v>215</v>
      </c>
      <c r="AT171" s="161" t="s">
        <v>210</v>
      </c>
      <c r="AU171" s="161" t="s">
        <v>84</v>
      </c>
      <c r="AY171" s="18" t="s">
        <v>208</v>
      </c>
      <c r="BE171" s="162">
        <f>IF(N171="základní",J171,0)</f>
        <v>0</v>
      </c>
      <c r="BF171" s="162">
        <f>IF(N171="snížená",J171,0)</f>
        <v>0</v>
      </c>
      <c r="BG171" s="162">
        <f>IF(N171="zákl. přenesená",J171,0)</f>
        <v>0</v>
      </c>
      <c r="BH171" s="162">
        <f>IF(N171="sníž. přenesená",J171,0)</f>
        <v>0</v>
      </c>
      <c r="BI171" s="162">
        <f>IF(N171="nulová",J171,0)</f>
        <v>0</v>
      </c>
      <c r="BJ171" s="18" t="s">
        <v>82</v>
      </c>
      <c r="BK171" s="162">
        <f>ROUND(I171*H171,2)</f>
        <v>0</v>
      </c>
      <c r="BL171" s="18" t="s">
        <v>215</v>
      </c>
      <c r="BM171" s="161" t="s">
        <v>4369</v>
      </c>
    </row>
    <row r="172" spans="1:65" s="2" customFormat="1" ht="19.5">
      <c r="A172" s="33"/>
      <c r="B172" s="34"/>
      <c r="C172" s="33"/>
      <c r="D172" s="163" t="s">
        <v>217</v>
      </c>
      <c r="E172" s="33"/>
      <c r="F172" s="164" t="s">
        <v>385</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217</v>
      </c>
      <c r="AU172" s="18" t="s">
        <v>84</v>
      </c>
    </row>
    <row r="173" spans="1:65" s="2" customFormat="1" ht="19.5">
      <c r="A173" s="33"/>
      <c r="B173" s="34"/>
      <c r="C173" s="33"/>
      <c r="D173" s="163" t="s">
        <v>219</v>
      </c>
      <c r="E173" s="33"/>
      <c r="F173" s="168" t="s">
        <v>4342</v>
      </c>
      <c r="G173" s="33"/>
      <c r="H173" s="33"/>
      <c r="I173" s="165"/>
      <c r="J173" s="33"/>
      <c r="K173" s="33"/>
      <c r="L173" s="34"/>
      <c r="M173" s="166"/>
      <c r="N173" s="167"/>
      <c r="O173" s="59"/>
      <c r="P173" s="59"/>
      <c r="Q173" s="59"/>
      <c r="R173" s="59"/>
      <c r="S173" s="59"/>
      <c r="T173" s="60"/>
      <c r="U173" s="33"/>
      <c r="V173" s="33"/>
      <c r="W173" s="33"/>
      <c r="X173" s="33"/>
      <c r="Y173" s="33"/>
      <c r="Z173" s="33"/>
      <c r="AA173" s="33"/>
      <c r="AB173" s="33"/>
      <c r="AC173" s="33"/>
      <c r="AD173" s="33"/>
      <c r="AE173" s="33"/>
      <c r="AT173" s="18" t="s">
        <v>219</v>
      </c>
      <c r="AU173" s="18" t="s">
        <v>84</v>
      </c>
    </row>
    <row r="174" spans="1:65" s="14" customFormat="1" ht="11.25">
      <c r="B174" s="177"/>
      <c r="D174" s="163" t="s">
        <v>221</v>
      </c>
      <c r="E174" s="178" t="s">
        <v>1</v>
      </c>
      <c r="F174" s="179" t="s">
        <v>4355</v>
      </c>
      <c r="H174" s="178" t="s">
        <v>1</v>
      </c>
      <c r="I174" s="180"/>
      <c r="L174" s="177"/>
      <c r="M174" s="181"/>
      <c r="N174" s="182"/>
      <c r="O174" s="182"/>
      <c r="P174" s="182"/>
      <c r="Q174" s="182"/>
      <c r="R174" s="182"/>
      <c r="S174" s="182"/>
      <c r="T174" s="183"/>
      <c r="AT174" s="178" t="s">
        <v>221</v>
      </c>
      <c r="AU174" s="178" t="s">
        <v>84</v>
      </c>
      <c r="AV174" s="14" t="s">
        <v>82</v>
      </c>
      <c r="AW174" s="14" t="s">
        <v>32</v>
      </c>
      <c r="AX174" s="14" t="s">
        <v>76</v>
      </c>
      <c r="AY174" s="178" t="s">
        <v>208</v>
      </c>
    </row>
    <row r="175" spans="1:65" s="13" customFormat="1" ht="11.25">
      <c r="B175" s="169"/>
      <c r="D175" s="163" t="s">
        <v>221</v>
      </c>
      <c r="E175" s="170" t="s">
        <v>1</v>
      </c>
      <c r="F175" s="171" t="s">
        <v>4370</v>
      </c>
      <c r="H175" s="172">
        <v>15.3</v>
      </c>
      <c r="I175" s="173"/>
      <c r="L175" s="169"/>
      <c r="M175" s="174"/>
      <c r="N175" s="175"/>
      <c r="O175" s="175"/>
      <c r="P175" s="175"/>
      <c r="Q175" s="175"/>
      <c r="R175" s="175"/>
      <c r="S175" s="175"/>
      <c r="T175" s="176"/>
      <c r="AT175" s="170" t="s">
        <v>221</v>
      </c>
      <c r="AU175" s="170" t="s">
        <v>84</v>
      </c>
      <c r="AV175" s="13" t="s">
        <v>84</v>
      </c>
      <c r="AW175" s="13" t="s">
        <v>32</v>
      </c>
      <c r="AX175" s="13" t="s">
        <v>82</v>
      </c>
      <c r="AY175" s="170" t="s">
        <v>208</v>
      </c>
    </row>
    <row r="176" spans="1:65" s="2" customFormat="1" ht="21.75" customHeight="1">
      <c r="A176" s="33"/>
      <c r="B176" s="149"/>
      <c r="C176" s="150" t="s">
        <v>267</v>
      </c>
      <c r="D176" s="150" t="s">
        <v>210</v>
      </c>
      <c r="E176" s="151" t="s">
        <v>389</v>
      </c>
      <c r="F176" s="152" t="s">
        <v>390</v>
      </c>
      <c r="G176" s="153" t="s">
        <v>213</v>
      </c>
      <c r="H176" s="154">
        <v>15.3</v>
      </c>
      <c r="I176" s="155"/>
      <c r="J176" s="156">
        <f>ROUND(I176*H176,2)</f>
        <v>0</v>
      </c>
      <c r="K176" s="152" t="s">
        <v>214</v>
      </c>
      <c r="L176" s="34"/>
      <c r="M176" s="157" t="s">
        <v>1</v>
      </c>
      <c r="N176" s="158" t="s">
        <v>41</v>
      </c>
      <c r="O176" s="59"/>
      <c r="P176" s="159">
        <f>O176*H176</f>
        <v>0</v>
      </c>
      <c r="Q176" s="159">
        <v>6.2E-4</v>
      </c>
      <c r="R176" s="159">
        <f>Q176*H176</f>
        <v>9.4859999999999996E-3</v>
      </c>
      <c r="S176" s="159">
        <v>0</v>
      </c>
      <c r="T176" s="160">
        <f>S176*H176</f>
        <v>0</v>
      </c>
      <c r="U176" s="33"/>
      <c r="V176" s="33"/>
      <c r="W176" s="33"/>
      <c r="X176" s="33"/>
      <c r="Y176" s="33"/>
      <c r="Z176" s="33"/>
      <c r="AA176" s="33"/>
      <c r="AB176" s="33"/>
      <c r="AC176" s="33"/>
      <c r="AD176" s="33"/>
      <c r="AE176" s="33"/>
      <c r="AR176" s="161" t="s">
        <v>215</v>
      </c>
      <c r="AT176" s="161" t="s">
        <v>210</v>
      </c>
      <c r="AU176" s="161" t="s">
        <v>84</v>
      </c>
      <c r="AY176" s="18" t="s">
        <v>208</v>
      </c>
      <c r="BE176" s="162">
        <f>IF(N176="základní",J176,0)</f>
        <v>0</v>
      </c>
      <c r="BF176" s="162">
        <f>IF(N176="snížená",J176,0)</f>
        <v>0</v>
      </c>
      <c r="BG176" s="162">
        <f>IF(N176="zákl. přenesená",J176,0)</f>
        <v>0</v>
      </c>
      <c r="BH176" s="162">
        <f>IF(N176="sníž. přenesená",J176,0)</f>
        <v>0</v>
      </c>
      <c r="BI176" s="162">
        <f>IF(N176="nulová",J176,0)</f>
        <v>0</v>
      </c>
      <c r="BJ176" s="18" t="s">
        <v>82</v>
      </c>
      <c r="BK176" s="162">
        <f>ROUND(I176*H176,2)</f>
        <v>0</v>
      </c>
      <c r="BL176" s="18" t="s">
        <v>215</v>
      </c>
      <c r="BM176" s="161" t="s">
        <v>4371</v>
      </c>
    </row>
    <row r="177" spans="1:65" s="2" customFormat="1" ht="19.5">
      <c r="A177" s="33"/>
      <c r="B177" s="34"/>
      <c r="C177" s="33"/>
      <c r="D177" s="163" t="s">
        <v>217</v>
      </c>
      <c r="E177" s="33"/>
      <c r="F177" s="164" t="s">
        <v>392</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217</v>
      </c>
      <c r="AU177" s="18" t="s">
        <v>84</v>
      </c>
    </row>
    <row r="178" spans="1:65" s="2" customFormat="1" ht="44.25" customHeight="1">
      <c r="A178" s="33"/>
      <c r="B178" s="149"/>
      <c r="C178" s="150" t="s">
        <v>291</v>
      </c>
      <c r="D178" s="150" t="s">
        <v>210</v>
      </c>
      <c r="E178" s="151" t="s">
        <v>234</v>
      </c>
      <c r="F178" s="152" t="s">
        <v>3679</v>
      </c>
      <c r="G178" s="153" t="s">
        <v>225</v>
      </c>
      <c r="H178" s="154">
        <v>10.394</v>
      </c>
      <c r="I178" s="155"/>
      <c r="J178" s="156">
        <f>ROUND(I178*H178,2)</f>
        <v>0</v>
      </c>
      <c r="K178" s="152" t="s">
        <v>214</v>
      </c>
      <c r="L178" s="34"/>
      <c r="M178" s="157" t="s">
        <v>1</v>
      </c>
      <c r="N178" s="158" t="s">
        <v>41</v>
      </c>
      <c r="O178" s="59"/>
      <c r="P178" s="159">
        <f>O178*H178</f>
        <v>0</v>
      </c>
      <c r="Q178" s="159">
        <v>0</v>
      </c>
      <c r="R178" s="159">
        <f>Q178*H178</f>
        <v>0</v>
      </c>
      <c r="S178" s="159">
        <v>0</v>
      </c>
      <c r="T178" s="160">
        <f>S178*H178</f>
        <v>0</v>
      </c>
      <c r="U178" s="33"/>
      <c r="V178" s="33"/>
      <c r="W178" s="33"/>
      <c r="X178" s="33"/>
      <c r="Y178" s="33"/>
      <c r="Z178" s="33"/>
      <c r="AA178" s="33"/>
      <c r="AB178" s="33"/>
      <c r="AC178" s="33"/>
      <c r="AD178" s="33"/>
      <c r="AE178" s="33"/>
      <c r="AR178" s="161" t="s">
        <v>215</v>
      </c>
      <c r="AT178" s="161" t="s">
        <v>210</v>
      </c>
      <c r="AU178" s="161" t="s">
        <v>84</v>
      </c>
      <c r="AY178" s="18" t="s">
        <v>208</v>
      </c>
      <c r="BE178" s="162">
        <f>IF(N178="základní",J178,0)</f>
        <v>0</v>
      </c>
      <c r="BF178" s="162">
        <f>IF(N178="snížená",J178,0)</f>
        <v>0</v>
      </c>
      <c r="BG178" s="162">
        <f>IF(N178="zákl. přenesená",J178,0)</f>
        <v>0</v>
      </c>
      <c r="BH178" s="162">
        <f>IF(N178="sníž. přenesená",J178,0)</f>
        <v>0</v>
      </c>
      <c r="BI178" s="162">
        <f>IF(N178="nulová",J178,0)</f>
        <v>0</v>
      </c>
      <c r="BJ178" s="18" t="s">
        <v>82</v>
      </c>
      <c r="BK178" s="162">
        <f>ROUND(I178*H178,2)</f>
        <v>0</v>
      </c>
      <c r="BL178" s="18" t="s">
        <v>215</v>
      </c>
      <c r="BM178" s="161" t="s">
        <v>4372</v>
      </c>
    </row>
    <row r="179" spans="1:65" s="2" customFormat="1" ht="39">
      <c r="A179" s="33"/>
      <c r="B179" s="34"/>
      <c r="C179" s="33"/>
      <c r="D179" s="163" t="s">
        <v>217</v>
      </c>
      <c r="E179" s="33"/>
      <c r="F179" s="164" t="s">
        <v>237</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217</v>
      </c>
      <c r="AU179" s="18" t="s">
        <v>84</v>
      </c>
    </row>
    <row r="180" spans="1:65" s="14" customFormat="1" ht="11.25">
      <c r="B180" s="177"/>
      <c r="D180" s="163" t="s">
        <v>221</v>
      </c>
      <c r="E180" s="178" t="s">
        <v>1</v>
      </c>
      <c r="F180" s="179" t="s">
        <v>240</v>
      </c>
      <c r="H180" s="178" t="s">
        <v>1</v>
      </c>
      <c r="I180" s="180"/>
      <c r="L180" s="177"/>
      <c r="M180" s="181"/>
      <c r="N180" s="182"/>
      <c r="O180" s="182"/>
      <c r="P180" s="182"/>
      <c r="Q180" s="182"/>
      <c r="R180" s="182"/>
      <c r="S180" s="182"/>
      <c r="T180" s="183"/>
      <c r="AT180" s="178" t="s">
        <v>221</v>
      </c>
      <c r="AU180" s="178" t="s">
        <v>84</v>
      </c>
      <c r="AV180" s="14" t="s">
        <v>82</v>
      </c>
      <c r="AW180" s="14" t="s">
        <v>32</v>
      </c>
      <c r="AX180" s="14" t="s">
        <v>76</v>
      </c>
      <c r="AY180" s="178" t="s">
        <v>208</v>
      </c>
    </row>
    <row r="181" spans="1:65" s="13" customFormat="1" ht="11.25">
      <c r="B181" s="169"/>
      <c r="D181" s="163" t="s">
        <v>221</v>
      </c>
      <c r="E181" s="170" t="s">
        <v>1</v>
      </c>
      <c r="F181" s="171" t="s">
        <v>4373</v>
      </c>
      <c r="H181" s="172">
        <v>2.04</v>
      </c>
      <c r="I181" s="173"/>
      <c r="L181" s="169"/>
      <c r="M181" s="174"/>
      <c r="N181" s="175"/>
      <c r="O181" s="175"/>
      <c r="P181" s="175"/>
      <c r="Q181" s="175"/>
      <c r="R181" s="175"/>
      <c r="S181" s="175"/>
      <c r="T181" s="176"/>
      <c r="AT181" s="170" t="s">
        <v>221</v>
      </c>
      <c r="AU181" s="170" t="s">
        <v>84</v>
      </c>
      <c r="AV181" s="13" t="s">
        <v>84</v>
      </c>
      <c r="AW181" s="13" t="s">
        <v>32</v>
      </c>
      <c r="AX181" s="13" t="s">
        <v>76</v>
      </c>
      <c r="AY181" s="170" t="s">
        <v>208</v>
      </c>
    </row>
    <row r="182" spans="1:65" s="14" customFormat="1" ht="11.25">
      <c r="B182" s="177"/>
      <c r="D182" s="163" t="s">
        <v>221</v>
      </c>
      <c r="E182" s="178" t="s">
        <v>1</v>
      </c>
      <c r="F182" s="179" t="s">
        <v>439</v>
      </c>
      <c r="H182" s="178" t="s">
        <v>1</v>
      </c>
      <c r="I182" s="180"/>
      <c r="L182" s="177"/>
      <c r="M182" s="181"/>
      <c r="N182" s="182"/>
      <c r="O182" s="182"/>
      <c r="P182" s="182"/>
      <c r="Q182" s="182"/>
      <c r="R182" s="182"/>
      <c r="S182" s="182"/>
      <c r="T182" s="183"/>
      <c r="AT182" s="178" t="s">
        <v>221</v>
      </c>
      <c r="AU182" s="178" t="s">
        <v>84</v>
      </c>
      <c r="AV182" s="14" t="s">
        <v>82</v>
      </c>
      <c r="AW182" s="14" t="s">
        <v>32</v>
      </c>
      <c r="AX182" s="14" t="s">
        <v>76</v>
      </c>
      <c r="AY182" s="178" t="s">
        <v>208</v>
      </c>
    </row>
    <row r="183" spans="1:65" s="13" customFormat="1" ht="11.25">
      <c r="B183" s="169"/>
      <c r="D183" s="163" t="s">
        <v>221</v>
      </c>
      <c r="E183" s="170" t="s">
        <v>1</v>
      </c>
      <c r="F183" s="171" t="s">
        <v>4374</v>
      </c>
      <c r="H183" s="172">
        <v>8.3539999999999992</v>
      </c>
      <c r="I183" s="173"/>
      <c r="L183" s="169"/>
      <c r="M183" s="174"/>
      <c r="N183" s="175"/>
      <c r="O183" s="175"/>
      <c r="P183" s="175"/>
      <c r="Q183" s="175"/>
      <c r="R183" s="175"/>
      <c r="S183" s="175"/>
      <c r="T183" s="176"/>
      <c r="AT183" s="170" t="s">
        <v>221</v>
      </c>
      <c r="AU183" s="170" t="s">
        <v>84</v>
      </c>
      <c r="AV183" s="13" t="s">
        <v>84</v>
      </c>
      <c r="AW183" s="13" t="s">
        <v>32</v>
      </c>
      <c r="AX183" s="13" t="s">
        <v>76</v>
      </c>
      <c r="AY183" s="170" t="s">
        <v>208</v>
      </c>
    </row>
    <row r="184" spans="1:65" s="15" customFormat="1" ht="11.25">
      <c r="B184" s="184"/>
      <c r="D184" s="163" t="s">
        <v>221</v>
      </c>
      <c r="E184" s="185" t="s">
        <v>1</v>
      </c>
      <c r="F184" s="186" t="s">
        <v>233</v>
      </c>
      <c r="H184" s="187">
        <v>10.393999999999998</v>
      </c>
      <c r="I184" s="188"/>
      <c r="L184" s="184"/>
      <c r="M184" s="189"/>
      <c r="N184" s="190"/>
      <c r="O184" s="190"/>
      <c r="P184" s="190"/>
      <c r="Q184" s="190"/>
      <c r="R184" s="190"/>
      <c r="S184" s="190"/>
      <c r="T184" s="191"/>
      <c r="AT184" s="185" t="s">
        <v>221</v>
      </c>
      <c r="AU184" s="185" t="s">
        <v>84</v>
      </c>
      <c r="AV184" s="15" t="s">
        <v>215</v>
      </c>
      <c r="AW184" s="15" t="s">
        <v>32</v>
      </c>
      <c r="AX184" s="15" t="s">
        <v>82</v>
      </c>
      <c r="AY184" s="185" t="s">
        <v>208</v>
      </c>
    </row>
    <row r="185" spans="1:65" s="2" customFormat="1" ht="37.9" customHeight="1">
      <c r="A185" s="33"/>
      <c r="B185" s="149"/>
      <c r="C185" s="150" t="s">
        <v>297</v>
      </c>
      <c r="D185" s="150" t="s">
        <v>210</v>
      </c>
      <c r="E185" s="151" t="s">
        <v>419</v>
      </c>
      <c r="F185" s="152" t="s">
        <v>420</v>
      </c>
      <c r="G185" s="153" t="s">
        <v>225</v>
      </c>
      <c r="H185" s="154">
        <v>4.819</v>
      </c>
      <c r="I185" s="155"/>
      <c r="J185" s="156">
        <f>ROUND(I185*H185,2)</f>
        <v>0</v>
      </c>
      <c r="K185" s="152" t="s">
        <v>1</v>
      </c>
      <c r="L185" s="34"/>
      <c r="M185" s="157" t="s">
        <v>1</v>
      </c>
      <c r="N185" s="158" t="s">
        <v>41</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215</v>
      </c>
      <c r="AT185" s="161" t="s">
        <v>210</v>
      </c>
      <c r="AU185" s="161" t="s">
        <v>84</v>
      </c>
      <c r="AY185" s="18" t="s">
        <v>208</v>
      </c>
      <c r="BE185" s="162">
        <f>IF(N185="základní",J185,0)</f>
        <v>0</v>
      </c>
      <c r="BF185" s="162">
        <f>IF(N185="snížená",J185,0)</f>
        <v>0</v>
      </c>
      <c r="BG185" s="162">
        <f>IF(N185="zákl. přenesená",J185,0)</f>
        <v>0</v>
      </c>
      <c r="BH185" s="162">
        <f>IF(N185="sníž. přenesená",J185,0)</f>
        <v>0</v>
      </c>
      <c r="BI185" s="162">
        <f>IF(N185="nulová",J185,0)</f>
        <v>0</v>
      </c>
      <c r="BJ185" s="18" t="s">
        <v>82</v>
      </c>
      <c r="BK185" s="162">
        <f>ROUND(I185*H185,2)</f>
        <v>0</v>
      </c>
      <c r="BL185" s="18" t="s">
        <v>215</v>
      </c>
      <c r="BM185" s="161" t="s">
        <v>4375</v>
      </c>
    </row>
    <row r="186" spans="1:65" s="2" customFormat="1" ht="39">
      <c r="A186" s="33"/>
      <c r="B186" s="34"/>
      <c r="C186" s="33"/>
      <c r="D186" s="163" t="s">
        <v>217</v>
      </c>
      <c r="E186" s="33"/>
      <c r="F186" s="164" t="s">
        <v>237</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217</v>
      </c>
      <c r="AU186" s="18" t="s">
        <v>84</v>
      </c>
    </row>
    <row r="187" spans="1:65" s="2" customFormat="1" ht="37.9" customHeight="1">
      <c r="A187" s="33"/>
      <c r="B187" s="149"/>
      <c r="C187" s="150" t="s">
        <v>302</v>
      </c>
      <c r="D187" s="150" t="s">
        <v>210</v>
      </c>
      <c r="E187" s="151" t="s">
        <v>242</v>
      </c>
      <c r="F187" s="152" t="s">
        <v>4376</v>
      </c>
      <c r="G187" s="153" t="s">
        <v>225</v>
      </c>
      <c r="H187" s="154">
        <v>91.558000000000007</v>
      </c>
      <c r="I187" s="155"/>
      <c r="J187" s="156">
        <f>ROUND(I187*H187,2)</f>
        <v>0</v>
      </c>
      <c r="K187" s="152" t="s">
        <v>214</v>
      </c>
      <c r="L187" s="34"/>
      <c r="M187" s="157" t="s">
        <v>1</v>
      </c>
      <c r="N187" s="158"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215</v>
      </c>
      <c r="AT187" s="161" t="s">
        <v>210</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4377</v>
      </c>
    </row>
    <row r="188" spans="1:65" s="2" customFormat="1" ht="19.5">
      <c r="A188" s="33"/>
      <c r="B188" s="34"/>
      <c r="C188" s="33"/>
      <c r="D188" s="163" t="s">
        <v>217</v>
      </c>
      <c r="E188" s="33"/>
      <c r="F188" s="164" t="s">
        <v>4376</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14" customFormat="1" ht="11.25">
      <c r="B189" s="177"/>
      <c r="D189" s="163" t="s">
        <v>221</v>
      </c>
      <c r="E189" s="178" t="s">
        <v>1</v>
      </c>
      <c r="F189" s="179" t="s">
        <v>439</v>
      </c>
      <c r="H189" s="178" t="s">
        <v>1</v>
      </c>
      <c r="I189" s="180"/>
      <c r="L189" s="177"/>
      <c r="M189" s="181"/>
      <c r="N189" s="182"/>
      <c r="O189" s="182"/>
      <c r="P189" s="182"/>
      <c r="Q189" s="182"/>
      <c r="R189" s="182"/>
      <c r="S189" s="182"/>
      <c r="T189" s="183"/>
      <c r="AT189" s="178" t="s">
        <v>221</v>
      </c>
      <c r="AU189" s="178" t="s">
        <v>84</v>
      </c>
      <c r="AV189" s="14" t="s">
        <v>82</v>
      </c>
      <c r="AW189" s="14" t="s">
        <v>32</v>
      </c>
      <c r="AX189" s="14" t="s">
        <v>76</v>
      </c>
      <c r="AY189" s="178" t="s">
        <v>208</v>
      </c>
    </row>
    <row r="190" spans="1:65" s="13" customFormat="1" ht="11.25">
      <c r="B190" s="169"/>
      <c r="D190" s="163" t="s">
        <v>221</v>
      </c>
      <c r="E190" s="170" t="s">
        <v>1</v>
      </c>
      <c r="F190" s="171" t="s">
        <v>4374</v>
      </c>
      <c r="H190" s="172">
        <v>8.3539999999999992</v>
      </c>
      <c r="I190" s="173"/>
      <c r="L190" s="169"/>
      <c r="M190" s="174"/>
      <c r="N190" s="175"/>
      <c r="O190" s="175"/>
      <c r="P190" s="175"/>
      <c r="Q190" s="175"/>
      <c r="R190" s="175"/>
      <c r="S190" s="175"/>
      <c r="T190" s="176"/>
      <c r="AT190" s="170" t="s">
        <v>221</v>
      </c>
      <c r="AU190" s="170" t="s">
        <v>84</v>
      </c>
      <c r="AV190" s="13" t="s">
        <v>84</v>
      </c>
      <c r="AW190" s="13" t="s">
        <v>32</v>
      </c>
      <c r="AX190" s="13" t="s">
        <v>76</v>
      </c>
      <c r="AY190" s="170" t="s">
        <v>208</v>
      </c>
    </row>
    <row r="191" spans="1:65" s="14" customFormat="1" ht="11.25">
      <c r="B191" s="177"/>
      <c r="D191" s="163" t="s">
        <v>221</v>
      </c>
      <c r="E191" s="178" t="s">
        <v>1</v>
      </c>
      <c r="F191" s="179" t="s">
        <v>3999</v>
      </c>
      <c r="H191" s="178" t="s">
        <v>1</v>
      </c>
      <c r="I191" s="180"/>
      <c r="L191" s="177"/>
      <c r="M191" s="181"/>
      <c r="N191" s="182"/>
      <c r="O191" s="182"/>
      <c r="P191" s="182"/>
      <c r="Q191" s="182"/>
      <c r="R191" s="182"/>
      <c r="S191" s="182"/>
      <c r="T191" s="183"/>
      <c r="AT191" s="178" t="s">
        <v>221</v>
      </c>
      <c r="AU191" s="178" t="s">
        <v>84</v>
      </c>
      <c r="AV191" s="14" t="s">
        <v>82</v>
      </c>
      <c r="AW191" s="14" t="s">
        <v>32</v>
      </c>
      <c r="AX191" s="14" t="s">
        <v>76</v>
      </c>
      <c r="AY191" s="178" t="s">
        <v>208</v>
      </c>
    </row>
    <row r="192" spans="1:65" s="13" customFormat="1" ht="11.25">
      <c r="B192" s="169"/>
      <c r="D192" s="163" t="s">
        <v>221</v>
      </c>
      <c r="E192" s="170" t="s">
        <v>1</v>
      </c>
      <c r="F192" s="171" t="s">
        <v>4378</v>
      </c>
      <c r="H192" s="172">
        <v>-4.819</v>
      </c>
      <c r="I192" s="173"/>
      <c r="L192" s="169"/>
      <c r="M192" s="174"/>
      <c r="N192" s="175"/>
      <c r="O192" s="175"/>
      <c r="P192" s="175"/>
      <c r="Q192" s="175"/>
      <c r="R192" s="175"/>
      <c r="S192" s="175"/>
      <c r="T192" s="176"/>
      <c r="AT192" s="170" t="s">
        <v>221</v>
      </c>
      <c r="AU192" s="170" t="s">
        <v>84</v>
      </c>
      <c r="AV192" s="13" t="s">
        <v>84</v>
      </c>
      <c r="AW192" s="13" t="s">
        <v>32</v>
      </c>
      <c r="AX192" s="13" t="s">
        <v>76</v>
      </c>
      <c r="AY192" s="170" t="s">
        <v>208</v>
      </c>
    </row>
    <row r="193" spans="1:65" s="16" customFormat="1" ht="11.25">
      <c r="B193" s="205"/>
      <c r="D193" s="163" t="s">
        <v>221</v>
      </c>
      <c r="E193" s="206" t="s">
        <v>1</v>
      </c>
      <c r="F193" s="207" t="s">
        <v>470</v>
      </c>
      <c r="H193" s="208">
        <v>3.5349999999999993</v>
      </c>
      <c r="I193" s="209"/>
      <c r="L193" s="205"/>
      <c r="M193" s="210"/>
      <c r="N193" s="211"/>
      <c r="O193" s="211"/>
      <c r="P193" s="211"/>
      <c r="Q193" s="211"/>
      <c r="R193" s="211"/>
      <c r="S193" s="211"/>
      <c r="T193" s="212"/>
      <c r="AT193" s="206" t="s">
        <v>221</v>
      </c>
      <c r="AU193" s="206" t="s">
        <v>84</v>
      </c>
      <c r="AV193" s="16" t="s">
        <v>92</v>
      </c>
      <c r="AW193" s="16" t="s">
        <v>32</v>
      </c>
      <c r="AX193" s="16" t="s">
        <v>76</v>
      </c>
      <c r="AY193" s="206" t="s">
        <v>208</v>
      </c>
    </row>
    <row r="194" spans="1:65" s="13" customFormat="1" ht="11.25">
      <c r="B194" s="169"/>
      <c r="D194" s="163" t="s">
        <v>221</v>
      </c>
      <c r="E194" s="170" t="s">
        <v>1</v>
      </c>
      <c r="F194" s="171" t="s">
        <v>4379</v>
      </c>
      <c r="H194" s="172">
        <v>17.364000000000001</v>
      </c>
      <c r="I194" s="173"/>
      <c r="L194" s="169"/>
      <c r="M194" s="174"/>
      <c r="N194" s="175"/>
      <c r="O194" s="175"/>
      <c r="P194" s="175"/>
      <c r="Q194" s="175"/>
      <c r="R194" s="175"/>
      <c r="S194" s="175"/>
      <c r="T194" s="176"/>
      <c r="AT194" s="170" t="s">
        <v>221</v>
      </c>
      <c r="AU194" s="170" t="s">
        <v>84</v>
      </c>
      <c r="AV194" s="13" t="s">
        <v>84</v>
      </c>
      <c r="AW194" s="13" t="s">
        <v>32</v>
      </c>
      <c r="AX194" s="13" t="s">
        <v>76</v>
      </c>
      <c r="AY194" s="170" t="s">
        <v>208</v>
      </c>
    </row>
    <row r="195" spans="1:65" s="13" customFormat="1" ht="11.25">
      <c r="B195" s="169"/>
      <c r="D195" s="163" t="s">
        <v>221</v>
      </c>
      <c r="E195" s="170" t="s">
        <v>1</v>
      </c>
      <c r="F195" s="171" t="s">
        <v>4380</v>
      </c>
      <c r="H195" s="172">
        <v>27.963999999999999</v>
      </c>
      <c r="I195" s="173"/>
      <c r="L195" s="169"/>
      <c r="M195" s="174"/>
      <c r="N195" s="175"/>
      <c r="O195" s="175"/>
      <c r="P195" s="175"/>
      <c r="Q195" s="175"/>
      <c r="R195" s="175"/>
      <c r="S195" s="175"/>
      <c r="T195" s="176"/>
      <c r="AT195" s="170" t="s">
        <v>221</v>
      </c>
      <c r="AU195" s="170" t="s">
        <v>84</v>
      </c>
      <c r="AV195" s="13" t="s">
        <v>84</v>
      </c>
      <c r="AW195" s="13" t="s">
        <v>32</v>
      </c>
      <c r="AX195" s="13" t="s">
        <v>76</v>
      </c>
      <c r="AY195" s="170" t="s">
        <v>208</v>
      </c>
    </row>
    <row r="196" spans="1:65" s="13" customFormat="1" ht="11.25">
      <c r="B196" s="169"/>
      <c r="D196" s="163" t="s">
        <v>221</v>
      </c>
      <c r="E196" s="170" t="s">
        <v>1</v>
      </c>
      <c r="F196" s="171" t="s">
        <v>4381</v>
      </c>
      <c r="H196" s="172">
        <v>42.695</v>
      </c>
      <c r="I196" s="173"/>
      <c r="L196" s="169"/>
      <c r="M196" s="174"/>
      <c r="N196" s="175"/>
      <c r="O196" s="175"/>
      <c r="P196" s="175"/>
      <c r="Q196" s="175"/>
      <c r="R196" s="175"/>
      <c r="S196" s="175"/>
      <c r="T196" s="176"/>
      <c r="AT196" s="170" t="s">
        <v>221</v>
      </c>
      <c r="AU196" s="170" t="s">
        <v>84</v>
      </c>
      <c r="AV196" s="13" t="s">
        <v>84</v>
      </c>
      <c r="AW196" s="13" t="s">
        <v>32</v>
      </c>
      <c r="AX196" s="13" t="s">
        <v>76</v>
      </c>
      <c r="AY196" s="170" t="s">
        <v>208</v>
      </c>
    </row>
    <row r="197" spans="1:65" s="16" customFormat="1" ht="11.25">
      <c r="B197" s="205"/>
      <c r="D197" s="163" t="s">
        <v>221</v>
      </c>
      <c r="E197" s="206" t="s">
        <v>1</v>
      </c>
      <c r="F197" s="207" t="s">
        <v>470</v>
      </c>
      <c r="H197" s="208">
        <v>88.022999999999996</v>
      </c>
      <c r="I197" s="209"/>
      <c r="L197" s="205"/>
      <c r="M197" s="210"/>
      <c r="N197" s="211"/>
      <c r="O197" s="211"/>
      <c r="P197" s="211"/>
      <c r="Q197" s="211"/>
      <c r="R197" s="211"/>
      <c r="S197" s="211"/>
      <c r="T197" s="212"/>
      <c r="AT197" s="206" t="s">
        <v>221</v>
      </c>
      <c r="AU197" s="206" t="s">
        <v>84</v>
      </c>
      <c r="AV197" s="16" t="s">
        <v>92</v>
      </c>
      <c r="AW197" s="16" t="s">
        <v>32</v>
      </c>
      <c r="AX197" s="16" t="s">
        <v>76</v>
      </c>
      <c r="AY197" s="206" t="s">
        <v>208</v>
      </c>
    </row>
    <row r="198" spans="1:65" s="15" customFormat="1" ht="11.25">
      <c r="B198" s="184"/>
      <c r="D198" s="163" t="s">
        <v>221</v>
      </c>
      <c r="E198" s="185" t="s">
        <v>1</v>
      </c>
      <c r="F198" s="186" t="s">
        <v>233</v>
      </c>
      <c r="H198" s="187">
        <v>91.557999999999993</v>
      </c>
      <c r="I198" s="188"/>
      <c r="L198" s="184"/>
      <c r="M198" s="189"/>
      <c r="N198" s="190"/>
      <c r="O198" s="190"/>
      <c r="P198" s="190"/>
      <c r="Q198" s="190"/>
      <c r="R198" s="190"/>
      <c r="S198" s="190"/>
      <c r="T198" s="191"/>
      <c r="AT198" s="185" t="s">
        <v>221</v>
      </c>
      <c r="AU198" s="185" t="s">
        <v>84</v>
      </c>
      <c r="AV198" s="15" t="s">
        <v>215</v>
      </c>
      <c r="AW198" s="15" t="s">
        <v>32</v>
      </c>
      <c r="AX198" s="15" t="s">
        <v>82</v>
      </c>
      <c r="AY198" s="185" t="s">
        <v>208</v>
      </c>
    </row>
    <row r="199" spans="1:65" s="2" customFormat="1" ht="33" customHeight="1">
      <c r="A199" s="33"/>
      <c r="B199" s="149"/>
      <c r="C199" s="150" t="s">
        <v>410</v>
      </c>
      <c r="D199" s="150" t="s">
        <v>210</v>
      </c>
      <c r="E199" s="151" t="s">
        <v>425</v>
      </c>
      <c r="F199" s="152" t="s">
        <v>426</v>
      </c>
      <c r="G199" s="153" t="s">
        <v>225</v>
      </c>
      <c r="H199" s="154">
        <v>4.819</v>
      </c>
      <c r="I199" s="155"/>
      <c r="J199" s="156">
        <f>ROUND(I199*H199,2)</f>
        <v>0</v>
      </c>
      <c r="K199" s="152" t="s">
        <v>214</v>
      </c>
      <c r="L199" s="34"/>
      <c r="M199" s="157" t="s">
        <v>1</v>
      </c>
      <c r="N199" s="158" t="s">
        <v>41</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215</v>
      </c>
      <c r="AT199" s="161" t="s">
        <v>210</v>
      </c>
      <c r="AU199" s="161" t="s">
        <v>84</v>
      </c>
      <c r="AY199" s="18" t="s">
        <v>208</v>
      </c>
      <c r="BE199" s="162">
        <f>IF(N199="základní",J199,0)</f>
        <v>0</v>
      </c>
      <c r="BF199" s="162">
        <f>IF(N199="snížená",J199,0)</f>
        <v>0</v>
      </c>
      <c r="BG199" s="162">
        <f>IF(N199="zákl. přenesená",J199,0)</f>
        <v>0</v>
      </c>
      <c r="BH199" s="162">
        <f>IF(N199="sníž. přenesená",J199,0)</f>
        <v>0</v>
      </c>
      <c r="BI199" s="162">
        <f>IF(N199="nulová",J199,0)</f>
        <v>0</v>
      </c>
      <c r="BJ199" s="18" t="s">
        <v>82</v>
      </c>
      <c r="BK199" s="162">
        <f>ROUND(I199*H199,2)</f>
        <v>0</v>
      </c>
      <c r="BL199" s="18" t="s">
        <v>215</v>
      </c>
      <c r="BM199" s="161" t="s">
        <v>4382</v>
      </c>
    </row>
    <row r="200" spans="1:65" s="2" customFormat="1" ht="29.25">
      <c r="A200" s="33"/>
      <c r="B200" s="34"/>
      <c r="C200" s="33"/>
      <c r="D200" s="163" t="s">
        <v>217</v>
      </c>
      <c r="E200" s="33"/>
      <c r="F200" s="164" t="s">
        <v>428</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217</v>
      </c>
      <c r="AU200" s="18" t="s">
        <v>84</v>
      </c>
    </row>
    <row r="201" spans="1:65" s="14" customFormat="1" ht="11.25">
      <c r="B201" s="177"/>
      <c r="D201" s="163" t="s">
        <v>221</v>
      </c>
      <c r="E201" s="178" t="s">
        <v>1</v>
      </c>
      <c r="F201" s="179" t="s">
        <v>4383</v>
      </c>
      <c r="H201" s="178" t="s">
        <v>1</v>
      </c>
      <c r="I201" s="180"/>
      <c r="L201" s="177"/>
      <c r="M201" s="181"/>
      <c r="N201" s="182"/>
      <c r="O201" s="182"/>
      <c r="P201" s="182"/>
      <c r="Q201" s="182"/>
      <c r="R201" s="182"/>
      <c r="S201" s="182"/>
      <c r="T201" s="183"/>
      <c r="AT201" s="178" t="s">
        <v>221</v>
      </c>
      <c r="AU201" s="178" t="s">
        <v>84</v>
      </c>
      <c r="AV201" s="14" t="s">
        <v>82</v>
      </c>
      <c r="AW201" s="14" t="s">
        <v>32</v>
      </c>
      <c r="AX201" s="14" t="s">
        <v>76</v>
      </c>
      <c r="AY201" s="178" t="s">
        <v>208</v>
      </c>
    </row>
    <row r="202" spans="1:65" s="13" customFormat="1" ht="11.25">
      <c r="B202" s="169"/>
      <c r="D202" s="163" t="s">
        <v>221</v>
      </c>
      <c r="E202" s="170" t="s">
        <v>1</v>
      </c>
      <c r="F202" s="171" t="s">
        <v>4384</v>
      </c>
      <c r="H202" s="172">
        <v>4.819</v>
      </c>
      <c r="I202" s="173"/>
      <c r="L202" s="169"/>
      <c r="M202" s="174"/>
      <c r="N202" s="175"/>
      <c r="O202" s="175"/>
      <c r="P202" s="175"/>
      <c r="Q202" s="175"/>
      <c r="R202" s="175"/>
      <c r="S202" s="175"/>
      <c r="T202" s="176"/>
      <c r="AT202" s="170" t="s">
        <v>221</v>
      </c>
      <c r="AU202" s="170" t="s">
        <v>84</v>
      </c>
      <c r="AV202" s="13" t="s">
        <v>84</v>
      </c>
      <c r="AW202" s="13" t="s">
        <v>32</v>
      </c>
      <c r="AX202" s="13" t="s">
        <v>82</v>
      </c>
      <c r="AY202" s="170" t="s">
        <v>208</v>
      </c>
    </row>
    <row r="203" spans="1:65" s="2" customFormat="1" ht="33" customHeight="1">
      <c r="A203" s="33"/>
      <c r="B203" s="149"/>
      <c r="C203" s="150" t="s">
        <v>415</v>
      </c>
      <c r="D203" s="150" t="s">
        <v>210</v>
      </c>
      <c r="E203" s="151" t="s">
        <v>434</v>
      </c>
      <c r="F203" s="152" t="s">
        <v>435</v>
      </c>
      <c r="G203" s="153" t="s">
        <v>225</v>
      </c>
      <c r="H203" s="154">
        <v>91.558000000000007</v>
      </c>
      <c r="I203" s="155"/>
      <c r="J203" s="156">
        <f>ROUND(I203*H203,2)</f>
        <v>0</v>
      </c>
      <c r="K203" s="152" t="s">
        <v>1</v>
      </c>
      <c r="L203" s="34"/>
      <c r="M203" s="157" t="s">
        <v>1</v>
      </c>
      <c r="N203" s="158"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215</v>
      </c>
      <c r="AT203" s="161" t="s">
        <v>210</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4385</v>
      </c>
    </row>
    <row r="204" spans="1:65" s="2" customFormat="1" ht="29.25">
      <c r="A204" s="33"/>
      <c r="B204" s="34"/>
      <c r="C204" s="33"/>
      <c r="D204" s="163" t="s">
        <v>217</v>
      </c>
      <c r="E204" s="33"/>
      <c r="F204" s="164" t="s">
        <v>428</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14" customFormat="1" ht="11.25">
      <c r="B205" s="177"/>
      <c r="D205" s="163" t="s">
        <v>221</v>
      </c>
      <c r="E205" s="178" t="s">
        <v>1</v>
      </c>
      <c r="F205" s="179" t="s">
        <v>439</v>
      </c>
      <c r="H205" s="178" t="s">
        <v>1</v>
      </c>
      <c r="I205" s="180"/>
      <c r="L205" s="177"/>
      <c r="M205" s="181"/>
      <c r="N205" s="182"/>
      <c r="O205" s="182"/>
      <c r="P205" s="182"/>
      <c r="Q205" s="182"/>
      <c r="R205" s="182"/>
      <c r="S205" s="182"/>
      <c r="T205" s="183"/>
      <c r="AT205" s="178" t="s">
        <v>221</v>
      </c>
      <c r="AU205" s="178" t="s">
        <v>84</v>
      </c>
      <c r="AV205" s="14" t="s">
        <v>82</v>
      </c>
      <c r="AW205" s="14" t="s">
        <v>32</v>
      </c>
      <c r="AX205" s="14" t="s">
        <v>76</v>
      </c>
      <c r="AY205" s="178" t="s">
        <v>208</v>
      </c>
    </row>
    <row r="206" spans="1:65" s="13" customFormat="1" ht="11.25">
      <c r="B206" s="169"/>
      <c r="D206" s="163" t="s">
        <v>221</v>
      </c>
      <c r="E206" s="170" t="s">
        <v>1</v>
      </c>
      <c r="F206" s="171" t="s">
        <v>4374</v>
      </c>
      <c r="H206" s="172">
        <v>8.3539999999999992</v>
      </c>
      <c r="I206" s="173"/>
      <c r="L206" s="169"/>
      <c r="M206" s="174"/>
      <c r="N206" s="175"/>
      <c r="O206" s="175"/>
      <c r="P206" s="175"/>
      <c r="Q206" s="175"/>
      <c r="R206" s="175"/>
      <c r="S206" s="175"/>
      <c r="T206" s="176"/>
      <c r="AT206" s="170" t="s">
        <v>221</v>
      </c>
      <c r="AU206" s="170" t="s">
        <v>84</v>
      </c>
      <c r="AV206" s="13" t="s">
        <v>84</v>
      </c>
      <c r="AW206" s="13" t="s">
        <v>32</v>
      </c>
      <c r="AX206" s="13" t="s">
        <v>76</v>
      </c>
      <c r="AY206" s="170" t="s">
        <v>208</v>
      </c>
    </row>
    <row r="207" spans="1:65" s="14" customFormat="1" ht="11.25">
      <c r="B207" s="177"/>
      <c r="D207" s="163" t="s">
        <v>221</v>
      </c>
      <c r="E207" s="178" t="s">
        <v>1</v>
      </c>
      <c r="F207" s="179" t="s">
        <v>3999</v>
      </c>
      <c r="H207" s="178" t="s">
        <v>1</v>
      </c>
      <c r="I207" s="180"/>
      <c r="L207" s="177"/>
      <c r="M207" s="181"/>
      <c r="N207" s="182"/>
      <c r="O207" s="182"/>
      <c r="P207" s="182"/>
      <c r="Q207" s="182"/>
      <c r="R207" s="182"/>
      <c r="S207" s="182"/>
      <c r="T207" s="183"/>
      <c r="AT207" s="178" t="s">
        <v>221</v>
      </c>
      <c r="AU207" s="178" t="s">
        <v>84</v>
      </c>
      <c r="AV207" s="14" t="s">
        <v>82</v>
      </c>
      <c r="AW207" s="14" t="s">
        <v>32</v>
      </c>
      <c r="AX207" s="14" t="s">
        <v>76</v>
      </c>
      <c r="AY207" s="178" t="s">
        <v>208</v>
      </c>
    </row>
    <row r="208" spans="1:65" s="13" customFormat="1" ht="11.25">
      <c r="B208" s="169"/>
      <c r="D208" s="163" t="s">
        <v>221</v>
      </c>
      <c r="E208" s="170" t="s">
        <v>1</v>
      </c>
      <c r="F208" s="171" t="s">
        <v>4378</v>
      </c>
      <c r="H208" s="172">
        <v>-4.819</v>
      </c>
      <c r="I208" s="173"/>
      <c r="L208" s="169"/>
      <c r="M208" s="174"/>
      <c r="N208" s="175"/>
      <c r="O208" s="175"/>
      <c r="P208" s="175"/>
      <c r="Q208" s="175"/>
      <c r="R208" s="175"/>
      <c r="S208" s="175"/>
      <c r="T208" s="176"/>
      <c r="AT208" s="170" t="s">
        <v>221</v>
      </c>
      <c r="AU208" s="170" t="s">
        <v>84</v>
      </c>
      <c r="AV208" s="13" t="s">
        <v>84</v>
      </c>
      <c r="AW208" s="13" t="s">
        <v>32</v>
      </c>
      <c r="AX208" s="13" t="s">
        <v>76</v>
      </c>
      <c r="AY208" s="170" t="s">
        <v>208</v>
      </c>
    </row>
    <row r="209" spans="1:65" s="16" customFormat="1" ht="11.25">
      <c r="B209" s="205"/>
      <c r="D209" s="163" t="s">
        <v>221</v>
      </c>
      <c r="E209" s="206" t="s">
        <v>1</v>
      </c>
      <c r="F209" s="207" t="s">
        <v>470</v>
      </c>
      <c r="H209" s="208">
        <v>3.5349999999999993</v>
      </c>
      <c r="I209" s="209"/>
      <c r="L209" s="205"/>
      <c r="M209" s="210"/>
      <c r="N209" s="211"/>
      <c r="O209" s="211"/>
      <c r="P209" s="211"/>
      <c r="Q209" s="211"/>
      <c r="R209" s="211"/>
      <c r="S209" s="211"/>
      <c r="T209" s="212"/>
      <c r="AT209" s="206" t="s">
        <v>221</v>
      </c>
      <c r="AU209" s="206" t="s">
        <v>84</v>
      </c>
      <c r="AV209" s="16" t="s">
        <v>92</v>
      </c>
      <c r="AW209" s="16" t="s">
        <v>32</v>
      </c>
      <c r="AX209" s="16" t="s">
        <v>76</v>
      </c>
      <c r="AY209" s="206" t="s">
        <v>208</v>
      </c>
    </row>
    <row r="210" spans="1:65" s="13" customFormat="1" ht="11.25">
      <c r="B210" s="169"/>
      <c r="D210" s="163" t="s">
        <v>221</v>
      </c>
      <c r="E210" s="170" t="s">
        <v>1</v>
      </c>
      <c r="F210" s="171" t="s">
        <v>4379</v>
      </c>
      <c r="H210" s="172">
        <v>17.364000000000001</v>
      </c>
      <c r="I210" s="173"/>
      <c r="L210" s="169"/>
      <c r="M210" s="174"/>
      <c r="N210" s="175"/>
      <c r="O210" s="175"/>
      <c r="P210" s="175"/>
      <c r="Q210" s="175"/>
      <c r="R210" s="175"/>
      <c r="S210" s="175"/>
      <c r="T210" s="176"/>
      <c r="AT210" s="170" t="s">
        <v>221</v>
      </c>
      <c r="AU210" s="170" t="s">
        <v>84</v>
      </c>
      <c r="AV210" s="13" t="s">
        <v>84</v>
      </c>
      <c r="AW210" s="13" t="s">
        <v>32</v>
      </c>
      <c r="AX210" s="13" t="s">
        <v>76</v>
      </c>
      <c r="AY210" s="170" t="s">
        <v>208</v>
      </c>
    </row>
    <row r="211" spans="1:65" s="13" customFormat="1" ht="11.25">
      <c r="B211" s="169"/>
      <c r="D211" s="163" t="s">
        <v>221</v>
      </c>
      <c r="E211" s="170" t="s">
        <v>1</v>
      </c>
      <c r="F211" s="171" t="s">
        <v>4380</v>
      </c>
      <c r="H211" s="172">
        <v>27.963999999999999</v>
      </c>
      <c r="I211" s="173"/>
      <c r="L211" s="169"/>
      <c r="M211" s="174"/>
      <c r="N211" s="175"/>
      <c r="O211" s="175"/>
      <c r="P211" s="175"/>
      <c r="Q211" s="175"/>
      <c r="R211" s="175"/>
      <c r="S211" s="175"/>
      <c r="T211" s="176"/>
      <c r="AT211" s="170" t="s">
        <v>221</v>
      </c>
      <c r="AU211" s="170" t="s">
        <v>84</v>
      </c>
      <c r="AV211" s="13" t="s">
        <v>84</v>
      </c>
      <c r="AW211" s="13" t="s">
        <v>32</v>
      </c>
      <c r="AX211" s="13" t="s">
        <v>76</v>
      </c>
      <c r="AY211" s="170" t="s">
        <v>208</v>
      </c>
    </row>
    <row r="212" spans="1:65" s="13" customFormat="1" ht="11.25">
      <c r="B212" s="169"/>
      <c r="D212" s="163" t="s">
        <v>221</v>
      </c>
      <c r="E212" s="170" t="s">
        <v>1</v>
      </c>
      <c r="F212" s="171" t="s">
        <v>4381</v>
      </c>
      <c r="H212" s="172">
        <v>42.695</v>
      </c>
      <c r="I212" s="173"/>
      <c r="L212" s="169"/>
      <c r="M212" s="174"/>
      <c r="N212" s="175"/>
      <c r="O212" s="175"/>
      <c r="P212" s="175"/>
      <c r="Q212" s="175"/>
      <c r="R212" s="175"/>
      <c r="S212" s="175"/>
      <c r="T212" s="176"/>
      <c r="AT212" s="170" t="s">
        <v>221</v>
      </c>
      <c r="AU212" s="170" t="s">
        <v>84</v>
      </c>
      <c r="AV212" s="13" t="s">
        <v>84</v>
      </c>
      <c r="AW212" s="13" t="s">
        <v>32</v>
      </c>
      <c r="AX212" s="13" t="s">
        <v>76</v>
      </c>
      <c r="AY212" s="170" t="s">
        <v>208</v>
      </c>
    </row>
    <row r="213" spans="1:65" s="16" customFormat="1" ht="11.25">
      <c r="B213" s="205"/>
      <c r="D213" s="163" t="s">
        <v>221</v>
      </c>
      <c r="E213" s="206" t="s">
        <v>1</v>
      </c>
      <c r="F213" s="207" t="s">
        <v>470</v>
      </c>
      <c r="H213" s="208">
        <v>88.022999999999996</v>
      </c>
      <c r="I213" s="209"/>
      <c r="L213" s="205"/>
      <c r="M213" s="210"/>
      <c r="N213" s="211"/>
      <c r="O213" s="211"/>
      <c r="P213" s="211"/>
      <c r="Q213" s="211"/>
      <c r="R213" s="211"/>
      <c r="S213" s="211"/>
      <c r="T213" s="212"/>
      <c r="AT213" s="206" t="s">
        <v>221</v>
      </c>
      <c r="AU213" s="206" t="s">
        <v>84</v>
      </c>
      <c r="AV213" s="16" t="s">
        <v>92</v>
      </c>
      <c r="AW213" s="16" t="s">
        <v>32</v>
      </c>
      <c r="AX213" s="16" t="s">
        <v>76</v>
      </c>
      <c r="AY213" s="206" t="s">
        <v>208</v>
      </c>
    </row>
    <row r="214" spans="1:65" s="15" customFormat="1" ht="11.25">
      <c r="B214" s="184"/>
      <c r="D214" s="163" t="s">
        <v>221</v>
      </c>
      <c r="E214" s="185" t="s">
        <v>1</v>
      </c>
      <c r="F214" s="186" t="s">
        <v>233</v>
      </c>
      <c r="H214" s="187">
        <v>91.557999999999993</v>
      </c>
      <c r="I214" s="188"/>
      <c r="L214" s="184"/>
      <c r="M214" s="189"/>
      <c r="N214" s="190"/>
      <c r="O214" s="190"/>
      <c r="P214" s="190"/>
      <c r="Q214" s="190"/>
      <c r="R214" s="190"/>
      <c r="S214" s="190"/>
      <c r="T214" s="191"/>
      <c r="AT214" s="185" t="s">
        <v>221</v>
      </c>
      <c r="AU214" s="185" t="s">
        <v>84</v>
      </c>
      <c r="AV214" s="15" t="s">
        <v>215</v>
      </c>
      <c r="AW214" s="15" t="s">
        <v>32</v>
      </c>
      <c r="AX214" s="15" t="s">
        <v>82</v>
      </c>
      <c r="AY214" s="185" t="s">
        <v>208</v>
      </c>
    </row>
    <row r="215" spans="1:65" s="2" customFormat="1" ht="24.2" customHeight="1">
      <c r="A215" s="33"/>
      <c r="B215" s="149"/>
      <c r="C215" s="150" t="s">
        <v>8</v>
      </c>
      <c r="D215" s="150" t="s">
        <v>210</v>
      </c>
      <c r="E215" s="151" t="s">
        <v>444</v>
      </c>
      <c r="F215" s="152" t="s">
        <v>445</v>
      </c>
      <c r="G215" s="153" t="s">
        <v>213</v>
      </c>
      <c r="H215" s="154">
        <v>6.4260000000000002</v>
      </c>
      <c r="I215" s="155"/>
      <c r="J215" s="156">
        <f>ROUND(I215*H215,2)</f>
        <v>0</v>
      </c>
      <c r="K215" s="152" t="s">
        <v>214</v>
      </c>
      <c r="L215" s="34"/>
      <c r="M215" s="157" t="s">
        <v>1</v>
      </c>
      <c r="N215" s="158" t="s">
        <v>41</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215</v>
      </c>
      <c r="AT215" s="161" t="s">
        <v>210</v>
      </c>
      <c r="AU215" s="161" t="s">
        <v>84</v>
      </c>
      <c r="AY215" s="18" t="s">
        <v>208</v>
      </c>
      <c r="BE215" s="162">
        <f>IF(N215="základní",J215,0)</f>
        <v>0</v>
      </c>
      <c r="BF215" s="162">
        <f>IF(N215="snížená",J215,0)</f>
        <v>0</v>
      </c>
      <c r="BG215" s="162">
        <f>IF(N215="zákl. přenesená",J215,0)</f>
        <v>0</v>
      </c>
      <c r="BH215" s="162">
        <f>IF(N215="sníž. přenesená",J215,0)</f>
        <v>0</v>
      </c>
      <c r="BI215" s="162">
        <f>IF(N215="nulová",J215,0)</f>
        <v>0</v>
      </c>
      <c r="BJ215" s="18" t="s">
        <v>82</v>
      </c>
      <c r="BK215" s="162">
        <f>ROUND(I215*H215,2)</f>
        <v>0</v>
      </c>
      <c r="BL215" s="18" t="s">
        <v>215</v>
      </c>
      <c r="BM215" s="161" t="s">
        <v>4386</v>
      </c>
    </row>
    <row r="216" spans="1:65" s="2" customFormat="1" ht="19.5">
      <c r="A216" s="33"/>
      <c r="B216" s="34"/>
      <c r="C216" s="33"/>
      <c r="D216" s="163" t="s">
        <v>217</v>
      </c>
      <c r="E216" s="33"/>
      <c r="F216" s="164" t="s">
        <v>447</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217</v>
      </c>
      <c r="AU216" s="18" t="s">
        <v>84</v>
      </c>
    </row>
    <row r="217" spans="1:65" s="2" customFormat="1" ht="19.5">
      <c r="A217" s="33"/>
      <c r="B217" s="34"/>
      <c r="C217" s="33"/>
      <c r="D217" s="163" t="s">
        <v>219</v>
      </c>
      <c r="E217" s="33"/>
      <c r="F217" s="168" t="s">
        <v>4387</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219</v>
      </c>
      <c r="AU217" s="18" t="s">
        <v>84</v>
      </c>
    </row>
    <row r="218" spans="1:65" s="13" customFormat="1" ht="11.25">
      <c r="B218" s="169"/>
      <c r="D218" s="163" t="s">
        <v>221</v>
      </c>
      <c r="E218" s="170" t="s">
        <v>1</v>
      </c>
      <c r="F218" s="171" t="s">
        <v>4388</v>
      </c>
      <c r="H218" s="172">
        <v>6.4260000000000002</v>
      </c>
      <c r="I218" s="173"/>
      <c r="L218" s="169"/>
      <c r="M218" s="174"/>
      <c r="N218" s="175"/>
      <c r="O218" s="175"/>
      <c r="P218" s="175"/>
      <c r="Q218" s="175"/>
      <c r="R218" s="175"/>
      <c r="S218" s="175"/>
      <c r="T218" s="176"/>
      <c r="AT218" s="170" t="s">
        <v>221</v>
      </c>
      <c r="AU218" s="170" t="s">
        <v>84</v>
      </c>
      <c r="AV218" s="13" t="s">
        <v>84</v>
      </c>
      <c r="AW218" s="13" t="s">
        <v>32</v>
      </c>
      <c r="AX218" s="13" t="s">
        <v>82</v>
      </c>
      <c r="AY218" s="170" t="s">
        <v>208</v>
      </c>
    </row>
    <row r="219" spans="1:65" s="2" customFormat="1" ht="33" customHeight="1">
      <c r="A219" s="33"/>
      <c r="B219" s="149"/>
      <c r="C219" s="150" t="s">
        <v>422</v>
      </c>
      <c r="D219" s="150" t="s">
        <v>210</v>
      </c>
      <c r="E219" s="151" t="s">
        <v>251</v>
      </c>
      <c r="F219" s="152" t="s">
        <v>252</v>
      </c>
      <c r="G219" s="153" t="s">
        <v>253</v>
      </c>
      <c r="H219" s="154">
        <v>164.804</v>
      </c>
      <c r="I219" s="155"/>
      <c r="J219" s="156">
        <f>ROUND(I219*H219,2)</f>
        <v>0</v>
      </c>
      <c r="K219" s="152" t="s">
        <v>214</v>
      </c>
      <c r="L219" s="34"/>
      <c r="M219" s="157" t="s">
        <v>1</v>
      </c>
      <c r="N219" s="158" t="s">
        <v>41</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215</v>
      </c>
      <c r="AT219" s="161" t="s">
        <v>210</v>
      </c>
      <c r="AU219" s="161" t="s">
        <v>84</v>
      </c>
      <c r="AY219" s="18" t="s">
        <v>208</v>
      </c>
      <c r="BE219" s="162">
        <f>IF(N219="základní",J219,0)</f>
        <v>0</v>
      </c>
      <c r="BF219" s="162">
        <f>IF(N219="snížená",J219,0)</f>
        <v>0</v>
      </c>
      <c r="BG219" s="162">
        <f>IF(N219="zákl. přenesená",J219,0)</f>
        <v>0</v>
      </c>
      <c r="BH219" s="162">
        <f>IF(N219="sníž. přenesená",J219,0)</f>
        <v>0</v>
      </c>
      <c r="BI219" s="162">
        <f>IF(N219="nulová",J219,0)</f>
        <v>0</v>
      </c>
      <c r="BJ219" s="18" t="s">
        <v>82</v>
      </c>
      <c r="BK219" s="162">
        <f>ROUND(I219*H219,2)</f>
        <v>0</v>
      </c>
      <c r="BL219" s="18" t="s">
        <v>215</v>
      </c>
      <c r="BM219" s="161" t="s">
        <v>4389</v>
      </c>
    </row>
    <row r="220" spans="1:65" s="2" customFormat="1" ht="29.25">
      <c r="A220" s="33"/>
      <c r="B220" s="34"/>
      <c r="C220" s="33"/>
      <c r="D220" s="163" t="s">
        <v>217</v>
      </c>
      <c r="E220" s="33"/>
      <c r="F220" s="164" t="s">
        <v>255</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217</v>
      </c>
      <c r="AU220" s="18" t="s">
        <v>84</v>
      </c>
    </row>
    <row r="221" spans="1:65" s="13" customFormat="1" ht="11.25">
      <c r="B221" s="169"/>
      <c r="D221" s="163" t="s">
        <v>221</v>
      </c>
      <c r="F221" s="171" t="s">
        <v>4390</v>
      </c>
      <c r="H221" s="172">
        <v>164.804</v>
      </c>
      <c r="I221" s="173"/>
      <c r="L221" s="169"/>
      <c r="M221" s="174"/>
      <c r="N221" s="175"/>
      <c r="O221" s="175"/>
      <c r="P221" s="175"/>
      <c r="Q221" s="175"/>
      <c r="R221" s="175"/>
      <c r="S221" s="175"/>
      <c r="T221" s="176"/>
      <c r="AT221" s="170" t="s">
        <v>221</v>
      </c>
      <c r="AU221" s="170" t="s">
        <v>84</v>
      </c>
      <c r="AV221" s="13" t="s">
        <v>84</v>
      </c>
      <c r="AW221" s="13" t="s">
        <v>3</v>
      </c>
      <c r="AX221" s="13" t="s">
        <v>82</v>
      </c>
      <c r="AY221" s="170" t="s">
        <v>208</v>
      </c>
    </row>
    <row r="222" spans="1:65" s="2" customFormat="1" ht="24.2" customHeight="1">
      <c r="A222" s="33"/>
      <c r="B222" s="149"/>
      <c r="C222" s="150" t="s">
        <v>424</v>
      </c>
      <c r="D222" s="150" t="s">
        <v>210</v>
      </c>
      <c r="E222" s="151" t="s">
        <v>457</v>
      </c>
      <c r="F222" s="152" t="s">
        <v>458</v>
      </c>
      <c r="G222" s="153" t="s">
        <v>225</v>
      </c>
      <c r="H222" s="154">
        <v>50.598999999999997</v>
      </c>
      <c r="I222" s="155"/>
      <c r="J222" s="156">
        <f>ROUND(I222*H222,2)</f>
        <v>0</v>
      </c>
      <c r="K222" s="152" t="s">
        <v>214</v>
      </c>
      <c r="L222" s="34"/>
      <c r="M222" s="157" t="s">
        <v>1</v>
      </c>
      <c r="N222" s="158" t="s">
        <v>41</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215</v>
      </c>
      <c r="AT222" s="161" t="s">
        <v>210</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4391</v>
      </c>
    </row>
    <row r="223" spans="1:65" s="2" customFormat="1" ht="11.25">
      <c r="A223" s="33"/>
      <c r="B223" s="34"/>
      <c r="C223" s="33"/>
      <c r="D223" s="163" t="s">
        <v>217</v>
      </c>
      <c r="E223" s="33"/>
      <c r="F223" s="164" t="s">
        <v>458</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13" customFormat="1" ht="11.25">
      <c r="B224" s="169"/>
      <c r="D224" s="163" t="s">
        <v>221</v>
      </c>
      <c r="E224" s="170" t="s">
        <v>1</v>
      </c>
      <c r="F224" s="171" t="s">
        <v>4392</v>
      </c>
      <c r="H224" s="172">
        <v>45.78</v>
      </c>
      <c r="I224" s="173"/>
      <c r="L224" s="169"/>
      <c r="M224" s="174"/>
      <c r="N224" s="175"/>
      <c r="O224" s="175"/>
      <c r="P224" s="175"/>
      <c r="Q224" s="175"/>
      <c r="R224" s="175"/>
      <c r="S224" s="175"/>
      <c r="T224" s="176"/>
      <c r="AT224" s="170" t="s">
        <v>221</v>
      </c>
      <c r="AU224" s="170" t="s">
        <v>84</v>
      </c>
      <c r="AV224" s="13" t="s">
        <v>84</v>
      </c>
      <c r="AW224" s="13" t="s">
        <v>32</v>
      </c>
      <c r="AX224" s="13" t="s">
        <v>76</v>
      </c>
      <c r="AY224" s="170" t="s">
        <v>208</v>
      </c>
    </row>
    <row r="225" spans="1:65" s="16" customFormat="1" ht="11.25">
      <c r="B225" s="205"/>
      <c r="D225" s="163" t="s">
        <v>221</v>
      </c>
      <c r="E225" s="206" t="s">
        <v>1</v>
      </c>
      <c r="F225" s="207" t="s">
        <v>470</v>
      </c>
      <c r="H225" s="208">
        <v>45.78</v>
      </c>
      <c r="I225" s="209"/>
      <c r="L225" s="205"/>
      <c r="M225" s="210"/>
      <c r="N225" s="211"/>
      <c r="O225" s="211"/>
      <c r="P225" s="211"/>
      <c r="Q225" s="211"/>
      <c r="R225" s="211"/>
      <c r="S225" s="211"/>
      <c r="T225" s="212"/>
      <c r="AT225" s="206" t="s">
        <v>221</v>
      </c>
      <c r="AU225" s="206" t="s">
        <v>84</v>
      </c>
      <c r="AV225" s="16" t="s">
        <v>92</v>
      </c>
      <c r="AW225" s="16" t="s">
        <v>32</v>
      </c>
      <c r="AX225" s="16" t="s">
        <v>76</v>
      </c>
      <c r="AY225" s="206" t="s">
        <v>208</v>
      </c>
    </row>
    <row r="226" spans="1:65" s="14" customFormat="1" ht="11.25">
      <c r="B226" s="177"/>
      <c r="D226" s="163" t="s">
        <v>221</v>
      </c>
      <c r="E226" s="178" t="s">
        <v>1</v>
      </c>
      <c r="F226" s="179" t="s">
        <v>439</v>
      </c>
      <c r="H226" s="178" t="s">
        <v>1</v>
      </c>
      <c r="I226" s="180"/>
      <c r="L226" s="177"/>
      <c r="M226" s="181"/>
      <c r="N226" s="182"/>
      <c r="O226" s="182"/>
      <c r="P226" s="182"/>
      <c r="Q226" s="182"/>
      <c r="R226" s="182"/>
      <c r="S226" s="182"/>
      <c r="T226" s="183"/>
      <c r="AT226" s="178" t="s">
        <v>221</v>
      </c>
      <c r="AU226" s="178" t="s">
        <v>84</v>
      </c>
      <c r="AV226" s="14" t="s">
        <v>82</v>
      </c>
      <c r="AW226" s="14" t="s">
        <v>32</v>
      </c>
      <c r="AX226" s="14" t="s">
        <v>76</v>
      </c>
      <c r="AY226" s="178" t="s">
        <v>208</v>
      </c>
    </row>
    <row r="227" spans="1:65" s="13" customFormat="1" ht="11.25">
      <c r="B227" s="169"/>
      <c r="D227" s="163" t="s">
        <v>221</v>
      </c>
      <c r="E227" s="170" t="s">
        <v>1</v>
      </c>
      <c r="F227" s="171" t="s">
        <v>4374</v>
      </c>
      <c r="H227" s="172">
        <v>8.3539999999999992</v>
      </c>
      <c r="I227" s="173"/>
      <c r="L227" s="169"/>
      <c r="M227" s="174"/>
      <c r="N227" s="175"/>
      <c r="O227" s="175"/>
      <c r="P227" s="175"/>
      <c r="Q227" s="175"/>
      <c r="R227" s="175"/>
      <c r="S227" s="175"/>
      <c r="T227" s="176"/>
      <c r="AT227" s="170" t="s">
        <v>221</v>
      </c>
      <c r="AU227" s="170" t="s">
        <v>84</v>
      </c>
      <c r="AV227" s="13" t="s">
        <v>84</v>
      </c>
      <c r="AW227" s="13" t="s">
        <v>32</v>
      </c>
      <c r="AX227" s="13" t="s">
        <v>76</v>
      </c>
      <c r="AY227" s="170" t="s">
        <v>208</v>
      </c>
    </row>
    <row r="228" spans="1:65" s="14" customFormat="1" ht="11.25">
      <c r="B228" s="177"/>
      <c r="D228" s="163" t="s">
        <v>221</v>
      </c>
      <c r="E228" s="178" t="s">
        <v>1</v>
      </c>
      <c r="F228" s="179" t="s">
        <v>462</v>
      </c>
      <c r="H228" s="178" t="s">
        <v>1</v>
      </c>
      <c r="I228" s="180"/>
      <c r="L228" s="177"/>
      <c r="M228" s="181"/>
      <c r="N228" s="182"/>
      <c r="O228" s="182"/>
      <c r="P228" s="182"/>
      <c r="Q228" s="182"/>
      <c r="R228" s="182"/>
      <c r="S228" s="182"/>
      <c r="T228" s="183"/>
      <c r="AT228" s="178" t="s">
        <v>221</v>
      </c>
      <c r="AU228" s="178" t="s">
        <v>84</v>
      </c>
      <c r="AV228" s="14" t="s">
        <v>82</v>
      </c>
      <c r="AW228" s="14" t="s">
        <v>32</v>
      </c>
      <c r="AX228" s="14" t="s">
        <v>76</v>
      </c>
      <c r="AY228" s="178" t="s">
        <v>208</v>
      </c>
    </row>
    <row r="229" spans="1:65" s="13" customFormat="1" ht="11.25">
      <c r="B229" s="169"/>
      <c r="D229" s="163" t="s">
        <v>221</v>
      </c>
      <c r="E229" s="170" t="s">
        <v>1</v>
      </c>
      <c r="F229" s="171" t="s">
        <v>4393</v>
      </c>
      <c r="H229" s="172">
        <v>-0.64300000000000002</v>
      </c>
      <c r="I229" s="173"/>
      <c r="L229" s="169"/>
      <c r="M229" s="174"/>
      <c r="N229" s="175"/>
      <c r="O229" s="175"/>
      <c r="P229" s="175"/>
      <c r="Q229" s="175"/>
      <c r="R229" s="175"/>
      <c r="S229" s="175"/>
      <c r="T229" s="176"/>
      <c r="AT229" s="170" t="s">
        <v>221</v>
      </c>
      <c r="AU229" s="170" t="s">
        <v>84</v>
      </c>
      <c r="AV229" s="13" t="s">
        <v>84</v>
      </c>
      <c r="AW229" s="13" t="s">
        <v>32</v>
      </c>
      <c r="AX229" s="13" t="s">
        <v>76</v>
      </c>
      <c r="AY229" s="170" t="s">
        <v>208</v>
      </c>
    </row>
    <row r="230" spans="1:65" s="14" customFormat="1" ht="11.25">
      <c r="B230" s="177"/>
      <c r="D230" s="163" t="s">
        <v>221</v>
      </c>
      <c r="E230" s="178" t="s">
        <v>1</v>
      </c>
      <c r="F230" s="179" t="s">
        <v>464</v>
      </c>
      <c r="H230" s="178" t="s">
        <v>1</v>
      </c>
      <c r="I230" s="180"/>
      <c r="L230" s="177"/>
      <c r="M230" s="181"/>
      <c r="N230" s="182"/>
      <c r="O230" s="182"/>
      <c r="P230" s="182"/>
      <c r="Q230" s="182"/>
      <c r="R230" s="182"/>
      <c r="S230" s="182"/>
      <c r="T230" s="183"/>
      <c r="AT230" s="178" t="s">
        <v>221</v>
      </c>
      <c r="AU230" s="178" t="s">
        <v>84</v>
      </c>
      <c r="AV230" s="14" t="s">
        <v>82</v>
      </c>
      <c r="AW230" s="14" t="s">
        <v>32</v>
      </c>
      <c r="AX230" s="14" t="s">
        <v>76</v>
      </c>
      <c r="AY230" s="178" t="s">
        <v>208</v>
      </c>
    </row>
    <row r="231" spans="1:65" s="13" customFormat="1" ht="11.25">
      <c r="B231" s="169"/>
      <c r="D231" s="163" t="s">
        <v>221</v>
      </c>
      <c r="E231" s="170" t="s">
        <v>1</v>
      </c>
      <c r="F231" s="171" t="s">
        <v>4394</v>
      </c>
      <c r="H231" s="172">
        <v>-2.8919999999999999</v>
      </c>
      <c r="I231" s="173"/>
      <c r="L231" s="169"/>
      <c r="M231" s="174"/>
      <c r="N231" s="175"/>
      <c r="O231" s="175"/>
      <c r="P231" s="175"/>
      <c r="Q231" s="175"/>
      <c r="R231" s="175"/>
      <c r="S231" s="175"/>
      <c r="T231" s="176"/>
      <c r="AT231" s="170" t="s">
        <v>221</v>
      </c>
      <c r="AU231" s="170" t="s">
        <v>84</v>
      </c>
      <c r="AV231" s="13" t="s">
        <v>84</v>
      </c>
      <c r="AW231" s="13" t="s">
        <v>32</v>
      </c>
      <c r="AX231" s="13" t="s">
        <v>76</v>
      </c>
      <c r="AY231" s="170" t="s">
        <v>208</v>
      </c>
    </row>
    <row r="232" spans="1:65" s="16" customFormat="1" ht="11.25">
      <c r="B232" s="205"/>
      <c r="D232" s="163" t="s">
        <v>221</v>
      </c>
      <c r="E232" s="206" t="s">
        <v>1</v>
      </c>
      <c r="F232" s="207" t="s">
        <v>3996</v>
      </c>
      <c r="H232" s="208">
        <v>4.8189999999999991</v>
      </c>
      <c r="I232" s="209"/>
      <c r="L232" s="205"/>
      <c r="M232" s="210"/>
      <c r="N232" s="211"/>
      <c r="O232" s="211"/>
      <c r="P232" s="211"/>
      <c r="Q232" s="211"/>
      <c r="R232" s="211"/>
      <c r="S232" s="211"/>
      <c r="T232" s="212"/>
      <c r="AT232" s="206" t="s">
        <v>221</v>
      </c>
      <c r="AU232" s="206" t="s">
        <v>84</v>
      </c>
      <c r="AV232" s="16" t="s">
        <v>92</v>
      </c>
      <c r="AW232" s="16" t="s">
        <v>32</v>
      </c>
      <c r="AX232" s="16" t="s">
        <v>76</v>
      </c>
      <c r="AY232" s="206" t="s">
        <v>208</v>
      </c>
    </row>
    <row r="233" spans="1:65" s="15" customFormat="1" ht="11.25">
      <c r="B233" s="184"/>
      <c r="D233" s="163" t="s">
        <v>221</v>
      </c>
      <c r="E233" s="185" t="s">
        <v>1</v>
      </c>
      <c r="F233" s="186" t="s">
        <v>233</v>
      </c>
      <c r="H233" s="187">
        <v>50.598999999999997</v>
      </c>
      <c r="I233" s="188"/>
      <c r="L233" s="184"/>
      <c r="M233" s="189"/>
      <c r="N233" s="190"/>
      <c r="O233" s="190"/>
      <c r="P233" s="190"/>
      <c r="Q233" s="190"/>
      <c r="R233" s="190"/>
      <c r="S233" s="190"/>
      <c r="T233" s="191"/>
      <c r="AT233" s="185" t="s">
        <v>221</v>
      </c>
      <c r="AU233" s="185" t="s">
        <v>84</v>
      </c>
      <c r="AV233" s="15" t="s">
        <v>215</v>
      </c>
      <c r="AW233" s="15" t="s">
        <v>32</v>
      </c>
      <c r="AX233" s="15" t="s">
        <v>82</v>
      </c>
      <c r="AY233" s="185" t="s">
        <v>208</v>
      </c>
    </row>
    <row r="234" spans="1:65" s="2" customFormat="1" ht="16.5" customHeight="1">
      <c r="A234" s="33"/>
      <c r="B234" s="149"/>
      <c r="C234" s="195" t="s">
        <v>433</v>
      </c>
      <c r="D234" s="195" t="s">
        <v>403</v>
      </c>
      <c r="E234" s="196" t="s">
        <v>4395</v>
      </c>
      <c r="F234" s="197" t="s">
        <v>4396</v>
      </c>
      <c r="G234" s="198" t="s">
        <v>253</v>
      </c>
      <c r="H234" s="199">
        <v>82.403999999999996</v>
      </c>
      <c r="I234" s="200"/>
      <c r="J234" s="201">
        <f>ROUND(I234*H234,2)</f>
        <v>0</v>
      </c>
      <c r="K234" s="197" t="s">
        <v>214</v>
      </c>
      <c r="L234" s="202"/>
      <c r="M234" s="203" t="s">
        <v>1</v>
      </c>
      <c r="N234" s="204" t="s">
        <v>41</v>
      </c>
      <c r="O234" s="59"/>
      <c r="P234" s="159">
        <f>O234*H234</f>
        <v>0</v>
      </c>
      <c r="Q234" s="159">
        <v>1</v>
      </c>
      <c r="R234" s="159">
        <f>Q234*H234</f>
        <v>82.403999999999996</v>
      </c>
      <c r="S234" s="159">
        <v>0</v>
      </c>
      <c r="T234" s="160">
        <f>S234*H234</f>
        <v>0</v>
      </c>
      <c r="U234" s="33"/>
      <c r="V234" s="33"/>
      <c r="W234" s="33"/>
      <c r="X234" s="33"/>
      <c r="Y234" s="33"/>
      <c r="Z234" s="33"/>
      <c r="AA234" s="33"/>
      <c r="AB234" s="33"/>
      <c r="AC234" s="33"/>
      <c r="AD234" s="33"/>
      <c r="AE234" s="33"/>
      <c r="AR234" s="161" t="s">
        <v>257</v>
      </c>
      <c r="AT234" s="161" t="s">
        <v>403</v>
      </c>
      <c r="AU234" s="161" t="s">
        <v>84</v>
      </c>
      <c r="AY234" s="18" t="s">
        <v>208</v>
      </c>
      <c r="BE234" s="162">
        <f>IF(N234="základní",J234,0)</f>
        <v>0</v>
      </c>
      <c r="BF234" s="162">
        <f>IF(N234="snížená",J234,0)</f>
        <v>0</v>
      </c>
      <c r="BG234" s="162">
        <f>IF(N234="zákl. přenesená",J234,0)</f>
        <v>0</v>
      </c>
      <c r="BH234" s="162">
        <f>IF(N234="sníž. přenesená",J234,0)</f>
        <v>0</v>
      </c>
      <c r="BI234" s="162">
        <f>IF(N234="nulová",J234,0)</f>
        <v>0</v>
      </c>
      <c r="BJ234" s="18" t="s">
        <v>82</v>
      </c>
      <c r="BK234" s="162">
        <f>ROUND(I234*H234,2)</f>
        <v>0</v>
      </c>
      <c r="BL234" s="18" t="s">
        <v>215</v>
      </c>
      <c r="BM234" s="161" t="s">
        <v>4397</v>
      </c>
    </row>
    <row r="235" spans="1:65" s="2" customFormat="1" ht="11.25">
      <c r="A235" s="33"/>
      <c r="B235" s="34"/>
      <c r="C235" s="33"/>
      <c r="D235" s="163" t="s">
        <v>217</v>
      </c>
      <c r="E235" s="33"/>
      <c r="F235" s="164" t="s">
        <v>4396</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217</v>
      </c>
      <c r="AU235" s="18" t="s">
        <v>84</v>
      </c>
    </row>
    <row r="236" spans="1:65" s="14" customFormat="1" ht="11.25">
      <c r="B236" s="177"/>
      <c r="D236" s="163" t="s">
        <v>221</v>
      </c>
      <c r="E236" s="178" t="s">
        <v>1</v>
      </c>
      <c r="F236" s="179" t="s">
        <v>4398</v>
      </c>
      <c r="H236" s="178" t="s">
        <v>1</v>
      </c>
      <c r="I236" s="180"/>
      <c r="L236" s="177"/>
      <c r="M236" s="181"/>
      <c r="N236" s="182"/>
      <c r="O236" s="182"/>
      <c r="P236" s="182"/>
      <c r="Q236" s="182"/>
      <c r="R236" s="182"/>
      <c r="S236" s="182"/>
      <c r="T236" s="183"/>
      <c r="AT236" s="178" t="s">
        <v>221</v>
      </c>
      <c r="AU236" s="178" t="s">
        <v>84</v>
      </c>
      <c r="AV236" s="14" t="s">
        <v>82</v>
      </c>
      <c r="AW236" s="14" t="s">
        <v>32</v>
      </c>
      <c r="AX236" s="14" t="s">
        <v>76</v>
      </c>
      <c r="AY236" s="178" t="s">
        <v>208</v>
      </c>
    </row>
    <row r="237" spans="1:65" s="13" customFormat="1" ht="11.25">
      <c r="B237" s="169"/>
      <c r="D237" s="163" t="s">
        <v>221</v>
      </c>
      <c r="E237" s="170" t="s">
        <v>1</v>
      </c>
      <c r="F237" s="171" t="s">
        <v>4399</v>
      </c>
      <c r="H237" s="172">
        <v>82.403999999999996</v>
      </c>
      <c r="I237" s="173"/>
      <c r="L237" s="169"/>
      <c r="M237" s="174"/>
      <c r="N237" s="175"/>
      <c r="O237" s="175"/>
      <c r="P237" s="175"/>
      <c r="Q237" s="175"/>
      <c r="R237" s="175"/>
      <c r="S237" s="175"/>
      <c r="T237" s="176"/>
      <c r="AT237" s="170" t="s">
        <v>221</v>
      </c>
      <c r="AU237" s="170" t="s">
        <v>84</v>
      </c>
      <c r="AV237" s="13" t="s">
        <v>84</v>
      </c>
      <c r="AW237" s="13" t="s">
        <v>32</v>
      </c>
      <c r="AX237" s="13" t="s">
        <v>82</v>
      </c>
      <c r="AY237" s="170" t="s">
        <v>208</v>
      </c>
    </row>
    <row r="238" spans="1:65" s="2" customFormat="1" ht="24.2" customHeight="1">
      <c r="A238" s="33"/>
      <c r="B238" s="149"/>
      <c r="C238" s="150" t="s">
        <v>443</v>
      </c>
      <c r="D238" s="150" t="s">
        <v>210</v>
      </c>
      <c r="E238" s="151" t="s">
        <v>483</v>
      </c>
      <c r="F238" s="152" t="s">
        <v>484</v>
      </c>
      <c r="G238" s="153" t="s">
        <v>225</v>
      </c>
      <c r="H238" s="154">
        <v>2.8919999999999999</v>
      </c>
      <c r="I238" s="155"/>
      <c r="J238" s="156">
        <f>ROUND(I238*H238,2)</f>
        <v>0</v>
      </c>
      <c r="K238" s="152" t="s">
        <v>214</v>
      </c>
      <c r="L238" s="34"/>
      <c r="M238" s="157" t="s">
        <v>1</v>
      </c>
      <c r="N238" s="158" t="s">
        <v>41</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215</v>
      </c>
      <c r="AT238" s="161" t="s">
        <v>210</v>
      </c>
      <c r="AU238" s="161" t="s">
        <v>84</v>
      </c>
      <c r="AY238" s="18" t="s">
        <v>208</v>
      </c>
      <c r="BE238" s="162">
        <f>IF(N238="základní",J238,0)</f>
        <v>0</v>
      </c>
      <c r="BF238" s="162">
        <f>IF(N238="snížená",J238,0)</f>
        <v>0</v>
      </c>
      <c r="BG238" s="162">
        <f>IF(N238="zákl. přenesená",J238,0)</f>
        <v>0</v>
      </c>
      <c r="BH238" s="162">
        <f>IF(N238="sníž. přenesená",J238,0)</f>
        <v>0</v>
      </c>
      <c r="BI238" s="162">
        <f>IF(N238="nulová",J238,0)</f>
        <v>0</v>
      </c>
      <c r="BJ238" s="18" t="s">
        <v>82</v>
      </c>
      <c r="BK238" s="162">
        <f>ROUND(I238*H238,2)</f>
        <v>0</v>
      </c>
      <c r="BL238" s="18" t="s">
        <v>215</v>
      </c>
      <c r="BM238" s="161" t="s">
        <v>4400</v>
      </c>
    </row>
    <row r="239" spans="1:65" s="2" customFormat="1" ht="39">
      <c r="A239" s="33"/>
      <c r="B239" s="34"/>
      <c r="C239" s="33"/>
      <c r="D239" s="163" t="s">
        <v>217</v>
      </c>
      <c r="E239" s="33"/>
      <c r="F239" s="164" t="s">
        <v>486</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217</v>
      </c>
      <c r="AU239" s="18" t="s">
        <v>84</v>
      </c>
    </row>
    <row r="240" spans="1:65" s="2" customFormat="1" ht="19.5">
      <c r="A240" s="33"/>
      <c r="B240" s="34"/>
      <c r="C240" s="33"/>
      <c r="D240" s="163" t="s">
        <v>219</v>
      </c>
      <c r="E240" s="33"/>
      <c r="F240" s="168" t="s">
        <v>4387</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219</v>
      </c>
      <c r="AU240" s="18" t="s">
        <v>84</v>
      </c>
    </row>
    <row r="241" spans="1:65" s="13" customFormat="1" ht="11.25">
      <c r="B241" s="169"/>
      <c r="D241" s="163" t="s">
        <v>221</v>
      </c>
      <c r="E241" s="170" t="s">
        <v>1</v>
      </c>
      <c r="F241" s="171" t="s">
        <v>4401</v>
      </c>
      <c r="H241" s="172">
        <v>2.8919999999999999</v>
      </c>
      <c r="I241" s="173"/>
      <c r="L241" s="169"/>
      <c r="M241" s="174"/>
      <c r="N241" s="175"/>
      <c r="O241" s="175"/>
      <c r="P241" s="175"/>
      <c r="Q241" s="175"/>
      <c r="R241" s="175"/>
      <c r="S241" s="175"/>
      <c r="T241" s="176"/>
      <c r="AT241" s="170" t="s">
        <v>221</v>
      </c>
      <c r="AU241" s="170" t="s">
        <v>84</v>
      </c>
      <c r="AV241" s="13" t="s">
        <v>84</v>
      </c>
      <c r="AW241" s="13" t="s">
        <v>32</v>
      </c>
      <c r="AX241" s="13" t="s">
        <v>82</v>
      </c>
      <c r="AY241" s="170" t="s">
        <v>208</v>
      </c>
    </row>
    <row r="242" spans="1:65" s="2" customFormat="1" ht="16.5" customHeight="1">
      <c r="A242" s="33"/>
      <c r="B242" s="149"/>
      <c r="C242" s="195" t="s">
        <v>454</v>
      </c>
      <c r="D242" s="195" t="s">
        <v>403</v>
      </c>
      <c r="E242" s="196" t="s">
        <v>492</v>
      </c>
      <c r="F242" s="197" t="s">
        <v>493</v>
      </c>
      <c r="G242" s="198" t="s">
        <v>253</v>
      </c>
      <c r="H242" s="199">
        <v>5.7839999999999998</v>
      </c>
      <c r="I242" s="200"/>
      <c r="J242" s="201">
        <f>ROUND(I242*H242,2)</f>
        <v>0</v>
      </c>
      <c r="K242" s="197" t="s">
        <v>1</v>
      </c>
      <c r="L242" s="202"/>
      <c r="M242" s="203" t="s">
        <v>1</v>
      </c>
      <c r="N242" s="204" t="s">
        <v>41</v>
      </c>
      <c r="O242" s="59"/>
      <c r="P242" s="159">
        <f>O242*H242</f>
        <v>0</v>
      </c>
      <c r="Q242" s="159">
        <v>1</v>
      </c>
      <c r="R242" s="159">
        <f>Q242*H242</f>
        <v>5.7839999999999998</v>
      </c>
      <c r="S242" s="159">
        <v>0</v>
      </c>
      <c r="T242" s="160">
        <f>S242*H242</f>
        <v>0</v>
      </c>
      <c r="U242" s="33"/>
      <c r="V242" s="33"/>
      <c r="W242" s="33"/>
      <c r="X242" s="33"/>
      <c r="Y242" s="33"/>
      <c r="Z242" s="33"/>
      <c r="AA242" s="33"/>
      <c r="AB242" s="33"/>
      <c r="AC242" s="33"/>
      <c r="AD242" s="33"/>
      <c r="AE242" s="33"/>
      <c r="AR242" s="161" t="s">
        <v>257</v>
      </c>
      <c r="AT242" s="161" t="s">
        <v>403</v>
      </c>
      <c r="AU242" s="161" t="s">
        <v>84</v>
      </c>
      <c r="AY242" s="18" t="s">
        <v>208</v>
      </c>
      <c r="BE242" s="162">
        <f>IF(N242="základní",J242,0)</f>
        <v>0</v>
      </c>
      <c r="BF242" s="162">
        <f>IF(N242="snížená",J242,0)</f>
        <v>0</v>
      </c>
      <c r="BG242" s="162">
        <f>IF(N242="zákl. přenesená",J242,0)</f>
        <v>0</v>
      </c>
      <c r="BH242" s="162">
        <f>IF(N242="sníž. přenesená",J242,0)</f>
        <v>0</v>
      </c>
      <c r="BI242" s="162">
        <f>IF(N242="nulová",J242,0)</f>
        <v>0</v>
      </c>
      <c r="BJ242" s="18" t="s">
        <v>82</v>
      </c>
      <c r="BK242" s="162">
        <f>ROUND(I242*H242,2)</f>
        <v>0</v>
      </c>
      <c r="BL242" s="18" t="s">
        <v>215</v>
      </c>
      <c r="BM242" s="161" t="s">
        <v>4402</v>
      </c>
    </row>
    <row r="243" spans="1:65" s="2" customFormat="1" ht="11.25">
      <c r="A243" s="33"/>
      <c r="B243" s="34"/>
      <c r="C243" s="33"/>
      <c r="D243" s="163" t="s">
        <v>217</v>
      </c>
      <c r="E243" s="33"/>
      <c r="F243" s="164" t="s">
        <v>495</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217</v>
      </c>
      <c r="AU243" s="18" t="s">
        <v>84</v>
      </c>
    </row>
    <row r="244" spans="1:65" s="13" customFormat="1" ht="11.25">
      <c r="B244" s="169"/>
      <c r="D244" s="163" t="s">
        <v>221</v>
      </c>
      <c r="F244" s="171" t="s">
        <v>4403</v>
      </c>
      <c r="H244" s="172">
        <v>5.7839999999999998</v>
      </c>
      <c r="I244" s="173"/>
      <c r="L244" s="169"/>
      <c r="M244" s="174"/>
      <c r="N244" s="175"/>
      <c r="O244" s="175"/>
      <c r="P244" s="175"/>
      <c r="Q244" s="175"/>
      <c r="R244" s="175"/>
      <c r="S244" s="175"/>
      <c r="T244" s="176"/>
      <c r="AT244" s="170" t="s">
        <v>221</v>
      </c>
      <c r="AU244" s="170" t="s">
        <v>84</v>
      </c>
      <c r="AV244" s="13" t="s">
        <v>84</v>
      </c>
      <c r="AW244" s="13" t="s">
        <v>3</v>
      </c>
      <c r="AX244" s="13" t="s">
        <v>82</v>
      </c>
      <c r="AY244" s="170" t="s">
        <v>208</v>
      </c>
    </row>
    <row r="245" spans="1:65" s="2" customFormat="1" ht="24.2" customHeight="1">
      <c r="A245" s="33"/>
      <c r="B245" s="149"/>
      <c r="C245" s="150" t="s">
        <v>7</v>
      </c>
      <c r="D245" s="150" t="s">
        <v>210</v>
      </c>
      <c r="E245" s="151" t="s">
        <v>4404</v>
      </c>
      <c r="F245" s="152" t="s">
        <v>4405</v>
      </c>
      <c r="G245" s="153" t="s">
        <v>213</v>
      </c>
      <c r="H245" s="154">
        <v>1876.75</v>
      </c>
      <c r="I245" s="155"/>
      <c r="J245" s="156">
        <f>ROUND(I245*H245,2)</f>
        <v>0</v>
      </c>
      <c r="K245" s="152" t="s">
        <v>214</v>
      </c>
      <c r="L245" s="34"/>
      <c r="M245" s="157" t="s">
        <v>1</v>
      </c>
      <c r="N245" s="158" t="s">
        <v>41</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215</v>
      </c>
      <c r="AT245" s="161" t="s">
        <v>210</v>
      </c>
      <c r="AU245" s="161" t="s">
        <v>84</v>
      </c>
      <c r="AY245" s="18" t="s">
        <v>208</v>
      </c>
      <c r="BE245" s="162">
        <f>IF(N245="základní",J245,0)</f>
        <v>0</v>
      </c>
      <c r="BF245" s="162">
        <f>IF(N245="snížená",J245,0)</f>
        <v>0</v>
      </c>
      <c r="BG245" s="162">
        <f>IF(N245="zákl. přenesená",J245,0)</f>
        <v>0</v>
      </c>
      <c r="BH245" s="162">
        <f>IF(N245="sníž. přenesená",J245,0)</f>
        <v>0</v>
      </c>
      <c r="BI245" s="162">
        <f>IF(N245="nulová",J245,0)</f>
        <v>0</v>
      </c>
      <c r="BJ245" s="18" t="s">
        <v>82</v>
      </c>
      <c r="BK245" s="162">
        <f>ROUND(I245*H245,2)</f>
        <v>0</v>
      </c>
      <c r="BL245" s="18" t="s">
        <v>215</v>
      </c>
      <c r="BM245" s="161" t="s">
        <v>4406</v>
      </c>
    </row>
    <row r="246" spans="1:65" s="2" customFormat="1" ht="19.5">
      <c r="A246" s="33"/>
      <c r="B246" s="34"/>
      <c r="C246" s="33"/>
      <c r="D246" s="163" t="s">
        <v>217</v>
      </c>
      <c r="E246" s="33"/>
      <c r="F246" s="164" t="s">
        <v>4405</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217</v>
      </c>
      <c r="AU246" s="18" t="s">
        <v>84</v>
      </c>
    </row>
    <row r="247" spans="1:65" s="2" customFormat="1" ht="19.5">
      <c r="A247" s="33"/>
      <c r="B247" s="34"/>
      <c r="C247" s="33"/>
      <c r="D247" s="163" t="s">
        <v>219</v>
      </c>
      <c r="E247" s="33"/>
      <c r="F247" s="168" t="s">
        <v>4342</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219</v>
      </c>
      <c r="AU247" s="18" t="s">
        <v>84</v>
      </c>
    </row>
    <row r="248" spans="1:65" s="13" customFormat="1" ht="11.25">
      <c r="B248" s="169"/>
      <c r="D248" s="163" t="s">
        <v>221</v>
      </c>
      <c r="E248" s="170" t="s">
        <v>1</v>
      </c>
      <c r="F248" s="171" t="s">
        <v>4407</v>
      </c>
      <c r="H248" s="172">
        <v>613.08000000000004</v>
      </c>
      <c r="I248" s="173"/>
      <c r="L248" s="169"/>
      <c r="M248" s="174"/>
      <c r="N248" s="175"/>
      <c r="O248" s="175"/>
      <c r="P248" s="175"/>
      <c r="Q248" s="175"/>
      <c r="R248" s="175"/>
      <c r="S248" s="175"/>
      <c r="T248" s="176"/>
      <c r="AT248" s="170" t="s">
        <v>221</v>
      </c>
      <c r="AU248" s="170" t="s">
        <v>84</v>
      </c>
      <c r="AV248" s="13" t="s">
        <v>84</v>
      </c>
      <c r="AW248" s="13" t="s">
        <v>32</v>
      </c>
      <c r="AX248" s="13" t="s">
        <v>76</v>
      </c>
      <c r="AY248" s="170" t="s">
        <v>208</v>
      </c>
    </row>
    <row r="249" spans="1:65" s="13" customFormat="1" ht="22.5">
      <c r="B249" s="169"/>
      <c r="D249" s="163" t="s">
        <v>221</v>
      </c>
      <c r="E249" s="170" t="s">
        <v>1</v>
      </c>
      <c r="F249" s="171" t="s">
        <v>4408</v>
      </c>
      <c r="H249" s="172">
        <v>245.71</v>
      </c>
      <c r="I249" s="173"/>
      <c r="L249" s="169"/>
      <c r="M249" s="174"/>
      <c r="N249" s="175"/>
      <c r="O249" s="175"/>
      <c r="P249" s="175"/>
      <c r="Q249" s="175"/>
      <c r="R249" s="175"/>
      <c r="S249" s="175"/>
      <c r="T249" s="176"/>
      <c r="AT249" s="170" t="s">
        <v>221</v>
      </c>
      <c r="AU249" s="170" t="s">
        <v>84</v>
      </c>
      <c r="AV249" s="13" t="s">
        <v>84</v>
      </c>
      <c r="AW249" s="13" t="s">
        <v>32</v>
      </c>
      <c r="AX249" s="13" t="s">
        <v>76</v>
      </c>
      <c r="AY249" s="170" t="s">
        <v>208</v>
      </c>
    </row>
    <row r="250" spans="1:65" s="13" customFormat="1" ht="22.5">
      <c r="B250" s="169"/>
      <c r="D250" s="163" t="s">
        <v>221</v>
      </c>
      <c r="E250" s="170" t="s">
        <v>1</v>
      </c>
      <c r="F250" s="171" t="s">
        <v>4347</v>
      </c>
      <c r="H250" s="172">
        <v>75.36</v>
      </c>
      <c r="I250" s="173"/>
      <c r="L250" s="169"/>
      <c r="M250" s="174"/>
      <c r="N250" s="175"/>
      <c r="O250" s="175"/>
      <c r="P250" s="175"/>
      <c r="Q250" s="175"/>
      <c r="R250" s="175"/>
      <c r="S250" s="175"/>
      <c r="T250" s="176"/>
      <c r="AT250" s="170" t="s">
        <v>221</v>
      </c>
      <c r="AU250" s="170" t="s">
        <v>84</v>
      </c>
      <c r="AV250" s="13" t="s">
        <v>84</v>
      </c>
      <c r="AW250" s="13" t="s">
        <v>32</v>
      </c>
      <c r="AX250" s="13" t="s">
        <v>76</v>
      </c>
      <c r="AY250" s="170" t="s">
        <v>208</v>
      </c>
    </row>
    <row r="251" spans="1:65" s="13" customFormat="1" ht="11.25">
      <c r="B251" s="169"/>
      <c r="D251" s="163" t="s">
        <v>221</v>
      </c>
      <c r="E251" s="170" t="s">
        <v>1</v>
      </c>
      <c r="F251" s="171" t="s">
        <v>4409</v>
      </c>
      <c r="H251" s="172">
        <v>942.6</v>
      </c>
      <c r="I251" s="173"/>
      <c r="L251" s="169"/>
      <c r="M251" s="174"/>
      <c r="N251" s="175"/>
      <c r="O251" s="175"/>
      <c r="P251" s="175"/>
      <c r="Q251" s="175"/>
      <c r="R251" s="175"/>
      <c r="S251" s="175"/>
      <c r="T251" s="176"/>
      <c r="AT251" s="170" t="s">
        <v>221</v>
      </c>
      <c r="AU251" s="170" t="s">
        <v>84</v>
      </c>
      <c r="AV251" s="13" t="s">
        <v>84</v>
      </c>
      <c r="AW251" s="13" t="s">
        <v>32</v>
      </c>
      <c r="AX251" s="13" t="s">
        <v>76</v>
      </c>
      <c r="AY251" s="170" t="s">
        <v>208</v>
      </c>
    </row>
    <row r="252" spans="1:65" s="15" customFormat="1" ht="11.25">
      <c r="B252" s="184"/>
      <c r="D252" s="163" t="s">
        <v>221</v>
      </c>
      <c r="E252" s="185" t="s">
        <v>1</v>
      </c>
      <c r="F252" s="186" t="s">
        <v>233</v>
      </c>
      <c r="H252" s="187">
        <v>1876.75</v>
      </c>
      <c r="I252" s="188"/>
      <c r="L252" s="184"/>
      <c r="M252" s="189"/>
      <c r="N252" s="190"/>
      <c r="O252" s="190"/>
      <c r="P252" s="190"/>
      <c r="Q252" s="190"/>
      <c r="R252" s="190"/>
      <c r="S252" s="190"/>
      <c r="T252" s="191"/>
      <c r="AT252" s="185" t="s">
        <v>221</v>
      </c>
      <c r="AU252" s="185" t="s">
        <v>84</v>
      </c>
      <c r="AV252" s="15" t="s">
        <v>215</v>
      </c>
      <c r="AW252" s="15" t="s">
        <v>32</v>
      </c>
      <c r="AX252" s="15" t="s">
        <v>82</v>
      </c>
      <c r="AY252" s="185" t="s">
        <v>208</v>
      </c>
    </row>
    <row r="253" spans="1:65" s="12" customFormat="1" ht="22.9" customHeight="1">
      <c r="B253" s="136"/>
      <c r="D253" s="137" t="s">
        <v>75</v>
      </c>
      <c r="E253" s="147" t="s">
        <v>215</v>
      </c>
      <c r="F253" s="147" t="s">
        <v>914</v>
      </c>
      <c r="I253" s="139"/>
      <c r="J253" s="148">
        <f>BK253</f>
        <v>0</v>
      </c>
      <c r="L253" s="136"/>
      <c r="M253" s="141"/>
      <c r="N253" s="142"/>
      <c r="O253" s="142"/>
      <c r="P253" s="143">
        <f>SUM(P254:P257)</f>
        <v>0</v>
      </c>
      <c r="Q253" s="142"/>
      <c r="R253" s="143">
        <f>SUM(R254:R257)</f>
        <v>0</v>
      </c>
      <c r="S253" s="142"/>
      <c r="T253" s="144">
        <f>SUM(T254:T257)</f>
        <v>0</v>
      </c>
      <c r="AR253" s="137" t="s">
        <v>82</v>
      </c>
      <c r="AT253" s="145" t="s">
        <v>75</v>
      </c>
      <c r="AU253" s="145" t="s">
        <v>82</v>
      </c>
      <c r="AY253" s="137" t="s">
        <v>208</v>
      </c>
      <c r="BK253" s="146">
        <f>SUM(BK254:BK257)</f>
        <v>0</v>
      </c>
    </row>
    <row r="254" spans="1:65" s="2" customFormat="1" ht="16.5" customHeight="1">
      <c r="A254" s="33"/>
      <c r="B254" s="149"/>
      <c r="C254" s="150" t="s">
        <v>482</v>
      </c>
      <c r="D254" s="150" t="s">
        <v>210</v>
      </c>
      <c r="E254" s="151" t="s">
        <v>1083</v>
      </c>
      <c r="F254" s="152" t="s">
        <v>1084</v>
      </c>
      <c r="G254" s="153" t="s">
        <v>225</v>
      </c>
      <c r="H254" s="154">
        <v>0.64300000000000002</v>
      </c>
      <c r="I254" s="155"/>
      <c r="J254" s="156">
        <f>ROUND(I254*H254,2)</f>
        <v>0</v>
      </c>
      <c r="K254" s="152" t="s">
        <v>1</v>
      </c>
      <c r="L254" s="34"/>
      <c r="M254" s="157" t="s">
        <v>1</v>
      </c>
      <c r="N254" s="158" t="s">
        <v>41</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215</v>
      </c>
      <c r="AT254" s="161" t="s">
        <v>210</v>
      </c>
      <c r="AU254" s="161" t="s">
        <v>84</v>
      </c>
      <c r="AY254" s="18" t="s">
        <v>208</v>
      </c>
      <c r="BE254" s="162">
        <f>IF(N254="základní",J254,0)</f>
        <v>0</v>
      </c>
      <c r="BF254" s="162">
        <f>IF(N254="snížená",J254,0)</f>
        <v>0</v>
      </c>
      <c r="BG254" s="162">
        <f>IF(N254="zákl. přenesená",J254,0)</f>
        <v>0</v>
      </c>
      <c r="BH254" s="162">
        <f>IF(N254="sníž. přenesená",J254,0)</f>
        <v>0</v>
      </c>
      <c r="BI254" s="162">
        <f>IF(N254="nulová",J254,0)</f>
        <v>0</v>
      </c>
      <c r="BJ254" s="18" t="s">
        <v>82</v>
      </c>
      <c r="BK254" s="162">
        <f>ROUND(I254*H254,2)</f>
        <v>0</v>
      </c>
      <c r="BL254" s="18" t="s">
        <v>215</v>
      </c>
      <c r="BM254" s="161" t="s">
        <v>4410</v>
      </c>
    </row>
    <row r="255" spans="1:65" s="2" customFormat="1" ht="19.5">
      <c r="A255" s="33"/>
      <c r="B255" s="34"/>
      <c r="C255" s="33"/>
      <c r="D255" s="163" t="s">
        <v>217</v>
      </c>
      <c r="E255" s="33"/>
      <c r="F255" s="164" t="s">
        <v>1086</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217</v>
      </c>
      <c r="AU255" s="18" t="s">
        <v>84</v>
      </c>
    </row>
    <row r="256" spans="1:65" s="2" customFormat="1" ht="19.5">
      <c r="A256" s="33"/>
      <c r="B256" s="34"/>
      <c r="C256" s="33"/>
      <c r="D256" s="163" t="s">
        <v>219</v>
      </c>
      <c r="E256" s="33"/>
      <c r="F256" s="168" t="s">
        <v>4342</v>
      </c>
      <c r="G256" s="33"/>
      <c r="H256" s="33"/>
      <c r="I256" s="165"/>
      <c r="J256" s="33"/>
      <c r="K256" s="33"/>
      <c r="L256" s="34"/>
      <c r="M256" s="166"/>
      <c r="N256" s="167"/>
      <c r="O256" s="59"/>
      <c r="P256" s="59"/>
      <c r="Q256" s="59"/>
      <c r="R256" s="59"/>
      <c r="S256" s="59"/>
      <c r="T256" s="60"/>
      <c r="U256" s="33"/>
      <c r="V256" s="33"/>
      <c r="W256" s="33"/>
      <c r="X256" s="33"/>
      <c r="Y256" s="33"/>
      <c r="Z256" s="33"/>
      <c r="AA256" s="33"/>
      <c r="AB256" s="33"/>
      <c r="AC256" s="33"/>
      <c r="AD256" s="33"/>
      <c r="AE256" s="33"/>
      <c r="AT256" s="18" t="s">
        <v>219</v>
      </c>
      <c r="AU256" s="18" t="s">
        <v>84</v>
      </c>
    </row>
    <row r="257" spans="1:65" s="13" customFormat="1" ht="11.25">
      <c r="B257" s="169"/>
      <c r="D257" s="163" t="s">
        <v>221</v>
      </c>
      <c r="E257" s="170" t="s">
        <v>1</v>
      </c>
      <c r="F257" s="171" t="s">
        <v>4411</v>
      </c>
      <c r="H257" s="172">
        <v>0.64300000000000002</v>
      </c>
      <c r="I257" s="173"/>
      <c r="L257" s="169"/>
      <c r="M257" s="174"/>
      <c r="N257" s="175"/>
      <c r="O257" s="175"/>
      <c r="P257" s="175"/>
      <c r="Q257" s="175"/>
      <c r="R257" s="175"/>
      <c r="S257" s="175"/>
      <c r="T257" s="176"/>
      <c r="AT257" s="170" t="s">
        <v>221</v>
      </c>
      <c r="AU257" s="170" t="s">
        <v>84</v>
      </c>
      <c r="AV257" s="13" t="s">
        <v>84</v>
      </c>
      <c r="AW257" s="13" t="s">
        <v>32</v>
      </c>
      <c r="AX257" s="13" t="s">
        <v>82</v>
      </c>
      <c r="AY257" s="170" t="s">
        <v>208</v>
      </c>
    </row>
    <row r="258" spans="1:65" s="12" customFormat="1" ht="22.9" customHeight="1">
      <c r="B258" s="136"/>
      <c r="D258" s="137" t="s">
        <v>75</v>
      </c>
      <c r="E258" s="147" t="s">
        <v>250</v>
      </c>
      <c r="F258" s="147" t="s">
        <v>4412</v>
      </c>
      <c r="I258" s="139"/>
      <c r="J258" s="148">
        <f>BK258</f>
        <v>0</v>
      </c>
      <c r="L258" s="136"/>
      <c r="M258" s="141"/>
      <c r="N258" s="142"/>
      <c r="O258" s="142"/>
      <c r="P258" s="143">
        <f>SUM(P259:P297)</f>
        <v>0</v>
      </c>
      <c r="Q258" s="142"/>
      <c r="R258" s="143">
        <f>SUM(R259:R297)</f>
        <v>1422.1064137000001</v>
      </c>
      <c r="S258" s="142"/>
      <c r="T258" s="144">
        <f>SUM(T259:T297)</f>
        <v>0</v>
      </c>
      <c r="AR258" s="137" t="s">
        <v>82</v>
      </c>
      <c r="AT258" s="145" t="s">
        <v>75</v>
      </c>
      <c r="AU258" s="145" t="s">
        <v>82</v>
      </c>
      <c r="AY258" s="137" t="s">
        <v>208</v>
      </c>
      <c r="BK258" s="146">
        <f>SUM(BK259:BK297)</f>
        <v>0</v>
      </c>
    </row>
    <row r="259" spans="1:65" s="2" customFormat="1" ht="24.2" customHeight="1">
      <c r="A259" s="33"/>
      <c r="B259" s="149"/>
      <c r="C259" s="150" t="s">
        <v>491</v>
      </c>
      <c r="D259" s="150" t="s">
        <v>210</v>
      </c>
      <c r="E259" s="151" t="s">
        <v>4413</v>
      </c>
      <c r="F259" s="152" t="s">
        <v>4414</v>
      </c>
      <c r="G259" s="153" t="s">
        <v>213</v>
      </c>
      <c r="H259" s="154">
        <v>1145.4100000000001</v>
      </c>
      <c r="I259" s="155"/>
      <c r="J259" s="156">
        <f>ROUND(I259*H259,2)</f>
        <v>0</v>
      </c>
      <c r="K259" s="152" t="s">
        <v>1</v>
      </c>
      <c r="L259" s="34"/>
      <c r="M259" s="157" t="s">
        <v>1</v>
      </c>
      <c r="N259" s="158" t="s">
        <v>41</v>
      </c>
      <c r="O259" s="59"/>
      <c r="P259" s="159">
        <f>O259*H259</f>
        <v>0</v>
      </c>
      <c r="Q259" s="159">
        <v>0.46</v>
      </c>
      <c r="R259" s="159">
        <f>Q259*H259</f>
        <v>526.88860000000011</v>
      </c>
      <c r="S259" s="159">
        <v>0</v>
      </c>
      <c r="T259" s="160">
        <f>S259*H259</f>
        <v>0</v>
      </c>
      <c r="U259" s="33"/>
      <c r="V259" s="33"/>
      <c r="W259" s="33"/>
      <c r="X259" s="33"/>
      <c r="Y259" s="33"/>
      <c r="Z259" s="33"/>
      <c r="AA259" s="33"/>
      <c r="AB259" s="33"/>
      <c r="AC259" s="33"/>
      <c r="AD259" s="33"/>
      <c r="AE259" s="33"/>
      <c r="AR259" s="161" t="s">
        <v>215</v>
      </c>
      <c r="AT259" s="161" t="s">
        <v>210</v>
      </c>
      <c r="AU259" s="161" t="s">
        <v>84</v>
      </c>
      <c r="AY259" s="18" t="s">
        <v>208</v>
      </c>
      <c r="BE259" s="162">
        <f>IF(N259="základní",J259,0)</f>
        <v>0</v>
      </c>
      <c r="BF259" s="162">
        <f>IF(N259="snížená",J259,0)</f>
        <v>0</v>
      </c>
      <c r="BG259" s="162">
        <f>IF(N259="zákl. přenesená",J259,0)</f>
        <v>0</v>
      </c>
      <c r="BH259" s="162">
        <f>IF(N259="sníž. přenesená",J259,0)</f>
        <v>0</v>
      </c>
      <c r="BI259" s="162">
        <f>IF(N259="nulová",J259,0)</f>
        <v>0</v>
      </c>
      <c r="BJ259" s="18" t="s">
        <v>82</v>
      </c>
      <c r="BK259" s="162">
        <f>ROUND(I259*H259,2)</f>
        <v>0</v>
      </c>
      <c r="BL259" s="18" t="s">
        <v>215</v>
      </c>
      <c r="BM259" s="161" t="s">
        <v>4415</v>
      </c>
    </row>
    <row r="260" spans="1:65" s="2" customFormat="1" ht="11.25">
      <c r="A260" s="33"/>
      <c r="B260" s="34"/>
      <c r="C260" s="33"/>
      <c r="D260" s="163" t="s">
        <v>217</v>
      </c>
      <c r="E260" s="33"/>
      <c r="F260" s="164" t="s">
        <v>4414</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217</v>
      </c>
      <c r="AU260" s="18" t="s">
        <v>84</v>
      </c>
    </row>
    <row r="261" spans="1:65" s="2" customFormat="1" ht="19.5">
      <c r="A261" s="33"/>
      <c r="B261" s="34"/>
      <c r="C261" s="33"/>
      <c r="D261" s="163" t="s">
        <v>219</v>
      </c>
      <c r="E261" s="33"/>
      <c r="F261" s="168" t="s">
        <v>4342</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219</v>
      </c>
      <c r="AU261" s="18" t="s">
        <v>84</v>
      </c>
    </row>
    <row r="262" spans="1:65" s="13" customFormat="1" ht="11.25">
      <c r="B262" s="169"/>
      <c r="D262" s="163" t="s">
        <v>221</v>
      </c>
      <c r="E262" s="170" t="s">
        <v>1</v>
      </c>
      <c r="F262" s="171" t="s">
        <v>4416</v>
      </c>
      <c r="H262" s="172">
        <v>942.26</v>
      </c>
      <c r="I262" s="173"/>
      <c r="L262" s="169"/>
      <c r="M262" s="174"/>
      <c r="N262" s="175"/>
      <c r="O262" s="175"/>
      <c r="P262" s="175"/>
      <c r="Q262" s="175"/>
      <c r="R262" s="175"/>
      <c r="S262" s="175"/>
      <c r="T262" s="176"/>
      <c r="AT262" s="170" t="s">
        <v>221</v>
      </c>
      <c r="AU262" s="170" t="s">
        <v>84</v>
      </c>
      <c r="AV262" s="13" t="s">
        <v>84</v>
      </c>
      <c r="AW262" s="13" t="s">
        <v>32</v>
      </c>
      <c r="AX262" s="13" t="s">
        <v>76</v>
      </c>
      <c r="AY262" s="170" t="s">
        <v>208</v>
      </c>
    </row>
    <row r="263" spans="1:65" s="13" customFormat="1" ht="11.25">
      <c r="B263" s="169"/>
      <c r="D263" s="163" t="s">
        <v>221</v>
      </c>
      <c r="E263" s="170" t="s">
        <v>1</v>
      </c>
      <c r="F263" s="171" t="s">
        <v>4417</v>
      </c>
      <c r="H263" s="172">
        <v>203.15</v>
      </c>
      <c r="I263" s="173"/>
      <c r="L263" s="169"/>
      <c r="M263" s="174"/>
      <c r="N263" s="175"/>
      <c r="O263" s="175"/>
      <c r="P263" s="175"/>
      <c r="Q263" s="175"/>
      <c r="R263" s="175"/>
      <c r="S263" s="175"/>
      <c r="T263" s="176"/>
      <c r="AT263" s="170" t="s">
        <v>221</v>
      </c>
      <c r="AU263" s="170" t="s">
        <v>84</v>
      </c>
      <c r="AV263" s="13" t="s">
        <v>84</v>
      </c>
      <c r="AW263" s="13" t="s">
        <v>32</v>
      </c>
      <c r="AX263" s="13" t="s">
        <v>76</v>
      </c>
      <c r="AY263" s="170" t="s">
        <v>208</v>
      </c>
    </row>
    <row r="264" spans="1:65" s="15" customFormat="1" ht="11.25">
      <c r="B264" s="184"/>
      <c r="D264" s="163" t="s">
        <v>221</v>
      </c>
      <c r="E264" s="185" t="s">
        <v>1</v>
      </c>
      <c r="F264" s="186" t="s">
        <v>233</v>
      </c>
      <c r="H264" s="187">
        <v>1145.4100000000001</v>
      </c>
      <c r="I264" s="188"/>
      <c r="L264" s="184"/>
      <c r="M264" s="189"/>
      <c r="N264" s="190"/>
      <c r="O264" s="190"/>
      <c r="P264" s="190"/>
      <c r="Q264" s="190"/>
      <c r="R264" s="190"/>
      <c r="S264" s="190"/>
      <c r="T264" s="191"/>
      <c r="AT264" s="185" t="s">
        <v>221</v>
      </c>
      <c r="AU264" s="185" t="s">
        <v>84</v>
      </c>
      <c r="AV264" s="15" t="s">
        <v>215</v>
      </c>
      <c r="AW264" s="15" t="s">
        <v>32</v>
      </c>
      <c r="AX264" s="15" t="s">
        <v>82</v>
      </c>
      <c r="AY264" s="185" t="s">
        <v>208</v>
      </c>
    </row>
    <row r="265" spans="1:65" s="2" customFormat="1" ht="24.2" customHeight="1">
      <c r="A265" s="33"/>
      <c r="B265" s="149"/>
      <c r="C265" s="150" t="s">
        <v>497</v>
      </c>
      <c r="D265" s="150" t="s">
        <v>210</v>
      </c>
      <c r="E265" s="151" t="s">
        <v>4418</v>
      </c>
      <c r="F265" s="152" t="s">
        <v>4419</v>
      </c>
      <c r="G265" s="153" t="s">
        <v>213</v>
      </c>
      <c r="H265" s="154">
        <v>1183.0899999999999</v>
      </c>
      <c r="I265" s="155"/>
      <c r="J265" s="156">
        <f>ROUND(I265*H265,2)</f>
        <v>0</v>
      </c>
      <c r="K265" s="152" t="s">
        <v>214</v>
      </c>
      <c r="L265" s="34"/>
      <c r="M265" s="157" t="s">
        <v>1</v>
      </c>
      <c r="N265" s="158" t="s">
        <v>41</v>
      </c>
      <c r="O265" s="59"/>
      <c r="P265" s="159">
        <f>O265*H265</f>
        <v>0</v>
      </c>
      <c r="Q265" s="159">
        <v>0.37190000000000001</v>
      </c>
      <c r="R265" s="159">
        <f>Q265*H265</f>
        <v>439.99117099999995</v>
      </c>
      <c r="S265" s="159">
        <v>0</v>
      </c>
      <c r="T265" s="160">
        <f>S265*H265</f>
        <v>0</v>
      </c>
      <c r="U265" s="33"/>
      <c r="V265" s="33"/>
      <c r="W265" s="33"/>
      <c r="X265" s="33"/>
      <c r="Y265" s="33"/>
      <c r="Z265" s="33"/>
      <c r="AA265" s="33"/>
      <c r="AB265" s="33"/>
      <c r="AC265" s="33"/>
      <c r="AD265" s="33"/>
      <c r="AE265" s="33"/>
      <c r="AR265" s="161" t="s">
        <v>215</v>
      </c>
      <c r="AT265" s="161" t="s">
        <v>210</v>
      </c>
      <c r="AU265" s="161" t="s">
        <v>84</v>
      </c>
      <c r="AY265" s="18" t="s">
        <v>208</v>
      </c>
      <c r="BE265" s="162">
        <f>IF(N265="základní",J265,0)</f>
        <v>0</v>
      </c>
      <c r="BF265" s="162">
        <f>IF(N265="snížená",J265,0)</f>
        <v>0</v>
      </c>
      <c r="BG265" s="162">
        <f>IF(N265="zákl. přenesená",J265,0)</f>
        <v>0</v>
      </c>
      <c r="BH265" s="162">
        <f>IF(N265="sníž. přenesená",J265,0)</f>
        <v>0</v>
      </c>
      <c r="BI265" s="162">
        <f>IF(N265="nulová",J265,0)</f>
        <v>0</v>
      </c>
      <c r="BJ265" s="18" t="s">
        <v>82</v>
      </c>
      <c r="BK265" s="162">
        <f>ROUND(I265*H265,2)</f>
        <v>0</v>
      </c>
      <c r="BL265" s="18" t="s">
        <v>215</v>
      </c>
      <c r="BM265" s="161" t="s">
        <v>4420</v>
      </c>
    </row>
    <row r="266" spans="1:65" s="2" customFormat="1" ht="11.25">
      <c r="A266" s="33"/>
      <c r="B266" s="34"/>
      <c r="C266" s="33"/>
      <c r="D266" s="163" t="s">
        <v>217</v>
      </c>
      <c r="E266" s="33"/>
      <c r="F266" s="164" t="s">
        <v>4419</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217</v>
      </c>
      <c r="AU266" s="18" t="s">
        <v>84</v>
      </c>
    </row>
    <row r="267" spans="1:65" s="2" customFormat="1" ht="19.5">
      <c r="A267" s="33"/>
      <c r="B267" s="34"/>
      <c r="C267" s="33"/>
      <c r="D267" s="163" t="s">
        <v>219</v>
      </c>
      <c r="E267" s="33"/>
      <c r="F267" s="168" t="s">
        <v>4342</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219</v>
      </c>
      <c r="AU267" s="18" t="s">
        <v>84</v>
      </c>
    </row>
    <row r="268" spans="1:65" s="13" customFormat="1" ht="22.5">
      <c r="B268" s="169"/>
      <c r="D268" s="163" t="s">
        <v>221</v>
      </c>
      <c r="E268" s="170" t="s">
        <v>1</v>
      </c>
      <c r="F268" s="171" t="s">
        <v>4421</v>
      </c>
      <c r="H268" s="172">
        <v>37.68</v>
      </c>
      <c r="I268" s="173"/>
      <c r="L268" s="169"/>
      <c r="M268" s="174"/>
      <c r="N268" s="175"/>
      <c r="O268" s="175"/>
      <c r="P268" s="175"/>
      <c r="Q268" s="175"/>
      <c r="R268" s="175"/>
      <c r="S268" s="175"/>
      <c r="T268" s="176"/>
      <c r="AT268" s="170" t="s">
        <v>221</v>
      </c>
      <c r="AU268" s="170" t="s">
        <v>84</v>
      </c>
      <c r="AV268" s="13" t="s">
        <v>84</v>
      </c>
      <c r="AW268" s="13" t="s">
        <v>32</v>
      </c>
      <c r="AX268" s="13" t="s">
        <v>76</v>
      </c>
      <c r="AY268" s="170" t="s">
        <v>208</v>
      </c>
    </row>
    <row r="269" spans="1:65" s="13" customFormat="1" ht="11.25">
      <c r="B269" s="169"/>
      <c r="D269" s="163" t="s">
        <v>221</v>
      </c>
      <c r="E269" s="170" t="s">
        <v>1</v>
      </c>
      <c r="F269" s="171" t="s">
        <v>4416</v>
      </c>
      <c r="H269" s="172">
        <v>942.26</v>
      </c>
      <c r="I269" s="173"/>
      <c r="L269" s="169"/>
      <c r="M269" s="174"/>
      <c r="N269" s="175"/>
      <c r="O269" s="175"/>
      <c r="P269" s="175"/>
      <c r="Q269" s="175"/>
      <c r="R269" s="175"/>
      <c r="S269" s="175"/>
      <c r="T269" s="176"/>
      <c r="AT269" s="170" t="s">
        <v>221</v>
      </c>
      <c r="AU269" s="170" t="s">
        <v>84</v>
      </c>
      <c r="AV269" s="13" t="s">
        <v>84</v>
      </c>
      <c r="AW269" s="13" t="s">
        <v>32</v>
      </c>
      <c r="AX269" s="13" t="s">
        <v>76</v>
      </c>
      <c r="AY269" s="170" t="s">
        <v>208</v>
      </c>
    </row>
    <row r="270" spans="1:65" s="13" customFormat="1" ht="11.25">
      <c r="B270" s="169"/>
      <c r="D270" s="163" t="s">
        <v>221</v>
      </c>
      <c r="E270" s="170" t="s">
        <v>1</v>
      </c>
      <c r="F270" s="171" t="s">
        <v>4417</v>
      </c>
      <c r="H270" s="172">
        <v>203.15</v>
      </c>
      <c r="I270" s="173"/>
      <c r="L270" s="169"/>
      <c r="M270" s="174"/>
      <c r="N270" s="175"/>
      <c r="O270" s="175"/>
      <c r="P270" s="175"/>
      <c r="Q270" s="175"/>
      <c r="R270" s="175"/>
      <c r="S270" s="175"/>
      <c r="T270" s="176"/>
      <c r="AT270" s="170" t="s">
        <v>221</v>
      </c>
      <c r="AU270" s="170" t="s">
        <v>84</v>
      </c>
      <c r="AV270" s="13" t="s">
        <v>84</v>
      </c>
      <c r="AW270" s="13" t="s">
        <v>32</v>
      </c>
      <c r="AX270" s="13" t="s">
        <v>76</v>
      </c>
      <c r="AY270" s="170" t="s">
        <v>208</v>
      </c>
    </row>
    <row r="271" spans="1:65" s="15" customFormat="1" ht="11.25">
      <c r="B271" s="184"/>
      <c r="D271" s="163" t="s">
        <v>221</v>
      </c>
      <c r="E271" s="185" t="s">
        <v>1</v>
      </c>
      <c r="F271" s="186" t="s">
        <v>233</v>
      </c>
      <c r="H271" s="187">
        <v>1183.0899999999999</v>
      </c>
      <c r="I271" s="188"/>
      <c r="L271" s="184"/>
      <c r="M271" s="189"/>
      <c r="N271" s="190"/>
      <c r="O271" s="190"/>
      <c r="P271" s="190"/>
      <c r="Q271" s="190"/>
      <c r="R271" s="190"/>
      <c r="S271" s="190"/>
      <c r="T271" s="191"/>
      <c r="AT271" s="185" t="s">
        <v>221</v>
      </c>
      <c r="AU271" s="185" t="s">
        <v>84</v>
      </c>
      <c r="AV271" s="15" t="s">
        <v>215</v>
      </c>
      <c r="AW271" s="15" t="s">
        <v>32</v>
      </c>
      <c r="AX271" s="15" t="s">
        <v>82</v>
      </c>
      <c r="AY271" s="185" t="s">
        <v>208</v>
      </c>
    </row>
    <row r="272" spans="1:65" s="2" customFormat="1" ht="33" customHeight="1">
      <c r="A272" s="33"/>
      <c r="B272" s="149"/>
      <c r="C272" s="150" t="s">
        <v>503</v>
      </c>
      <c r="D272" s="150" t="s">
        <v>210</v>
      </c>
      <c r="E272" s="151" t="s">
        <v>4422</v>
      </c>
      <c r="F272" s="152" t="s">
        <v>4423</v>
      </c>
      <c r="G272" s="153" t="s">
        <v>213</v>
      </c>
      <c r="H272" s="154">
        <v>1234.8699999999999</v>
      </c>
      <c r="I272" s="155"/>
      <c r="J272" s="156">
        <f>ROUND(I272*H272,2)</f>
        <v>0</v>
      </c>
      <c r="K272" s="152" t="s">
        <v>214</v>
      </c>
      <c r="L272" s="34"/>
      <c r="M272" s="157" t="s">
        <v>1</v>
      </c>
      <c r="N272" s="158" t="s">
        <v>41</v>
      </c>
      <c r="O272" s="59"/>
      <c r="P272" s="159">
        <f>O272*H272</f>
        <v>0</v>
      </c>
      <c r="Q272" s="159">
        <v>0.21099999999999999</v>
      </c>
      <c r="R272" s="159">
        <f>Q272*H272</f>
        <v>260.55756999999994</v>
      </c>
      <c r="S272" s="159">
        <v>0</v>
      </c>
      <c r="T272" s="160">
        <f>S272*H272</f>
        <v>0</v>
      </c>
      <c r="U272" s="33"/>
      <c r="V272" s="33"/>
      <c r="W272" s="33"/>
      <c r="X272" s="33"/>
      <c r="Y272" s="33"/>
      <c r="Z272" s="33"/>
      <c r="AA272" s="33"/>
      <c r="AB272" s="33"/>
      <c r="AC272" s="33"/>
      <c r="AD272" s="33"/>
      <c r="AE272" s="33"/>
      <c r="AR272" s="161" t="s">
        <v>215</v>
      </c>
      <c r="AT272" s="161" t="s">
        <v>210</v>
      </c>
      <c r="AU272" s="161" t="s">
        <v>84</v>
      </c>
      <c r="AY272" s="18" t="s">
        <v>208</v>
      </c>
      <c r="BE272" s="162">
        <f>IF(N272="základní",J272,0)</f>
        <v>0</v>
      </c>
      <c r="BF272" s="162">
        <f>IF(N272="snížená",J272,0)</f>
        <v>0</v>
      </c>
      <c r="BG272" s="162">
        <f>IF(N272="zákl. přenesená",J272,0)</f>
        <v>0</v>
      </c>
      <c r="BH272" s="162">
        <f>IF(N272="sníž. přenesená",J272,0)</f>
        <v>0</v>
      </c>
      <c r="BI272" s="162">
        <f>IF(N272="nulová",J272,0)</f>
        <v>0</v>
      </c>
      <c r="BJ272" s="18" t="s">
        <v>82</v>
      </c>
      <c r="BK272" s="162">
        <f>ROUND(I272*H272,2)</f>
        <v>0</v>
      </c>
      <c r="BL272" s="18" t="s">
        <v>215</v>
      </c>
      <c r="BM272" s="161" t="s">
        <v>4424</v>
      </c>
    </row>
    <row r="273" spans="1:65" s="2" customFormat="1" ht="19.5">
      <c r="A273" s="33"/>
      <c r="B273" s="34"/>
      <c r="C273" s="33"/>
      <c r="D273" s="163" t="s">
        <v>217</v>
      </c>
      <c r="E273" s="33"/>
      <c r="F273" s="164" t="s">
        <v>4423</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217</v>
      </c>
      <c r="AU273" s="18" t="s">
        <v>84</v>
      </c>
    </row>
    <row r="274" spans="1:65" s="13" customFormat="1" ht="11.25">
      <c r="B274" s="169"/>
      <c r="D274" s="163" t="s">
        <v>221</v>
      </c>
      <c r="E274" s="170" t="s">
        <v>1</v>
      </c>
      <c r="F274" s="171" t="s">
        <v>4425</v>
      </c>
      <c r="H274" s="172">
        <v>942.26</v>
      </c>
      <c r="I274" s="173"/>
      <c r="L274" s="169"/>
      <c r="M274" s="174"/>
      <c r="N274" s="175"/>
      <c r="O274" s="175"/>
      <c r="P274" s="175"/>
      <c r="Q274" s="175"/>
      <c r="R274" s="175"/>
      <c r="S274" s="175"/>
      <c r="T274" s="176"/>
      <c r="AT274" s="170" t="s">
        <v>221</v>
      </c>
      <c r="AU274" s="170" t="s">
        <v>84</v>
      </c>
      <c r="AV274" s="13" t="s">
        <v>84</v>
      </c>
      <c r="AW274" s="13" t="s">
        <v>32</v>
      </c>
      <c r="AX274" s="13" t="s">
        <v>76</v>
      </c>
      <c r="AY274" s="170" t="s">
        <v>208</v>
      </c>
    </row>
    <row r="275" spans="1:65" s="13" customFormat="1" ht="22.5">
      <c r="B275" s="169"/>
      <c r="D275" s="163" t="s">
        <v>221</v>
      </c>
      <c r="E275" s="170" t="s">
        <v>1</v>
      </c>
      <c r="F275" s="171" t="s">
        <v>4426</v>
      </c>
      <c r="H275" s="172">
        <v>75.36</v>
      </c>
      <c r="I275" s="173"/>
      <c r="L275" s="169"/>
      <c r="M275" s="174"/>
      <c r="N275" s="175"/>
      <c r="O275" s="175"/>
      <c r="P275" s="175"/>
      <c r="Q275" s="175"/>
      <c r="R275" s="175"/>
      <c r="S275" s="175"/>
      <c r="T275" s="176"/>
      <c r="AT275" s="170" t="s">
        <v>221</v>
      </c>
      <c r="AU275" s="170" t="s">
        <v>84</v>
      </c>
      <c r="AV275" s="13" t="s">
        <v>84</v>
      </c>
      <c r="AW275" s="13" t="s">
        <v>32</v>
      </c>
      <c r="AX275" s="13" t="s">
        <v>76</v>
      </c>
      <c r="AY275" s="170" t="s">
        <v>208</v>
      </c>
    </row>
    <row r="276" spans="1:65" s="13" customFormat="1" ht="11.25">
      <c r="B276" s="169"/>
      <c r="D276" s="163" t="s">
        <v>221</v>
      </c>
      <c r="E276" s="170" t="s">
        <v>1</v>
      </c>
      <c r="F276" s="171" t="s">
        <v>4427</v>
      </c>
      <c r="H276" s="172">
        <v>217.25</v>
      </c>
      <c r="I276" s="173"/>
      <c r="L276" s="169"/>
      <c r="M276" s="174"/>
      <c r="N276" s="175"/>
      <c r="O276" s="175"/>
      <c r="P276" s="175"/>
      <c r="Q276" s="175"/>
      <c r="R276" s="175"/>
      <c r="S276" s="175"/>
      <c r="T276" s="176"/>
      <c r="AT276" s="170" t="s">
        <v>221</v>
      </c>
      <c r="AU276" s="170" t="s">
        <v>84</v>
      </c>
      <c r="AV276" s="13" t="s">
        <v>84</v>
      </c>
      <c r="AW276" s="13" t="s">
        <v>32</v>
      </c>
      <c r="AX276" s="13" t="s">
        <v>76</v>
      </c>
      <c r="AY276" s="170" t="s">
        <v>208</v>
      </c>
    </row>
    <row r="277" spans="1:65" s="15" customFormat="1" ht="11.25">
      <c r="B277" s="184"/>
      <c r="D277" s="163" t="s">
        <v>221</v>
      </c>
      <c r="E277" s="185" t="s">
        <v>1</v>
      </c>
      <c r="F277" s="186" t="s">
        <v>233</v>
      </c>
      <c r="H277" s="187">
        <v>1234.8699999999999</v>
      </c>
      <c r="I277" s="188"/>
      <c r="L277" s="184"/>
      <c r="M277" s="189"/>
      <c r="N277" s="190"/>
      <c r="O277" s="190"/>
      <c r="P277" s="190"/>
      <c r="Q277" s="190"/>
      <c r="R277" s="190"/>
      <c r="S277" s="190"/>
      <c r="T277" s="191"/>
      <c r="AT277" s="185" t="s">
        <v>221</v>
      </c>
      <c r="AU277" s="185" t="s">
        <v>84</v>
      </c>
      <c r="AV277" s="15" t="s">
        <v>215</v>
      </c>
      <c r="AW277" s="15" t="s">
        <v>32</v>
      </c>
      <c r="AX277" s="15" t="s">
        <v>82</v>
      </c>
      <c r="AY277" s="185" t="s">
        <v>208</v>
      </c>
    </row>
    <row r="278" spans="1:65" s="2" customFormat="1" ht="24.2" customHeight="1">
      <c r="A278" s="33"/>
      <c r="B278" s="149"/>
      <c r="C278" s="150" t="s">
        <v>510</v>
      </c>
      <c r="D278" s="150" t="s">
        <v>210</v>
      </c>
      <c r="E278" s="151" t="s">
        <v>4428</v>
      </c>
      <c r="F278" s="152" t="s">
        <v>4429</v>
      </c>
      <c r="G278" s="153" t="s">
        <v>213</v>
      </c>
      <c r="H278" s="154">
        <v>1234.8699999999999</v>
      </c>
      <c r="I278" s="155"/>
      <c r="J278" s="156">
        <f>ROUND(I278*H278,2)</f>
        <v>0</v>
      </c>
      <c r="K278" s="152" t="s">
        <v>214</v>
      </c>
      <c r="L278" s="34"/>
      <c r="M278" s="157" t="s">
        <v>1</v>
      </c>
      <c r="N278" s="158" t="s">
        <v>41</v>
      </c>
      <c r="O278" s="59"/>
      <c r="P278" s="159">
        <f>O278*H278</f>
        <v>0</v>
      </c>
      <c r="Q278" s="159">
        <v>5.6100000000000004E-3</v>
      </c>
      <c r="R278" s="159">
        <f>Q278*H278</f>
        <v>6.9276207000000003</v>
      </c>
      <c r="S278" s="159">
        <v>0</v>
      </c>
      <c r="T278" s="160">
        <f>S278*H278</f>
        <v>0</v>
      </c>
      <c r="U278" s="33"/>
      <c r="V278" s="33"/>
      <c r="W278" s="33"/>
      <c r="X278" s="33"/>
      <c r="Y278" s="33"/>
      <c r="Z278" s="33"/>
      <c r="AA278" s="33"/>
      <c r="AB278" s="33"/>
      <c r="AC278" s="33"/>
      <c r="AD278" s="33"/>
      <c r="AE278" s="33"/>
      <c r="AR278" s="161" t="s">
        <v>215</v>
      </c>
      <c r="AT278" s="161" t="s">
        <v>210</v>
      </c>
      <c r="AU278" s="161" t="s">
        <v>84</v>
      </c>
      <c r="AY278" s="18" t="s">
        <v>208</v>
      </c>
      <c r="BE278" s="162">
        <f>IF(N278="základní",J278,0)</f>
        <v>0</v>
      </c>
      <c r="BF278" s="162">
        <f>IF(N278="snížená",J278,0)</f>
        <v>0</v>
      </c>
      <c r="BG278" s="162">
        <f>IF(N278="zákl. přenesená",J278,0)</f>
        <v>0</v>
      </c>
      <c r="BH278" s="162">
        <f>IF(N278="sníž. přenesená",J278,0)</f>
        <v>0</v>
      </c>
      <c r="BI278" s="162">
        <f>IF(N278="nulová",J278,0)</f>
        <v>0</v>
      </c>
      <c r="BJ278" s="18" t="s">
        <v>82</v>
      </c>
      <c r="BK278" s="162">
        <f>ROUND(I278*H278,2)</f>
        <v>0</v>
      </c>
      <c r="BL278" s="18" t="s">
        <v>215</v>
      </c>
      <c r="BM278" s="161" t="s">
        <v>4430</v>
      </c>
    </row>
    <row r="279" spans="1:65" s="2" customFormat="1" ht="11.25">
      <c r="A279" s="33"/>
      <c r="B279" s="34"/>
      <c r="C279" s="33"/>
      <c r="D279" s="163" t="s">
        <v>217</v>
      </c>
      <c r="E279" s="33"/>
      <c r="F279" s="164" t="s">
        <v>4429</v>
      </c>
      <c r="G279" s="33"/>
      <c r="H279" s="33"/>
      <c r="I279" s="165"/>
      <c r="J279" s="33"/>
      <c r="K279" s="33"/>
      <c r="L279" s="34"/>
      <c r="M279" s="166"/>
      <c r="N279" s="167"/>
      <c r="O279" s="59"/>
      <c r="P279" s="59"/>
      <c r="Q279" s="59"/>
      <c r="R279" s="59"/>
      <c r="S279" s="59"/>
      <c r="T279" s="60"/>
      <c r="U279" s="33"/>
      <c r="V279" s="33"/>
      <c r="W279" s="33"/>
      <c r="X279" s="33"/>
      <c r="Y279" s="33"/>
      <c r="Z279" s="33"/>
      <c r="AA279" s="33"/>
      <c r="AB279" s="33"/>
      <c r="AC279" s="33"/>
      <c r="AD279" s="33"/>
      <c r="AE279" s="33"/>
      <c r="AT279" s="18" t="s">
        <v>217</v>
      </c>
      <c r="AU279" s="18" t="s">
        <v>84</v>
      </c>
    </row>
    <row r="280" spans="1:65" s="2" customFormat="1" ht="19.5">
      <c r="A280" s="33"/>
      <c r="B280" s="34"/>
      <c r="C280" s="33"/>
      <c r="D280" s="163" t="s">
        <v>219</v>
      </c>
      <c r="E280" s="33"/>
      <c r="F280" s="168" t="s">
        <v>4342</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219</v>
      </c>
      <c r="AU280" s="18" t="s">
        <v>84</v>
      </c>
    </row>
    <row r="281" spans="1:65" s="13" customFormat="1" ht="11.25">
      <c r="B281" s="169"/>
      <c r="D281" s="163" t="s">
        <v>221</v>
      </c>
      <c r="E281" s="170" t="s">
        <v>1</v>
      </c>
      <c r="F281" s="171" t="s">
        <v>4425</v>
      </c>
      <c r="H281" s="172">
        <v>942.26</v>
      </c>
      <c r="I281" s="173"/>
      <c r="L281" s="169"/>
      <c r="M281" s="174"/>
      <c r="N281" s="175"/>
      <c r="O281" s="175"/>
      <c r="P281" s="175"/>
      <c r="Q281" s="175"/>
      <c r="R281" s="175"/>
      <c r="S281" s="175"/>
      <c r="T281" s="176"/>
      <c r="AT281" s="170" t="s">
        <v>221</v>
      </c>
      <c r="AU281" s="170" t="s">
        <v>84</v>
      </c>
      <c r="AV281" s="13" t="s">
        <v>84</v>
      </c>
      <c r="AW281" s="13" t="s">
        <v>32</v>
      </c>
      <c r="AX281" s="13" t="s">
        <v>76</v>
      </c>
      <c r="AY281" s="170" t="s">
        <v>208</v>
      </c>
    </row>
    <row r="282" spans="1:65" s="13" customFormat="1" ht="22.5">
      <c r="B282" s="169"/>
      <c r="D282" s="163" t="s">
        <v>221</v>
      </c>
      <c r="E282" s="170" t="s">
        <v>1</v>
      </c>
      <c r="F282" s="171" t="s">
        <v>4426</v>
      </c>
      <c r="H282" s="172">
        <v>75.36</v>
      </c>
      <c r="I282" s="173"/>
      <c r="L282" s="169"/>
      <c r="M282" s="174"/>
      <c r="N282" s="175"/>
      <c r="O282" s="175"/>
      <c r="P282" s="175"/>
      <c r="Q282" s="175"/>
      <c r="R282" s="175"/>
      <c r="S282" s="175"/>
      <c r="T282" s="176"/>
      <c r="AT282" s="170" t="s">
        <v>221</v>
      </c>
      <c r="AU282" s="170" t="s">
        <v>84</v>
      </c>
      <c r="AV282" s="13" t="s">
        <v>84</v>
      </c>
      <c r="AW282" s="13" t="s">
        <v>32</v>
      </c>
      <c r="AX282" s="13" t="s">
        <v>76</v>
      </c>
      <c r="AY282" s="170" t="s">
        <v>208</v>
      </c>
    </row>
    <row r="283" spans="1:65" s="13" customFormat="1" ht="11.25">
      <c r="B283" s="169"/>
      <c r="D283" s="163" t="s">
        <v>221</v>
      </c>
      <c r="E283" s="170" t="s">
        <v>1</v>
      </c>
      <c r="F283" s="171" t="s">
        <v>4427</v>
      </c>
      <c r="H283" s="172">
        <v>217.25</v>
      </c>
      <c r="I283" s="173"/>
      <c r="L283" s="169"/>
      <c r="M283" s="174"/>
      <c r="N283" s="175"/>
      <c r="O283" s="175"/>
      <c r="P283" s="175"/>
      <c r="Q283" s="175"/>
      <c r="R283" s="175"/>
      <c r="S283" s="175"/>
      <c r="T283" s="176"/>
      <c r="AT283" s="170" t="s">
        <v>221</v>
      </c>
      <c r="AU283" s="170" t="s">
        <v>84</v>
      </c>
      <c r="AV283" s="13" t="s">
        <v>84</v>
      </c>
      <c r="AW283" s="13" t="s">
        <v>32</v>
      </c>
      <c r="AX283" s="13" t="s">
        <v>76</v>
      </c>
      <c r="AY283" s="170" t="s">
        <v>208</v>
      </c>
    </row>
    <row r="284" spans="1:65" s="15" customFormat="1" ht="11.25">
      <c r="B284" s="184"/>
      <c r="D284" s="163" t="s">
        <v>221</v>
      </c>
      <c r="E284" s="185" t="s">
        <v>1</v>
      </c>
      <c r="F284" s="186" t="s">
        <v>233</v>
      </c>
      <c r="H284" s="187">
        <v>1234.8699999999999</v>
      </c>
      <c r="I284" s="188"/>
      <c r="L284" s="184"/>
      <c r="M284" s="189"/>
      <c r="N284" s="190"/>
      <c r="O284" s="190"/>
      <c r="P284" s="190"/>
      <c r="Q284" s="190"/>
      <c r="R284" s="190"/>
      <c r="S284" s="190"/>
      <c r="T284" s="191"/>
      <c r="AT284" s="185" t="s">
        <v>221</v>
      </c>
      <c r="AU284" s="185" t="s">
        <v>84</v>
      </c>
      <c r="AV284" s="15" t="s">
        <v>215</v>
      </c>
      <c r="AW284" s="15" t="s">
        <v>32</v>
      </c>
      <c r="AX284" s="15" t="s">
        <v>82</v>
      </c>
      <c r="AY284" s="185" t="s">
        <v>208</v>
      </c>
    </row>
    <row r="285" spans="1:65" s="2" customFormat="1" ht="24.2" customHeight="1">
      <c r="A285" s="33"/>
      <c r="B285" s="149"/>
      <c r="C285" s="150" t="s">
        <v>515</v>
      </c>
      <c r="D285" s="150" t="s">
        <v>210</v>
      </c>
      <c r="E285" s="151" t="s">
        <v>4431</v>
      </c>
      <c r="F285" s="152" t="s">
        <v>4432</v>
      </c>
      <c r="G285" s="153" t="s">
        <v>213</v>
      </c>
      <c r="H285" s="154">
        <v>1801.05</v>
      </c>
      <c r="I285" s="155"/>
      <c r="J285" s="156">
        <f>ROUND(I285*H285,2)</f>
        <v>0</v>
      </c>
      <c r="K285" s="152" t="s">
        <v>214</v>
      </c>
      <c r="L285" s="34"/>
      <c r="M285" s="157" t="s">
        <v>1</v>
      </c>
      <c r="N285" s="158" t="s">
        <v>41</v>
      </c>
      <c r="O285" s="59"/>
      <c r="P285" s="159">
        <f>O285*H285</f>
        <v>0</v>
      </c>
      <c r="Q285" s="159">
        <v>5.1000000000000004E-4</v>
      </c>
      <c r="R285" s="159">
        <f>Q285*H285</f>
        <v>0.91853550000000006</v>
      </c>
      <c r="S285" s="159">
        <v>0</v>
      </c>
      <c r="T285" s="160">
        <f>S285*H285</f>
        <v>0</v>
      </c>
      <c r="U285" s="33"/>
      <c r="V285" s="33"/>
      <c r="W285" s="33"/>
      <c r="X285" s="33"/>
      <c r="Y285" s="33"/>
      <c r="Z285" s="33"/>
      <c r="AA285" s="33"/>
      <c r="AB285" s="33"/>
      <c r="AC285" s="33"/>
      <c r="AD285" s="33"/>
      <c r="AE285" s="33"/>
      <c r="AR285" s="161" t="s">
        <v>215</v>
      </c>
      <c r="AT285" s="161" t="s">
        <v>210</v>
      </c>
      <c r="AU285" s="161" t="s">
        <v>84</v>
      </c>
      <c r="AY285" s="18" t="s">
        <v>208</v>
      </c>
      <c r="BE285" s="162">
        <f>IF(N285="základní",J285,0)</f>
        <v>0</v>
      </c>
      <c r="BF285" s="162">
        <f>IF(N285="snížená",J285,0)</f>
        <v>0</v>
      </c>
      <c r="BG285" s="162">
        <f>IF(N285="zákl. přenesená",J285,0)</f>
        <v>0</v>
      </c>
      <c r="BH285" s="162">
        <f>IF(N285="sníž. přenesená",J285,0)</f>
        <v>0</v>
      </c>
      <c r="BI285" s="162">
        <f>IF(N285="nulová",J285,0)</f>
        <v>0</v>
      </c>
      <c r="BJ285" s="18" t="s">
        <v>82</v>
      </c>
      <c r="BK285" s="162">
        <f>ROUND(I285*H285,2)</f>
        <v>0</v>
      </c>
      <c r="BL285" s="18" t="s">
        <v>215</v>
      </c>
      <c r="BM285" s="161" t="s">
        <v>4433</v>
      </c>
    </row>
    <row r="286" spans="1:65" s="2" customFormat="1" ht="11.25">
      <c r="A286" s="33"/>
      <c r="B286" s="34"/>
      <c r="C286" s="33"/>
      <c r="D286" s="163" t="s">
        <v>217</v>
      </c>
      <c r="E286" s="33"/>
      <c r="F286" s="164" t="s">
        <v>4432</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217</v>
      </c>
      <c r="AU286" s="18" t="s">
        <v>84</v>
      </c>
    </row>
    <row r="287" spans="1:65" s="13" customFormat="1" ht="11.25">
      <c r="B287" s="169"/>
      <c r="D287" s="163" t="s">
        <v>221</v>
      </c>
      <c r="E287" s="170" t="s">
        <v>1</v>
      </c>
      <c r="F287" s="171" t="s">
        <v>4416</v>
      </c>
      <c r="H287" s="172">
        <v>942.26</v>
      </c>
      <c r="I287" s="173"/>
      <c r="L287" s="169"/>
      <c r="M287" s="174"/>
      <c r="N287" s="175"/>
      <c r="O287" s="175"/>
      <c r="P287" s="175"/>
      <c r="Q287" s="175"/>
      <c r="R287" s="175"/>
      <c r="S287" s="175"/>
      <c r="T287" s="176"/>
      <c r="AT287" s="170" t="s">
        <v>221</v>
      </c>
      <c r="AU287" s="170" t="s">
        <v>84</v>
      </c>
      <c r="AV287" s="13" t="s">
        <v>84</v>
      </c>
      <c r="AW287" s="13" t="s">
        <v>32</v>
      </c>
      <c r="AX287" s="13" t="s">
        <v>76</v>
      </c>
      <c r="AY287" s="170" t="s">
        <v>208</v>
      </c>
    </row>
    <row r="288" spans="1:65" s="13" customFormat="1" ht="11.25">
      <c r="B288" s="169"/>
      <c r="D288" s="163" t="s">
        <v>221</v>
      </c>
      <c r="E288" s="170" t="s">
        <v>1</v>
      </c>
      <c r="F288" s="171" t="s">
        <v>4434</v>
      </c>
      <c r="H288" s="172">
        <v>613.08000000000004</v>
      </c>
      <c r="I288" s="173"/>
      <c r="L288" s="169"/>
      <c r="M288" s="174"/>
      <c r="N288" s="175"/>
      <c r="O288" s="175"/>
      <c r="P288" s="175"/>
      <c r="Q288" s="175"/>
      <c r="R288" s="175"/>
      <c r="S288" s="175"/>
      <c r="T288" s="176"/>
      <c r="AT288" s="170" t="s">
        <v>221</v>
      </c>
      <c r="AU288" s="170" t="s">
        <v>84</v>
      </c>
      <c r="AV288" s="13" t="s">
        <v>84</v>
      </c>
      <c r="AW288" s="13" t="s">
        <v>32</v>
      </c>
      <c r="AX288" s="13" t="s">
        <v>76</v>
      </c>
      <c r="AY288" s="170" t="s">
        <v>208</v>
      </c>
    </row>
    <row r="289" spans="1:65" s="13" customFormat="1" ht="11.25">
      <c r="B289" s="169"/>
      <c r="D289" s="163" t="s">
        <v>221</v>
      </c>
      <c r="E289" s="170" t="s">
        <v>1</v>
      </c>
      <c r="F289" s="171" t="s">
        <v>4435</v>
      </c>
      <c r="H289" s="172">
        <v>245.71</v>
      </c>
      <c r="I289" s="173"/>
      <c r="L289" s="169"/>
      <c r="M289" s="174"/>
      <c r="N289" s="175"/>
      <c r="O289" s="175"/>
      <c r="P289" s="175"/>
      <c r="Q289" s="175"/>
      <c r="R289" s="175"/>
      <c r="S289" s="175"/>
      <c r="T289" s="176"/>
      <c r="AT289" s="170" t="s">
        <v>221</v>
      </c>
      <c r="AU289" s="170" t="s">
        <v>84</v>
      </c>
      <c r="AV289" s="13" t="s">
        <v>84</v>
      </c>
      <c r="AW289" s="13" t="s">
        <v>32</v>
      </c>
      <c r="AX289" s="13" t="s">
        <v>76</v>
      </c>
      <c r="AY289" s="170" t="s">
        <v>208</v>
      </c>
    </row>
    <row r="290" spans="1:65" s="15" customFormat="1" ht="11.25">
      <c r="B290" s="184"/>
      <c r="D290" s="163" t="s">
        <v>221</v>
      </c>
      <c r="E290" s="185" t="s">
        <v>1</v>
      </c>
      <c r="F290" s="186" t="s">
        <v>233</v>
      </c>
      <c r="H290" s="187">
        <v>1801.0500000000002</v>
      </c>
      <c r="I290" s="188"/>
      <c r="L290" s="184"/>
      <c r="M290" s="189"/>
      <c r="N290" s="190"/>
      <c r="O290" s="190"/>
      <c r="P290" s="190"/>
      <c r="Q290" s="190"/>
      <c r="R290" s="190"/>
      <c r="S290" s="190"/>
      <c r="T290" s="191"/>
      <c r="AT290" s="185" t="s">
        <v>221</v>
      </c>
      <c r="AU290" s="185" t="s">
        <v>84</v>
      </c>
      <c r="AV290" s="15" t="s">
        <v>215</v>
      </c>
      <c r="AW290" s="15" t="s">
        <v>32</v>
      </c>
      <c r="AX290" s="15" t="s">
        <v>82</v>
      </c>
      <c r="AY290" s="185" t="s">
        <v>208</v>
      </c>
    </row>
    <row r="291" spans="1:65" s="2" customFormat="1" ht="33" customHeight="1">
      <c r="A291" s="33"/>
      <c r="B291" s="149"/>
      <c r="C291" s="150" t="s">
        <v>522</v>
      </c>
      <c r="D291" s="150" t="s">
        <v>210</v>
      </c>
      <c r="E291" s="151" t="s">
        <v>4436</v>
      </c>
      <c r="F291" s="152" t="s">
        <v>4437</v>
      </c>
      <c r="G291" s="153" t="s">
        <v>213</v>
      </c>
      <c r="H291" s="154">
        <v>1801.05</v>
      </c>
      <c r="I291" s="155"/>
      <c r="J291" s="156">
        <f>ROUND(I291*H291,2)</f>
        <v>0</v>
      </c>
      <c r="K291" s="152" t="s">
        <v>214</v>
      </c>
      <c r="L291" s="34"/>
      <c r="M291" s="157" t="s">
        <v>1</v>
      </c>
      <c r="N291" s="158" t="s">
        <v>41</v>
      </c>
      <c r="O291" s="59"/>
      <c r="P291" s="159">
        <f>O291*H291</f>
        <v>0</v>
      </c>
      <c r="Q291" s="159">
        <v>0.10373</v>
      </c>
      <c r="R291" s="159">
        <f>Q291*H291</f>
        <v>186.82291649999999</v>
      </c>
      <c r="S291" s="159">
        <v>0</v>
      </c>
      <c r="T291" s="160">
        <f>S291*H291</f>
        <v>0</v>
      </c>
      <c r="U291" s="33"/>
      <c r="V291" s="33"/>
      <c r="W291" s="33"/>
      <c r="X291" s="33"/>
      <c r="Y291" s="33"/>
      <c r="Z291" s="33"/>
      <c r="AA291" s="33"/>
      <c r="AB291" s="33"/>
      <c r="AC291" s="33"/>
      <c r="AD291" s="33"/>
      <c r="AE291" s="33"/>
      <c r="AR291" s="161" t="s">
        <v>215</v>
      </c>
      <c r="AT291" s="161" t="s">
        <v>210</v>
      </c>
      <c r="AU291" s="161" t="s">
        <v>84</v>
      </c>
      <c r="AY291" s="18" t="s">
        <v>208</v>
      </c>
      <c r="BE291" s="162">
        <f>IF(N291="základní",J291,0)</f>
        <v>0</v>
      </c>
      <c r="BF291" s="162">
        <f>IF(N291="snížená",J291,0)</f>
        <v>0</v>
      </c>
      <c r="BG291" s="162">
        <f>IF(N291="zákl. přenesená",J291,0)</f>
        <v>0</v>
      </c>
      <c r="BH291" s="162">
        <f>IF(N291="sníž. přenesená",J291,0)</f>
        <v>0</v>
      </c>
      <c r="BI291" s="162">
        <f>IF(N291="nulová",J291,0)</f>
        <v>0</v>
      </c>
      <c r="BJ291" s="18" t="s">
        <v>82</v>
      </c>
      <c r="BK291" s="162">
        <f>ROUND(I291*H291,2)</f>
        <v>0</v>
      </c>
      <c r="BL291" s="18" t="s">
        <v>215</v>
      </c>
      <c r="BM291" s="161" t="s">
        <v>4438</v>
      </c>
    </row>
    <row r="292" spans="1:65" s="2" customFormat="1" ht="19.5">
      <c r="A292" s="33"/>
      <c r="B292" s="34"/>
      <c r="C292" s="33"/>
      <c r="D292" s="163" t="s">
        <v>217</v>
      </c>
      <c r="E292" s="33"/>
      <c r="F292" s="164" t="s">
        <v>4437</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217</v>
      </c>
      <c r="AU292" s="18" t="s">
        <v>84</v>
      </c>
    </row>
    <row r="293" spans="1:65" s="2" customFormat="1" ht="19.5">
      <c r="A293" s="33"/>
      <c r="B293" s="34"/>
      <c r="C293" s="33"/>
      <c r="D293" s="163" t="s">
        <v>219</v>
      </c>
      <c r="E293" s="33"/>
      <c r="F293" s="168" t="s">
        <v>4342</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219</v>
      </c>
      <c r="AU293" s="18" t="s">
        <v>84</v>
      </c>
    </row>
    <row r="294" spans="1:65" s="13" customFormat="1" ht="11.25">
      <c r="B294" s="169"/>
      <c r="D294" s="163" t="s">
        <v>221</v>
      </c>
      <c r="E294" s="170" t="s">
        <v>1</v>
      </c>
      <c r="F294" s="171" t="s">
        <v>4416</v>
      </c>
      <c r="H294" s="172">
        <v>942.26</v>
      </c>
      <c r="I294" s="173"/>
      <c r="L294" s="169"/>
      <c r="M294" s="174"/>
      <c r="N294" s="175"/>
      <c r="O294" s="175"/>
      <c r="P294" s="175"/>
      <c r="Q294" s="175"/>
      <c r="R294" s="175"/>
      <c r="S294" s="175"/>
      <c r="T294" s="176"/>
      <c r="AT294" s="170" t="s">
        <v>221</v>
      </c>
      <c r="AU294" s="170" t="s">
        <v>84</v>
      </c>
      <c r="AV294" s="13" t="s">
        <v>84</v>
      </c>
      <c r="AW294" s="13" t="s">
        <v>32</v>
      </c>
      <c r="AX294" s="13" t="s">
        <v>76</v>
      </c>
      <c r="AY294" s="170" t="s">
        <v>208</v>
      </c>
    </row>
    <row r="295" spans="1:65" s="13" customFormat="1" ht="11.25">
      <c r="B295" s="169"/>
      <c r="D295" s="163" t="s">
        <v>221</v>
      </c>
      <c r="E295" s="170" t="s">
        <v>1</v>
      </c>
      <c r="F295" s="171" t="s">
        <v>4434</v>
      </c>
      <c r="H295" s="172">
        <v>613.08000000000004</v>
      </c>
      <c r="I295" s="173"/>
      <c r="L295" s="169"/>
      <c r="M295" s="174"/>
      <c r="N295" s="175"/>
      <c r="O295" s="175"/>
      <c r="P295" s="175"/>
      <c r="Q295" s="175"/>
      <c r="R295" s="175"/>
      <c r="S295" s="175"/>
      <c r="T295" s="176"/>
      <c r="AT295" s="170" t="s">
        <v>221</v>
      </c>
      <c r="AU295" s="170" t="s">
        <v>84</v>
      </c>
      <c r="AV295" s="13" t="s">
        <v>84</v>
      </c>
      <c r="AW295" s="13" t="s">
        <v>32</v>
      </c>
      <c r="AX295" s="13" t="s">
        <v>76</v>
      </c>
      <c r="AY295" s="170" t="s">
        <v>208</v>
      </c>
    </row>
    <row r="296" spans="1:65" s="13" customFormat="1" ht="11.25">
      <c r="B296" s="169"/>
      <c r="D296" s="163" t="s">
        <v>221</v>
      </c>
      <c r="E296" s="170" t="s">
        <v>1</v>
      </c>
      <c r="F296" s="171" t="s">
        <v>4435</v>
      </c>
      <c r="H296" s="172">
        <v>245.71</v>
      </c>
      <c r="I296" s="173"/>
      <c r="L296" s="169"/>
      <c r="M296" s="174"/>
      <c r="N296" s="175"/>
      <c r="O296" s="175"/>
      <c r="P296" s="175"/>
      <c r="Q296" s="175"/>
      <c r="R296" s="175"/>
      <c r="S296" s="175"/>
      <c r="T296" s="176"/>
      <c r="AT296" s="170" t="s">
        <v>221</v>
      </c>
      <c r="AU296" s="170" t="s">
        <v>84</v>
      </c>
      <c r="AV296" s="13" t="s">
        <v>84</v>
      </c>
      <c r="AW296" s="13" t="s">
        <v>32</v>
      </c>
      <c r="AX296" s="13" t="s">
        <v>76</v>
      </c>
      <c r="AY296" s="170" t="s">
        <v>208</v>
      </c>
    </row>
    <row r="297" spans="1:65" s="15" customFormat="1" ht="11.25">
      <c r="B297" s="184"/>
      <c r="D297" s="163" t="s">
        <v>221</v>
      </c>
      <c r="E297" s="185" t="s">
        <v>1</v>
      </c>
      <c r="F297" s="186" t="s">
        <v>233</v>
      </c>
      <c r="H297" s="187">
        <v>1801.0500000000002</v>
      </c>
      <c r="I297" s="188"/>
      <c r="L297" s="184"/>
      <c r="M297" s="189"/>
      <c r="N297" s="190"/>
      <c r="O297" s="190"/>
      <c r="P297" s="190"/>
      <c r="Q297" s="190"/>
      <c r="R297" s="190"/>
      <c r="S297" s="190"/>
      <c r="T297" s="191"/>
      <c r="AT297" s="185" t="s">
        <v>221</v>
      </c>
      <c r="AU297" s="185" t="s">
        <v>84</v>
      </c>
      <c r="AV297" s="15" t="s">
        <v>215</v>
      </c>
      <c r="AW297" s="15" t="s">
        <v>32</v>
      </c>
      <c r="AX297" s="15" t="s">
        <v>82</v>
      </c>
      <c r="AY297" s="185" t="s">
        <v>208</v>
      </c>
    </row>
    <row r="298" spans="1:65" s="12" customFormat="1" ht="22.9" customHeight="1">
      <c r="B298" s="136"/>
      <c r="D298" s="137" t="s">
        <v>75</v>
      </c>
      <c r="E298" s="147" t="s">
        <v>257</v>
      </c>
      <c r="F298" s="147" t="s">
        <v>258</v>
      </c>
      <c r="I298" s="139"/>
      <c r="J298" s="148">
        <f>BK298</f>
        <v>0</v>
      </c>
      <c r="L298" s="136"/>
      <c r="M298" s="141"/>
      <c r="N298" s="142"/>
      <c r="O298" s="142"/>
      <c r="P298" s="143">
        <f>SUM(P299:P314)</f>
        <v>0</v>
      </c>
      <c r="Q298" s="142"/>
      <c r="R298" s="143">
        <f>SUM(R299:R314)</f>
        <v>0.86678900000000003</v>
      </c>
      <c r="S298" s="142"/>
      <c r="T298" s="144">
        <f>SUM(T299:T314)</f>
        <v>0</v>
      </c>
      <c r="AR298" s="137" t="s">
        <v>82</v>
      </c>
      <c r="AT298" s="145" t="s">
        <v>75</v>
      </c>
      <c r="AU298" s="145" t="s">
        <v>82</v>
      </c>
      <c r="AY298" s="137" t="s">
        <v>208</v>
      </c>
      <c r="BK298" s="146">
        <f>SUM(BK299:BK314)</f>
        <v>0</v>
      </c>
    </row>
    <row r="299" spans="1:65" s="2" customFormat="1" ht="24.2" customHeight="1">
      <c r="A299" s="33"/>
      <c r="B299" s="149"/>
      <c r="C299" s="150" t="s">
        <v>528</v>
      </c>
      <c r="D299" s="150" t="s">
        <v>210</v>
      </c>
      <c r="E299" s="151" t="s">
        <v>1226</v>
      </c>
      <c r="F299" s="152" t="s">
        <v>4439</v>
      </c>
      <c r="G299" s="153" t="s">
        <v>262</v>
      </c>
      <c r="H299" s="154">
        <v>5.0999999999999996</v>
      </c>
      <c r="I299" s="155"/>
      <c r="J299" s="156">
        <f>ROUND(I299*H299,2)</f>
        <v>0</v>
      </c>
      <c r="K299" s="152" t="s">
        <v>214</v>
      </c>
      <c r="L299" s="34"/>
      <c r="M299" s="157" t="s">
        <v>1</v>
      </c>
      <c r="N299" s="158" t="s">
        <v>41</v>
      </c>
      <c r="O299" s="59"/>
      <c r="P299" s="159">
        <f>O299*H299</f>
        <v>0</v>
      </c>
      <c r="Q299" s="159">
        <v>1.0000000000000001E-5</v>
      </c>
      <c r="R299" s="159">
        <f>Q299*H299</f>
        <v>5.1E-5</v>
      </c>
      <c r="S299" s="159">
        <v>0</v>
      </c>
      <c r="T299" s="160">
        <f>S299*H299</f>
        <v>0</v>
      </c>
      <c r="U299" s="33"/>
      <c r="V299" s="33"/>
      <c r="W299" s="33"/>
      <c r="X299" s="33"/>
      <c r="Y299" s="33"/>
      <c r="Z299" s="33"/>
      <c r="AA299" s="33"/>
      <c r="AB299" s="33"/>
      <c r="AC299" s="33"/>
      <c r="AD299" s="33"/>
      <c r="AE299" s="33"/>
      <c r="AR299" s="161" t="s">
        <v>215</v>
      </c>
      <c r="AT299" s="161" t="s">
        <v>210</v>
      </c>
      <c r="AU299" s="161" t="s">
        <v>84</v>
      </c>
      <c r="AY299" s="18" t="s">
        <v>208</v>
      </c>
      <c r="BE299" s="162">
        <f>IF(N299="základní",J299,0)</f>
        <v>0</v>
      </c>
      <c r="BF299" s="162">
        <f>IF(N299="snížená",J299,0)</f>
        <v>0</v>
      </c>
      <c r="BG299" s="162">
        <f>IF(N299="zákl. přenesená",J299,0)</f>
        <v>0</v>
      </c>
      <c r="BH299" s="162">
        <f>IF(N299="sníž. přenesená",J299,0)</f>
        <v>0</v>
      </c>
      <c r="BI299" s="162">
        <f>IF(N299="nulová",J299,0)</f>
        <v>0</v>
      </c>
      <c r="BJ299" s="18" t="s">
        <v>82</v>
      </c>
      <c r="BK299" s="162">
        <f>ROUND(I299*H299,2)</f>
        <v>0</v>
      </c>
      <c r="BL299" s="18" t="s">
        <v>215</v>
      </c>
      <c r="BM299" s="161" t="s">
        <v>4440</v>
      </c>
    </row>
    <row r="300" spans="1:65" s="2" customFormat="1" ht="19.5">
      <c r="A300" s="33"/>
      <c r="B300" s="34"/>
      <c r="C300" s="33"/>
      <c r="D300" s="163" t="s">
        <v>217</v>
      </c>
      <c r="E300" s="33"/>
      <c r="F300" s="164" t="s">
        <v>4441</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217</v>
      </c>
      <c r="AU300" s="18" t="s">
        <v>84</v>
      </c>
    </row>
    <row r="301" spans="1:65" s="2" customFormat="1" ht="19.5">
      <c r="A301" s="33"/>
      <c r="B301" s="34"/>
      <c r="C301" s="33"/>
      <c r="D301" s="163" t="s">
        <v>219</v>
      </c>
      <c r="E301" s="33"/>
      <c r="F301" s="168" t="s">
        <v>4387</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219</v>
      </c>
      <c r="AU301" s="18" t="s">
        <v>84</v>
      </c>
    </row>
    <row r="302" spans="1:65" s="13" customFormat="1" ht="11.25">
      <c r="B302" s="169"/>
      <c r="D302" s="163" t="s">
        <v>221</v>
      </c>
      <c r="E302" s="170" t="s">
        <v>1</v>
      </c>
      <c r="F302" s="171" t="s">
        <v>4442</v>
      </c>
      <c r="H302" s="172">
        <v>5.0999999999999996</v>
      </c>
      <c r="I302" s="173"/>
      <c r="L302" s="169"/>
      <c r="M302" s="174"/>
      <c r="N302" s="175"/>
      <c r="O302" s="175"/>
      <c r="P302" s="175"/>
      <c r="Q302" s="175"/>
      <c r="R302" s="175"/>
      <c r="S302" s="175"/>
      <c r="T302" s="176"/>
      <c r="AT302" s="170" t="s">
        <v>221</v>
      </c>
      <c r="AU302" s="170" t="s">
        <v>84</v>
      </c>
      <c r="AV302" s="13" t="s">
        <v>84</v>
      </c>
      <c r="AW302" s="13" t="s">
        <v>32</v>
      </c>
      <c r="AX302" s="13" t="s">
        <v>82</v>
      </c>
      <c r="AY302" s="170" t="s">
        <v>208</v>
      </c>
    </row>
    <row r="303" spans="1:65" s="2" customFormat="1" ht="24.2" customHeight="1">
      <c r="A303" s="33"/>
      <c r="B303" s="149"/>
      <c r="C303" s="195" t="s">
        <v>538</v>
      </c>
      <c r="D303" s="195" t="s">
        <v>403</v>
      </c>
      <c r="E303" s="196" t="s">
        <v>1233</v>
      </c>
      <c r="F303" s="197" t="s">
        <v>1234</v>
      </c>
      <c r="G303" s="198" t="s">
        <v>262</v>
      </c>
      <c r="H303" s="199">
        <v>5.3550000000000004</v>
      </c>
      <c r="I303" s="200"/>
      <c r="J303" s="201">
        <f>ROUND(I303*H303,2)</f>
        <v>0</v>
      </c>
      <c r="K303" s="197" t="s">
        <v>214</v>
      </c>
      <c r="L303" s="202"/>
      <c r="M303" s="203" t="s">
        <v>1</v>
      </c>
      <c r="N303" s="204" t="s">
        <v>41</v>
      </c>
      <c r="O303" s="59"/>
      <c r="P303" s="159">
        <f>O303*H303</f>
        <v>0</v>
      </c>
      <c r="Q303" s="159">
        <v>3.5999999999999999E-3</v>
      </c>
      <c r="R303" s="159">
        <f>Q303*H303</f>
        <v>1.9278E-2</v>
      </c>
      <c r="S303" s="159">
        <v>0</v>
      </c>
      <c r="T303" s="160">
        <f>S303*H303</f>
        <v>0</v>
      </c>
      <c r="U303" s="33"/>
      <c r="V303" s="33"/>
      <c r="W303" s="33"/>
      <c r="X303" s="33"/>
      <c r="Y303" s="33"/>
      <c r="Z303" s="33"/>
      <c r="AA303" s="33"/>
      <c r="AB303" s="33"/>
      <c r="AC303" s="33"/>
      <c r="AD303" s="33"/>
      <c r="AE303" s="33"/>
      <c r="AR303" s="161" t="s">
        <v>257</v>
      </c>
      <c r="AT303" s="161" t="s">
        <v>403</v>
      </c>
      <c r="AU303" s="161" t="s">
        <v>84</v>
      </c>
      <c r="AY303" s="18" t="s">
        <v>208</v>
      </c>
      <c r="BE303" s="162">
        <f>IF(N303="základní",J303,0)</f>
        <v>0</v>
      </c>
      <c r="BF303" s="162">
        <f>IF(N303="snížená",J303,0)</f>
        <v>0</v>
      </c>
      <c r="BG303" s="162">
        <f>IF(N303="zákl. přenesená",J303,0)</f>
        <v>0</v>
      </c>
      <c r="BH303" s="162">
        <f>IF(N303="sníž. přenesená",J303,0)</f>
        <v>0</v>
      </c>
      <c r="BI303" s="162">
        <f>IF(N303="nulová",J303,0)</f>
        <v>0</v>
      </c>
      <c r="BJ303" s="18" t="s">
        <v>82</v>
      </c>
      <c r="BK303" s="162">
        <f>ROUND(I303*H303,2)</f>
        <v>0</v>
      </c>
      <c r="BL303" s="18" t="s">
        <v>215</v>
      </c>
      <c r="BM303" s="161" t="s">
        <v>4443</v>
      </c>
    </row>
    <row r="304" spans="1:65" s="2" customFormat="1" ht="11.25">
      <c r="A304" s="33"/>
      <c r="B304" s="34"/>
      <c r="C304" s="33"/>
      <c r="D304" s="163" t="s">
        <v>217</v>
      </c>
      <c r="E304" s="33"/>
      <c r="F304" s="164" t="s">
        <v>1234</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217</v>
      </c>
      <c r="AU304" s="18" t="s">
        <v>84</v>
      </c>
    </row>
    <row r="305" spans="1:65" s="13" customFormat="1" ht="11.25">
      <c r="B305" s="169"/>
      <c r="D305" s="163" t="s">
        <v>221</v>
      </c>
      <c r="F305" s="171" t="s">
        <v>4444</v>
      </c>
      <c r="H305" s="172">
        <v>5.3550000000000004</v>
      </c>
      <c r="I305" s="173"/>
      <c r="L305" s="169"/>
      <c r="M305" s="174"/>
      <c r="N305" s="175"/>
      <c r="O305" s="175"/>
      <c r="P305" s="175"/>
      <c r="Q305" s="175"/>
      <c r="R305" s="175"/>
      <c r="S305" s="175"/>
      <c r="T305" s="176"/>
      <c r="AT305" s="170" t="s">
        <v>221</v>
      </c>
      <c r="AU305" s="170" t="s">
        <v>84</v>
      </c>
      <c r="AV305" s="13" t="s">
        <v>84</v>
      </c>
      <c r="AW305" s="13" t="s">
        <v>3</v>
      </c>
      <c r="AX305" s="13" t="s">
        <v>82</v>
      </c>
      <c r="AY305" s="170" t="s">
        <v>208</v>
      </c>
    </row>
    <row r="306" spans="1:65" s="2" customFormat="1" ht="24.2" customHeight="1">
      <c r="A306" s="33"/>
      <c r="B306" s="149"/>
      <c r="C306" s="150" t="s">
        <v>544</v>
      </c>
      <c r="D306" s="150" t="s">
        <v>210</v>
      </c>
      <c r="E306" s="151" t="s">
        <v>1257</v>
      </c>
      <c r="F306" s="152" t="s">
        <v>1258</v>
      </c>
      <c r="G306" s="153" t="s">
        <v>262</v>
      </c>
      <c r="H306" s="154">
        <v>5.0999999999999996</v>
      </c>
      <c r="I306" s="155"/>
      <c r="J306" s="156">
        <f>ROUND(I306*H306,2)</f>
        <v>0</v>
      </c>
      <c r="K306" s="152" t="s">
        <v>1</v>
      </c>
      <c r="L306" s="34"/>
      <c r="M306" s="157" t="s">
        <v>1</v>
      </c>
      <c r="N306" s="158" t="s">
        <v>41</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215</v>
      </c>
      <c r="AT306" s="161" t="s">
        <v>210</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4445</v>
      </c>
    </row>
    <row r="307" spans="1:65" s="2" customFormat="1" ht="19.5">
      <c r="A307" s="33"/>
      <c r="B307" s="34"/>
      <c r="C307" s="33"/>
      <c r="D307" s="163" t="s">
        <v>217</v>
      </c>
      <c r="E307" s="33"/>
      <c r="F307" s="164" t="s">
        <v>1258</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2" customFormat="1" ht="24.2" customHeight="1">
      <c r="A308" s="33"/>
      <c r="B308" s="149"/>
      <c r="C308" s="150" t="s">
        <v>551</v>
      </c>
      <c r="D308" s="150" t="s">
        <v>210</v>
      </c>
      <c r="E308" s="151" t="s">
        <v>1261</v>
      </c>
      <c r="F308" s="152" t="s">
        <v>1262</v>
      </c>
      <c r="G308" s="153" t="s">
        <v>1263</v>
      </c>
      <c r="H308" s="154">
        <v>1</v>
      </c>
      <c r="I308" s="155"/>
      <c r="J308" s="156">
        <f>ROUND(I308*H308,2)</f>
        <v>0</v>
      </c>
      <c r="K308" s="152" t="s">
        <v>214</v>
      </c>
      <c r="L308" s="34"/>
      <c r="M308" s="157" t="s">
        <v>1</v>
      </c>
      <c r="N308" s="158" t="s">
        <v>41</v>
      </c>
      <c r="O308" s="59"/>
      <c r="P308" s="159">
        <f>O308*H308</f>
        <v>0</v>
      </c>
      <c r="Q308" s="159">
        <v>1E-4</v>
      </c>
      <c r="R308" s="159">
        <f>Q308*H308</f>
        <v>1E-4</v>
      </c>
      <c r="S308" s="159">
        <v>0</v>
      </c>
      <c r="T308" s="160">
        <f>S308*H308</f>
        <v>0</v>
      </c>
      <c r="U308" s="33"/>
      <c r="V308" s="33"/>
      <c r="W308" s="33"/>
      <c r="X308" s="33"/>
      <c r="Y308" s="33"/>
      <c r="Z308" s="33"/>
      <c r="AA308" s="33"/>
      <c r="AB308" s="33"/>
      <c r="AC308" s="33"/>
      <c r="AD308" s="33"/>
      <c r="AE308" s="33"/>
      <c r="AR308" s="161" t="s">
        <v>215</v>
      </c>
      <c r="AT308" s="161" t="s">
        <v>210</v>
      </c>
      <c r="AU308" s="161" t="s">
        <v>84</v>
      </c>
      <c r="AY308" s="18" t="s">
        <v>208</v>
      </c>
      <c r="BE308" s="162">
        <f>IF(N308="základní",J308,0)</f>
        <v>0</v>
      </c>
      <c r="BF308" s="162">
        <f>IF(N308="snížená",J308,0)</f>
        <v>0</v>
      </c>
      <c r="BG308" s="162">
        <f>IF(N308="zákl. přenesená",J308,0)</f>
        <v>0</v>
      </c>
      <c r="BH308" s="162">
        <f>IF(N308="sníž. přenesená",J308,0)</f>
        <v>0</v>
      </c>
      <c r="BI308" s="162">
        <f>IF(N308="nulová",J308,0)</f>
        <v>0</v>
      </c>
      <c r="BJ308" s="18" t="s">
        <v>82</v>
      </c>
      <c r="BK308" s="162">
        <f>ROUND(I308*H308,2)</f>
        <v>0</v>
      </c>
      <c r="BL308" s="18" t="s">
        <v>215</v>
      </c>
      <c r="BM308" s="161" t="s">
        <v>4446</v>
      </c>
    </row>
    <row r="309" spans="1:65" s="2" customFormat="1" ht="11.25">
      <c r="A309" s="33"/>
      <c r="B309" s="34"/>
      <c r="C309" s="33"/>
      <c r="D309" s="163" t="s">
        <v>217</v>
      </c>
      <c r="E309" s="33"/>
      <c r="F309" s="164" t="s">
        <v>1265</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217</v>
      </c>
      <c r="AU309" s="18" t="s">
        <v>84</v>
      </c>
    </row>
    <row r="310" spans="1:65" s="2" customFormat="1" ht="16.5" customHeight="1">
      <c r="A310" s="33"/>
      <c r="B310" s="149"/>
      <c r="C310" s="150" t="s">
        <v>556</v>
      </c>
      <c r="D310" s="150" t="s">
        <v>210</v>
      </c>
      <c r="E310" s="151" t="s">
        <v>1267</v>
      </c>
      <c r="F310" s="152" t="s">
        <v>1268</v>
      </c>
      <c r="G310" s="153" t="s">
        <v>262</v>
      </c>
      <c r="H310" s="154">
        <v>5.0999999999999996</v>
      </c>
      <c r="I310" s="155"/>
      <c r="J310" s="156">
        <f>ROUND(I310*H310,2)</f>
        <v>0</v>
      </c>
      <c r="K310" s="152" t="s">
        <v>214</v>
      </c>
      <c r="L310" s="34"/>
      <c r="M310" s="157" t="s">
        <v>1</v>
      </c>
      <c r="N310" s="158" t="s">
        <v>41</v>
      </c>
      <c r="O310" s="59"/>
      <c r="P310" s="159">
        <f>O310*H310</f>
        <v>0</v>
      </c>
      <c r="Q310" s="159">
        <v>0</v>
      </c>
      <c r="R310" s="159">
        <f>Q310*H310</f>
        <v>0</v>
      </c>
      <c r="S310" s="159">
        <v>0</v>
      </c>
      <c r="T310" s="160">
        <f>S310*H310</f>
        <v>0</v>
      </c>
      <c r="U310" s="33"/>
      <c r="V310" s="33"/>
      <c r="W310" s="33"/>
      <c r="X310" s="33"/>
      <c r="Y310" s="33"/>
      <c r="Z310" s="33"/>
      <c r="AA310" s="33"/>
      <c r="AB310" s="33"/>
      <c r="AC310" s="33"/>
      <c r="AD310" s="33"/>
      <c r="AE310" s="33"/>
      <c r="AR310" s="161" t="s">
        <v>215</v>
      </c>
      <c r="AT310" s="161" t="s">
        <v>210</v>
      </c>
      <c r="AU310" s="161" t="s">
        <v>84</v>
      </c>
      <c r="AY310" s="18" t="s">
        <v>208</v>
      </c>
      <c r="BE310" s="162">
        <f>IF(N310="základní",J310,0)</f>
        <v>0</v>
      </c>
      <c r="BF310" s="162">
        <f>IF(N310="snížená",J310,0)</f>
        <v>0</v>
      </c>
      <c r="BG310" s="162">
        <f>IF(N310="zákl. přenesená",J310,0)</f>
        <v>0</v>
      </c>
      <c r="BH310" s="162">
        <f>IF(N310="sníž. přenesená",J310,0)</f>
        <v>0</v>
      </c>
      <c r="BI310" s="162">
        <f>IF(N310="nulová",J310,0)</f>
        <v>0</v>
      </c>
      <c r="BJ310" s="18" t="s">
        <v>82</v>
      </c>
      <c r="BK310" s="162">
        <f>ROUND(I310*H310,2)</f>
        <v>0</v>
      </c>
      <c r="BL310" s="18" t="s">
        <v>215</v>
      </c>
      <c r="BM310" s="161" t="s">
        <v>4447</v>
      </c>
    </row>
    <row r="311" spans="1:65" s="2" customFormat="1" ht="11.25">
      <c r="A311" s="33"/>
      <c r="B311" s="34"/>
      <c r="C311" s="33"/>
      <c r="D311" s="163" t="s">
        <v>217</v>
      </c>
      <c r="E311" s="33"/>
      <c r="F311" s="164" t="s">
        <v>1270</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217</v>
      </c>
      <c r="AU311" s="18" t="s">
        <v>84</v>
      </c>
    </row>
    <row r="312" spans="1:65" s="2" customFormat="1" ht="24.2" customHeight="1">
      <c r="A312" s="33"/>
      <c r="B312" s="149"/>
      <c r="C312" s="150" t="s">
        <v>561</v>
      </c>
      <c r="D312" s="150" t="s">
        <v>210</v>
      </c>
      <c r="E312" s="151" t="s">
        <v>4448</v>
      </c>
      <c r="F312" s="152" t="s">
        <v>4449</v>
      </c>
      <c r="G312" s="153" t="s">
        <v>764</v>
      </c>
      <c r="H312" s="154">
        <v>2</v>
      </c>
      <c r="I312" s="155"/>
      <c r="J312" s="156">
        <f>ROUND(I312*H312,2)</f>
        <v>0</v>
      </c>
      <c r="K312" s="152" t="s">
        <v>214</v>
      </c>
      <c r="L312" s="34"/>
      <c r="M312" s="157" t="s">
        <v>1</v>
      </c>
      <c r="N312" s="158" t="s">
        <v>41</v>
      </c>
      <c r="O312" s="59"/>
      <c r="P312" s="159">
        <f>O312*H312</f>
        <v>0</v>
      </c>
      <c r="Q312" s="159">
        <v>0.42368</v>
      </c>
      <c r="R312" s="159">
        <f>Q312*H312</f>
        <v>0.84736</v>
      </c>
      <c r="S312" s="159">
        <v>0</v>
      </c>
      <c r="T312" s="160">
        <f>S312*H312</f>
        <v>0</v>
      </c>
      <c r="U312" s="33"/>
      <c r="V312" s="33"/>
      <c r="W312" s="33"/>
      <c r="X312" s="33"/>
      <c r="Y312" s="33"/>
      <c r="Z312" s="33"/>
      <c r="AA312" s="33"/>
      <c r="AB312" s="33"/>
      <c r="AC312" s="33"/>
      <c r="AD312" s="33"/>
      <c r="AE312" s="33"/>
      <c r="AR312" s="161" t="s">
        <v>215</v>
      </c>
      <c r="AT312" s="161" t="s">
        <v>210</v>
      </c>
      <c r="AU312" s="161" t="s">
        <v>84</v>
      </c>
      <c r="AY312" s="18" t="s">
        <v>208</v>
      </c>
      <c r="BE312" s="162">
        <f>IF(N312="základní",J312,0)</f>
        <v>0</v>
      </c>
      <c r="BF312" s="162">
        <f>IF(N312="snížená",J312,0)</f>
        <v>0</v>
      </c>
      <c r="BG312" s="162">
        <f>IF(N312="zákl. přenesená",J312,0)</f>
        <v>0</v>
      </c>
      <c r="BH312" s="162">
        <f>IF(N312="sníž. přenesená",J312,0)</f>
        <v>0</v>
      </c>
      <c r="BI312" s="162">
        <f>IF(N312="nulová",J312,0)</f>
        <v>0</v>
      </c>
      <c r="BJ312" s="18" t="s">
        <v>82</v>
      </c>
      <c r="BK312" s="162">
        <f>ROUND(I312*H312,2)</f>
        <v>0</v>
      </c>
      <c r="BL312" s="18" t="s">
        <v>215</v>
      </c>
      <c r="BM312" s="161" t="s">
        <v>4450</v>
      </c>
    </row>
    <row r="313" spans="1:65" s="2" customFormat="1" ht="19.5">
      <c r="A313" s="33"/>
      <c r="B313" s="34"/>
      <c r="C313" s="33"/>
      <c r="D313" s="163" t="s">
        <v>217</v>
      </c>
      <c r="E313" s="33"/>
      <c r="F313" s="164" t="s">
        <v>4449</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217</v>
      </c>
      <c r="AU313" s="18" t="s">
        <v>84</v>
      </c>
    </row>
    <row r="314" spans="1:65" s="2" customFormat="1" ht="19.5">
      <c r="A314" s="33"/>
      <c r="B314" s="34"/>
      <c r="C314" s="33"/>
      <c r="D314" s="163" t="s">
        <v>219</v>
      </c>
      <c r="E314" s="33"/>
      <c r="F314" s="168" t="s">
        <v>4342</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219</v>
      </c>
      <c r="AU314" s="18" t="s">
        <v>84</v>
      </c>
    </row>
    <row r="315" spans="1:65" s="12" customFormat="1" ht="22.9" customHeight="1">
      <c r="B315" s="136"/>
      <c r="D315" s="137" t="s">
        <v>75</v>
      </c>
      <c r="E315" s="147" t="s">
        <v>267</v>
      </c>
      <c r="F315" s="147" t="s">
        <v>268</v>
      </c>
      <c r="I315" s="139"/>
      <c r="J315" s="148">
        <f>BK315</f>
        <v>0</v>
      </c>
      <c r="L315" s="136"/>
      <c r="M315" s="141"/>
      <c r="N315" s="142"/>
      <c r="O315" s="142"/>
      <c r="P315" s="143">
        <f>SUM(P316:P369)</f>
        <v>0</v>
      </c>
      <c r="Q315" s="142"/>
      <c r="R315" s="143">
        <f>SUM(R316:R369)</f>
        <v>50.71922704</v>
      </c>
      <c r="S315" s="142"/>
      <c r="T315" s="144">
        <f>SUM(T316:T369)</f>
        <v>1.3800000000000002E-2</v>
      </c>
      <c r="AR315" s="137" t="s">
        <v>82</v>
      </c>
      <c r="AT315" s="145" t="s">
        <v>75</v>
      </c>
      <c r="AU315" s="145" t="s">
        <v>82</v>
      </c>
      <c r="AY315" s="137" t="s">
        <v>208</v>
      </c>
      <c r="BK315" s="146">
        <f>SUM(BK316:BK369)</f>
        <v>0</v>
      </c>
    </row>
    <row r="316" spans="1:65" s="2" customFormat="1" ht="24.2" customHeight="1">
      <c r="A316" s="33"/>
      <c r="B316" s="149"/>
      <c r="C316" s="150" t="s">
        <v>571</v>
      </c>
      <c r="D316" s="150" t="s">
        <v>210</v>
      </c>
      <c r="E316" s="151" t="s">
        <v>4451</v>
      </c>
      <c r="F316" s="152" t="s">
        <v>4452</v>
      </c>
      <c r="G316" s="153" t="s">
        <v>262</v>
      </c>
      <c r="H316" s="154">
        <v>146.19999999999999</v>
      </c>
      <c r="I316" s="155"/>
      <c r="J316" s="156">
        <f>ROUND(I316*H316,2)</f>
        <v>0</v>
      </c>
      <c r="K316" s="152" t="s">
        <v>214</v>
      </c>
      <c r="L316" s="34"/>
      <c r="M316" s="157" t="s">
        <v>1</v>
      </c>
      <c r="N316" s="158" t="s">
        <v>41</v>
      </c>
      <c r="O316" s="59"/>
      <c r="P316" s="159">
        <f>O316*H316</f>
        <v>0</v>
      </c>
      <c r="Q316" s="159">
        <v>0.20219000000000001</v>
      </c>
      <c r="R316" s="159">
        <f>Q316*H316</f>
        <v>29.560178000000001</v>
      </c>
      <c r="S316" s="159">
        <v>0</v>
      </c>
      <c r="T316" s="160">
        <f>S316*H316</f>
        <v>0</v>
      </c>
      <c r="U316" s="33"/>
      <c r="V316" s="33"/>
      <c r="W316" s="33"/>
      <c r="X316" s="33"/>
      <c r="Y316" s="33"/>
      <c r="Z316" s="33"/>
      <c r="AA316" s="33"/>
      <c r="AB316" s="33"/>
      <c r="AC316" s="33"/>
      <c r="AD316" s="33"/>
      <c r="AE316" s="33"/>
      <c r="AR316" s="161" t="s">
        <v>215</v>
      </c>
      <c r="AT316" s="161" t="s">
        <v>210</v>
      </c>
      <c r="AU316" s="161" t="s">
        <v>84</v>
      </c>
      <c r="AY316" s="18" t="s">
        <v>208</v>
      </c>
      <c r="BE316" s="162">
        <f>IF(N316="základní",J316,0)</f>
        <v>0</v>
      </c>
      <c r="BF316" s="162">
        <f>IF(N316="snížená",J316,0)</f>
        <v>0</v>
      </c>
      <c r="BG316" s="162">
        <f>IF(N316="zákl. přenesená",J316,0)</f>
        <v>0</v>
      </c>
      <c r="BH316" s="162">
        <f>IF(N316="sníž. přenesená",J316,0)</f>
        <v>0</v>
      </c>
      <c r="BI316" s="162">
        <f>IF(N316="nulová",J316,0)</f>
        <v>0</v>
      </c>
      <c r="BJ316" s="18" t="s">
        <v>82</v>
      </c>
      <c r="BK316" s="162">
        <f>ROUND(I316*H316,2)</f>
        <v>0</v>
      </c>
      <c r="BL316" s="18" t="s">
        <v>215</v>
      </c>
      <c r="BM316" s="161" t="s">
        <v>4453</v>
      </c>
    </row>
    <row r="317" spans="1:65" s="2" customFormat="1" ht="19.5">
      <c r="A317" s="33"/>
      <c r="B317" s="34"/>
      <c r="C317" s="33"/>
      <c r="D317" s="163" t="s">
        <v>217</v>
      </c>
      <c r="E317" s="33"/>
      <c r="F317" s="164" t="s">
        <v>4452</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217</v>
      </c>
      <c r="AU317" s="18" t="s">
        <v>84</v>
      </c>
    </row>
    <row r="318" spans="1:65" s="2" customFormat="1" ht="19.5">
      <c r="A318" s="33"/>
      <c r="B318" s="34"/>
      <c r="C318" s="33"/>
      <c r="D318" s="163" t="s">
        <v>219</v>
      </c>
      <c r="E318" s="33"/>
      <c r="F318" s="168" t="s">
        <v>4342</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219</v>
      </c>
      <c r="AU318" s="18" t="s">
        <v>84</v>
      </c>
    </row>
    <row r="319" spans="1:65" s="13" customFormat="1" ht="11.25">
      <c r="B319" s="169"/>
      <c r="D319" s="163" t="s">
        <v>221</v>
      </c>
      <c r="E319" s="170" t="s">
        <v>1</v>
      </c>
      <c r="F319" s="171" t="s">
        <v>4454</v>
      </c>
      <c r="H319" s="172">
        <v>20.8</v>
      </c>
      <c r="I319" s="173"/>
      <c r="L319" s="169"/>
      <c r="M319" s="174"/>
      <c r="N319" s="175"/>
      <c r="O319" s="175"/>
      <c r="P319" s="175"/>
      <c r="Q319" s="175"/>
      <c r="R319" s="175"/>
      <c r="S319" s="175"/>
      <c r="T319" s="176"/>
      <c r="AT319" s="170" t="s">
        <v>221</v>
      </c>
      <c r="AU319" s="170" t="s">
        <v>84</v>
      </c>
      <c r="AV319" s="13" t="s">
        <v>84</v>
      </c>
      <c r="AW319" s="13" t="s">
        <v>32</v>
      </c>
      <c r="AX319" s="13" t="s">
        <v>76</v>
      </c>
      <c r="AY319" s="170" t="s">
        <v>208</v>
      </c>
    </row>
    <row r="320" spans="1:65" s="13" customFormat="1" ht="11.25">
      <c r="B320" s="169"/>
      <c r="D320" s="163" t="s">
        <v>221</v>
      </c>
      <c r="E320" s="170" t="s">
        <v>1</v>
      </c>
      <c r="F320" s="171" t="s">
        <v>4455</v>
      </c>
      <c r="H320" s="172">
        <v>82</v>
      </c>
      <c r="I320" s="173"/>
      <c r="L320" s="169"/>
      <c r="M320" s="174"/>
      <c r="N320" s="175"/>
      <c r="O320" s="175"/>
      <c r="P320" s="175"/>
      <c r="Q320" s="175"/>
      <c r="R320" s="175"/>
      <c r="S320" s="175"/>
      <c r="T320" s="176"/>
      <c r="AT320" s="170" t="s">
        <v>221</v>
      </c>
      <c r="AU320" s="170" t="s">
        <v>84</v>
      </c>
      <c r="AV320" s="13" t="s">
        <v>84</v>
      </c>
      <c r="AW320" s="13" t="s">
        <v>32</v>
      </c>
      <c r="AX320" s="13" t="s">
        <v>76</v>
      </c>
      <c r="AY320" s="170" t="s">
        <v>208</v>
      </c>
    </row>
    <row r="321" spans="1:65" s="13" customFormat="1" ht="11.25">
      <c r="B321" s="169"/>
      <c r="D321" s="163" t="s">
        <v>221</v>
      </c>
      <c r="E321" s="170" t="s">
        <v>1</v>
      </c>
      <c r="F321" s="171" t="s">
        <v>4456</v>
      </c>
      <c r="H321" s="172">
        <v>5</v>
      </c>
      <c r="I321" s="173"/>
      <c r="L321" s="169"/>
      <c r="M321" s="174"/>
      <c r="N321" s="175"/>
      <c r="O321" s="175"/>
      <c r="P321" s="175"/>
      <c r="Q321" s="175"/>
      <c r="R321" s="175"/>
      <c r="S321" s="175"/>
      <c r="T321" s="176"/>
      <c r="AT321" s="170" t="s">
        <v>221</v>
      </c>
      <c r="AU321" s="170" t="s">
        <v>84</v>
      </c>
      <c r="AV321" s="13" t="s">
        <v>84</v>
      </c>
      <c r="AW321" s="13" t="s">
        <v>32</v>
      </c>
      <c r="AX321" s="13" t="s">
        <v>76</v>
      </c>
      <c r="AY321" s="170" t="s">
        <v>208</v>
      </c>
    </row>
    <row r="322" spans="1:65" s="16" customFormat="1" ht="11.25">
      <c r="B322" s="205"/>
      <c r="D322" s="163" t="s">
        <v>221</v>
      </c>
      <c r="E322" s="206" t="s">
        <v>1</v>
      </c>
      <c r="F322" s="207" t="s">
        <v>4457</v>
      </c>
      <c r="H322" s="208">
        <v>107.8</v>
      </c>
      <c r="I322" s="209"/>
      <c r="L322" s="205"/>
      <c r="M322" s="210"/>
      <c r="N322" s="211"/>
      <c r="O322" s="211"/>
      <c r="P322" s="211"/>
      <c r="Q322" s="211"/>
      <c r="R322" s="211"/>
      <c r="S322" s="211"/>
      <c r="T322" s="212"/>
      <c r="AT322" s="206" t="s">
        <v>221</v>
      </c>
      <c r="AU322" s="206" t="s">
        <v>84</v>
      </c>
      <c r="AV322" s="16" t="s">
        <v>92</v>
      </c>
      <c r="AW322" s="16" t="s">
        <v>32</v>
      </c>
      <c r="AX322" s="16" t="s">
        <v>76</v>
      </c>
      <c r="AY322" s="206" t="s">
        <v>208</v>
      </c>
    </row>
    <row r="323" spans="1:65" s="13" customFormat="1" ht="11.25">
      <c r="B323" s="169"/>
      <c r="D323" s="163" t="s">
        <v>221</v>
      </c>
      <c r="E323" s="170" t="s">
        <v>1</v>
      </c>
      <c r="F323" s="171" t="s">
        <v>4458</v>
      </c>
      <c r="H323" s="172">
        <v>28.1</v>
      </c>
      <c r="I323" s="173"/>
      <c r="L323" s="169"/>
      <c r="M323" s="174"/>
      <c r="N323" s="175"/>
      <c r="O323" s="175"/>
      <c r="P323" s="175"/>
      <c r="Q323" s="175"/>
      <c r="R323" s="175"/>
      <c r="S323" s="175"/>
      <c r="T323" s="176"/>
      <c r="AT323" s="170" t="s">
        <v>221</v>
      </c>
      <c r="AU323" s="170" t="s">
        <v>84</v>
      </c>
      <c r="AV323" s="13" t="s">
        <v>84</v>
      </c>
      <c r="AW323" s="13" t="s">
        <v>32</v>
      </c>
      <c r="AX323" s="13" t="s">
        <v>76</v>
      </c>
      <c r="AY323" s="170" t="s">
        <v>208</v>
      </c>
    </row>
    <row r="324" spans="1:65" s="13" customFormat="1" ht="11.25">
      <c r="B324" s="169"/>
      <c r="D324" s="163" t="s">
        <v>221</v>
      </c>
      <c r="E324" s="170" t="s">
        <v>1</v>
      </c>
      <c r="F324" s="171" t="s">
        <v>4459</v>
      </c>
      <c r="H324" s="172">
        <v>10.3</v>
      </c>
      <c r="I324" s="173"/>
      <c r="L324" s="169"/>
      <c r="M324" s="174"/>
      <c r="N324" s="175"/>
      <c r="O324" s="175"/>
      <c r="P324" s="175"/>
      <c r="Q324" s="175"/>
      <c r="R324" s="175"/>
      <c r="S324" s="175"/>
      <c r="T324" s="176"/>
      <c r="AT324" s="170" t="s">
        <v>221</v>
      </c>
      <c r="AU324" s="170" t="s">
        <v>84</v>
      </c>
      <c r="AV324" s="13" t="s">
        <v>84</v>
      </c>
      <c r="AW324" s="13" t="s">
        <v>32</v>
      </c>
      <c r="AX324" s="13" t="s">
        <v>76</v>
      </c>
      <c r="AY324" s="170" t="s">
        <v>208</v>
      </c>
    </row>
    <row r="325" spans="1:65" s="16" customFormat="1" ht="11.25">
      <c r="B325" s="205"/>
      <c r="D325" s="163" t="s">
        <v>221</v>
      </c>
      <c r="E325" s="206" t="s">
        <v>1</v>
      </c>
      <c r="F325" s="207" t="s">
        <v>470</v>
      </c>
      <c r="H325" s="208">
        <v>38.400000000000006</v>
      </c>
      <c r="I325" s="209"/>
      <c r="L325" s="205"/>
      <c r="M325" s="210"/>
      <c r="N325" s="211"/>
      <c r="O325" s="211"/>
      <c r="P325" s="211"/>
      <c r="Q325" s="211"/>
      <c r="R325" s="211"/>
      <c r="S325" s="211"/>
      <c r="T325" s="212"/>
      <c r="AT325" s="206" t="s">
        <v>221</v>
      </c>
      <c r="AU325" s="206" t="s">
        <v>84</v>
      </c>
      <c r="AV325" s="16" t="s">
        <v>92</v>
      </c>
      <c r="AW325" s="16" t="s">
        <v>32</v>
      </c>
      <c r="AX325" s="16" t="s">
        <v>76</v>
      </c>
      <c r="AY325" s="206" t="s">
        <v>208</v>
      </c>
    </row>
    <row r="326" spans="1:65" s="15" customFormat="1" ht="11.25">
      <c r="B326" s="184"/>
      <c r="D326" s="163" t="s">
        <v>221</v>
      </c>
      <c r="E326" s="185" t="s">
        <v>1</v>
      </c>
      <c r="F326" s="186" t="s">
        <v>233</v>
      </c>
      <c r="H326" s="187">
        <v>146.20000000000002</v>
      </c>
      <c r="I326" s="188"/>
      <c r="L326" s="184"/>
      <c r="M326" s="189"/>
      <c r="N326" s="190"/>
      <c r="O326" s="190"/>
      <c r="P326" s="190"/>
      <c r="Q326" s="190"/>
      <c r="R326" s="190"/>
      <c r="S326" s="190"/>
      <c r="T326" s="191"/>
      <c r="AT326" s="185" t="s">
        <v>221</v>
      </c>
      <c r="AU326" s="185" t="s">
        <v>84</v>
      </c>
      <c r="AV326" s="15" t="s">
        <v>215</v>
      </c>
      <c r="AW326" s="15" t="s">
        <v>32</v>
      </c>
      <c r="AX326" s="15" t="s">
        <v>82</v>
      </c>
      <c r="AY326" s="185" t="s">
        <v>208</v>
      </c>
    </row>
    <row r="327" spans="1:65" s="2" customFormat="1" ht="24.2" customHeight="1">
      <c r="A327" s="33"/>
      <c r="B327" s="149"/>
      <c r="C327" s="195" t="s">
        <v>578</v>
      </c>
      <c r="D327" s="195" t="s">
        <v>403</v>
      </c>
      <c r="E327" s="196" t="s">
        <v>4460</v>
      </c>
      <c r="F327" s="197" t="s">
        <v>4461</v>
      </c>
      <c r="G327" s="198" t="s">
        <v>262</v>
      </c>
      <c r="H327" s="199">
        <v>20.8</v>
      </c>
      <c r="I327" s="200"/>
      <c r="J327" s="201">
        <f>ROUND(I327*H327,2)</f>
        <v>0</v>
      </c>
      <c r="K327" s="197" t="s">
        <v>214</v>
      </c>
      <c r="L327" s="202"/>
      <c r="M327" s="203" t="s">
        <v>1</v>
      </c>
      <c r="N327" s="204" t="s">
        <v>41</v>
      </c>
      <c r="O327" s="59"/>
      <c r="P327" s="159">
        <f>O327*H327</f>
        <v>0</v>
      </c>
      <c r="Q327" s="159">
        <v>4.8300000000000003E-2</v>
      </c>
      <c r="R327" s="159">
        <f>Q327*H327</f>
        <v>1.0046400000000002</v>
      </c>
      <c r="S327" s="159">
        <v>0</v>
      </c>
      <c r="T327" s="160">
        <f>S327*H327</f>
        <v>0</v>
      </c>
      <c r="U327" s="33"/>
      <c r="V327" s="33"/>
      <c r="W327" s="33"/>
      <c r="X327" s="33"/>
      <c r="Y327" s="33"/>
      <c r="Z327" s="33"/>
      <c r="AA327" s="33"/>
      <c r="AB327" s="33"/>
      <c r="AC327" s="33"/>
      <c r="AD327" s="33"/>
      <c r="AE327" s="33"/>
      <c r="AR327" s="161" t="s">
        <v>257</v>
      </c>
      <c r="AT327" s="161" t="s">
        <v>403</v>
      </c>
      <c r="AU327" s="161" t="s">
        <v>84</v>
      </c>
      <c r="AY327" s="18" t="s">
        <v>208</v>
      </c>
      <c r="BE327" s="162">
        <f>IF(N327="základní",J327,0)</f>
        <v>0</v>
      </c>
      <c r="BF327" s="162">
        <f>IF(N327="snížená",J327,0)</f>
        <v>0</v>
      </c>
      <c r="BG327" s="162">
        <f>IF(N327="zákl. přenesená",J327,0)</f>
        <v>0</v>
      </c>
      <c r="BH327" s="162">
        <f>IF(N327="sníž. přenesená",J327,0)</f>
        <v>0</v>
      </c>
      <c r="BI327" s="162">
        <f>IF(N327="nulová",J327,0)</f>
        <v>0</v>
      </c>
      <c r="BJ327" s="18" t="s">
        <v>82</v>
      </c>
      <c r="BK327" s="162">
        <f>ROUND(I327*H327,2)</f>
        <v>0</v>
      </c>
      <c r="BL327" s="18" t="s">
        <v>215</v>
      </c>
      <c r="BM327" s="161" t="s">
        <v>4462</v>
      </c>
    </row>
    <row r="328" spans="1:65" s="2" customFormat="1" ht="11.25">
      <c r="A328" s="33"/>
      <c r="B328" s="34"/>
      <c r="C328" s="33"/>
      <c r="D328" s="163" t="s">
        <v>217</v>
      </c>
      <c r="E328" s="33"/>
      <c r="F328" s="164" t="s">
        <v>4461</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217</v>
      </c>
      <c r="AU328" s="18" t="s">
        <v>84</v>
      </c>
    </row>
    <row r="329" spans="1:65" s="2" customFormat="1" ht="16.5" customHeight="1">
      <c r="A329" s="33"/>
      <c r="B329" s="149"/>
      <c r="C329" s="195" t="s">
        <v>584</v>
      </c>
      <c r="D329" s="195" t="s">
        <v>403</v>
      </c>
      <c r="E329" s="196" t="s">
        <v>4463</v>
      </c>
      <c r="F329" s="197" t="s">
        <v>4464</v>
      </c>
      <c r="G329" s="198" t="s">
        <v>262</v>
      </c>
      <c r="H329" s="199">
        <v>110.1</v>
      </c>
      <c r="I329" s="200"/>
      <c r="J329" s="201">
        <f>ROUND(I329*H329,2)</f>
        <v>0</v>
      </c>
      <c r="K329" s="197" t="s">
        <v>214</v>
      </c>
      <c r="L329" s="202"/>
      <c r="M329" s="203" t="s">
        <v>1</v>
      </c>
      <c r="N329" s="204" t="s">
        <v>41</v>
      </c>
      <c r="O329" s="59"/>
      <c r="P329" s="159">
        <f>O329*H329</f>
        <v>0</v>
      </c>
      <c r="Q329" s="159">
        <v>0.08</v>
      </c>
      <c r="R329" s="159">
        <f>Q329*H329</f>
        <v>8.8079999999999998</v>
      </c>
      <c r="S329" s="159">
        <v>0</v>
      </c>
      <c r="T329" s="160">
        <f>S329*H329</f>
        <v>0</v>
      </c>
      <c r="U329" s="33"/>
      <c r="V329" s="33"/>
      <c r="W329" s="33"/>
      <c r="X329" s="33"/>
      <c r="Y329" s="33"/>
      <c r="Z329" s="33"/>
      <c r="AA329" s="33"/>
      <c r="AB329" s="33"/>
      <c r="AC329" s="33"/>
      <c r="AD329" s="33"/>
      <c r="AE329" s="33"/>
      <c r="AR329" s="161" t="s">
        <v>257</v>
      </c>
      <c r="AT329" s="161" t="s">
        <v>403</v>
      </c>
      <c r="AU329" s="161" t="s">
        <v>84</v>
      </c>
      <c r="AY329" s="18" t="s">
        <v>208</v>
      </c>
      <c r="BE329" s="162">
        <f>IF(N329="základní",J329,0)</f>
        <v>0</v>
      </c>
      <c r="BF329" s="162">
        <f>IF(N329="snížená",J329,0)</f>
        <v>0</v>
      </c>
      <c r="BG329" s="162">
        <f>IF(N329="zákl. přenesená",J329,0)</f>
        <v>0</v>
      </c>
      <c r="BH329" s="162">
        <f>IF(N329="sníž. přenesená",J329,0)</f>
        <v>0</v>
      </c>
      <c r="BI329" s="162">
        <f>IF(N329="nulová",J329,0)</f>
        <v>0</v>
      </c>
      <c r="BJ329" s="18" t="s">
        <v>82</v>
      </c>
      <c r="BK329" s="162">
        <f>ROUND(I329*H329,2)</f>
        <v>0</v>
      </c>
      <c r="BL329" s="18" t="s">
        <v>215</v>
      </c>
      <c r="BM329" s="161" t="s">
        <v>4465</v>
      </c>
    </row>
    <row r="330" spans="1:65" s="2" customFormat="1" ht="11.25">
      <c r="A330" s="33"/>
      <c r="B330" s="34"/>
      <c r="C330" s="33"/>
      <c r="D330" s="163" t="s">
        <v>217</v>
      </c>
      <c r="E330" s="33"/>
      <c r="F330" s="164" t="s">
        <v>4464</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217</v>
      </c>
      <c r="AU330" s="18" t="s">
        <v>84</v>
      </c>
    </row>
    <row r="331" spans="1:65" s="13" customFormat="1" ht="11.25">
      <c r="B331" s="169"/>
      <c r="D331" s="163" t="s">
        <v>221</v>
      </c>
      <c r="E331" s="170" t="s">
        <v>1</v>
      </c>
      <c r="F331" s="171" t="s">
        <v>967</v>
      </c>
      <c r="H331" s="172">
        <v>82</v>
      </c>
      <c r="I331" s="173"/>
      <c r="L331" s="169"/>
      <c r="M331" s="174"/>
      <c r="N331" s="175"/>
      <c r="O331" s="175"/>
      <c r="P331" s="175"/>
      <c r="Q331" s="175"/>
      <c r="R331" s="175"/>
      <c r="S331" s="175"/>
      <c r="T331" s="176"/>
      <c r="AT331" s="170" t="s">
        <v>221</v>
      </c>
      <c r="AU331" s="170" t="s">
        <v>84</v>
      </c>
      <c r="AV331" s="13" t="s">
        <v>84</v>
      </c>
      <c r="AW331" s="13" t="s">
        <v>32</v>
      </c>
      <c r="AX331" s="13" t="s">
        <v>76</v>
      </c>
      <c r="AY331" s="170" t="s">
        <v>208</v>
      </c>
    </row>
    <row r="332" spans="1:65" s="13" customFormat="1" ht="11.25">
      <c r="B332" s="169"/>
      <c r="D332" s="163" t="s">
        <v>221</v>
      </c>
      <c r="E332" s="170" t="s">
        <v>1</v>
      </c>
      <c r="F332" s="171" t="s">
        <v>4466</v>
      </c>
      <c r="H332" s="172">
        <v>28.1</v>
      </c>
      <c r="I332" s="173"/>
      <c r="L332" s="169"/>
      <c r="M332" s="174"/>
      <c r="N332" s="175"/>
      <c r="O332" s="175"/>
      <c r="P332" s="175"/>
      <c r="Q332" s="175"/>
      <c r="R332" s="175"/>
      <c r="S332" s="175"/>
      <c r="T332" s="176"/>
      <c r="AT332" s="170" t="s">
        <v>221</v>
      </c>
      <c r="AU332" s="170" t="s">
        <v>84</v>
      </c>
      <c r="AV332" s="13" t="s">
        <v>84</v>
      </c>
      <c r="AW332" s="13" t="s">
        <v>32</v>
      </c>
      <c r="AX332" s="13" t="s">
        <v>76</v>
      </c>
      <c r="AY332" s="170" t="s">
        <v>208</v>
      </c>
    </row>
    <row r="333" spans="1:65" s="15" customFormat="1" ht="11.25">
      <c r="B333" s="184"/>
      <c r="D333" s="163" t="s">
        <v>221</v>
      </c>
      <c r="E333" s="185" t="s">
        <v>1</v>
      </c>
      <c r="F333" s="186" t="s">
        <v>233</v>
      </c>
      <c r="H333" s="187">
        <v>110.1</v>
      </c>
      <c r="I333" s="188"/>
      <c r="L333" s="184"/>
      <c r="M333" s="189"/>
      <c r="N333" s="190"/>
      <c r="O333" s="190"/>
      <c r="P333" s="190"/>
      <c r="Q333" s="190"/>
      <c r="R333" s="190"/>
      <c r="S333" s="190"/>
      <c r="T333" s="191"/>
      <c r="AT333" s="185" t="s">
        <v>221</v>
      </c>
      <c r="AU333" s="185" t="s">
        <v>84</v>
      </c>
      <c r="AV333" s="15" t="s">
        <v>215</v>
      </c>
      <c r="AW333" s="15" t="s">
        <v>32</v>
      </c>
      <c r="AX333" s="15" t="s">
        <v>82</v>
      </c>
      <c r="AY333" s="185" t="s">
        <v>208</v>
      </c>
    </row>
    <row r="334" spans="1:65" s="2" customFormat="1" ht="16.5" customHeight="1">
      <c r="A334" s="33"/>
      <c r="B334" s="149"/>
      <c r="C334" s="195" t="s">
        <v>603</v>
      </c>
      <c r="D334" s="195" t="s">
        <v>403</v>
      </c>
      <c r="E334" s="196" t="s">
        <v>4467</v>
      </c>
      <c r="F334" s="197" t="s">
        <v>4468</v>
      </c>
      <c r="G334" s="198" t="s">
        <v>262</v>
      </c>
      <c r="H334" s="199">
        <v>10.3</v>
      </c>
      <c r="I334" s="200"/>
      <c r="J334" s="201">
        <f>ROUND(I334*H334,2)</f>
        <v>0</v>
      </c>
      <c r="K334" s="197" t="s">
        <v>214</v>
      </c>
      <c r="L334" s="202"/>
      <c r="M334" s="203" t="s">
        <v>1</v>
      </c>
      <c r="N334" s="204" t="s">
        <v>41</v>
      </c>
      <c r="O334" s="59"/>
      <c r="P334" s="159">
        <f>O334*H334</f>
        <v>0</v>
      </c>
      <c r="Q334" s="159">
        <v>5.6000000000000001E-2</v>
      </c>
      <c r="R334" s="159">
        <f>Q334*H334</f>
        <v>0.57680000000000009</v>
      </c>
      <c r="S334" s="159">
        <v>0</v>
      </c>
      <c r="T334" s="160">
        <f>S334*H334</f>
        <v>0</v>
      </c>
      <c r="U334" s="33"/>
      <c r="V334" s="33"/>
      <c r="W334" s="33"/>
      <c r="X334" s="33"/>
      <c r="Y334" s="33"/>
      <c r="Z334" s="33"/>
      <c r="AA334" s="33"/>
      <c r="AB334" s="33"/>
      <c r="AC334" s="33"/>
      <c r="AD334" s="33"/>
      <c r="AE334" s="33"/>
      <c r="AR334" s="161" t="s">
        <v>257</v>
      </c>
      <c r="AT334" s="161" t="s">
        <v>403</v>
      </c>
      <c r="AU334" s="161" t="s">
        <v>84</v>
      </c>
      <c r="AY334" s="18" t="s">
        <v>208</v>
      </c>
      <c r="BE334" s="162">
        <f>IF(N334="základní",J334,0)</f>
        <v>0</v>
      </c>
      <c r="BF334" s="162">
        <f>IF(N334="snížená",J334,0)</f>
        <v>0</v>
      </c>
      <c r="BG334" s="162">
        <f>IF(N334="zákl. přenesená",J334,0)</f>
        <v>0</v>
      </c>
      <c r="BH334" s="162">
        <f>IF(N334="sníž. přenesená",J334,0)</f>
        <v>0</v>
      </c>
      <c r="BI334" s="162">
        <f>IF(N334="nulová",J334,0)</f>
        <v>0</v>
      </c>
      <c r="BJ334" s="18" t="s">
        <v>82</v>
      </c>
      <c r="BK334" s="162">
        <f>ROUND(I334*H334,2)</f>
        <v>0</v>
      </c>
      <c r="BL334" s="18" t="s">
        <v>215</v>
      </c>
      <c r="BM334" s="161" t="s">
        <v>4469</v>
      </c>
    </row>
    <row r="335" spans="1:65" s="2" customFormat="1" ht="11.25">
      <c r="A335" s="33"/>
      <c r="B335" s="34"/>
      <c r="C335" s="33"/>
      <c r="D335" s="163" t="s">
        <v>217</v>
      </c>
      <c r="E335" s="33"/>
      <c r="F335" s="164" t="s">
        <v>4468</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217</v>
      </c>
      <c r="AU335" s="18" t="s">
        <v>84</v>
      </c>
    </row>
    <row r="336" spans="1:65" s="2" customFormat="1" ht="24.2" customHeight="1">
      <c r="A336" s="33"/>
      <c r="B336" s="149"/>
      <c r="C336" s="195" t="s">
        <v>613</v>
      </c>
      <c r="D336" s="195" t="s">
        <v>403</v>
      </c>
      <c r="E336" s="196" t="s">
        <v>4470</v>
      </c>
      <c r="F336" s="197" t="s">
        <v>4471</v>
      </c>
      <c r="G336" s="198" t="s">
        <v>262</v>
      </c>
      <c r="H336" s="199">
        <v>5</v>
      </c>
      <c r="I336" s="200"/>
      <c r="J336" s="201">
        <f>ROUND(I336*H336,2)</f>
        <v>0</v>
      </c>
      <c r="K336" s="197" t="s">
        <v>214</v>
      </c>
      <c r="L336" s="202"/>
      <c r="M336" s="203" t="s">
        <v>1</v>
      </c>
      <c r="N336" s="204" t="s">
        <v>41</v>
      </c>
      <c r="O336" s="59"/>
      <c r="P336" s="159">
        <f>O336*H336</f>
        <v>0</v>
      </c>
      <c r="Q336" s="159">
        <v>6.5670000000000006E-2</v>
      </c>
      <c r="R336" s="159">
        <f>Q336*H336</f>
        <v>0.32835000000000003</v>
      </c>
      <c r="S336" s="159">
        <v>0</v>
      </c>
      <c r="T336" s="160">
        <f>S336*H336</f>
        <v>0</v>
      </c>
      <c r="U336" s="33"/>
      <c r="V336" s="33"/>
      <c r="W336" s="33"/>
      <c r="X336" s="33"/>
      <c r="Y336" s="33"/>
      <c r="Z336" s="33"/>
      <c r="AA336" s="33"/>
      <c r="AB336" s="33"/>
      <c r="AC336" s="33"/>
      <c r="AD336" s="33"/>
      <c r="AE336" s="33"/>
      <c r="AR336" s="161" t="s">
        <v>257</v>
      </c>
      <c r="AT336" s="161" t="s">
        <v>403</v>
      </c>
      <c r="AU336" s="161" t="s">
        <v>84</v>
      </c>
      <c r="AY336" s="18" t="s">
        <v>208</v>
      </c>
      <c r="BE336" s="162">
        <f>IF(N336="základní",J336,0)</f>
        <v>0</v>
      </c>
      <c r="BF336" s="162">
        <f>IF(N336="snížená",J336,0)</f>
        <v>0</v>
      </c>
      <c r="BG336" s="162">
        <f>IF(N336="zákl. přenesená",J336,0)</f>
        <v>0</v>
      </c>
      <c r="BH336" s="162">
        <f>IF(N336="sníž. přenesená",J336,0)</f>
        <v>0</v>
      </c>
      <c r="BI336" s="162">
        <f>IF(N336="nulová",J336,0)</f>
        <v>0</v>
      </c>
      <c r="BJ336" s="18" t="s">
        <v>82</v>
      </c>
      <c r="BK336" s="162">
        <f>ROUND(I336*H336,2)</f>
        <v>0</v>
      </c>
      <c r="BL336" s="18" t="s">
        <v>215</v>
      </c>
      <c r="BM336" s="161" t="s">
        <v>4472</v>
      </c>
    </row>
    <row r="337" spans="1:65" s="2" customFormat="1" ht="11.25">
      <c r="A337" s="33"/>
      <c r="B337" s="34"/>
      <c r="C337" s="33"/>
      <c r="D337" s="163" t="s">
        <v>217</v>
      </c>
      <c r="E337" s="33"/>
      <c r="F337" s="164" t="s">
        <v>4471</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217</v>
      </c>
      <c r="AU337" s="18" t="s">
        <v>84</v>
      </c>
    </row>
    <row r="338" spans="1:65" s="2" customFormat="1" ht="24.2" customHeight="1">
      <c r="A338" s="33"/>
      <c r="B338" s="149"/>
      <c r="C338" s="150" t="s">
        <v>637</v>
      </c>
      <c r="D338" s="150" t="s">
        <v>210</v>
      </c>
      <c r="E338" s="151" t="s">
        <v>4473</v>
      </c>
      <c r="F338" s="152" t="s">
        <v>4474</v>
      </c>
      <c r="G338" s="153" t="s">
        <v>225</v>
      </c>
      <c r="H338" s="154">
        <v>4.4859999999999998</v>
      </c>
      <c r="I338" s="155"/>
      <c r="J338" s="156">
        <f>ROUND(I338*H338,2)</f>
        <v>0</v>
      </c>
      <c r="K338" s="152" t="s">
        <v>214</v>
      </c>
      <c r="L338" s="34"/>
      <c r="M338" s="157" t="s">
        <v>1</v>
      </c>
      <c r="N338" s="158" t="s">
        <v>41</v>
      </c>
      <c r="O338" s="59"/>
      <c r="P338" s="159">
        <f>O338*H338</f>
        <v>0</v>
      </c>
      <c r="Q338" s="159">
        <v>2.2563399999999998</v>
      </c>
      <c r="R338" s="159">
        <f>Q338*H338</f>
        <v>10.121941239999998</v>
      </c>
      <c r="S338" s="159">
        <v>0</v>
      </c>
      <c r="T338" s="160">
        <f>S338*H338</f>
        <v>0</v>
      </c>
      <c r="U338" s="33"/>
      <c r="V338" s="33"/>
      <c r="W338" s="33"/>
      <c r="X338" s="33"/>
      <c r="Y338" s="33"/>
      <c r="Z338" s="33"/>
      <c r="AA338" s="33"/>
      <c r="AB338" s="33"/>
      <c r="AC338" s="33"/>
      <c r="AD338" s="33"/>
      <c r="AE338" s="33"/>
      <c r="AR338" s="161" t="s">
        <v>215</v>
      </c>
      <c r="AT338" s="161" t="s">
        <v>210</v>
      </c>
      <c r="AU338" s="161" t="s">
        <v>84</v>
      </c>
      <c r="AY338" s="18" t="s">
        <v>208</v>
      </c>
      <c r="BE338" s="162">
        <f>IF(N338="základní",J338,0)</f>
        <v>0</v>
      </c>
      <c r="BF338" s="162">
        <f>IF(N338="snížená",J338,0)</f>
        <v>0</v>
      </c>
      <c r="BG338" s="162">
        <f>IF(N338="zákl. přenesená",J338,0)</f>
        <v>0</v>
      </c>
      <c r="BH338" s="162">
        <f>IF(N338="sníž. přenesená",J338,0)</f>
        <v>0</v>
      </c>
      <c r="BI338" s="162">
        <f>IF(N338="nulová",J338,0)</f>
        <v>0</v>
      </c>
      <c r="BJ338" s="18" t="s">
        <v>82</v>
      </c>
      <c r="BK338" s="162">
        <f>ROUND(I338*H338,2)</f>
        <v>0</v>
      </c>
      <c r="BL338" s="18" t="s">
        <v>215</v>
      </c>
      <c r="BM338" s="161" t="s">
        <v>4475</v>
      </c>
    </row>
    <row r="339" spans="1:65" s="2" customFormat="1" ht="19.5">
      <c r="A339" s="33"/>
      <c r="B339" s="34"/>
      <c r="C339" s="33"/>
      <c r="D339" s="163" t="s">
        <v>217</v>
      </c>
      <c r="E339" s="33"/>
      <c r="F339" s="164" t="s">
        <v>4474</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217</v>
      </c>
      <c r="AU339" s="18" t="s">
        <v>84</v>
      </c>
    </row>
    <row r="340" spans="1:65" s="2" customFormat="1" ht="19.5">
      <c r="A340" s="33"/>
      <c r="B340" s="34"/>
      <c r="C340" s="33"/>
      <c r="D340" s="163" t="s">
        <v>219</v>
      </c>
      <c r="E340" s="33"/>
      <c r="F340" s="168" t="s">
        <v>4342</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219</v>
      </c>
      <c r="AU340" s="18" t="s">
        <v>84</v>
      </c>
    </row>
    <row r="341" spans="1:65" s="13" customFormat="1" ht="11.25">
      <c r="B341" s="169"/>
      <c r="D341" s="163" t="s">
        <v>221</v>
      </c>
      <c r="E341" s="170" t="s">
        <v>1</v>
      </c>
      <c r="F341" s="171" t="s">
        <v>4476</v>
      </c>
      <c r="H341" s="172">
        <v>4.3860000000000001</v>
      </c>
      <c r="I341" s="173"/>
      <c r="L341" s="169"/>
      <c r="M341" s="174"/>
      <c r="N341" s="175"/>
      <c r="O341" s="175"/>
      <c r="P341" s="175"/>
      <c r="Q341" s="175"/>
      <c r="R341" s="175"/>
      <c r="S341" s="175"/>
      <c r="T341" s="176"/>
      <c r="AT341" s="170" t="s">
        <v>221</v>
      </c>
      <c r="AU341" s="170" t="s">
        <v>84</v>
      </c>
      <c r="AV341" s="13" t="s">
        <v>84</v>
      </c>
      <c r="AW341" s="13" t="s">
        <v>32</v>
      </c>
      <c r="AX341" s="13" t="s">
        <v>76</v>
      </c>
      <c r="AY341" s="170" t="s">
        <v>208</v>
      </c>
    </row>
    <row r="342" spans="1:65" s="13" customFormat="1" ht="11.25">
      <c r="B342" s="169"/>
      <c r="D342" s="163" t="s">
        <v>221</v>
      </c>
      <c r="E342" s="170" t="s">
        <v>1</v>
      </c>
      <c r="F342" s="171" t="s">
        <v>4477</v>
      </c>
      <c r="H342" s="172">
        <v>0.1</v>
      </c>
      <c r="I342" s="173"/>
      <c r="L342" s="169"/>
      <c r="M342" s="174"/>
      <c r="N342" s="175"/>
      <c r="O342" s="175"/>
      <c r="P342" s="175"/>
      <c r="Q342" s="175"/>
      <c r="R342" s="175"/>
      <c r="S342" s="175"/>
      <c r="T342" s="176"/>
      <c r="AT342" s="170" t="s">
        <v>221</v>
      </c>
      <c r="AU342" s="170" t="s">
        <v>84</v>
      </c>
      <c r="AV342" s="13" t="s">
        <v>84</v>
      </c>
      <c r="AW342" s="13" t="s">
        <v>32</v>
      </c>
      <c r="AX342" s="13" t="s">
        <v>76</v>
      </c>
      <c r="AY342" s="170" t="s">
        <v>208</v>
      </c>
    </row>
    <row r="343" spans="1:65" s="15" customFormat="1" ht="11.25">
      <c r="B343" s="184"/>
      <c r="D343" s="163" t="s">
        <v>221</v>
      </c>
      <c r="E343" s="185" t="s">
        <v>1</v>
      </c>
      <c r="F343" s="186" t="s">
        <v>233</v>
      </c>
      <c r="H343" s="187">
        <v>4.4859999999999998</v>
      </c>
      <c r="I343" s="188"/>
      <c r="L343" s="184"/>
      <c r="M343" s="189"/>
      <c r="N343" s="190"/>
      <c r="O343" s="190"/>
      <c r="P343" s="190"/>
      <c r="Q343" s="190"/>
      <c r="R343" s="190"/>
      <c r="S343" s="190"/>
      <c r="T343" s="191"/>
      <c r="AT343" s="185" t="s">
        <v>221</v>
      </c>
      <c r="AU343" s="185" t="s">
        <v>84</v>
      </c>
      <c r="AV343" s="15" t="s">
        <v>215</v>
      </c>
      <c r="AW343" s="15" t="s">
        <v>32</v>
      </c>
      <c r="AX343" s="15" t="s">
        <v>82</v>
      </c>
      <c r="AY343" s="185" t="s">
        <v>208</v>
      </c>
    </row>
    <row r="344" spans="1:65" s="2" customFormat="1" ht="24.2" customHeight="1">
      <c r="A344" s="33"/>
      <c r="B344" s="149"/>
      <c r="C344" s="150" t="s">
        <v>644</v>
      </c>
      <c r="D344" s="150" t="s">
        <v>210</v>
      </c>
      <c r="E344" s="151" t="s">
        <v>4478</v>
      </c>
      <c r="F344" s="152" t="s">
        <v>4479</v>
      </c>
      <c r="G344" s="153" t="s">
        <v>262</v>
      </c>
      <c r="H344" s="154">
        <v>91.78</v>
      </c>
      <c r="I344" s="155"/>
      <c r="J344" s="156">
        <f>ROUND(I344*H344,2)</f>
        <v>0</v>
      </c>
      <c r="K344" s="152" t="s">
        <v>214</v>
      </c>
      <c r="L344" s="34"/>
      <c r="M344" s="157" t="s">
        <v>1</v>
      </c>
      <c r="N344" s="158" t="s">
        <v>41</v>
      </c>
      <c r="O344" s="59"/>
      <c r="P344" s="159">
        <f>O344*H344</f>
        <v>0</v>
      </c>
      <c r="Q344" s="159">
        <v>0</v>
      </c>
      <c r="R344" s="159">
        <f>Q344*H344</f>
        <v>0</v>
      </c>
      <c r="S344" s="159">
        <v>0</v>
      </c>
      <c r="T344" s="160">
        <f>S344*H344</f>
        <v>0</v>
      </c>
      <c r="U344" s="33"/>
      <c r="V344" s="33"/>
      <c r="W344" s="33"/>
      <c r="X344" s="33"/>
      <c r="Y344" s="33"/>
      <c r="Z344" s="33"/>
      <c r="AA344" s="33"/>
      <c r="AB344" s="33"/>
      <c r="AC344" s="33"/>
      <c r="AD344" s="33"/>
      <c r="AE344" s="33"/>
      <c r="AR344" s="161" t="s">
        <v>215</v>
      </c>
      <c r="AT344" s="161" t="s">
        <v>210</v>
      </c>
      <c r="AU344" s="161" t="s">
        <v>84</v>
      </c>
      <c r="AY344" s="18" t="s">
        <v>208</v>
      </c>
      <c r="BE344" s="162">
        <f>IF(N344="základní",J344,0)</f>
        <v>0</v>
      </c>
      <c r="BF344" s="162">
        <f>IF(N344="snížená",J344,0)</f>
        <v>0</v>
      </c>
      <c r="BG344" s="162">
        <f>IF(N344="zákl. přenesená",J344,0)</f>
        <v>0</v>
      </c>
      <c r="BH344" s="162">
        <f>IF(N344="sníž. přenesená",J344,0)</f>
        <v>0</v>
      </c>
      <c r="BI344" s="162">
        <f>IF(N344="nulová",J344,0)</f>
        <v>0</v>
      </c>
      <c r="BJ344" s="18" t="s">
        <v>82</v>
      </c>
      <c r="BK344" s="162">
        <f>ROUND(I344*H344,2)</f>
        <v>0</v>
      </c>
      <c r="BL344" s="18" t="s">
        <v>215</v>
      </c>
      <c r="BM344" s="161" t="s">
        <v>4480</v>
      </c>
    </row>
    <row r="345" spans="1:65" s="2" customFormat="1" ht="19.5">
      <c r="A345" s="33"/>
      <c r="B345" s="34"/>
      <c r="C345" s="33"/>
      <c r="D345" s="163" t="s">
        <v>217</v>
      </c>
      <c r="E345" s="33"/>
      <c r="F345" s="164" t="s">
        <v>4479</v>
      </c>
      <c r="G345" s="33"/>
      <c r="H345" s="33"/>
      <c r="I345" s="165"/>
      <c r="J345" s="33"/>
      <c r="K345" s="33"/>
      <c r="L345" s="34"/>
      <c r="M345" s="166"/>
      <c r="N345" s="167"/>
      <c r="O345" s="59"/>
      <c r="P345" s="59"/>
      <c r="Q345" s="59"/>
      <c r="R345" s="59"/>
      <c r="S345" s="59"/>
      <c r="T345" s="60"/>
      <c r="U345" s="33"/>
      <c r="V345" s="33"/>
      <c r="W345" s="33"/>
      <c r="X345" s="33"/>
      <c r="Y345" s="33"/>
      <c r="Z345" s="33"/>
      <c r="AA345" s="33"/>
      <c r="AB345" s="33"/>
      <c r="AC345" s="33"/>
      <c r="AD345" s="33"/>
      <c r="AE345" s="33"/>
      <c r="AT345" s="18" t="s">
        <v>217</v>
      </c>
      <c r="AU345" s="18" t="s">
        <v>84</v>
      </c>
    </row>
    <row r="346" spans="1:65" s="2" customFormat="1" ht="19.5">
      <c r="A346" s="33"/>
      <c r="B346" s="34"/>
      <c r="C346" s="33"/>
      <c r="D346" s="163" t="s">
        <v>219</v>
      </c>
      <c r="E346" s="33"/>
      <c r="F346" s="168" t="s">
        <v>4342</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219</v>
      </c>
      <c r="AU346" s="18" t="s">
        <v>84</v>
      </c>
    </row>
    <row r="347" spans="1:65" s="13" customFormat="1" ht="11.25">
      <c r="B347" s="169"/>
      <c r="D347" s="163" t="s">
        <v>221</v>
      </c>
      <c r="E347" s="170" t="s">
        <v>1</v>
      </c>
      <c r="F347" s="171" t="s">
        <v>4481</v>
      </c>
      <c r="H347" s="172">
        <v>91.78</v>
      </c>
      <c r="I347" s="173"/>
      <c r="L347" s="169"/>
      <c r="M347" s="174"/>
      <c r="N347" s="175"/>
      <c r="O347" s="175"/>
      <c r="P347" s="175"/>
      <c r="Q347" s="175"/>
      <c r="R347" s="175"/>
      <c r="S347" s="175"/>
      <c r="T347" s="176"/>
      <c r="AT347" s="170" t="s">
        <v>221</v>
      </c>
      <c r="AU347" s="170" t="s">
        <v>84</v>
      </c>
      <c r="AV347" s="13" t="s">
        <v>84</v>
      </c>
      <c r="AW347" s="13" t="s">
        <v>32</v>
      </c>
      <c r="AX347" s="13" t="s">
        <v>82</v>
      </c>
      <c r="AY347" s="170" t="s">
        <v>208</v>
      </c>
    </row>
    <row r="348" spans="1:65" s="2" customFormat="1" ht="24.2" customHeight="1">
      <c r="A348" s="33"/>
      <c r="B348" s="149"/>
      <c r="C348" s="150" t="s">
        <v>661</v>
      </c>
      <c r="D348" s="150" t="s">
        <v>210</v>
      </c>
      <c r="E348" s="151" t="s">
        <v>4482</v>
      </c>
      <c r="F348" s="152" t="s">
        <v>4483</v>
      </c>
      <c r="G348" s="153" t="s">
        <v>262</v>
      </c>
      <c r="H348" s="154">
        <v>91.78</v>
      </c>
      <c r="I348" s="155"/>
      <c r="J348" s="156">
        <f>ROUND(I348*H348,2)</f>
        <v>0</v>
      </c>
      <c r="K348" s="152" t="s">
        <v>214</v>
      </c>
      <c r="L348" s="34"/>
      <c r="M348" s="157" t="s">
        <v>1</v>
      </c>
      <c r="N348" s="158" t="s">
        <v>41</v>
      </c>
      <c r="O348" s="59"/>
      <c r="P348" s="159">
        <f>O348*H348</f>
        <v>0</v>
      </c>
      <c r="Q348" s="159">
        <v>1.1E-4</v>
      </c>
      <c r="R348" s="159">
        <f>Q348*H348</f>
        <v>1.00958E-2</v>
      </c>
      <c r="S348" s="159">
        <v>0</v>
      </c>
      <c r="T348" s="160">
        <f>S348*H348</f>
        <v>0</v>
      </c>
      <c r="U348" s="33"/>
      <c r="V348" s="33"/>
      <c r="W348" s="33"/>
      <c r="X348" s="33"/>
      <c r="Y348" s="33"/>
      <c r="Z348" s="33"/>
      <c r="AA348" s="33"/>
      <c r="AB348" s="33"/>
      <c r="AC348" s="33"/>
      <c r="AD348" s="33"/>
      <c r="AE348" s="33"/>
      <c r="AR348" s="161" t="s">
        <v>215</v>
      </c>
      <c r="AT348" s="161" t="s">
        <v>210</v>
      </c>
      <c r="AU348" s="161" t="s">
        <v>84</v>
      </c>
      <c r="AY348" s="18" t="s">
        <v>208</v>
      </c>
      <c r="BE348" s="162">
        <f>IF(N348="základní",J348,0)</f>
        <v>0</v>
      </c>
      <c r="BF348" s="162">
        <f>IF(N348="snížená",J348,0)</f>
        <v>0</v>
      </c>
      <c r="BG348" s="162">
        <f>IF(N348="zákl. přenesená",J348,0)</f>
        <v>0</v>
      </c>
      <c r="BH348" s="162">
        <f>IF(N348="sníž. přenesená",J348,0)</f>
        <v>0</v>
      </c>
      <c r="BI348" s="162">
        <f>IF(N348="nulová",J348,0)</f>
        <v>0</v>
      </c>
      <c r="BJ348" s="18" t="s">
        <v>82</v>
      </c>
      <c r="BK348" s="162">
        <f>ROUND(I348*H348,2)</f>
        <v>0</v>
      </c>
      <c r="BL348" s="18" t="s">
        <v>215</v>
      </c>
      <c r="BM348" s="161" t="s">
        <v>4484</v>
      </c>
    </row>
    <row r="349" spans="1:65" s="2" customFormat="1" ht="19.5">
      <c r="A349" s="33"/>
      <c r="B349" s="34"/>
      <c r="C349" s="33"/>
      <c r="D349" s="163" t="s">
        <v>217</v>
      </c>
      <c r="E349" s="33"/>
      <c r="F349" s="164" t="s">
        <v>4483</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217</v>
      </c>
      <c r="AU349" s="18" t="s">
        <v>84</v>
      </c>
    </row>
    <row r="350" spans="1:65" s="13" customFormat="1" ht="11.25">
      <c r="B350" s="169"/>
      <c r="D350" s="163" t="s">
        <v>221</v>
      </c>
      <c r="E350" s="170" t="s">
        <v>1</v>
      </c>
      <c r="F350" s="171" t="s">
        <v>4485</v>
      </c>
      <c r="H350" s="172">
        <v>91.78</v>
      </c>
      <c r="I350" s="173"/>
      <c r="L350" s="169"/>
      <c r="M350" s="174"/>
      <c r="N350" s="175"/>
      <c r="O350" s="175"/>
      <c r="P350" s="175"/>
      <c r="Q350" s="175"/>
      <c r="R350" s="175"/>
      <c r="S350" s="175"/>
      <c r="T350" s="176"/>
      <c r="AT350" s="170" t="s">
        <v>221</v>
      </c>
      <c r="AU350" s="170" t="s">
        <v>84</v>
      </c>
      <c r="AV350" s="13" t="s">
        <v>84</v>
      </c>
      <c r="AW350" s="13" t="s">
        <v>32</v>
      </c>
      <c r="AX350" s="13" t="s">
        <v>82</v>
      </c>
      <c r="AY350" s="170" t="s">
        <v>208</v>
      </c>
    </row>
    <row r="351" spans="1:65" s="2" customFormat="1" ht="24.2" customHeight="1">
      <c r="A351" s="33"/>
      <c r="B351" s="149"/>
      <c r="C351" s="150" t="s">
        <v>666</v>
      </c>
      <c r="D351" s="150" t="s">
        <v>210</v>
      </c>
      <c r="E351" s="151" t="s">
        <v>4486</v>
      </c>
      <c r="F351" s="152" t="s">
        <v>4487</v>
      </c>
      <c r="G351" s="153" t="s">
        <v>262</v>
      </c>
      <c r="H351" s="154">
        <v>1</v>
      </c>
      <c r="I351" s="155"/>
      <c r="J351" s="156">
        <f>ROUND(I351*H351,2)</f>
        <v>0</v>
      </c>
      <c r="K351" s="152" t="s">
        <v>214</v>
      </c>
      <c r="L351" s="34"/>
      <c r="M351" s="157" t="s">
        <v>1</v>
      </c>
      <c r="N351" s="158" t="s">
        <v>41</v>
      </c>
      <c r="O351" s="59"/>
      <c r="P351" s="159">
        <f>O351*H351</f>
        <v>0</v>
      </c>
      <c r="Q351" s="159">
        <v>0.29221000000000003</v>
      </c>
      <c r="R351" s="159">
        <f>Q351*H351</f>
        <v>0.29221000000000003</v>
      </c>
      <c r="S351" s="159">
        <v>0</v>
      </c>
      <c r="T351" s="160">
        <f>S351*H351</f>
        <v>0</v>
      </c>
      <c r="U351" s="33"/>
      <c r="V351" s="33"/>
      <c r="W351" s="33"/>
      <c r="X351" s="33"/>
      <c r="Y351" s="33"/>
      <c r="Z351" s="33"/>
      <c r="AA351" s="33"/>
      <c r="AB351" s="33"/>
      <c r="AC351" s="33"/>
      <c r="AD351" s="33"/>
      <c r="AE351" s="33"/>
      <c r="AR351" s="161" t="s">
        <v>215</v>
      </c>
      <c r="AT351" s="161" t="s">
        <v>210</v>
      </c>
      <c r="AU351" s="161" t="s">
        <v>84</v>
      </c>
      <c r="AY351" s="18" t="s">
        <v>208</v>
      </c>
      <c r="BE351" s="162">
        <f>IF(N351="základní",J351,0)</f>
        <v>0</v>
      </c>
      <c r="BF351" s="162">
        <f>IF(N351="snížená",J351,0)</f>
        <v>0</v>
      </c>
      <c r="BG351" s="162">
        <f>IF(N351="zákl. přenesená",J351,0)</f>
        <v>0</v>
      </c>
      <c r="BH351" s="162">
        <f>IF(N351="sníž. přenesená",J351,0)</f>
        <v>0</v>
      </c>
      <c r="BI351" s="162">
        <f>IF(N351="nulová",J351,0)</f>
        <v>0</v>
      </c>
      <c r="BJ351" s="18" t="s">
        <v>82</v>
      </c>
      <c r="BK351" s="162">
        <f>ROUND(I351*H351,2)</f>
        <v>0</v>
      </c>
      <c r="BL351" s="18" t="s">
        <v>215</v>
      </c>
      <c r="BM351" s="161" t="s">
        <v>4488</v>
      </c>
    </row>
    <row r="352" spans="1:65" s="2" customFormat="1" ht="19.5">
      <c r="A352" s="33"/>
      <c r="B352" s="34"/>
      <c r="C352" s="33"/>
      <c r="D352" s="163" t="s">
        <v>217</v>
      </c>
      <c r="E352" s="33"/>
      <c r="F352" s="164" t="s">
        <v>4489</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217</v>
      </c>
      <c r="AU352" s="18" t="s">
        <v>84</v>
      </c>
    </row>
    <row r="353" spans="1:65" s="2" customFormat="1" ht="19.5">
      <c r="A353" s="33"/>
      <c r="B353" s="34"/>
      <c r="C353" s="33"/>
      <c r="D353" s="163" t="s">
        <v>219</v>
      </c>
      <c r="E353" s="33"/>
      <c r="F353" s="168" t="s">
        <v>4342</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219</v>
      </c>
      <c r="AU353" s="18" t="s">
        <v>84</v>
      </c>
    </row>
    <row r="354" spans="1:65" s="13" customFormat="1" ht="11.25">
      <c r="B354" s="169"/>
      <c r="D354" s="163" t="s">
        <v>221</v>
      </c>
      <c r="E354" s="170" t="s">
        <v>1</v>
      </c>
      <c r="F354" s="171" t="s">
        <v>82</v>
      </c>
      <c r="H354" s="172">
        <v>1</v>
      </c>
      <c r="I354" s="173"/>
      <c r="L354" s="169"/>
      <c r="M354" s="174"/>
      <c r="N354" s="175"/>
      <c r="O354" s="175"/>
      <c r="P354" s="175"/>
      <c r="Q354" s="175"/>
      <c r="R354" s="175"/>
      <c r="S354" s="175"/>
      <c r="T354" s="176"/>
      <c r="AT354" s="170" t="s">
        <v>221</v>
      </c>
      <c r="AU354" s="170" t="s">
        <v>84</v>
      </c>
      <c r="AV354" s="13" t="s">
        <v>84</v>
      </c>
      <c r="AW354" s="13" t="s">
        <v>32</v>
      </c>
      <c r="AX354" s="13" t="s">
        <v>82</v>
      </c>
      <c r="AY354" s="170" t="s">
        <v>208</v>
      </c>
    </row>
    <row r="355" spans="1:65" s="2" customFormat="1" ht="24.2" customHeight="1">
      <c r="A355" s="33"/>
      <c r="B355" s="149"/>
      <c r="C355" s="195" t="s">
        <v>672</v>
      </c>
      <c r="D355" s="195" t="s">
        <v>403</v>
      </c>
      <c r="E355" s="196" t="s">
        <v>4490</v>
      </c>
      <c r="F355" s="197" t="s">
        <v>4491</v>
      </c>
      <c r="G355" s="198" t="s">
        <v>262</v>
      </c>
      <c r="H355" s="199">
        <v>1.05</v>
      </c>
      <c r="I355" s="200"/>
      <c r="J355" s="201">
        <f>ROUND(I355*H355,2)</f>
        <v>0</v>
      </c>
      <c r="K355" s="197" t="s">
        <v>214</v>
      </c>
      <c r="L355" s="202"/>
      <c r="M355" s="203" t="s">
        <v>1</v>
      </c>
      <c r="N355" s="204" t="s">
        <v>41</v>
      </c>
      <c r="O355" s="59"/>
      <c r="P355" s="159">
        <f>O355*H355</f>
        <v>0</v>
      </c>
      <c r="Q355" s="159">
        <v>1.5599999999999999E-2</v>
      </c>
      <c r="R355" s="159">
        <f>Q355*H355</f>
        <v>1.6379999999999999E-2</v>
      </c>
      <c r="S355" s="159">
        <v>0</v>
      </c>
      <c r="T355" s="160">
        <f>S355*H355</f>
        <v>0</v>
      </c>
      <c r="U355" s="33"/>
      <c r="V355" s="33"/>
      <c r="W355" s="33"/>
      <c r="X355" s="33"/>
      <c r="Y355" s="33"/>
      <c r="Z355" s="33"/>
      <c r="AA355" s="33"/>
      <c r="AB355" s="33"/>
      <c r="AC355" s="33"/>
      <c r="AD355" s="33"/>
      <c r="AE355" s="33"/>
      <c r="AR355" s="161" t="s">
        <v>257</v>
      </c>
      <c r="AT355" s="161" t="s">
        <v>403</v>
      </c>
      <c r="AU355" s="161" t="s">
        <v>84</v>
      </c>
      <c r="AY355" s="18" t="s">
        <v>208</v>
      </c>
      <c r="BE355" s="162">
        <f>IF(N355="základní",J355,0)</f>
        <v>0</v>
      </c>
      <c r="BF355" s="162">
        <f>IF(N355="snížená",J355,0)</f>
        <v>0</v>
      </c>
      <c r="BG355" s="162">
        <f>IF(N355="zákl. přenesená",J355,0)</f>
        <v>0</v>
      </c>
      <c r="BH355" s="162">
        <f>IF(N355="sníž. přenesená",J355,0)</f>
        <v>0</v>
      </c>
      <c r="BI355" s="162">
        <f>IF(N355="nulová",J355,0)</f>
        <v>0</v>
      </c>
      <c r="BJ355" s="18" t="s">
        <v>82</v>
      </c>
      <c r="BK355" s="162">
        <f>ROUND(I355*H355,2)</f>
        <v>0</v>
      </c>
      <c r="BL355" s="18" t="s">
        <v>215</v>
      </c>
      <c r="BM355" s="161" t="s">
        <v>4492</v>
      </c>
    </row>
    <row r="356" spans="1:65" s="2" customFormat="1" ht="19.5">
      <c r="A356" s="33"/>
      <c r="B356" s="34"/>
      <c r="C356" s="33"/>
      <c r="D356" s="163" t="s">
        <v>217</v>
      </c>
      <c r="E356" s="33"/>
      <c r="F356" s="164" t="s">
        <v>4493</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217</v>
      </c>
      <c r="AU356" s="18" t="s">
        <v>84</v>
      </c>
    </row>
    <row r="357" spans="1:65" s="2" customFormat="1" ht="24.2" customHeight="1">
      <c r="A357" s="33"/>
      <c r="B357" s="149"/>
      <c r="C357" s="150" t="s">
        <v>679</v>
      </c>
      <c r="D357" s="150" t="s">
        <v>210</v>
      </c>
      <c r="E357" s="151" t="s">
        <v>1403</v>
      </c>
      <c r="F357" s="152" t="s">
        <v>1404</v>
      </c>
      <c r="G357" s="153" t="s">
        <v>262</v>
      </c>
      <c r="H357" s="154">
        <v>0.2</v>
      </c>
      <c r="I357" s="155"/>
      <c r="J357" s="156">
        <f>ROUND(I357*H357,2)</f>
        <v>0</v>
      </c>
      <c r="K357" s="152" t="s">
        <v>214</v>
      </c>
      <c r="L357" s="34"/>
      <c r="M357" s="157" t="s">
        <v>1</v>
      </c>
      <c r="N357" s="158" t="s">
        <v>41</v>
      </c>
      <c r="O357" s="59"/>
      <c r="P357" s="159">
        <f>O357*H357</f>
        <v>0</v>
      </c>
      <c r="Q357" s="159">
        <v>3.16E-3</v>
      </c>
      <c r="R357" s="159">
        <f>Q357*H357</f>
        <v>6.3200000000000007E-4</v>
      </c>
      <c r="S357" s="159">
        <v>6.9000000000000006E-2</v>
      </c>
      <c r="T357" s="160">
        <f>S357*H357</f>
        <v>1.3800000000000002E-2</v>
      </c>
      <c r="U357" s="33"/>
      <c r="V357" s="33"/>
      <c r="W357" s="33"/>
      <c r="X357" s="33"/>
      <c r="Y357" s="33"/>
      <c r="Z357" s="33"/>
      <c r="AA357" s="33"/>
      <c r="AB357" s="33"/>
      <c r="AC357" s="33"/>
      <c r="AD357" s="33"/>
      <c r="AE357" s="33"/>
      <c r="AR357" s="161" t="s">
        <v>215</v>
      </c>
      <c r="AT357" s="161" t="s">
        <v>210</v>
      </c>
      <c r="AU357" s="161" t="s">
        <v>84</v>
      </c>
      <c r="AY357" s="18" t="s">
        <v>208</v>
      </c>
      <c r="BE357" s="162">
        <f>IF(N357="základní",J357,0)</f>
        <v>0</v>
      </c>
      <c r="BF357" s="162">
        <f>IF(N357="snížená",J357,0)</f>
        <v>0</v>
      </c>
      <c r="BG357" s="162">
        <f>IF(N357="zákl. přenesená",J357,0)</f>
        <v>0</v>
      </c>
      <c r="BH357" s="162">
        <f>IF(N357="sníž. přenesená",J357,0)</f>
        <v>0</v>
      </c>
      <c r="BI357" s="162">
        <f>IF(N357="nulová",J357,0)</f>
        <v>0</v>
      </c>
      <c r="BJ357" s="18" t="s">
        <v>82</v>
      </c>
      <c r="BK357" s="162">
        <f>ROUND(I357*H357,2)</f>
        <v>0</v>
      </c>
      <c r="BL357" s="18" t="s">
        <v>215</v>
      </c>
      <c r="BM357" s="161" t="s">
        <v>4494</v>
      </c>
    </row>
    <row r="358" spans="1:65" s="2" customFormat="1" ht="29.25">
      <c r="A358" s="33"/>
      <c r="B358" s="34"/>
      <c r="C358" s="33"/>
      <c r="D358" s="163" t="s">
        <v>217</v>
      </c>
      <c r="E358" s="33"/>
      <c r="F358" s="164" t="s">
        <v>1406</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217</v>
      </c>
      <c r="AU358" s="18" t="s">
        <v>84</v>
      </c>
    </row>
    <row r="359" spans="1:65" s="2" customFormat="1" ht="19.5">
      <c r="A359" s="33"/>
      <c r="B359" s="34"/>
      <c r="C359" s="33"/>
      <c r="D359" s="163" t="s">
        <v>219</v>
      </c>
      <c r="E359" s="33"/>
      <c r="F359" s="168" t="s">
        <v>4342</v>
      </c>
      <c r="G359" s="33"/>
      <c r="H359" s="33"/>
      <c r="I359" s="165"/>
      <c r="J359" s="33"/>
      <c r="K359" s="33"/>
      <c r="L359" s="34"/>
      <c r="M359" s="166"/>
      <c r="N359" s="167"/>
      <c r="O359" s="59"/>
      <c r="P359" s="59"/>
      <c r="Q359" s="59"/>
      <c r="R359" s="59"/>
      <c r="S359" s="59"/>
      <c r="T359" s="60"/>
      <c r="U359" s="33"/>
      <c r="V359" s="33"/>
      <c r="W359" s="33"/>
      <c r="X359" s="33"/>
      <c r="Y359" s="33"/>
      <c r="Z359" s="33"/>
      <c r="AA359" s="33"/>
      <c r="AB359" s="33"/>
      <c r="AC359" s="33"/>
      <c r="AD359" s="33"/>
      <c r="AE359" s="33"/>
      <c r="AT359" s="18" t="s">
        <v>219</v>
      </c>
      <c r="AU359" s="18" t="s">
        <v>84</v>
      </c>
    </row>
    <row r="360" spans="1:65" s="13" customFormat="1" ht="11.25">
      <c r="B360" s="169"/>
      <c r="D360" s="163" t="s">
        <v>221</v>
      </c>
      <c r="E360" s="170" t="s">
        <v>1</v>
      </c>
      <c r="F360" s="171" t="s">
        <v>4495</v>
      </c>
      <c r="H360" s="172">
        <v>0.2</v>
      </c>
      <c r="I360" s="173"/>
      <c r="L360" s="169"/>
      <c r="M360" s="174"/>
      <c r="N360" s="175"/>
      <c r="O360" s="175"/>
      <c r="P360" s="175"/>
      <c r="Q360" s="175"/>
      <c r="R360" s="175"/>
      <c r="S360" s="175"/>
      <c r="T360" s="176"/>
      <c r="AT360" s="170" t="s">
        <v>221</v>
      </c>
      <c r="AU360" s="170" t="s">
        <v>84</v>
      </c>
      <c r="AV360" s="13" t="s">
        <v>84</v>
      </c>
      <c r="AW360" s="13" t="s">
        <v>32</v>
      </c>
      <c r="AX360" s="13" t="s">
        <v>82</v>
      </c>
      <c r="AY360" s="170" t="s">
        <v>208</v>
      </c>
    </row>
    <row r="361" spans="1:65" s="2" customFormat="1" ht="24.2" customHeight="1">
      <c r="A361" s="33"/>
      <c r="B361" s="149"/>
      <c r="C361" s="150" t="s">
        <v>686</v>
      </c>
      <c r="D361" s="150" t="s">
        <v>210</v>
      </c>
      <c r="E361" s="151" t="s">
        <v>3858</v>
      </c>
      <c r="F361" s="152" t="s">
        <v>4496</v>
      </c>
      <c r="G361" s="153" t="s">
        <v>2045</v>
      </c>
      <c r="H361" s="154">
        <v>14.8</v>
      </c>
      <c r="I361" s="155"/>
      <c r="J361" s="156">
        <f>ROUND(I361*H361,2)</f>
        <v>0</v>
      </c>
      <c r="K361" s="152" t="s">
        <v>1</v>
      </c>
      <c r="L361" s="34"/>
      <c r="M361" s="157" t="s">
        <v>1</v>
      </c>
      <c r="N361" s="158" t="s">
        <v>41</v>
      </c>
      <c r="O361" s="59"/>
      <c r="P361" s="159">
        <f>O361*H361</f>
        <v>0</v>
      </c>
      <c r="Q361" s="159">
        <v>0</v>
      </c>
      <c r="R361" s="159">
        <f>Q361*H361</f>
        <v>0</v>
      </c>
      <c r="S361" s="159">
        <v>0</v>
      </c>
      <c r="T361" s="160">
        <f>S361*H361</f>
        <v>0</v>
      </c>
      <c r="U361" s="33"/>
      <c r="V361" s="33"/>
      <c r="W361" s="33"/>
      <c r="X361" s="33"/>
      <c r="Y361" s="33"/>
      <c r="Z361" s="33"/>
      <c r="AA361" s="33"/>
      <c r="AB361" s="33"/>
      <c r="AC361" s="33"/>
      <c r="AD361" s="33"/>
      <c r="AE361" s="33"/>
      <c r="AR361" s="161" t="s">
        <v>215</v>
      </c>
      <c r="AT361" s="161" t="s">
        <v>210</v>
      </c>
      <c r="AU361" s="161" t="s">
        <v>84</v>
      </c>
      <c r="AY361" s="18" t="s">
        <v>208</v>
      </c>
      <c r="BE361" s="162">
        <f>IF(N361="základní",J361,0)</f>
        <v>0</v>
      </c>
      <c r="BF361" s="162">
        <f>IF(N361="snížená",J361,0)</f>
        <v>0</v>
      </c>
      <c r="BG361" s="162">
        <f>IF(N361="zákl. přenesená",J361,0)</f>
        <v>0</v>
      </c>
      <c r="BH361" s="162">
        <f>IF(N361="sníž. přenesená",J361,0)</f>
        <v>0</v>
      </c>
      <c r="BI361" s="162">
        <f>IF(N361="nulová",J361,0)</f>
        <v>0</v>
      </c>
      <c r="BJ361" s="18" t="s">
        <v>82</v>
      </c>
      <c r="BK361" s="162">
        <f>ROUND(I361*H361,2)</f>
        <v>0</v>
      </c>
      <c r="BL361" s="18" t="s">
        <v>215</v>
      </c>
      <c r="BM361" s="161" t="s">
        <v>4497</v>
      </c>
    </row>
    <row r="362" spans="1:65" s="2" customFormat="1" ht="117">
      <c r="A362" s="33"/>
      <c r="B362" s="34"/>
      <c r="C362" s="33"/>
      <c r="D362" s="163" t="s">
        <v>217</v>
      </c>
      <c r="E362" s="33"/>
      <c r="F362" s="164" t="s">
        <v>4498</v>
      </c>
      <c r="G362" s="33"/>
      <c r="H362" s="33"/>
      <c r="I362" s="165"/>
      <c r="J362" s="33"/>
      <c r="K362" s="33"/>
      <c r="L362" s="34"/>
      <c r="M362" s="166"/>
      <c r="N362" s="167"/>
      <c r="O362" s="59"/>
      <c r="P362" s="59"/>
      <c r="Q362" s="59"/>
      <c r="R362" s="59"/>
      <c r="S362" s="59"/>
      <c r="T362" s="60"/>
      <c r="U362" s="33"/>
      <c r="V362" s="33"/>
      <c r="W362" s="33"/>
      <c r="X362" s="33"/>
      <c r="Y362" s="33"/>
      <c r="Z362" s="33"/>
      <c r="AA362" s="33"/>
      <c r="AB362" s="33"/>
      <c r="AC362" s="33"/>
      <c r="AD362" s="33"/>
      <c r="AE362" s="33"/>
      <c r="AT362" s="18" t="s">
        <v>217</v>
      </c>
      <c r="AU362" s="18" t="s">
        <v>84</v>
      </c>
    </row>
    <row r="363" spans="1:65" s="2" customFormat="1" ht="19.5">
      <c r="A363" s="33"/>
      <c r="B363" s="34"/>
      <c r="C363" s="33"/>
      <c r="D363" s="163" t="s">
        <v>219</v>
      </c>
      <c r="E363" s="33"/>
      <c r="F363" s="168" t="s">
        <v>4342</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219</v>
      </c>
      <c r="AU363" s="18" t="s">
        <v>84</v>
      </c>
    </row>
    <row r="364" spans="1:65" s="14" customFormat="1" ht="11.25">
      <c r="B364" s="177"/>
      <c r="D364" s="163" t="s">
        <v>221</v>
      </c>
      <c r="E364" s="178" t="s">
        <v>1</v>
      </c>
      <c r="F364" s="179" t="s">
        <v>4228</v>
      </c>
      <c r="H364" s="178" t="s">
        <v>1</v>
      </c>
      <c r="I364" s="180"/>
      <c r="L364" s="177"/>
      <c r="M364" s="181"/>
      <c r="N364" s="182"/>
      <c r="O364" s="182"/>
      <c r="P364" s="182"/>
      <c r="Q364" s="182"/>
      <c r="R364" s="182"/>
      <c r="S364" s="182"/>
      <c r="T364" s="183"/>
      <c r="AT364" s="178" t="s">
        <v>221</v>
      </c>
      <c r="AU364" s="178" t="s">
        <v>84</v>
      </c>
      <c r="AV364" s="14" t="s">
        <v>82</v>
      </c>
      <c r="AW364" s="14" t="s">
        <v>32</v>
      </c>
      <c r="AX364" s="14" t="s">
        <v>76</v>
      </c>
      <c r="AY364" s="178" t="s">
        <v>208</v>
      </c>
    </row>
    <row r="365" spans="1:65" s="13" customFormat="1" ht="11.25">
      <c r="B365" s="169"/>
      <c r="D365" s="163" t="s">
        <v>221</v>
      </c>
      <c r="E365" s="170" t="s">
        <v>1</v>
      </c>
      <c r="F365" s="171" t="s">
        <v>4499</v>
      </c>
      <c r="H365" s="172">
        <v>14.8</v>
      </c>
      <c r="I365" s="173"/>
      <c r="L365" s="169"/>
      <c r="M365" s="174"/>
      <c r="N365" s="175"/>
      <c r="O365" s="175"/>
      <c r="P365" s="175"/>
      <c r="Q365" s="175"/>
      <c r="R365" s="175"/>
      <c r="S365" s="175"/>
      <c r="T365" s="176"/>
      <c r="AT365" s="170" t="s">
        <v>221</v>
      </c>
      <c r="AU365" s="170" t="s">
        <v>84</v>
      </c>
      <c r="AV365" s="13" t="s">
        <v>84</v>
      </c>
      <c r="AW365" s="13" t="s">
        <v>32</v>
      </c>
      <c r="AX365" s="13" t="s">
        <v>82</v>
      </c>
      <c r="AY365" s="170" t="s">
        <v>208</v>
      </c>
    </row>
    <row r="366" spans="1:65" s="2" customFormat="1" ht="33" customHeight="1">
      <c r="A366" s="33"/>
      <c r="B366" s="149"/>
      <c r="C366" s="150" t="s">
        <v>693</v>
      </c>
      <c r="D366" s="150" t="s">
        <v>210</v>
      </c>
      <c r="E366" s="151" t="s">
        <v>4500</v>
      </c>
      <c r="F366" s="152" t="s">
        <v>4501</v>
      </c>
      <c r="G366" s="153" t="s">
        <v>330</v>
      </c>
      <c r="H366" s="154">
        <v>1</v>
      </c>
      <c r="I366" s="155"/>
      <c r="J366" s="156">
        <f>ROUND(I366*H366,2)</f>
        <v>0</v>
      </c>
      <c r="K366" s="152" t="s">
        <v>1</v>
      </c>
      <c r="L366" s="34"/>
      <c r="M366" s="157" t="s">
        <v>1</v>
      </c>
      <c r="N366" s="158" t="s">
        <v>41</v>
      </c>
      <c r="O366" s="59"/>
      <c r="P366" s="159">
        <f>O366*H366</f>
        <v>0</v>
      </c>
      <c r="Q366" s="159">
        <v>0</v>
      </c>
      <c r="R366" s="159">
        <f>Q366*H366</f>
        <v>0</v>
      </c>
      <c r="S366" s="159">
        <v>0</v>
      </c>
      <c r="T366" s="160">
        <f>S366*H366</f>
        <v>0</v>
      </c>
      <c r="U366" s="33"/>
      <c r="V366" s="33"/>
      <c r="W366" s="33"/>
      <c r="X366" s="33"/>
      <c r="Y366" s="33"/>
      <c r="Z366" s="33"/>
      <c r="AA366" s="33"/>
      <c r="AB366" s="33"/>
      <c r="AC366" s="33"/>
      <c r="AD366" s="33"/>
      <c r="AE366" s="33"/>
      <c r="AR366" s="161" t="s">
        <v>215</v>
      </c>
      <c r="AT366" s="161" t="s">
        <v>210</v>
      </c>
      <c r="AU366" s="161" t="s">
        <v>84</v>
      </c>
      <c r="AY366" s="18" t="s">
        <v>208</v>
      </c>
      <c r="BE366" s="162">
        <f>IF(N366="základní",J366,0)</f>
        <v>0</v>
      </c>
      <c r="BF366" s="162">
        <f>IF(N366="snížená",J366,0)</f>
        <v>0</v>
      </c>
      <c r="BG366" s="162">
        <f>IF(N366="zákl. přenesená",J366,0)</f>
        <v>0</v>
      </c>
      <c r="BH366" s="162">
        <f>IF(N366="sníž. přenesená",J366,0)</f>
        <v>0</v>
      </c>
      <c r="BI366" s="162">
        <f>IF(N366="nulová",J366,0)</f>
        <v>0</v>
      </c>
      <c r="BJ366" s="18" t="s">
        <v>82</v>
      </c>
      <c r="BK366" s="162">
        <f>ROUND(I366*H366,2)</f>
        <v>0</v>
      </c>
      <c r="BL366" s="18" t="s">
        <v>215</v>
      </c>
      <c r="BM366" s="161" t="s">
        <v>4502</v>
      </c>
    </row>
    <row r="367" spans="1:65" s="2" customFormat="1" ht="19.5">
      <c r="A367" s="33"/>
      <c r="B367" s="34"/>
      <c r="C367" s="33"/>
      <c r="D367" s="163" t="s">
        <v>217</v>
      </c>
      <c r="E367" s="33"/>
      <c r="F367" s="164" t="s">
        <v>4501</v>
      </c>
      <c r="G367" s="33"/>
      <c r="H367" s="33"/>
      <c r="I367" s="165"/>
      <c r="J367" s="33"/>
      <c r="K367" s="33"/>
      <c r="L367" s="34"/>
      <c r="M367" s="166"/>
      <c r="N367" s="167"/>
      <c r="O367" s="59"/>
      <c r="P367" s="59"/>
      <c r="Q367" s="59"/>
      <c r="R367" s="59"/>
      <c r="S367" s="59"/>
      <c r="T367" s="60"/>
      <c r="U367" s="33"/>
      <c r="V367" s="33"/>
      <c r="W367" s="33"/>
      <c r="X367" s="33"/>
      <c r="Y367" s="33"/>
      <c r="Z367" s="33"/>
      <c r="AA367" s="33"/>
      <c r="AB367" s="33"/>
      <c r="AC367" s="33"/>
      <c r="AD367" s="33"/>
      <c r="AE367" s="33"/>
      <c r="AT367" s="18" t="s">
        <v>217</v>
      </c>
      <c r="AU367" s="18" t="s">
        <v>84</v>
      </c>
    </row>
    <row r="368" spans="1:65" s="2" customFormat="1" ht="19.5">
      <c r="A368" s="33"/>
      <c r="B368" s="34"/>
      <c r="C368" s="33"/>
      <c r="D368" s="163" t="s">
        <v>219</v>
      </c>
      <c r="E368" s="33"/>
      <c r="F368" s="168" t="s">
        <v>4503</v>
      </c>
      <c r="G368" s="33"/>
      <c r="H368" s="33"/>
      <c r="I368" s="165"/>
      <c r="J368" s="33"/>
      <c r="K368" s="33"/>
      <c r="L368" s="34"/>
      <c r="M368" s="166"/>
      <c r="N368" s="167"/>
      <c r="O368" s="59"/>
      <c r="P368" s="59"/>
      <c r="Q368" s="59"/>
      <c r="R368" s="59"/>
      <c r="S368" s="59"/>
      <c r="T368" s="60"/>
      <c r="U368" s="33"/>
      <c r="V368" s="33"/>
      <c r="W368" s="33"/>
      <c r="X368" s="33"/>
      <c r="Y368" s="33"/>
      <c r="Z368" s="33"/>
      <c r="AA368" s="33"/>
      <c r="AB368" s="33"/>
      <c r="AC368" s="33"/>
      <c r="AD368" s="33"/>
      <c r="AE368" s="33"/>
      <c r="AT368" s="18" t="s">
        <v>219</v>
      </c>
      <c r="AU368" s="18" t="s">
        <v>84</v>
      </c>
    </row>
    <row r="369" spans="1:65" s="13" customFormat="1" ht="11.25">
      <c r="B369" s="169"/>
      <c r="D369" s="163" t="s">
        <v>221</v>
      </c>
      <c r="E369" s="170" t="s">
        <v>1</v>
      </c>
      <c r="F369" s="171" t="s">
        <v>4504</v>
      </c>
      <c r="H369" s="172">
        <v>1</v>
      </c>
      <c r="I369" s="173"/>
      <c r="L369" s="169"/>
      <c r="M369" s="174"/>
      <c r="N369" s="175"/>
      <c r="O369" s="175"/>
      <c r="P369" s="175"/>
      <c r="Q369" s="175"/>
      <c r="R369" s="175"/>
      <c r="S369" s="175"/>
      <c r="T369" s="176"/>
      <c r="AT369" s="170" t="s">
        <v>221</v>
      </c>
      <c r="AU369" s="170" t="s">
        <v>84</v>
      </c>
      <c r="AV369" s="13" t="s">
        <v>84</v>
      </c>
      <c r="AW369" s="13" t="s">
        <v>32</v>
      </c>
      <c r="AX369" s="13" t="s">
        <v>82</v>
      </c>
      <c r="AY369" s="170" t="s">
        <v>208</v>
      </c>
    </row>
    <row r="370" spans="1:65" s="12" customFormat="1" ht="22.9" customHeight="1">
      <c r="B370" s="136"/>
      <c r="D370" s="137" t="s">
        <v>75</v>
      </c>
      <c r="E370" s="147" t="s">
        <v>283</v>
      </c>
      <c r="F370" s="147" t="s">
        <v>284</v>
      </c>
      <c r="I370" s="139"/>
      <c r="J370" s="148">
        <f>BK370</f>
        <v>0</v>
      </c>
      <c r="L370" s="136"/>
      <c r="M370" s="141"/>
      <c r="N370" s="142"/>
      <c r="O370" s="142"/>
      <c r="P370" s="143">
        <f>SUM(P371:P393)</f>
        <v>0</v>
      </c>
      <c r="Q370" s="142"/>
      <c r="R370" s="143">
        <f>SUM(R371:R393)</f>
        <v>0</v>
      </c>
      <c r="S370" s="142"/>
      <c r="T370" s="144">
        <f>SUM(T371:T393)</f>
        <v>0</v>
      </c>
      <c r="AR370" s="137" t="s">
        <v>82</v>
      </c>
      <c r="AT370" s="145" t="s">
        <v>75</v>
      </c>
      <c r="AU370" s="145" t="s">
        <v>82</v>
      </c>
      <c r="AY370" s="137" t="s">
        <v>208</v>
      </c>
      <c r="BK370" s="146">
        <f>SUM(BK371:BK393)</f>
        <v>0</v>
      </c>
    </row>
    <row r="371" spans="1:65" s="2" customFormat="1" ht="33" customHeight="1">
      <c r="A371" s="33"/>
      <c r="B371" s="149"/>
      <c r="C371" s="150" t="s">
        <v>698</v>
      </c>
      <c r="D371" s="150" t="s">
        <v>210</v>
      </c>
      <c r="E371" s="151" t="s">
        <v>4505</v>
      </c>
      <c r="F371" s="152" t="s">
        <v>4506</v>
      </c>
      <c r="G371" s="153" t="s">
        <v>253</v>
      </c>
      <c r="H371" s="154">
        <v>251.13900000000001</v>
      </c>
      <c r="I371" s="155"/>
      <c r="J371" s="156">
        <f>ROUND(I371*H371,2)</f>
        <v>0</v>
      </c>
      <c r="K371" s="152" t="s">
        <v>214</v>
      </c>
      <c r="L371" s="34"/>
      <c r="M371" s="157" t="s">
        <v>1</v>
      </c>
      <c r="N371" s="158" t="s">
        <v>41</v>
      </c>
      <c r="O371" s="59"/>
      <c r="P371" s="159">
        <f>O371*H371</f>
        <v>0</v>
      </c>
      <c r="Q371" s="159">
        <v>0</v>
      </c>
      <c r="R371" s="159">
        <f>Q371*H371</f>
        <v>0</v>
      </c>
      <c r="S371" s="159">
        <v>0</v>
      </c>
      <c r="T371" s="160">
        <f>S371*H371</f>
        <v>0</v>
      </c>
      <c r="U371" s="33"/>
      <c r="V371" s="33"/>
      <c r="W371" s="33"/>
      <c r="X371" s="33"/>
      <c r="Y371" s="33"/>
      <c r="Z371" s="33"/>
      <c r="AA371" s="33"/>
      <c r="AB371" s="33"/>
      <c r="AC371" s="33"/>
      <c r="AD371" s="33"/>
      <c r="AE371" s="33"/>
      <c r="AR371" s="161" t="s">
        <v>215</v>
      </c>
      <c r="AT371" s="161" t="s">
        <v>210</v>
      </c>
      <c r="AU371" s="161" t="s">
        <v>84</v>
      </c>
      <c r="AY371" s="18" t="s">
        <v>208</v>
      </c>
      <c r="BE371" s="162">
        <f>IF(N371="základní",J371,0)</f>
        <v>0</v>
      </c>
      <c r="BF371" s="162">
        <f>IF(N371="snížená",J371,0)</f>
        <v>0</v>
      </c>
      <c r="BG371" s="162">
        <f>IF(N371="zákl. přenesená",J371,0)</f>
        <v>0</v>
      </c>
      <c r="BH371" s="162">
        <f>IF(N371="sníž. přenesená",J371,0)</f>
        <v>0</v>
      </c>
      <c r="BI371" s="162">
        <f>IF(N371="nulová",J371,0)</f>
        <v>0</v>
      </c>
      <c r="BJ371" s="18" t="s">
        <v>82</v>
      </c>
      <c r="BK371" s="162">
        <f>ROUND(I371*H371,2)</f>
        <v>0</v>
      </c>
      <c r="BL371" s="18" t="s">
        <v>215</v>
      </c>
      <c r="BM371" s="161" t="s">
        <v>4507</v>
      </c>
    </row>
    <row r="372" spans="1:65" s="2" customFormat="1" ht="19.5">
      <c r="A372" s="33"/>
      <c r="B372" s="34"/>
      <c r="C372" s="33"/>
      <c r="D372" s="163" t="s">
        <v>217</v>
      </c>
      <c r="E372" s="33"/>
      <c r="F372" s="164" t="s">
        <v>4506</v>
      </c>
      <c r="G372" s="33"/>
      <c r="H372" s="33"/>
      <c r="I372" s="165"/>
      <c r="J372" s="33"/>
      <c r="K372" s="33"/>
      <c r="L372" s="34"/>
      <c r="M372" s="166"/>
      <c r="N372" s="167"/>
      <c r="O372" s="59"/>
      <c r="P372" s="59"/>
      <c r="Q372" s="59"/>
      <c r="R372" s="59"/>
      <c r="S372" s="59"/>
      <c r="T372" s="60"/>
      <c r="U372" s="33"/>
      <c r="V372" s="33"/>
      <c r="W372" s="33"/>
      <c r="X372" s="33"/>
      <c r="Y372" s="33"/>
      <c r="Z372" s="33"/>
      <c r="AA372" s="33"/>
      <c r="AB372" s="33"/>
      <c r="AC372" s="33"/>
      <c r="AD372" s="33"/>
      <c r="AE372" s="33"/>
      <c r="AT372" s="18" t="s">
        <v>217</v>
      </c>
      <c r="AU372" s="18" t="s">
        <v>84</v>
      </c>
    </row>
    <row r="373" spans="1:65" s="13" customFormat="1" ht="11.25">
      <c r="B373" s="169"/>
      <c r="D373" s="163" t="s">
        <v>221</v>
      </c>
      <c r="E373" s="170" t="s">
        <v>1</v>
      </c>
      <c r="F373" s="171" t="s">
        <v>4508</v>
      </c>
      <c r="H373" s="172">
        <v>110.773</v>
      </c>
      <c r="I373" s="173"/>
      <c r="L373" s="169"/>
      <c r="M373" s="174"/>
      <c r="N373" s="175"/>
      <c r="O373" s="175"/>
      <c r="P373" s="175"/>
      <c r="Q373" s="175"/>
      <c r="R373" s="175"/>
      <c r="S373" s="175"/>
      <c r="T373" s="176"/>
      <c r="AT373" s="170" t="s">
        <v>221</v>
      </c>
      <c r="AU373" s="170" t="s">
        <v>84</v>
      </c>
      <c r="AV373" s="13" t="s">
        <v>84</v>
      </c>
      <c r="AW373" s="13" t="s">
        <v>32</v>
      </c>
      <c r="AX373" s="13" t="s">
        <v>76</v>
      </c>
      <c r="AY373" s="170" t="s">
        <v>208</v>
      </c>
    </row>
    <row r="374" spans="1:65" s="13" customFormat="1" ht="11.25">
      <c r="B374" s="169"/>
      <c r="D374" s="163" t="s">
        <v>221</v>
      </c>
      <c r="E374" s="170" t="s">
        <v>1</v>
      </c>
      <c r="F374" s="171" t="s">
        <v>4509</v>
      </c>
      <c r="H374" s="172">
        <v>140.352</v>
      </c>
      <c r="I374" s="173"/>
      <c r="L374" s="169"/>
      <c r="M374" s="174"/>
      <c r="N374" s="175"/>
      <c r="O374" s="175"/>
      <c r="P374" s="175"/>
      <c r="Q374" s="175"/>
      <c r="R374" s="175"/>
      <c r="S374" s="175"/>
      <c r="T374" s="176"/>
      <c r="AT374" s="170" t="s">
        <v>221</v>
      </c>
      <c r="AU374" s="170" t="s">
        <v>84</v>
      </c>
      <c r="AV374" s="13" t="s">
        <v>84</v>
      </c>
      <c r="AW374" s="13" t="s">
        <v>32</v>
      </c>
      <c r="AX374" s="13" t="s">
        <v>76</v>
      </c>
      <c r="AY374" s="170" t="s">
        <v>208</v>
      </c>
    </row>
    <row r="375" spans="1:65" s="13" customFormat="1" ht="11.25">
      <c r="B375" s="169"/>
      <c r="D375" s="163" t="s">
        <v>221</v>
      </c>
      <c r="E375" s="170" t="s">
        <v>1</v>
      </c>
      <c r="F375" s="171" t="s">
        <v>4510</v>
      </c>
      <c r="H375" s="172">
        <v>1.4E-2</v>
      </c>
      <c r="I375" s="173"/>
      <c r="L375" s="169"/>
      <c r="M375" s="174"/>
      <c r="N375" s="175"/>
      <c r="O375" s="175"/>
      <c r="P375" s="175"/>
      <c r="Q375" s="175"/>
      <c r="R375" s="175"/>
      <c r="S375" s="175"/>
      <c r="T375" s="176"/>
      <c r="AT375" s="170" t="s">
        <v>221</v>
      </c>
      <c r="AU375" s="170" t="s">
        <v>84</v>
      </c>
      <c r="AV375" s="13" t="s">
        <v>84</v>
      </c>
      <c r="AW375" s="13" t="s">
        <v>32</v>
      </c>
      <c r="AX375" s="13" t="s">
        <v>76</v>
      </c>
      <c r="AY375" s="170" t="s">
        <v>208</v>
      </c>
    </row>
    <row r="376" spans="1:65" s="15" customFormat="1" ht="11.25">
      <c r="B376" s="184"/>
      <c r="D376" s="163" t="s">
        <v>221</v>
      </c>
      <c r="E376" s="185" t="s">
        <v>1</v>
      </c>
      <c r="F376" s="186" t="s">
        <v>233</v>
      </c>
      <c r="H376" s="187">
        <v>251.13900000000001</v>
      </c>
      <c r="I376" s="188"/>
      <c r="L376" s="184"/>
      <c r="M376" s="189"/>
      <c r="N376" s="190"/>
      <c r="O376" s="190"/>
      <c r="P376" s="190"/>
      <c r="Q376" s="190"/>
      <c r="R376" s="190"/>
      <c r="S376" s="190"/>
      <c r="T376" s="191"/>
      <c r="AT376" s="185" t="s">
        <v>221</v>
      </c>
      <c r="AU376" s="185" t="s">
        <v>84</v>
      </c>
      <c r="AV376" s="15" t="s">
        <v>215</v>
      </c>
      <c r="AW376" s="15" t="s">
        <v>32</v>
      </c>
      <c r="AX376" s="15" t="s">
        <v>82</v>
      </c>
      <c r="AY376" s="185" t="s">
        <v>208</v>
      </c>
    </row>
    <row r="377" spans="1:65" s="2" customFormat="1" ht="21.75" customHeight="1">
      <c r="A377" s="33"/>
      <c r="B377" s="149"/>
      <c r="C377" s="150" t="s">
        <v>711</v>
      </c>
      <c r="D377" s="150" t="s">
        <v>210</v>
      </c>
      <c r="E377" s="151" t="s">
        <v>4511</v>
      </c>
      <c r="F377" s="152" t="s">
        <v>4512</v>
      </c>
      <c r="G377" s="153" t="s">
        <v>253</v>
      </c>
      <c r="H377" s="154">
        <v>2260.2510000000002</v>
      </c>
      <c r="I377" s="155"/>
      <c r="J377" s="156">
        <f>ROUND(I377*H377,2)</f>
        <v>0</v>
      </c>
      <c r="K377" s="152" t="s">
        <v>214</v>
      </c>
      <c r="L377" s="34"/>
      <c r="M377" s="157" t="s">
        <v>1</v>
      </c>
      <c r="N377" s="158" t="s">
        <v>41</v>
      </c>
      <c r="O377" s="59"/>
      <c r="P377" s="159">
        <f>O377*H377</f>
        <v>0</v>
      </c>
      <c r="Q377" s="159">
        <v>0</v>
      </c>
      <c r="R377" s="159">
        <f>Q377*H377</f>
        <v>0</v>
      </c>
      <c r="S377" s="159">
        <v>0</v>
      </c>
      <c r="T377" s="160">
        <f>S377*H377</f>
        <v>0</v>
      </c>
      <c r="U377" s="33"/>
      <c r="V377" s="33"/>
      <c r="W377" s="33"/>
      <c r="X377" s="33"/>
      <c r="Y377" s="33"/>
      <c r="Z377" s="33"/>
      <c r="AA377" s="33"/>
      <c r="AB377" s="33"/>
      <c r="AC377" s="33"/>
      <c r="AD377" s="33"/>
      <c r="AE377" s="33"/>
      <c r="AR377" s="161" t="s">
        <v>215</v>
      </c>
      <c r="AT377" s="161" t="s">
        <v>210</v>
      </c>
      <c r="AU377" s="161" t="s">
        <v>84</v>
      </c>
      <c r="AY377" s="18" t="s">
        <v>208</v>
      </c>
      <c r="BE377" s="162">
        <f>IF(N377="základní",J377,0)</f>
        <v>0</v>
      </c>
      <c r="BF377" s="162">
        <f>IF(N377="snížená",J377,0)</f>
        <v>0</v>
      </c>
      <c r="BG377" s="162">
        <f>IF(N377="zákl. přenesená",J377,0)</f>
        <v>0</v>
      </c>
      <c r="BH377" s="162">
        <f>IF(N377="sníž. přenesená",J377,0)</f>
        <v>0</v>
      </c>
      <c r="BI377" s="162">
        <f>IF(N377="nulová",J377,0)</f>
        <v>0</v>
      </c>
      <c r="BJ377" s="18" t="s">
        <v>82</v>
      </c>
      <c r="BK377" s="162">
        <f>ROUND(I377*H377,2)</f>
        <v>0</v>
      </c>
      <c r="BL377" s="18" t="s">
        <v>215</v>
      </c>
      <c r="BM377" s="161" t="s">
        <v>4513</v>
      </c>
    </row>
    <row r="378" spans="1:65" s="2" customFormat="1" ht="11.25">
      <c r="A378" s="33"/>
      <c r="B378" s="34"/>
      <c r="C378" s="33"/>
      <c r="D378" s="163" t="s">
        <v>217</v>
      </c>
      <c r="E378" s="33"/>
      <c r="F378" s="164" t="s">
        <v>4512</v>
      </c>
      <c r="G378" s="33"/>
      <c r="H378" s="33"/>
      <c r="I378" s="165"/>
      <c r="J378" s="33"/>
      <c r="K378" s="33"/>
      <c r="L378" s="34"/>
      <c r="M378" s="166"/>
      <c r="N378" s="167"/>
      <c r="O378" s="59"/>
      <c r="P378" s="59"/>
      <c r="Q378" s="59"/>
      <c r="R378" s="59"/>
      <c r="S378" s="59"/>
      <c r="T378" s="60"/>
      <c r="U378" s="33"/>
      <c r="V378" s="33"/>
      <c r="W378" s="33"/>
      <c r="X378" s="33"/>
      <c r="Y378" s="33"/>
      <c r="Z378" s="33"/>
      <c r="AA378" s="33"/>
      <c r="AB378" s="33"/>
      <c r="AC378" s="33"/>
      <c r="AD378" s="33"/>
      <c r="AE378" s="33"/>
      <c r="AT378" s="18" t="s">
        <v>217</v>
      </c>
      <c r="AU378" s="18" t="s">
        <v>84</v>
      </c>
    </row>
    <row r="379" spans="1:65" s="13" customFormat="1" ht="11.25">
      <c r="B379" s="169"/>
      <c r="D379" s="163" t="s">
        <v>221</v>
      </c>
      <c r="E379" s="170" t="s">
        <v>1</v>
      </c>
      <c r="F379" s="171" t="s">
        <v>4514</v>
      </c>
      <c r="H379" s="172">
        <v>251.13900000000001</v>
      </c>
      <c r="I379" s="173"/>
      <c r="L379" s="169"/>
      <c r="M379" s="174"/>
      <c r="N379" s="175"/>
      <c r="O379" s="175"/>
      <c r="P379" s="175"/>
      <c r="Q379" s="175"/>
      <c r="R379" s="175"/>
      <c r="S379" s="175"/>
      <c r="T379" s="176"/>
      <c r="AT379" s="170" t="s">
        <v>221</v>
      </c>
      <c r="AU379" s="170" t="s">
        <v>84</v>
      </c>
      <c r="AV379" s="13" t="s">
        <v>84</v>
      </c>
      <c r="AW379" s="13" t="s">
        <v>32</v>
      </c>
      <c r="AX379" s="13" t="s">
        <v>76</v>
      </c>
      <c r="AY379" s="170" t="s">
        <v>208</v>
      </c>
    </row>
    <row r="380" spans="1:65" s="13" customFormat="1" ht="11.25">
      <c r="B380" s="169"/>
      <c r="D380" s="163" t="s">
        <v>221</v>
      </c>
      <c r="E380" s="170" t="s">
        <v>1</v>
      </c>
      <c r="F380" s="171" t="s">
        <v>4515</v>
      </c>
      <c r="H380" s="172">
        <v>2260.2510000000002</v>
      </c>
      <c r="I380" s="173"/>
      <c r="L380" s="169"/>
      <c r="M380" s="174"/>
      <c r="N380" s="175"/>
      <c r="O380" s="175"/>
      <c r="P380" s="175"/>
      <c r="Q380" s="175"/>
      <c r="R380" s="175"/>
      <c r="S380" s="175"/>
      <c r="T380" s="176"/>
      <c r="AT380" s="170" t="s">
        <v>221</v>
      </c>
      <c r="AU380" s="170" t="s">
        <v>84</v>
      </c>
      <c r="AV380" s="13" t="s">
        <v>84</v>
      </c>
      <c r="AW380" s="13" t="s">
        <v>32</v>
      </c>
      <c r="AX380" s="13" t="s">
        <v>82</v>
      </c>
      <c r="AY380" s="170" t="s">
        <v>208</v>
      </c>
    </row>
    <row r="381" spans="1:65" s="2" customFormat="1" ht="16.5" customHeight="1">
      <c r="A381" s="33"/>
      <c r="B381" s="149"/>
      <c r="C381" s="150" t="s">
        <v>722</v>
      </c>
      <c r="D381" s="150" t="s">
        <v>210</v>
      </c>
      <c r="E381" s="151" t="s">
        <v>4516</v>
      </c>
      <c r="F381" s="152" t="s">
        <v>4517</v>
      </c>
      <c r="G381" s="153" t="s">
        <v>253</v>
      </c>
      <c r="H381" s="154">
        <v>251.13900000000001</v>
      </c>
      <c r="I381" s="155"/>
      <c r="J381" s="156">
        <f>ROUND(I381*H381,2)</f>
        <v>0</v>
      </c>
      <c r="K381" s="152" t="s">
        <v>214</v>
      </c>
      <c r="L381" s="34"/>
      <c r="M381" s="157" t="s">
        <v>1</v>
      </c>
      <c r="N381" s="158" t="s">
        <v>41</v>
      </c>
      <c r="O381" s="59"/>
      <c r="P381" s="159">
        <f>O381*H381</f>
        <v>0</v>
      </c>
      <c r="Q381" s="159">
        <v>0</v>
      </c>
      <c r="R381" s="159">
        <f>Q381*H381</f>
        <v>0</v>
      </c>
      <c r="S381" s="159">
        <v>0</v>
      </c>
      <c r="T381" s="160">
        <f>S381*H381</f>
        <v>0</v>
      </c>
      <c r="U381" s="33"/>
      <c r="V381" s="33"/>
      <c r="W381" s="33"/>
      <c r="X381" s="33"/>
      <c r="Y381" s="33"/>
      <c r="Z381" s="33"/>
      <c r="AA381" s="33"/>
      <c r="AB381" s="33"/>
      <c r="AC381" s="33"/>
      <c r="AD381" s="33"/>
      <c r="AE381" s="33"/>
      <c r="AR381" s="161" t="s">
        <v>215</v>
      </c>
      <c r="AT381" s="161" t="s">
        <v>210</v>
      </c>
      <c r="AU381" s="161" t="s">
        <v>84</v>
      </c>
      <c r="AY381" s="18" t="s">
        <v>208</v>
      </c>
      <c r="BE381" s="162">
        <f>IF(N381="základní",J381,0)</f>
        <v>0</v>
      </c>
      <c r="BF381" s="162">
        <f>IF(N381="snížená",J381,0)</f>
        <v>0</v>
      </c>
      <c r="BG381" s="162">
        <f>IF(N381="zákl. přenesená",J381,0)</f>
        <v>0</v>
      </c>
      <c r="BH381" s="162">
        <f>IF(N381="sníž. přenesená",J381,0)</f>
        <v>0</v>
      </c>
      <c r="BI381" s="162">
        <f>IF(N381="nulová",J381,0)</f>
        <v>0</v>
      </c>
      <c r="BJ381" s="18" t="s">
        <v>82</v>
      </c>
      <c r="BK381" s="162">
        <f>ROUND(I381*H381,2)</f>
        <v>0</v>
      </c>
      <c r="BL381" s="18" t="s">
        <v>215</v>
      </c>
      <c r="BM381" s="161" t="s">
        <v>4518</v>
      </c>
    </row>
    <row r="382" spans="1:65" s="2" customFormat="1" ht="11.25">
      <c r="A382" s="33"/>
      <c r="B382" s="34"/>
      <c r="C382" s="33"/>
      <c r="D382" s="163" t="s">
        <v>217</v>
      </c>
      <c r="E382" s="33"/>
      <c r="F382" s="164" t="s">
        <v>4517</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217</v>
      </c>
      <c r="AU382" s="18" t="s">
        <v>84</v>
      </c>
    </row>
    <row r="383" spans="1:65" s="13" customFormat="1" ht="11.25">
      <c r="B383" s="169"/>
      <c r="D383" s="163" t="s">
        <v>221</v>
      </c>
      <c r="E383" s="170" t="s">
        <v>1</v>
      </c>
      <c r="F383" s="171" t="s">
        <v>4508</v>
      </c>
      <c r="H383" s="172">
        <v>110.773</v>
      </c>
      <c r="I383" s="173"/>
      <c r="L383" s="169"/>
      <c r="M383" s="174"/>
      <c r="N383" s="175"/>
      <c r="O383" s="175"/>
      <c r="P383" s="175"/>
      <c r="Q383" s="175"/>
      <c r="R383" s="175"/>
      <c r="S383" s="175"/>
      <c r="T383" s="176"/>
      <c r="AT383" s="170" t="s">
        <v>221</v>
      </c>
      <c r="AU383" s="170" t="s">
        <v>84</v>
      </c>
      <c r="AV383" s="13" t="s">
        <v>84</v>
      </c>
      <c r="AW383" s="13" t="s">
        <v>32</v>
      </c>
      <c r="AX383" s="13" t="s">
        <v>76</v>
      </c>
      <c r="AY383" s="170" t="s">
        <v>208</v>
      </c>
    </row>
    <row r="384" spans="1:65" s="13" customFormat="1" ht="11.25">
      <c r="B384" s="169"/>
      <c r="D384" s="163" t="s">
        <v>221</v>
      </c>
      <c r="E384" s="170" t="s">
        <v>1</v>
      </c>
      <c r="F384" s="171" t="s">
        <v>4509</v>
      </c>
      <c r="H384" s="172">
        <v>140.352</v>
      </c>
      <c r="I384" s="173"/>
      <c r="L384" s="169"/>
      <c r="M384" s="174"/>
      <c r="N384" s="175"/>
      <c r="O384" s="175"/>
      <c r="P384" s="175"/>
      <c r="Q384" s="175"/>
      <c r="R384" s="175"/>
      <c r="S384" s="175"/>
      <c r="T384" s="176"/>
      <c r="AT384" s="170" t="s">
        <v>221</v>
      </c>
      <c r="AU384" s="170" t="s">
        <v>84</v>
      </c>
      <c r="AV384" s="13" t="s">
        <v>84</v>
      </c>
      <c r="AW384" s="13" t="s">
        <v>32</v>
      </c>
      <c r="AX384" s="13" t="s">
        <v>76</v>
      </c>
      <c r="AY384" s="170" t="s">
        <v>208</v>
      </c>
    </row>
    <row r="385" spans="1:65" s="13" customFormat="1" ht="11.25">
      <c r="B385" s="169"/>
      <c r="D385" s="163" t="s">
        <v>221</v>
      </c>
      <c r="E385" s="170" t="s">
        <v>1</v>
      </c>
      <c r="F385" s="171" t="s">
        <v>4510</v>
      </c>
      <c r="H385" s="172">
        <v>1.4E-2</v>
      </c>
      <c r="I385" s="173"/>
      <c r="L385" s="169"/>
      <c r="M385" s="174"/>
      <c r="N385" s="175"/>
      <c r="O385" s="175"/>
      <c r="P385" s="175"/>
      <c r="Q385" s="175"/>
      <c r="R385" s="175"/>
      <c r="S385" s="175"/>
      <c r="T385" s="176"/>
      <c r="AT385" s="170" t="s">
        <v>221</v>
      </c>
      <c r="AU385" s="170" t="s">
        <v>84</v>
      </c>
      <c r="AV385" s="13" t="s">
        <v>84</v>
      </c>
      <c r="AW385" s="13" t="s">
        <v>32</v>
      </c>
      <c r="AX385" s="13" t="s">
        <v>76</v>
      </c>
      <c r="AY385" s="170" t="s">
        <v>208</v>
      </c>
    </row>
    <row r="386" spans="1:65" s="15" customFormat="1" ht="11.25">
      <c r="B386" s="184"/>
      <c r="D386" s="163" t="s">
        <v>221</v>
      </c>
      <c r="E386" s="185" t="s">
        <v>1</v>
      </c>
      <c r="F386" s="186" t="s">
        <v>233</v>
      </c>
      <c r="H386" s="187">
        <v>251.13900000000001</v>
      </c>
      <c r="I386" s="188"/>
      <c r="L386" s="184"/>
      <c r="M386" s="189"/>
      <c r="N386" s="190"/>
      <c r="O386" s="190"/>
      <c r="P386" s="190"/>
      <c r="Q386" s="190"/>
      <c r="R386" s="190"/>
      <c r="S386" s="190"/>
      <c r="T386" s="191"/>
      <c r="AT386" s="185" t="s">
        <v>221</v>
      </c>
      <c r="AU386" s="185" t="s">
        <v>84</v>
      </c>
      <c r="AV386" s="15" t="s">
        <v>215</v>
      </c>
      <c r="AW386" s="15" t="s">
        <v>32</v>
      </c>
      <c r="AX386" s="15" t="s">
        <v>82</v>
      </c>
      <c r="AY386" s="185" t="s">
        <v>208</v>
      </c>
    </row>
    <row r="387" spans="1:65" s="2" customFormat="1" ht="37.9" customHeight="1">
      <c r="A387" s="33"/>
      <c r="B387" s="149"/>
      <c r="C387" s="150" t="s">
        <v>727</v>
      </c>
      <c r="D387" s="150" t="s">
        <v>210</v>
      </c>
      <c r="E387" s="151" t="s">
        <v>298</v>
      </c>
      <c r="F387" s="152" t="s">
        <v>299</v>
      </c>
      <c r="G387" s="153" t="s">
        <v>253</v>
      </c>
      <c r="H387" s="154">
        <v>140.352</v>
      </c>
      <c r="I387" s="155"/>
      <c r="J387" s="156">
        <f>ROUND(I387*H387,2)</f>
        <v>0</v>
      </c>
      <c r="K387" s="152" t="s">
        <v>214</v>
      </c>
      <c r="L387" s="34"/>
      <c r="M387" s="157" t="s">
        <v>1</v>
      </c>
      <c r="N387" s="158" t="s">
        <v>41</v>
      </c>
      <c r="O387" s="59"/>
      <c r="P387" s="159">
        <f>O387*H387</f>
        <v>0</v>
      </c>
      <c r="Q387" s="159">
        <v>0</v>
      </c>
      <c r="R387" s="159">
        <f>Q387*H387</f>
        <v>0</v>
      </c>
      <c r="S387" s="159">
        <v>0</v>
      </c>
      <c r="T387" s="160">
        <f>S387*H387</f>
        <v>0</v>
      </c>
      <c r="U387" s="33"/>
      <c r="V387" s="33"/>
      <c r="W387" s="33"/>
      <c r="X387" s="33"/>
      <c r="Y387" s="33"/>
      <c r="Z387" s="33"/>
      <c r="AA387" s="33"/>
      <c r="AB387" s="33"/>
      <c r="AC387" s="33"/>
      <c r="AD387" s="33"/>
      <c r="AE387" s="33"/>
      <c r="AR387" s="161" t="s">
        <v>215</v>
      </c>
      <c r="AT387" s="161" t="s">
        <v>210</v>
      </c>
      <c r="AU387" s="161" t="s">
        <v>84</v>
      </c>
      <c r="AY387" s="18" t="s">
        <v>208</v>
      </c>
      <c r="BE387" s="162">
        <f>IF(N387="základní",J387,0)</f>
        <v>0</v>
      </c>
      <c r="BF387" s="162">
        <f>IF(N387="snížená",J387,0)</f>
        <v>0</v>
      </c>
      <c r="BG387" s="162">
        <f>IF(N387="zákl. přenesená",J387,0)</f>
        <v>0</v>
      </c>
      <c r="BH387" s="162">
        <f>IF(N387="sníž. přenesená",J387,0)</f>
        <v>0</v>
      </c>
      <c r="BI387" s="162">
        <f>IF(N387="nulová",J387,0)</f>
        <v>0</v>
      </c>
      <c r="BJ387" s="18" t="s">
        <v>82</v>
      </c>
      <c r="BK387" s="162">
        <f>ROUND(I387*H387,2)</f>
        <v>0</v>
      </c>
      <c r="BL387" s="18" t="s">
        <v>215</v>
      </c>
      <c r="BM387" s="161" t="s">
        <v>4519</v>
      </c>
    </row>
    <row r="388" spans="1:65" s="2" customFormat="1" ht="29.25">
      <c r="A388" s="33"/>
      <c r="B388" s="34"/>
      <c r="C388" s="33"/>
      <c r="D388" s="163" t="s">
        <v>217</v>
      </c>
      <c r="E388" s="33"/>
      <c r="F388" s="164" t="s">
        <v>301</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217</v>
      </c>
      <c r="AU388" s="18" t="s">
        <v>84</v>
      </c>
    </row>
    <row r="389" spans="1:65" s="2" customFormat="1" ht="44.25" customHeight="1">
      <c r="A389" s="33"/>
      <c r="B389" s="149"/>
      <c r="C389" s="150" t="s">
        <v>736</v>
      </c>
      <c r="D389" s="150" t="s">
        <v>210</v>
      </c>
      <c r="E389" s="151" t="s">
        <v>4520</v>
      </c>
      <c r="F389" s="152" t="s">
        <v>4220</v>
      </c>
      <c r="G389" s="153" t="s">
        <v>253</v>
      </c>
      <c r="H389" s="154">
        <v>110.773</v>
      </c>
      <c r="I389" s="155"/>
      <c r="J389" s="156">
        <f>ROUND(I389*H389,2)</f>
        <v>0</v>
      </c>
      <c r="K389" s="152" t="s">
        <v>214</v>
      </c>
      <c r="L389" s="34"/>
      <c r="M389" s="157" t="s">
        <v>1</v>
      </c>
      <c r="N389" s="158" t="s">
        <v>41</v>
      </c>
      <c r="O389" s="59"/>
      <c r="P389" s="159">
        <f>O389*H389</f>
        <v>0</v>
      </c>
      <c r="Q389" s="159">
        <v>0</v>
      </c>
      <c r="R389" s="159">
        <f>Q389*H389</f>
        <v>0</v>
      </c>
      <c r="S389" s="159">
        <v>0</v>
      </c>
      <c r="T389" s="160">
        <f>S389*H389</f>
        <v>0</v>
      </c>
      <c r="U389" s="33"/>
      <c r="V389" s="33"/>
      <c r="W389" s="33"/>
      <c r="X389" s="33"/>
      <c r="Y389" s="33"/>
      <c r="Z389" s="33"/>
      <c r="AA389" s="33"/>
      <c r="AB389" s="33"/>
      <c r="AC389" s="33"/>
      <c r="AD389" s="33"/>
      <c r="AE389" s="33"/>
      <c r="AR389" s="161" t="s">
        <v>215</v>
      </c>
      <c r="AT389" s="161" t="s">
        <v>210</v>
      </c>
      <c r="AU389" s="161" t="s">
        <v>84</v>
      </c>
      <c r="AY389" s="18" t="s">
        <v>208</v>
      </c>
      <c r="BE389" s="162">
        <f>IF(N389="základní",J389,0)</f>
        <v>0</v>
      </c>
      <c r="BF389" s="162">
        <f>IF(N389="snížená",J389,0)</f>
        <v>0</v>
      </c>
      <c r="BG389" s="162">
        <f>IF(N389="zákl. přenesená",J389,0)</f>
        <v>0</v>
      </c>
      <c r="BH389" s="162">
        <f>IF(N389="sníž. přenesená",J389,0)</f>
        <v>0</v>
      </c>
      <c r="BI389" s="162">
        <f>IF(N389="nulová",J389,0)</f>
        <v>0</v>
      </c>
      <c r="BJ389" s="18" t="s">
        <v>82</v>
      </c>
      <c r="BK389" s="162">
        <f>ROUND(I389*H389,2)</f>
        <v>0</v>
      </c>
      <c r="BL389" s="18" t="s">
        <v>215</v>
      </c>
      <c r="BM389" s="161" t="s">
        <v>4521</v>
      </c>
    </row>
    <row r="390" spans="1:65" s="2" customFormat="1" ht="29.25">
      <c r="A390" s="33"/>
      <c r="B390" s="34"/>
      <c r="C390" s="33"/>
      <c r="D390" s="163" t="s">
        <v>217</v>
      </c>
      <c r="E390" s="33"/>
      <c r="F390" s="164" t="s">
        <v>4220</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217</v>
      </c>
      <c r="AU390" s="18" t="s">
        <v>84</v>
      </c>
    </row>
    <row r="391" spans="1:65" s="2" customFormat="1" ht="37.9" customHeight="1">
      <c r="A391" s="33"/>
      <c r="B391" s="149"/>
      <c r="C391" s="150" t="s">
        <v>744</v>
      </c>
      <c r="D391" s="150" t="s">
        <v>210</v>
      </c>
      <c r="E391" s="151" t="s">
        <v>4214</v>
      </c>
      <c r="F391" s="152" t="s">
        <v>4215</v>
      </c>
      <c r="G391" s="153" t="s">
        <v>253</v>
      </c>
      <c r="H391" s="154">
        <v>1.4E-2</v>
      </c>
      <c r="I391" s="155"/>
      <c r="J391" s="156">
        <f>ROUND(I391*H391,2)</f>
        <v>0</v>
      </c>
      <c r="K391" s="152" t="s">
        <v>214</v>
      </c>
      <c r="L391" s="34"/>
      <c r="M391" s="157" t="s">
        <v>1</v>
      </c>
      <c r="N391" s="158" t="s">
        <v>41</v>
      </c>
      <c r="O391" s="59"/>
      <c r="P391" s="159">
        <f>O391*H391</f>
        <v>0</v>
      </c>
      <c r="Q391" s="159">
        <v>0</v>
      </c>
      <c r="R391" s="159">
        <f>Q391*H391</f>
        <v>0</v>
      </c>
      <c r="S391" s="159">
        <v>0</v>
      </c>
      <c r="T391" s="160">
        <f>S391*H391</f>
        <v>0</v>
      </c>
      <c r="U391" s="33"/>
      <c r="V391" s="33"/>
      <c r="W391" s="33"/>
      <c r="X391" s="33"/>
      <c r="Y391" s="33"/>
      <c r="Z391" s="33"/>
      <c r="AA391" s="33"/>
      <c r="AB391" s="33"/>
      <c r="AC391" s="33"/>
      <c r="AD391" s="33"/>
      <c r="AE391" s="33"/>
      <c r="AR391" s="161" t="s">
        <v>215</v>
      </c>
      <c r="AT391" s="161" t="s">
        <v>210</v>
      </c>
      <c r="AU391" s="161" t="s">
        <v>84</v>
      </c>
      <c r="AY391" s="18" t="s">
        <v>208</v>
      </c>
      <c r="BE391" s="162">
        <f>IF(N391="základní",J391,0)</f>
        <v>0</v>
      </c>
      <c r="BF391" s="162">
        <f>IF(N391="snížená",J391,0)</f>
        <v>0</v>
      </c>
      <c r="BG391" s="162">
        <f>IF(N391="zákl. přenesená",J391,0)</f>
        <v>0</v>
      </c>
      <c r="BH391" s="162">
        <f>IF(N391="sníž. přenesená",J391,0)</f>
        <v>0</v>
      </c>
      <c r="BI391" s="162">
        <f>IF(N391="nulová",J391,0)</f>
        <v>0</v>
      </c>
      <c r="BJ391" s="18" t="s">
        <v>82</v>
      </c>
      <c r="BK391" s="162">
        <f>ROUND(I391*H391,2)</f>
        <v>0</v>
      </c>
      <c r="BL391" s="18" t="s">
        <v>215</v>
      </c>
      <c r="BM391" s="161" t="s">
        <v>4522</v>
      </c>
    </row>
    <row r="392" spans="1:65" s="2" customFormat="1" ht="29.25">
      <c r="A392" s="33"/>
      <c r="B392" s="34"/>
      <c r="C392" s="33"/>
      <c r="D392" s="163" t="s">
        <v>217</v>
      </c>
      <c r="E392" s="33"/>
      <c r="F392" s="164" t="s">
        <v>1536</v>
      </c>
      <c r="G392" s="33"/>
      <c r="H392" s="33"/>
      <c r="I392" s="165"/>
      <c r="J392" s="33"/>
      <c r="K392" s="33"/>
      <c r="L392" s="34"/>
      <c r="M392" s="166"/>
      <c r="N392" s="167"/>
      <c r="O392" s="59"/>
      <c r="P392" s="59"/>
      <c r="Q392" s="59"/>
      <c r="R392" s="59"/>
      <c r="S392" s="59"/>
      <c r="T392" s="60"/>
      <c r="U392" s="33"/>
      <c r="V392" s="33"/>
      <c r="W392" s="33"/>
      <c r="X392" s="33"/>
      <c r="Y392" s="33"/>
      <c r="Z392" s="33"/>
      <c r="AA392" s="33"/>
      <c r="AB392" s="33"/>
      <c r="AC392" s="33"/>
      <c r="AD392" s="33"/>
      <c r="AE392" s="33"/>
      <c r="AT392" s="18" t="s">
        <v>217</v>
      </c>
      <c r="AU392" s="18" t="s">
        <v>84</v>
      </c>
    </row>
    <row r="393" spans="1:65" s="13" customFormat="1" ht="11.25">
      <c r="B393" s="169"/>
      <c r="D393" s="163" t="s">
        <v>221</v>
      </c>
      <c r="E393" s="170" t="s">
        <v>1</v>
      </c>
      <c r="F393" s="171" t="s">
        <v>4510</v>
      </c>
      <c r="H393" s="172">
        <v>1.4E-2</v>
      </c>
      <c r="I393" s="173"/>
      <c r="L393" s="169"/>
      <c r="M393" s="174"/>
      <c r="N393" s="175"/>
      <c r="O393" s="175"/>
      <c r="P393" s="175"/>
      <c r="Q393" s="175"/>
      <c r="R393" s="175"/>
      <c r="S393" s="175"/>
      <c r="T393" s="176"/>
      <c r="AT393" s="170" t="s">
        <v>221</v>
      </c>
      <c r="AU393" s="170" t="s">
        <v>84</v>
      </c>
      <c r="AV393" s="13" t="s">
        <v>84</v>
      </c>
      <c r="AW393" s="13" t="s">
        <v>32</v>
      </c>
      <c r="AX393" s="13" t="s">
        <v>82</v>
      </c>
      <c r="AY393" s="170" t="s">
        <v>208</v>
      </c>
    </row>
    <row r="394" spans="1:65" s="12" customFormat="1" ht="22.9" customHeight="1">
      <c r="B394" s="136"/>
      <c r="D394" s="137" t="s">
        <v>75</v>
      </c>
      <c r="E394" s="147" t="s">
        <v>1544</v>
      </c>
      <c r="F394" s="147" t="s">
        <v>1545</v>
      </c>
      <c r="I394" s="139"/>
      <c r="J394" s="148">
        <f>BK394</f>
        <v>0</v>
      </c>
      <c r="L394" s="136"/>
      <c r="M394" s="141"/>
      <c r="N394" s="142"/>
      <c r="O394" s="142"/>
      <c r="P394" s="143">
        <f>SUM(P395:P396)</f>
        <v>0</v>
      </c>
      <c r="Q394" s="142"/>
      <c r="R394" s="143">
        <f>SUM(R395:R396)</f>
        <v>0</v>
      </c>
      <c r="S394" s="142"/>
      <c r="T394" s="144">
        <f>SUM(T395:T396)</f>
        <v>0</v>
      </c>
      <c r="AR394" s="137" t="s">
        <v>82</v>
      </c>
      <c r="AT394" s="145" t="s">
        <v>75</v>
      </c>
      <c r="AU394" s="145" t="s">
        <v>82</v>
      </c>
      <c r="AY394" s="137" t="s">
        <v>208</v>
      </c>
      <c r="BK394" s="146">
        <f>SUM(BK395:BK396)</f>
        <v>0</v>
      </c>
    </row>
    <row r="395" spans="1:65" s="2" customFormat="1" ht="33" customHeight="1">
      <c r="A395" s="33"/>
      <c r="B395" s="149"/>
      <c r="C395" s="150" t="s">
        <v>752</v>
      </c>
      <c r="D395" s="150" t="s">
        <v>210</v>
      </c>
      <c r="E395" s="151" t="s">
        <v>3711</v>
      </c>
      <c r="F395" s="152" t="s">
        <v>3712</v>
      </c>
      <c r="G395" s="153" t="s">
        <v>253</v>
      </c>
      <c r="H395" s="154">
        <v>1561.9469999999999</v>
      </c>
      <c r="I395" s="155"/>
      <c r="J395" s="156">
        <f>ROUND(I395*H395,2)</f>
        <v>0</v>
      </c>
      <c r="K395" s="152" t="s">
        <v>214</v>
      </c>
      <c r="L395" s="34"/>
      <c r="M395" s="157" t="s">
        <v>1</v>
      </c>
      <c r="N395" s="158" t="s">
        <v>41</v>
      </c>
      <c r="O395" s="59"/>
      <c r="P395" s="159">
        <f>O395*H395</f>
        <v>0</v>
      </c>
      <c r="Q395" s="159">
        <v>0</v>
      </c>
      <c r="R395" s="159">
        <f>Q395*H395</f>
        <v>0</v>
      </c>
      <c r="S395" s="159">
        <v>0</v>
      </c>
      <c r="T395" s="160">
        <f>S395*H395</f>
        <v>0</v>
      </c>
      <c r="U395" s="33"/>
      <c r="V395" s="33"/>
      <c r="W395" s="33"/>
      <c r="X395" s="33"/>
      <c r="Y395" s="33"/>
      <c r="Z395" s="33"/>
      <c r="AA395" s="33"/>
      <c r="AB395" s="33"/>
      <c r="AC395" s="33"/>
      <c r="AD395" s="33"/>
      <c r="AE395" s="33"/>
      <c r="AR395" s="161" t="s">
        <v>215</v>
      </c>
      <c r="AT395" s="161" t="s">
        <v>210</v>
      </c>
      <c r="AU395" s="161" t="s">
        <v>84</v>
      </c>
      <c r="AY395" s="18" t="s">
        <v>208</v>
      </c>
      <c r="BE395" s="162">
        <f>IF(N395="základní",J395,0)</f>
        <v>0</v>
      </c>
      <c r="BF395" s="162">
        <f>IF(N395="snížená",J395,0)</f>
        <v>0</v>
      </c>
      <c r="BG395" s="162">
        <f>IF(N395="zákl. přenesená",J395,0)</f>
        <v>0</v>
      </c>
      <c r="BH395" s="162">
        <f>IF(N395="sníž. přenesená",J395,0)</f>
        <v>0</v>
      </c>
      <c r="BI395" s="162">
        <f>IF(N395="nulová",J395,0)</f>
        <v>0</v>
      </c>
      <c r="BJ395" s="18" t="s">
        <v>82</v>
      </c>
      <c r="BK395" s="162">
        <f>ROUND(I395*H395,2)</f>
        <v>0</v>
      </c>
      <c r="BL395" s="18" t="s">
        <v>215</v>
      </c>
      <c r="BM395" s="161" t="s">
        <v>4523</v>
      </c>
    </row>
    <row r="396" spans="1:65" s="2" customFormat="1" ht="19.5">
      <c r="A396" s="33"/>
      <c r="B396" s="34"/>
      <c r="C396" s="33"/>
      <c r="D396" s="163" t="s">
        <v>217</v>
      </c>
      <c r="E396" s="33"/>
      <c r="F396" s="164" t="s">
        <v>3712</v>
      </c>
      <c r="G396" s="33"/>
      <c r="H396" s="33"/>
      <c r="I396" s="165"/>
      <c r="J396" s="33"/>
      <c r="K396" s="33"/>
      <c r="L396" s="34"/>
      <c r="M396" s="214"/>
      <c r="N396" s="215"/>
      <c r="O396" s="216"/>
      <c r="P396" s="216"/>
      <c r="Q396" s="216"/>
      <c r="R396" s="216"/>
      <c r="S396" s="216"/>
      <c r="T396" s="217"/>
      <c r="U396" s="33"/>
      <c r="V396" s="33"/>
      <c r="W396" s="33"/>
      <c r="X396" s="33"/>
      <c r="Y396" s="33"/>
      <c r="Z396" s="33"/>
      <c r="AA396" s="33"/>
      <c r="AB396" s="33"/>
      <c r="AC396" s="33"/>
      <c r="AD396" s="33"/>
      <c r="AE396" s="33"/>
      <c r="AT396" s="18" t="s">
        <v>217</v>
      </c>
      <c r="AU396" s="18" t="s">
        <v>84</v>
      </c>
    </row>
    <row r="397" spans="1:65" s="2" customFormat="1" ht="6.95" customHeight="1">
      <c r="A397" s="33"/>
      <c r="B397" s="48"/>
      <c r="C397" s="49"/>
      <c r="D397" s="49"/>
      <c r="E397" s="49"/>
      <c r="F397" s="49"/>
      <c r="G397" s="49"/>
      <c r="H397" s="49"/>
      <c r="I397" s="49"/>
      <c r="J397" s="49"/>
      <c r="K397" s="49"/>
      <c r="L397" s="34"/>
      <c r="M397" s="33"/>
      <c r="O397" s="33"/>
      <c r="P397" s="33"/>
      <c r="Q397" s="33"/>
      <c r="R397" s="33"/>
      <c r="S397" s="33"/>
      <c r="T397" s="33"/>
      <c r="U397" s="33"/>
      <c r="V397" s="33"/>
      <c r="W397" s="33"/>
      <c r="X397" s="33"/>
      <c r="Y397" s="33"/>
      <c r="Z397" s="33"/>
      <c r="AA397" s="33"/>
      <c r="AB397" s="33"/>
      <c r="AC397" s="33"/>
      <c r="AD397" s="33"/>
      <c r="AE397" s="33"/>
    </row>
  </sheetData>
  <autoFilter ref="C131:K396" xr:uid="{00000000-0009-0000-0000-00000E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18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137</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4332</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4524</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4334</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4335</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4336</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
        <v>1</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
        <v>4337</v>
      </c>
      <c r="F28" s="33"/>
      <c r="G28" s="33"/>
      <c r="H28" s="33"/>
      <c r="I28" s="28" t="s">
        <v>27</v>
      </c>
      <c r="J28" s="26" t="s">
        <v>1</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ROUND(J129,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ROUND((SUM(BE129:BE182)),  2)</f>
        <v>0</v>
      </c>
      <c r="G37" s="33"/>
      <c r="H37" s="33"/>
      <c r="I37" s="106">
        <v>0.21</v>
      </c>
      <c r="J37" s="105">
        <f>ROUND(((SUM(BE129:BE182))*I37),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ROUND((SUM(BF129:BF182)),  2)</f>
        <v>0</v>
      </c>
      <c r="G38" s="33"/>
      <c r="H38" s="33"/>
      <c r="I38" s="106">
        <v>0.15</v>
      </c>
      <c r="J38" s="105">
        <f>ROUND(((SUM(BF129:BF182))*I38),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ROUND((SUM(BG129:BG182)),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ROUND((SUM(BH129:BH182)),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ROUND((SUM(BI129:BI182)),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4332</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0002 - SO 06.2 Chodník</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Město Šumperk</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a.s., Jílová 6</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Ing. Martin Vaškeba</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J129</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J130</f>
        <v>0</v>
      </c>
      <c r="L101" s="118"/>
    </row>
    <row r="102" spans="1:47" s="10" customFormat="1" ht="19.899999999999999" customHeight="1">
      <c r="B102" s="122"/>
      <c r="D102" s="123" t="s">
        <v>189</v>
      </c>
      <c r="E102" s="124"/>
      <c r="F102" s="124"/>
      <c r="G102" s="124"/>
      <c r="H102" s="124"/>
      <c r="I102" s="124"/>
      <c r="J102" s="125">
        <f>J131</f>
        <v>0</v>
      </c>
      <c r="L102" s="122"/>
    </row>
    <row r="103" spans="1:47" s="10" customFormat="1" ht="19.899999999999999" customHeight="1">
      <c r="B103" s="122"/>
      <c r="D103" s="123" t="s">
        <v>4338</v>
      </c>
      <c r="E103" s="124"/>
      <c r="F103" s="124"/>
      <c r="G103" s="124"/>
      <c r="H103" s="124"/>
      <c r="I103" s="124"/>
      <c r="J103" s="125">
        <f>J158</f>
        <v>0</v>
      </c>
      <c r="L103" s="122"/>
    </row>
    <row r="104" spans="1:47" s="10" customFormat="1" ht="19.899999999999999" customHeight="1">
      <c r="B104" s="122"/>
      <c r="D104" s="123" t="s">
        <v>191</v>
      </c>
      <c r="E104" s="124"/>
      <c r="F104" s="124"/>
      <c r="G104" s="124"/>
      <c r="H104" s="124"/>
      <c r="I104" s="124"/>
      <c r="J104" s="125">
        <f>J169</f>
        <v>0</v>
      </c>
      <c r="L104" s="122"/>
    </row>
    <row r="105" spans="1:47" s="10" customFormat="1" ht="19.899999999999999" customHeight="1">
      <c r="B105" s="122"/>
      <c r="D105" s="123" t="s">
        <v>312</v>
      </c>
      <c r="E105" s="124"/>
      <c r="F105" s="124"/>
      <c r="G105" s="124"/>
      <c r="H105" s="124"/>
      <c r="I105" s="124"/>
      <c r="J105" s="125">
        <f>J180</f>
        <v>0</v>
      </c>
      <c r="L105" s="122"/>
    </row>
    <row r="106" spans="1:47" s="2" customFormat="1" ht="21.75" customHeight="1">
      <c r="A106" s="33"/>
      <c r="B106" s="34"/>
      <c r="C106" s="33"/>
      <c r="D106" s="33"/>
      <c r="E106" s="33"/>
      <c r="F106" s="33"/>
      <c r="G106" s="33"/>
      <c r="H106" s="33"/>
      <c r="I106" s="33"/>
      <c r="J106" s="33"/>
      <c r="K106" s="33"/>
      <c r="L106" s="43"/>
      <c r="S106" s="33"/>
      <c r="T106" s="33"/>
      <c r="U106" s="33"/>
      <c r="V106" s="33"/>
      <c r="W106" s="33"/>
      <c r="X106" s="33"/>
      <c r="Y106" s="33"/>
      <c r="Z106" s="33"/>
      <c r="AA106" s="33"/>
      <c r="AB106" s="33"/>
      <c r="AC106" s="33"/>
      <c r="AD106" s="33"/>
      <c r="AE106" s="33"/>
    </row>
    <row r="107" spans="1:47" s="2" customFormat="1" ht="6.95" customHeight="1">
      <c r="A107" s="33"/>
      <c r="B107" s="48"/>
      <c r="C107" s="49"/>
      <c r="D107" s="49"/>
      <c r="E107" s="49"/>
      <c r="F107" s="49"/>
      <c r="G107" s="49"/>
      <c r="H107" s="49"/>
      <c r="I107" s="49"/>
      <c r="J107" s="49"/>
      <c r="K107" s="49"/>
      <c r="L107" s="43"/>
      <c r="S107" s="33"/>
      <c r="T107" s="33"/>
      <c r="U107" s="33"/>
      <c r="V107" s="33"/>
      <c r="W107" s="33"/>
      <c r="X107" s="33"/>
      <c r="Y107" s="33"/>
      <c r="Z107" s="33"/>
      <c r="AA107" s="33"/>
      <c r="AB107" s="33"/>
      <c r="AC107" s="33"/>
      <c r="AD107" s="33"/>
      <c r="AE107" s="33"/>
    </row>
    <row r="111" spans="1:47" s="2" customFormat="1" ht="6.95" customHeight="1">
      <c r="A111" s="33"/>
      <c r="B111" s="50"/>
      <c r="C111" s="51"/>
      <c r="D111" s="51"/>
      <c r="E111" s="51"/>
      <c r="F111" s="51"/>
      <c r="G111" s="51"/>
      <c r="H111" s="51"/>
      <c r="I111" s="51"/>
      <c r="J111" s="51"/>
      <c r="K111" s="51"/>
      <c r="L111" s="43"/>
      <c r="S111" s="33"/>
      <c r="T111" s="33"/>
      <c r="U111" s="33"/>
      <c r="V111" s="33"/>
      <c r="W111" s="33"/>
      <c r="X111" s="33"/>
      <c r="Y111" s="33"/>
      <c r="Z111" s="33"/>
      <c r="AA111" s="33"/>
      <c r="AB111" s="33"/>
      <c r="AC111" s="33"/>
      <c r="AD111" s="33"/>
      <c r="AE111" s="33"/>
    </row>
    <row r="112" spans="1:47" s="2" customFormat="1" ht="24.95" customHeight="1">
      <c r="A112" s="33"/>
      <c r="B112" s="34"/>
      <c r="C112" s="22" t="s">
        <v>193</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31" s="2" customFormat="1" ht="6.9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12" customHeight="1">
      <c r="A114" s="33"/>
      <c r="B114" s="34"/>
      <c r="C114" s="28" t="s">
        <v>16</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26.25" customHeight="1">
      <c r="A115" s="33"/>
      <c r="B115" s="34"/>
      <c r="C115" s="33"/>
      <c r="D115" s="33"/>
      <c r="E115" s="262" t="str">
        <f>E7</f>
        <v>21.03 ČOV Šumperk, Sušárna čistírenských kalů - projektová dokumentace haly</v>
      </c>
      <c r="F115" s="263"/>
      <c r="G115" s="263"/>
      <c r="H115" s="263"/>
      <c r="I115" s="33"/>
      <c r="J115" s="33"/>
      <c r="K115" s="33"/>
      <c r="L115" s="43"/>
      <c r="S115" s="33"/>
      <c r="T115" s="33"/>
      <c r="U115" s="33"/>
      <c r="V115" s="33"/>
      <c r="W115" s="33"/>
      <c r="X115" s="33"/>
      <c r="Y115" s="33"/>
      <c r="Z115" s="33"/>
      <c r="AA115" s="33"/>
      <c r="AB115" s="33"/>
      <c r="AC115" s="33"/>
      <c r="AD115" s="33"/>
      <c r="AE115" s="33"/>
    </row>
    <row r="116" spans="1:31" s="1" customFormat="1" ht="12" customHeight="1">
      <c r="B116" s="21"/>
      <c r="C116" s="28" t="s">
        <v>177</v>
      </c>
      <c r="L116" s="21"/>
    </row>
    <row r="117" spans="1:31" s="1" customFormat="1" ht="23.25" customHeight="1">
      <c r="B117" s="21"/>
      <c r="E117" s="262" t="s">
        <v>178</v>
      </c>
      <c r="F117" s="222"/>
      <c r="G117" s="222"/>
      <c r="H117" s="222"/>
      <c r="L117" s="21"/>
    </row>
    <row r="118" spans="1:31" s="1" customFormat="1" ht="12" customHeight="1">
      <c r="B118" s="21"/>
      <c r="C118" s="28" t="s">
        <v>179</v>
      </c>
      <c r="L118" s="21"/>
    </row>
    <row r="119" spans="1:31" s="2" customFormat="1" ht="16.5" customHeight="1">
      <c r="A119" s="33"/>
      <c r="B119" s="34"/>
      <c r="C119" s="33"/>
      <c r="D119" s="33"/>
      <c r="E119" s="264" t="s">
        <v>4332</v>
      </c>
      <c r="F119" s="265"/>
      <c r="G119" s="265"/>
      <c r="H119" s="265"/>
      <c r="I119" s="33"/>
      <c r="J119" s="33"/>
      <c r="K119" s="33"/>
      <c r="L119" s="43"/>
      <c r="S119" s="33"/>
      <c r="T119" s="33"/>
      <c r="U119" s="33"/>
      <c r="V119" s="33"/>
      <c r="W119" s="33"/>
      <c r="X119" s="33"/>
      <c r="Y119" s="33"/>
      <c r="Z119" s="33"/>
      <c r="AA119" s="33"/>
      <c r="AB119" s="33"/>
      <c r="AC119" s="33"/>
      <c r="AD119" s="33"/>
      <c r="AE119" s="33"/>
    </row>
    <row r="120" spans="1:31" s="2" customFormat="1" ht="12" customHeight="1">
      <c r="A120" s="33"/>
      <c r="B120" s="34"/>
      <c r="C120" s="28" t="s">
        <v>181</v>
      </c>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6.5" customHeight="1">
      <c r="A121" s="33"/>
      <c r="B121" s="34"/>
      <c r="C121" s="33"/>
      <c r="D121" s="33"/>
      <c r="E121" s="241" t="str">
        <f>E13</f>
        <v>0002 - SO 06.2 Chodník</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6.95"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20</v>
      </c>
      <c r="D123" s="33"/>
      <c r="E123" s="33"/>
      <c r="F123" s="26" t="str">
        <f>F16</f>
        <v>Město Šumperk</v>
      </c>
      <c r="G123" s="33"/>
      <c r="H123" s="33"/>
      <c r="I123" s="28" t="s">
        <v>22</v>
      </c>
      <c r="J123" s="56" t="str">
        <f>IF(J16="","",J16)</f>
        <v>27. 4. 2022</v>
      </c>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25.7" customHeight="1">
      <c r="A125" s="33"/>
      <c r="B125" s="34"/>
      <c r="C125" s="28" t="s">
        <v>24</v>
      </c>
      <c r="D125" s="33"/>
      <c r="E125" s="33"/>
      <c r="F125" s="26" t="str">
        <f>E19</f>
        <v>Vodohospodářská zařízení Šumperk, a.s., Jílová 6</v>
      </c>
      <c r="G125" s="33"/>
      <c r="H125" s="33"/>
      <c r="I125" s="28" t="s">
        <v>30</v>
      </c>
      <c r="J125" s="31" t="str">
        <f>E25</f>
        <v>SWECO Hydroprojekt a.s., divize Morava</v>
      </c>
      <c r="K125" s="33"/>
      <c r="L125" s="43"/>
      <c r="S125" s="33"/>
      <c r="T125" s="33"/>
      <c r="U125" s="33"/>
      <c r="V125" s="33"/>
      <c r="W125" s="33"/>
      <c r="X125" s="33"/>
      <c r="Y125" s="33"/>
      <c r="Z125" s="33"/>
      <c r="AA125" s="33"/>
      <c r="AB125" s="33"/>
      <c r="AC125" s="33"/>
      <c r="AD125" s="33"/>
      <c r="AE125" s="33"/>
    </row>
    <row r="126" spans="1:31" s="2" customFormat="1" ht="15.2" customHeight="1">
      <c r="A126" s="33"/>
      <c r="B126" s="34"/>
      <c r="C126" s="28" t="s">
        <v>28</v>
      </c>
      <c r="D126" s="33"/>
      <c r="E126" s="33"/>
      <c r="F126" s="26" t="str">
        <f>IF(E22="","",E22)</f>
        <v>Vyplň údaj</v>
      </c>
      <c r="G126" s="33"/>
      <c r="H126" s="33"/>
      <c r="I126" s="28" t="s">
        <v>33</v>
      </c>
      <c r="J126" s="31" t="str">
        <f>E28</f>
        <v>Ing. Martin Vaškeba</v>
      </c>
      <c r="K126" s="33"/>
      <c r="L126" s="43"/>
      <c r="S126" s="33"/>
      <c r="T126" s="33"/>
      <c r="U126" s="33"/>
      <c r="V126" s="33"/>
      <c r="W126" s="33"/>
      <c r="X126" s="33"/>
      <c r="Y126" s="33"/>
      <c r="Z126" s="33"/>
      <c r="AA126" s="33"/>
      <c r="AB126" s="33"/>
      <c r="AC126" s="33"/>
      <c r="AD126" s="33"/>
      <c r="AE126" s="33"/>
    </row>
    <row r="127" spans="1:31" s="2" customFormat="1" ht="10.3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11" customFormat="1" ht="29.25" customHeight="1">
      <c r="A128" s="126"/>
      <c r="B128" s="127"/>
      <c r="C128" s="128" t="s">
        <v>194</v>
      </c>
      <c r="D128" s="129" t="s">
        <v>61</v>
      </c>
      <c r="E128" s="129" t="s">
        <v>57</v>
      </c>
      <c r="F128" s="129" t="s">
        <v>58</v>
      </c>
      <c r="G128" s="129" t="s">
        <v>195</v>
      </c>
      <c r="H128" s="129" t="s">
        <v>196</v>
      </c>
      <c r="I128" s="129" t="s">
        <v>197</v>
      </c>
      <c r="J128" s="129" t="s">
        <v>185</v>
      </c>
      <c r="K128" s="130" t="s">
        <v>198</v>
      </c>
      <c r="L128" s="131"/>
      <c r="M128" s="63" t="s">
        <v>1</v>
      </c>
      <c r="N128" s="64" t="s">
        <v>40</v>
      </c>
      <c r="O128" s="64" t="s">
        <v>199</v>
      </c>
      <c r="P128" s="64" t="s">
        <v>200</v>
      </c>
      <c r="Q128" s="64" t="s">
        <v>201</v>
      </c>
      <c r="R128" s="64" t="s">
        <v>202</v>
      </c>
      <c r="S128" s="64" t="s">
        <v>203</v>
      </c>
      <c r="T128" s="65" t="s">
        <v>204</v>
      </c>
      <c r="U128" s="126"/>
      <c r="V128" s="126"/>
      <c r="W128" s="126"/>
      <c r="X128" s="126"/>
      <c r="Y128" s="126"/>
      <c r="Z128" s="126"/>
      <c r="AA128" s="126"/>
      <c r="AB128" s="126"/>
      <c r="AC128" s="126"/>
      <c r="AD128" s="126"/>
      <c r="AE128" s="126"/>
    </row>
    <row r="129" spans="1:65" s="2" customFormat="1" ht="22.9" customHeight="1">
      <c r="A129" s="33"/>
      <c r="B129" s="34"/>
      <c r="C129" s="70" t="s">
        <v>205</v>
      </c>
      <c r="D129" s="33"/>
      <c r="E129" s="33"/>
      <c r="F129" s="33"/>
      <c r="G129" s="33"/>
      <c r="H129" s="33"/>
      <c r="I129" s="33"/>
      <c r="J129" s="132">
        <f>BK129</f>
        <v>0</v>
      </c>
      <c r="K129" s="33"/>
      <c r="L129" s="34"/>
      <c r="M129" s="66"/>
      <c r="N129" s="57"/>
      <c r="O129" s="67"/>
      <c r="P129" s="133">
        <f>P130</f>
        <v>0</v>
      </c>
      <c r="Q129" s="67"/>
      <c r="R129" s="133">
        <f>R130</f>
        <v>35.457976559999999</v>
      </c>
      <c r="S129" s="67"/>
      <c r="T129" s="134">
        <f>T130</f>
        <v>0</v>
      </c>
      <c r="U129" s="33"/>
      <c r="V129" s="33"/>
      <c r="W129" s="33"/>
      <c r="X129" s="33"/>
      <c r="Y129" s="33"/>
      <c r="Z129" s="33"/>
      <c r="AA129" s="33"/>
      <c r="AB129" s="33"/>
      <c r="AC129" s="33"/>
      <c r="AD129" s="33"/>
      <c r="AE129" s="33"/>
      <c r="AT129" s="18" t="s">
        <v>75</v>
      </c>
      <c r="AU129" s="18" t="s">
        <v>187</v>
      </c>
      <c r="BK129" s="135">
        <f>BK130</f>
        <v>0</v>
      </c>
    </row>
    <row r="130" spans="1:65" s="12" customFormat="1" ht="25.9" customHeight="1">
      <c r="B130" s="136"/>
      <c r="D130" s="137" t="s">
        <v>75</v>
      </c>
      <c r="E130" s="138" t="s">
        <v>206</v>
      </c>
      <c r="F130" s="138" t="s">
        <v>207</v>
      </c>
      <c r="I130" s="139"/>
      <c r="J130" s="140">
        <f>BK130</f>
        <v>0</v>
      </c>
      <c r="L130" s="136"/>
      <c r="M130" s="141"/>
      <c r="N130" s="142"/>
      <c r="O130" s="142"/>
      <c r="P130" s="143">
        <f>P131+P158+P169+P180</f>
        <v>0</v>
      </c>
      <c r="Q130" s="142"/>
      <c r="R130" s="143">
        <f>R131+R158+R169+R180</f>
        <v>35.457976559999999</v>
      </c>
      <c r="S130" s="142"/>
      <c r="T130" s="144">
        <f>T131+T158+T169+T180</f>
        <v>0</v>
      </c>
      <c r="AR130" s="137" t="s">
        <v>82</v>
      </c>
      <c r="AT130" s="145" t="s">
        <v>75</v>
      </c>
      <c r="AU130" s="145" t="s">
        <v>76</v>
      </c>
      <c r="AY130" s="137" t="s">
        <v>208</v>
      </c>
      <c r="BK130" s="146">
        <f>BK131+BK158+BK169+BK180</f>
        <v>0</v>
      </c>
    </row>
    <row r="131" spans="1:65" s="12" customFormat="1" ht="22.9" customHeight="1">
      <c r="B131" s="136"/>
      <c r="D131" s="137" t="s">
        <v>75</v>
      </c>
      <c r="E131" s="147" t="s">
        <v>82</v>
      </c>
      <c r="F131" s="147" t="s">
        <v>209</v>
      </c>
      <c r="I131" s="139"/>
      <c r="J131" s="148">
        <f>BK131</f>
        <v>0</v>
      </c>
      <c r="L131" s="136"/>
      <c r="M131" s="141"/>
      <c r="N131" s="142"/>
      <c r="O131" s="142"/>
      <c r="P131" s="143">
        <f>SUM(P132:P157)</f>
        <v>0</v>
      </c>
      <c r="Q131" s="142"/>
      <c r="R131" s="143">
        <f>SUM(R132:R157)</f>
        <v>0</v>
      </c>
      <c r="S131" s="142"/>
      <c r="T131" s="144">
        <f>SUM(T132:T157)</f>
        <v>0</v>
      </c>
      <c r="AR131" s="137" t="s">
        <v>82</v>
      </c>
      <c r="AT131" s="145" t="s">
        <v>75</v>
      </c>
      <c r="AU131" s="145" t="s">
        <v>82</v>
      </c>
      <c r="AY131" s="137" t="s">
        <v>208</v>
      </c>
      <c r="BK131" s="146">
        <f>SUM(BK132:BK157)</f>
        <v>0</v>
      </c>
    </row>
    <row r="132" spans="1:65" s="2" customFormat="1" ht="24.2" customHeight="1">
      <c r="A132" s="33"/>
      <c r="B132" s="149"/>
      <c r="C132" s="150" t="s">
        <v>82</v>
      </c>
      <c r="D132" s="150" t="s">
        <v>210</v>
      </c>
      <c r="E132" s="151" t="s">
        <v>211</v>
      </c>
      <c r="F132" s="152" t="s">
        <v>212</v>
      </c>
      <c r="G132" s="153" t="s">
        <v>213</v>
      </c>
      <c r="H132" s="154">
        <v>37.57</v>
      </c>
      <c r="I132" s="155"/>
      <c r="J132" s="156">
        <f>ROUND(I132*H132,2)</f>
        <v>0</v>
      </c>
      <c r="K132" s="152" t="s">
        <v>214</v>
      </c>
      <c r="L132" s="34"/>
      <c r="M132" s="157" t="s">
        <v>1</v>
      </c>
      <c r="N132" s="158" t="s">
        <v>41</v>
      </c>
      <c r="O132" s="59"/>
      <c r="P132" s="159">
        <f>O132*H132</f>
        <v>0</v>
      </c>
      <c r="Q132" s="159">
        <v>0</v>
      </c>
      <c r="R132" s="159">
        <f>Q132*H132</f>
        <v>0</v>
      </c>
      <c r="S132" s="159">
        <v>0</v>
      </c>
      <c r="T132" s="160">
        <f>S132*H132</f>
        <v>0</v>
      </c>
      <c r="U132" s="33"/>
      <c r="V132" s="33"/>
      <c r="W132" s="33"/>
      <c r="X132" s="33"/>
      <c r="Y132" s="33"/>
      <c r="Z132" s="33"/>
      <c r="AA132" s="33"/>
      <c r="AB132" s="33"/>
      <c r="AC132" s="33"/>
      <c r="AD132" s="33"/>
      <c r="AE132" s="33"/>
      <c r="AR132" s="161" t="s">
        <v>215</v>
      </c>
      <c r="AT132" s="161" t="s">
        <v>210</v>
      </c>
      <c r="AU132" s="161" t="s">
        <v>84</v>
      </c>
      <c r="AY132" s="18" t="s">
        <v>208</v>
      </c>
      <c r="BE132" s="162">
        <f>IF(N132="základní",J132,0)</f>
        <v>0</v>
      </c>
      <c r="BF132" s="162">
        <f>IF(N132="snížená",J132,0)</f>
        <v>0</v>
      </c>
      <c r="BG132" s="162">
        <f>IF(N132="zákl. přenesená",J132,0)</f>
        <v>0</v>
      </c>
      <c r="BH132" s="162">
        <f>IF(N132="sníž. přenesená",J132,0)</f>
        <v>0</v>
      </c>
      <c r="BI132" s="162">
        <f>IF(N132="nulová",J132,0)</f>
        <v>0</v>
      </c>
      <c r="BJ132" s="18" t="s">
        <v>82</v>
      </c>
      <c r="BK132" s="162">
        <f>ROUND(I132*H132,2)</f>
        <v>0</v>
      </c>
      <c r="BL132" s="18" t="s">
        <v>215</v>
      </c>
      <c r="BM132" s="161" t="s">
        <v>4525</v>
      </c>
    </row>
    <row r="133" spans="1:65" s="2" customFormat="1" ht="19.5">
      <c r="A133" s="33"/>
      <c r="B133" s="34"/>
      <c r="C133" s="33"/>
      <c r="D133" s="163" t="s">
        <v>217</v>
      </c>
      <c r="E133" s="33"/>
      <c r="F133" s="164" t="s">
        <v>218</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217</v>
      </c>
      <c r="AU133" s="18" t="s">
        <v>84</v>
      </c>
    </row>
    <row r="134" spans="1:65" s="2" customFormat="1" ht="19.5">
      <c r="A134" s="33"/>
      <c r="B134" s="34"/>
      <c r="C134" s="33"/>
      <c r="D134" s="163" t="s">
        <v>219</v>
      </c>
      <c r="E134" s="33"/>
      <c r="F134" s="168" t="s">
        <v>4342</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219</v>
      </c>
      <c r="AU134" s="18" t="s">
        <v>84</v>
      </c>
    </row>
    <row r="135" spans="1:65" s="13" customFormat="1" ht="11.25">
      <c r="B135" s="169"/>
      <c r="D135" s="163" t="s">
        <v>221</v>
      </c>
      <c r="E135" s="170" t="s">
        <v>1</v>
      </c>
      <c r="F135" s="171" t="s">
        <v>4526</v>
      </c>
      <c r="H135" s="172">
        <v>37.57</v>
      </c>
      <c r="I135" s="173"/>
      <c r="L135" s="169"/>
      <c r="M135" s="174"/>
      <c r="N135" s="175"/>
      <c r="O135" s="175"/>
      <c r="P135" s="175"/>
      <c r="Q135" s="175"/>
      <c r="R135" s="175"/>
      <c r="S135" s="175"/>
      <c r="T135" s="176"/>
      <c r="AT135" s="170" t="s">
        <v>221</v>
      </c>
      <c r="AU135" s="170" t="s">
        <v>84</v>
      </c>
      <c r="AV135" s="13" t="s">
        <v>84</v>
      </c>
      <c r="AW135" s="13" t="s">
        <v>32</v>
      </c>
      <c r="AX135" s="13" t="s">
        <v>82</v>
      </c>
      <c r="AY135" s="170" t="s">
        <v>208</v>
      </c>
    </row>
    <row r="136" spans="1:65" s="2" customFormat="1" ht="33" customHeight="1">
      <c r="A136" s="33"/>
      <c r="B136" s="149"/>
      <c r="C136" s="150" t="s">
        <v>84</v>
      </c>
      <c r="D136" s="150" t="s">
        <v>210</v>
      </c>
      <c r="E136" s="151" t="s">
        <v>4357</v>
      </c>
      <c r="F136" s="152" t="s">
        <v>4358</v>
      </c>
      <c r="G136" s="153" t="s">
        <v>225</v>
      </c>
      <c r="H136" s="154">
        <v>3.3809999999999998</v>
      </c>
      <c r="I136" s="155"/>
      <c r="J136" s="156">
        <f>ROUND(I136*H136,2)</f>
        <v>0</v>
      </c>
      <c r="K136" s="152" t="s">
        <v>214</v>
      </c>
      <c r="L136" s="34"/>
      <c r="M136" s="157" t="s">
        <v>1</v>
      </c>
      <c r="N136" s="158" t="s">
        <v>41</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215</v>
      </c>
      <c r="AT136" s="161" t="s">
        <v>210</v>
      </c>
      <c r="AU136" s="161" t="s">
        <v>84</v>
      </c>
      <c r="AY136" s="18" t="s">
        <v>208</v>
      </c>
      <c r="BE136" s="162">
        <f>IF(N136="základní",J136,0)</f>
        <v>0</v>
      </c>
      <c r="BF136" s="162">
        <f>IF(N136="snížená",J136,0)</f>
        <v>0</v>
      </c>
      <c r="BG136" s="162">
        <f>IF(N136="zákl. přenesená",J136,0)</f>
        <v>0</v>
      </c>
      <c r="BH136" s="162">
        <f>IF(N136="sníž. přenesená",J136,0)</f>
        <v>0</v>
      </c>
      <c r="BI136" s="162">
        <f>IF(N136="nulová",J136,0)</f>
        <v>0</v>
      </c>
      <c r="BJ136" s="18" t="s">
        <v>82</v>
      </c>
      <c r="BK136" s="162">
        <f>ROUND(I136*H136,2)</f>
        <v>0</v>
      </c>
      <c r="BL136" s="18" t="s">
        <v>215</v>
      </c>
      <c r="BM136" s="161" t="s">
        <v>4527</v>
      </c>
    </row>
    <row r="137" spans="1:65" s="2" customFormat="1" ht="19.5">
      <c r="A137" s="33"/>
      <c r="B137" s="34"/>
      <c r="C137" s="33"/>
      <c r="D137" s="163" t="s">
        <v>217</v>
      </c>
      <c r="E137" s="33"/>
      <c r="F137" s="164" t="s">
        <v>4358</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217</v>
      </c>
      <c r="AU137" s="18" t="s">
        <v>84</v>
      </c>
    </row>
    <row r="138" spans="1:65" s="2" customFormat="1" ht="19.5">
      <c r="A138" s="33"/>
      <c r="B138" s="34"/>
      <c r="C138" s="33"/>
      <c r="D138" s="163" t="s">
        <v>219</v>
      </c>
      <c r="E138" s="33"/>
      <c r="F138" s="168" t="s">
        <v>4342</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219</v>
      </c>
      <c r="AU138" s="18" t="s">
        <v>84</v>
      </c>
    </row>
    <row r="139" spans="1:65" s="13" customFormat="1" ht="11.25">
      <c r="B139" s="169"/>
      <c r="D139" s="163" t="s">
        <v>221</v>
      </c>
      <c r="E139" s="170" t="s">
        <v>1</v>
      </c>
      <c r="F139" s="171" t="s">
        <v>4528</v>
      </c>
      <c r="H139" s="172">
        <v>3.3809999999999998</v>
      </c>
      <c r="I139" s="173"/>
      <c r="L139" s="169"/>
      <c r="M139" s="174"/>
      <c r="N139" s="175"/>
      <c r="O139" s="175"/>
      <c r="P139" s="175"/>
      <c r="Q139" s="175"/>
      <c r="R139" s="175"/>
      <c r="S139" s="175"/>
      <c r="T139" s="176"/>
      <c r="AT139" s="170" t="s">
        <v>221</v>
      </c>
      <c r="AU139" s="170" t="s">
        <v>84</v>
      </c>
      <c r="AV139" s="13" t="s">
        <v>84</v>
      </c>
      <c r="AW139" s="13" t="s">
        <v>32</v>
      </c>
      <c r="AX139" s="13" t="s">
        <v>76</v>
      </c>
      <c r="AY139" s="170" t="s">
        <v>208</v>
      </c>
    </row>
    <row r="140" spans="1:65" s="15" customFormat="1" ht="11.25">
      <c r="B140" s="184"/>
      <c r="D140" s="163" t="s">
        <v>221</v>
      </c>
      <c r="E140" s="185" t="s">
        <v>1</v>
      </c>
      <c r="F140" s="186" t="s">
        <v>233</v>
      </c>
      <c r="H140" s="187">
        <v>3.3809999999999998</v>
      </c>
      <c r="I140" s="188"/>
      <c r="L140" s="184"/>
      <c r="M140" s="189"/>
      <c r="N140" s="190"/>
      <c r="O140" s="190"/>
      <c r="P140" s="190"/>
      <c r="Q140" s="190"/>
      <c r="R140" s="190"/>
      <c r="S140" s="190"/>
      <c r="T140" s="191"/>
      <c r="AT140" s="185" t="s">
        <v>221</v>
      </c>
      <c r="AU140" s="185" t="s">
        <v>84</v>
      </c>
      <c r="AV140" s="15" t="s">
        <v>215</v>
      </c>
      <c r="AW140" s="15" t="s">
        <v>32</v>
      </c>
      <c r="AX140" s="15" t="s">
        <v>82</v>
      </c>
      <c r="AY140" s="185" t="s">
        <v>208</v>
      </c>
    </row>
    <row r="141" spans="1:65" s="2" customFormat="1" ht="37.9" customHeight="1">
      <c r="A141" s="33"/>
      <c r="B141" s="149"/>
      <c r="C141" s="150" t="s">
        <v>92</v>
      </c>
      <c r="D141" s="150" t="s">
        <v>210</v>
      </c>
      <c r="E141" s="151" t="s">
        <v>234</v>
      </c>
      <c r="F141" s="152" t="s">
        <v>4529</v>
      </c>
      <c r="G141" s="153" t="s">
        <v>225</v>
      </c>
      <c r="H141" s="154">
        <v>7.5140000000000002</v>
      </c>
      <c r="I141" s="155"/>
      <c r="J141" s="156">
        <f>ROUND(I141*H141,2)</f>
        <v>0</v>
      </c>
      <c r="K141" s="152" t="s">
        <v>214</v>
      </c>
      <c r="L141" s="34"/>
      <c r="M141" s="157" t="s">
        <v>1</v>
      </c>
      <c r="N141" s="158"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4530</v>
      </c>
    </row>
    <row r="142" spans="1:65" s="2" customFormat="1" ht="19.5">
      <c r="A142" s="33"/>
      <c r="B142" s="34"/>
      <c r="C142" s="33"/>
      <c r="D142" s="163" t="s">
        <v>217</v>
      </c>
      <c r="E142" s="33"/>
      <c r="F142" s="164" t="s">
        <v>4531</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13" customFormat="1" ht="22.5">
      <c r="B143" s="169"/>
      <c r="D143" s="163" t="s">
        <v>221</v>
      </c>
      <c r="E143" s="170" t="s">
        <v>1</v>
      </c>
      <c r="F143" s="171" t="s">
        <v>4532</v>
      </c>
      <c r="H143" s="172">
        <v>7.5140000000000002</v>
      </c>
      <c r="I143" s="173"/>
      <c r="L143" s="169"/>
      <c r="M143" s="174"/>
      <c r="N143" s="175"/>
      <c r="O143" s="175"/>
      <c r="P143" s="175"/>
      <c r="Q143" s="175"/>
      <c r="R143" s="175"/>
      <c r="S143" s="175"/>
      <c r="T143" s="176"/>
      <c r="AT143" s="170" t="s">
        <v>221</v>
      </c>
      <c r="AU143" s="170" t="s">
        <v>84</v>
      </c>
      <c r="AV143" s="13" t="s">
        <v>84</v>
      </c>
      <c r="AW143" s="13" t="s">
        <v>32</v>
      </c>
      <c r="AX143" s="13" t="s">
        <v>82</v>
      </c>
      <c r="AY143" s="170" t="s">
        <v>208</v>
      </c>
    </row>
    <row r="144" spans="1:65" s="2" customFormat="1" ht="37.9" customHeight="1">
      <c r="A144" s="33"/>
      <c r="B144" s="149"/>
      <c r="C144" s="150" t="s">
        <v>215</v>
      </c>
      <c r="D144" s="150" t="s">
        <v>210</v>
      </c>
      <c r="E144" s="151" t="s">
        <v>242</v>
      </c>
      <c r="F144" s="152" t="s">
        <v>243</v>
      </c>
      <c r="G144" s="153" t="s">
        <v>225</v>
      </c>
      <c r="H144" s="154">
        <v>3.3809999999999998</v>
      </c>
      <c r="I144" s="155"/>
      <c r="J144" s="156">
        <f>ROUND(I144*H144,2)</f>
        <v>0</v>
      </c>
      <c r="K144" s="152" t="s">
        <v>214</v>
      </c>
      <c r="L144" s="34"/>
      <c r="M144" s="157" t="s">
        <v>1</v>
      </c>
      <c r="N144" s="158" t="s">
        <v>41</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215</v>
      </c>
      <c r="AT144" s="161" t="s">
        <v>210</v>
      </c>
      <c r="AU144" s="161" t="s">
        <v>84</v>
      </c>
      <c r="AY144" s="18" t="s">
        <v>208</v>
      </c>
      <c r="BE144" s="162">
        <f>IF(N144="základní",J144,0)</f>
        <v>0</v>
      </c>
      <c r="BF144" s="162">
        <f>IF(N144="snížená",J144,0)</f>
        <v>0</v>
      </c>
      <c r="BG144" s="162">
        <f>IF(N144="zákl. přenesená",J144,0)</f>
        <v>0</v>
      </c>
      <c r="BH144" s="162">
        <f>IF(N144="sníž. přenesená",J144,0)</f>
        <v>0</v>
      </c>
      <c r="BI144" s="162">
        <f>IF(N144="nulová",J144,0)</f>
        <v>0</v>
      </c>
      <c r="BJ144" s="18" t="s">
        <v>82</v>
      </c>
      <c r="BK144" s="162">
        <f>ROUND(I144*H144,2)</f>
        <v>0</v>
      </c>
      <c r="BL144" s="18" t="s">
        <v>215</v>
      </c>
      <c r="BM144" s="161" t="s">
        <v>4533</v>
      </c>
    </row>
    <row r="145" spans="1:65" s="2" customFormat="1" ht="39">
      <c r="A145" s="33"/>
      <c r="B145" s="34"/>
      <c r="C145" s="33"/>
      <c r="D145" s="163" t="s">
        <v>217</v>
      </c>
      <c r="E145" s="33"/>
      <c r="F145" s="164" t="s">
        <v>245</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217</v>
      </c>
      <c r="AU145" s="18" t="s">
        <v>84</v>
      </c>
    </row>
    <row r="146" spans="1:65" s="14" customFormat="1" ht="11.25">
      <c r="B146" s="177"/>
      <c r="D146" s="163" t="s">
        <v>221</v>
      </c>
      <c r="E146" s="178" t="s">
        <v>1</v>
      </c>
      <c r="F146" s="179" t="s">
        <v>4534</v>
      </c>
      <c r="H146" s="178" t="s">
        <v>1</v>
      </c>
      <c r="I146" s="180"/>
      <c r="L146" s="177"/>
      <c r="M146" s="181"/>
      <c r="N146" s="182"/>
      <c r="O146" s="182"/>
      <c r="P146" s="182"/>
      <c r="Q146" s="182"/>
      <c r="R146" s="182"/>
      <c r="S146" s="182"/>
      <c r="T146" s="183"/>
      <c r="AT146" s="178" t="s">
        <v>221</v>
      </c>
      <c r="AU146" s="178" t="s">
        <v>84</v>
      </c>
      <c r="AV146" s="14" t="s">
        <v>82</v>
      </c>
      <c r="AW146" s="14" t="s">
        <v>32</v>
      </c>
      <c r="AX146" s="14" t="s">
        <v>76</v>
      </c>
      <c r="AY146" s="178" t="s">
        <v>208</v>
      </c>
    </row>
    <row r="147" spans="1:65" s="13" customFormat="1" ht="11.25">
      <c r="B147" s="169"/>
      <c r="D147" s="163" t="s">
        <v>221</v>
      </c>
      <c r="E147" s="170" t="s">
        <v>1</v>
      </c>
      <c r="F147" s="171" t="s">
        <v>4535</v>
      </c>
      <c r="H147" s="172">
        <v>3.3809999999999998</v>
      </c>
      <c r="I147" s="173"/>
      <c r="L147" s="169"/>
      <c r="M147" s="174"/>
      <c r="N147" s="175"/>
      <c r="O147" s="175"/>
      <c r="P147" s="175"/>
      <c r="Q147" s="175"/>
      <c r="R147" s="175"/>
      <c r="S147" s="175"/>
      <c r="T147" s="176"/>
      <c r="AT147" s="170" t="s">
        <v>221</v>
      </c>
      <c r="AU147" s="170" t="s">
        <v>84</v>
      </c>
      <c r="AV147" s="13" t="s">
        <v>84</v>
      </c>
      <c r="AW147" s="13" t="s">
        <v>32</v>
      </c>
      <c r="AX147" s="13" t="s">
        <v>82</v>
      </c>
      <c r="AY147" s="170" t="s">
        <v>208</v>
      </c>
    </row>
    <row r="148" spans="1:65" s="2" customFormat="1" ht="24.2" customHeight="1">
      <c r="A148" s="33"/>
      <c r="B148" s="149"/>
      <c r="C148" s="150" t="s">
        <v>250</v>
      </c>
      <c r="D148" s="150" t="s">
        <v>210</v>
      </c>
      <c r="E148" s="151" t="s">
        <v>4536</v>
      </c>
      <c r="F148" s="152" t="s">
        <v>4537</v>
      </c>
      <c r="G148" s="153" t="s">
        <v>225</v>
      </c>
      <c r="H148" s="154">
        <v>3.3809999999999998</v>
      </c>
      <c r="I148" s="155"/>
      <c r="J148" s="156">
        <f>ROUND(I148*H148,2)</f>
        <v>0</v>
      </c>
      <c r="K148" s="152" t="s">
        <v>214</v>
      </c>
      <c r="L148" s="34"/>
      <c r="M148" s="157" t="s">
        <v>1</v>
      </c>
      <c r="N148" s="158" t="s">
        <v>41</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215</v>
      </c>
      <c r="AT148" s="161" t="s">
        <v>210</v>
      </c>
      <c r="AU148" s="161" t="s">
        <v>84</v>
      </c>
      <c r="AY148" s="18" t="s">
        <v>208</v>
      </c>
      <c r="BE148" s="162">
        <f>IF(N148="základní",J148,0)</f>
        <v>0</v>
      </c>
      <c r="BF148" s="162">
        <f>IF(N148="snížená",J148,0)</f>
        <v>0</v>
      </c>
      <c r="BG148" s="162">
        <f>IF(N148="zákl. přenesená",J148,0)</f>
        <v>0</v>
      </c>
      <c r="BH148" s="162">
        <f>IF(N148="sníž. přenesená",J148,0)</f>
        <v>0</v>
      </c>
      <c r="BI148" s="162">
        <f>IF(N148="nulová",J148,0)</f>
        <v>0</v>
      </c>
      <c r="BJ148" s="18" t="s">
        <v>82</v>
      </c>
      <c r="BK148" s="162">
        <f>ROUND(I148*H148,2)</f>
        <v>0</v>
      </c>
      <c r="BL148" s="18" t="s">
        <v>215</v>
      </c>
      <c r="BM148" s="161" t="s">
        <v>4538</v>
      </c>
    </row>
    <row r="149" spans="1:65" s="2" customFormat="1" ht="19.5">
      <c r="A149" s="33"/>
      <c r="B149" s="34"/>
      <c r="C149" s="33"/>
      <c r="D149" s="163" t="s">
        <v>217</v>
      </c>
      <c r="E149" s="33"/>
      <c r="F149" s="164" t="s">
        <v>4537</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217</v>
      </c>
      <c r="AU149" s="18" t="s">
        <v>84</v>
      </c>
    </row>
    <row r="150" spans="1:65" s="13" customFormat="1" ht="11.25">
      <c r="B150" s="169"/>
      <c r="D150" s="163" t="s">
        <v>221</v>
      </c>
      <c r="E150" s="170" t="s">
        <v>1</v>
      </c>
      <c r="F150" s="171" t="s">
        <v>4535</v>
      </c>
      <c r="H150" s="172">
        <v>3.3809999999999998</v>
      </c>
      <c r="I150" s="173"/>
      <c r="L150" s="169"/>
      <c r="M150" s="174"/>
      <c r="N150" s="175"/>
      <c r="O150" s="175"/>
      <c r="P150" s="175"/>
      <c r="Q150" s="175"/>
      <c r="R150" s="175"/>
      <c r="S150" s="175"/>
      <c r="T150" s="176"/>
      <c r="AT150" s="170" t="s">
        <v>221</v>
      </c>
      <c r="AU150" s="170" t="s">
        <v>84</v>
      </c>
      <c r="AV150" s="13" t="s">
        <v>84</v>
      </c>
      <c r="AW150" s="13" t="s">
        <v>32</v>
      </c>
      <c r="AX150" s="13" t="s">
        <v>82</v>
      </c>
      <c r="AY150" s="170" t="s">
        <v>208</v>
      </c>
    </row>
    <row r="151" spans="1:65" s="2" customFormat="1" ht="33" customHeight="1">
      <c r="A151" s="33"/>
      <c r="B151" s="149"/>
      <c r="C151" s="150" t="s">
        <v>259</v>
      </c>
      <c r="D151" s="150" t="s">
        <v>210</v>
      </c>
      <c r="E151" s="151" t="s">
        <v>251</v>
      </c>
      <c r="F151" s="152" t="s">
        <v>252</v>
      </c>
      <c r="G151" s="153" t="s">
        <v>253</v>
      </c>
      <c r="H151" s="154">
        <v>6.0860000000000003</v>
      </c>
      <c r="I151" s="155"/>
      <c r="J151" s="156">
        <f>ROUND(I151*H151,2)</f>
        <v>0</v>
      </c>
      <c r="K151" s="152" t="s">
        <v>214</v>
      </c>
      <c r="L151" s="34"/>
      <c r="M151" s="157" t="s">
        <v>1</v>
      </c>
      <c r="N151" s="158" t="s">
        <v>41</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4539</v>
      </c>
    </row>
    <row r="152" spans="1:65" s="2" customFormat="1" ht="29.25">
      <c r="A152" s="33"/>
      <c r="B152" s="34"/>
      <c r="C152" s="33"/>
      <c r="D152" s="163" t="s">
        <v>217</v>
      </c>
      <c r="E152" s="33"/>
      <c r="F152" s="164" t="s">
        <v>255</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13" customFormat="1" ht="11.25">
      <c r="B153" s="169"/>
      <c r="D153" s="163" t="s">
        <v>221</v>
      </c>
      <c r="F153" s="171" t="s">
        <v>4540</v>
      </c>
      <c r="H153" s="172">
        <v>6.0860000000000003</v>
      </c>
      <c r="I153" s="173"/>
      <c r="L153" s="169"/>
      <c r="M153" s="174"/>
      <c r="N153" s="175"/>
      <c r="O153" s="175"/>
      <c r="P153" s="175"/>
      <c r="Q153" s="175"/>
      <c r="R153" s="175"/>
      <c r="S153" s="175"/>
      <c r="T153" s="176"/>
      <c r="AT153" s="170" t="s">
        <v>221</v>
      </c>
      <c r="AU153" s="170" t="s">
        <v>84</v>
      </c>
      <c r="AV153" s="13" t="s">
        <v>84</v>
      </c>
      <c r="AW153" s="13" t="s">
        <v>3</v>
      </c>
      <c r="AX153" s="13" t="s">
        <v>82</v>
      </c>
      <c r="AY153" s="170" t="s">
        <v>208</v>
      </c>
    </row>
    <row r="154" spans="1:65" s="2" customFormat="1" ht="24.2" customHeight="1">
      <c r="A154" s="33"/>
      <c r="B154" s="149"/>
      <c r="C154" s="150" t="s">
        <v>269</v>
      </c>
      <c r="D154" s="150" t="s">
        <v>210</v>
      </c>
      <c r="E154" s="151" t="s">
        <v>4404</v>
      </c>
      <c r="F154" s="152" t="s">
        <v>4405</v>
      </c>
      <c r="G154" s="153" t="s">
        <v>213</v>
      </c>
      <c r="H154" s="154">
        <v>37.57</v>
      </c>
      <c r="I154" s="155"/>
      <c r="J154" s="156">
        <f>ROUND(I154*H154,2)</f>
        <v>0</v>
      </c>
      <c r="K154" s="152" t="s">
        <v>214</v>
      </c>
      <c r="L154" s="34"/>
      <c r="M154" s="157" t="s">
        <v>1</v>
      </c>
      <c r="N154" s="158" t="s">
        <v>41</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215</v>
      </c>
      <c r="AT154" s="161" t="s">
        <v>210</v>
      </c>
      <c r="AU154" s="161" t="s">
        <v>84</v>
      </c>
      <c r="AY154" s="18" t="s">
        <v>208</v>
      </c>
      <c r="BE154" s="162">
        <f>IF(N154="základní",J154,0)</f>
        <v>0</v>
      </c>
      <c r="BF154" s="162">
        <f>IF(N154="snížená",J154,0)</f>
        <v>0</v>
      </c>
      <c r="BG154" s="162">
        <f>IF(N154="zákl. přenesená",J154,0)</f>
        <v>0</v>
      </c>
      <c r="BH154" s="162">
        <f>IF(N154="sníž. přenesená",J154,0)</f>
        <v>0</v>
      </c>
      <c r="BI154" s="162">
        <f>IF(N154="nulová",J154,0)</f>
        <v>0</v>
      </c>
      <c r="BJ154" s="18" t="s">
        <v>82</v>
      </c>
      <c r="BK154" s="162">
        <f>ROUND(I154*H154,2)</f>
        <v>0</v>
      </c>
      <c r="BL154" s="18" t="s">
        <v>215</v>
      </c>
      <c r="BM154" s="161" t="s">
        <v>4541</v>
      </c>
    </row>
    <row r="155" spans="1:65" s="2" customFormat="1" ht="19.5">
      <c r="A155" s="33"/>
      <c r="B155" s="34"/>
      <c r="C155" s="33"/>
      <c r="D155" s="163" t="s">
        <v>217</v>
      </c>
      <c r="E155" s="33"/>
      <c r="F155" s="164" t="s">
        <v>4405</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217</v>
      </c>
      <c r="AU155" s="18" t="s">
        <v>84</v>
      </c>
    </row>
    <row r="156" spans="1:65" s="2" customFormat="1" ht="19.5">
      <c r="A156" s="33"/>
      <c r="B156" s="34"/>
      <c r="C156" s="33"/>
      <c r="D156" s="163" t="s">
        <v>219</v>
      </c>
      <c r="E156" s="33"/>
      <c r="F156" s="168" t="s">
        <v>4342</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219</v>
      </c>
      <c r="AU156" s="18" t="s">
        <v>84</v>
      </c>
    </row>
    <row r="157" spans="1:65" s="13" customFormat="1" ht="11.25">
      <c r="B157" s="169"/>
      <c r="D157" s="163" t="s">
        <v>221</v>
      </c>
      <c r="E157" s="170" t="s">
        <v>1</v>
      </c>
      <c r="F157" s="171" t="s">
        <v>4542</v>
      </c>
      <c r="H157" s="172">
        <v>37.57</v>
      </c>
      <c r="I157" s="173"/>
      <c r="L157" s="169"/>
      <c r="M157" s="174"/>
      <c r="N157" s="175"/>
      <c r="O157" s="175"/>
      <c r="P157" s="175"/>
      <c r="Q157" s="175"/>
      <c r="R157" s="175"/>
      <c r="S157" s="175"/>
      <c r="T157" s="176"/>
      <c r="AT157" s="170" t="s">
        <v>221</v>
      </c>
      <c r="AU157" s="170" t="s">
        <v>84</v>
      </c>
      <c r="AV157" s="13" t="s">
        <v>84</v>
      </c>
      <c r="AW157" s="13" t="s">
        <v>32</v>
      </c>
      <c r="AX157" s="13" t="s">
        <v>82</v>
      </c>
      <c r="AY157" s="170" t="s">
        <v>208</v>
      </c>
    </row>
    <row r="158" spans="1:65" s="12" customFormat="1" ht="22.9" customHeight="1">
      <c r="B158" s="136"/>
      <c r="D158" s="137" t="s">
        <v>75</v>
      </c>
      <c r="E158" s="147" t="s">
        <v>250</v>
      </c>
      <c r="F158" s="147" t="s">
        <v>4412</v>
      </c>
      <c r="I158" s="139"/>
      <c r="J158" s="148">
        <f>BK158</f>
        <v>0</v>
      </c>
      <c r="L158" s="136"/>
      <c r="M158" s="141"/>
      <c r="N158" s="142"/>
      <c r="O158" s="142"/>
      <c r="P158" s="143">
        <f>SUM(P159:P168)</f>
        <v>0</v>
      </c>
      <c r="Q158" s="142"/>
      <c r="R158" s="143">
        <f>SUM(R159:R168)</f>
        <v>25.337261999999999</v>
      </c>
      <c r="S158" s="142"/>
      <c r="T158" s="144">
        <f>SUM(T159:T168)</f>
        <v>0</v>
      </c>
      <c r="AR158" s="137" t="s">
        <v>82</v>
      </c>
      <c r="AT158" s="145" t="s">
        <v>75</v>
      </c>
      <c r="AU158" s="145" t="s">
        <v>82</v>
      </c>
      <c r="AY158" s="137" t="s">
        <v>208</v>
      </c>
      <c r="BK158" s="146">
        <f>SUM(BK159:BK168)</f>
        <v>0</v>
      </c>
    </row>
    <row r="159" spans="1:65" s="2" customFormat="1" ht="24.2" customHeight="1">
      <c r="A159" s="33"/>
      <c r="B159" s="149"/>
      <c r="C159" s="150" t="s">
        <v>257</v>
      </c>
      <c r="D159" s="150" t="s">
        <v>210</v>
      </c>
      <c r="E159" s="151" t="s">
        <v>4413</v>
      </c>
      <c r="F159" s="152" t="s">
        <v>4414</v>
      </c>
      <c r="G159" s="153" t="s">
        <v>213</v>
      </c>
      <c r="H159" s="154">
        <v>37.57</v>
      </c>
      <c r="I159" s="155"/>
      <c r="J159" s="156">
        <f>ROUND(I159*H159,2)</f>
        <v>0</v>
      </c>
      <c r="K159" s="152" t="s">
        <v>214</v>
      </c>
      <c r="L159" s="34"/>
      <c r="M159" s="157" t="s">
        <v>1</v>
      </c>
      <c r="N159" s="158" t="s">
        <v>41</v>
      </c>
      <c r="O159" s="59"/>
      <c r="P159" s="159">
        <f>O159*H159</f>
        <v>0</v>
      </c>
      <c r="Q159" s="159">
        <v>0.46</v>
      </c>
      <c r="R159" s="159">
        <f>Q159*H159</f>
        <v>17.2822</v>
      </c>
      <c r="S159" s="159">
        <v>0</v>
      </c>
      <c r="T159" s="160">
        <f>S159*H159</f>
        <v>0</v>
      </c>
      <c r="U159" s="33"/>
      <c r="V159" s="33"/>
      <c r="W159" s="33"/>
      <c r="X159" s="33"/>
      <c r="Y159" s="33"/>
      <c r="Z159" s="33"/>
      <c r="AA159" s="33"/>
      <c r="AB159" s="33"/>
      <c r="AC159" s="33"/>
      <c r="AD159" s="33"/>
      <c r="AE159" s="33"/>
      <c r="AR159" s="161" t="s">
        <v>215</v>
      </c>
      <c r="AT159" s="161" t="s">
        <v>210</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4543</v>
      </c>
    </row>
    <row r="160" spans="1:65" s="2" customFormat="1" ht="11.25">
      <c r="A160" s="33"/>
      <c r="B160" s="34"/>
      <c r="C160" s="33"/>
      <c r="D160" s="163" t="s">
        <v>217</v>
      </c>
      <c r="E160" s="33"/>
      <c r="F160" s="164" t="s">
        <v>4414</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13" customFormat="1" ht="11.25">
      <c r="B161" s="169"/>
      <c r="D161" s="163" t="s">
        <v>221</v>
      </c>
      <c r="E161" s="170" t="s">
        <v>1</v>
      </c>
      <c r="F161" s="171" t="s">
        <v>4542</v>
      </c>
      <c r="H161" s="172">
        <v>37.57</v>
      </c>
      <c r="I161" s="173"/>
      <c r="L161" s="169"/>
      <c r="M161" s="174"/>
      <c r="N161" s="175"/>
      <c r="O161" s="175"/>
      <c r="P161" s="175"/>
      <c r="Q161" s="175"/>
      <c r="R161" s="175"/>
      <c r="S161" s="175"/>
      <c r="T161" s="176"/>
      <c r="AT161" s="170" t="s">
        <v>221</v>
      </c>
      <c r="AU161" s="170" t="s">
        <v>84</v>
      </c>
      <c r="AV161" s="13" t="s">
        <v>84</v>
      </c>
      <c r="AW161" s="13" t="s">
        <v>32</v>
      </c>
      <c r="AX161" s="13" t="s">
        <v>82</v>
      </c>
      <c r="AY161" s="170" t="s">
        <v>208</v>
      </c>
    </row>
    <row r="162" spans="1:65" s="2" customFormat="1" ht="33" customHeight="1">
      <c r="A162" s="33"/>
      <c r="B162" s="149"/>
      <c r="C162" s="150" t="s">
        <v>267</v>
      </c>
      <c r="D162" s="150" t="s">
        <v>210</v>
      </c>
      <c r="E162" s="151" t="s">
        <v>4544</v>
      </c>
      <c r="F162" s="152" t="s">
        <v>4545</v>
      </c>
      <c r="G162" s="153" t="s">
        <v>213</v>
      </c>
      <c r="H162" s="154">
        <v>37.57</v>
      </c>
      <c r="I162" s="155"/>
      <c r="J162" s="156">
        <f>ROUND(I162*H162,2)</f>
        <v>0</v>
      </c>
      <c r="K162" s="152" t="s">
        <v>214</v>
      </c>
      <c r="L162" s="34"/>
      <c r="M162" s="157" t="s">
        <v>1</v>
      </c>
      <c r="N162" s="158" t="s">
        <v>41</v>
      </c>
      <c r="O162" s="59"/>
      <c r="P162" s="159">
        <f>O162*H162</f>
        <v>0</v>
      </c>
      <c r="Q162" s="159">
        <v>0.10100000000000001</v>
      </c>
      <c r="R162" s="159">
        <f>Q162*H162</f>
        <v>3.7945700000000002</v>
      </c>
      <c r="S162" s="159">
        <v>0</v>
      </c>
      <c r="T162" s="160">
        <f>S162*H162</f>
        <v>0</v>
      </c>
      <c r="U162" s="33"/>
      <c r="V162" s="33"/>
      <c r="W162" s="33"/>
      <c r="X162" s="33"/>
      <c r="Y162" s="33"/>
      <c r="Z162" s="33"/>
      <c r="AA162" s="33"/>
      <c r="AB162" s="33"/>
      <c r="AC162" s="33"/>
      <c r="AD162" s="33"/>
      <c r="AE162" s="33"/>
      <c r="AR162" s="161" t="s">
        <v>215</v>
      </c>
      <c r="AT162" s="161" t="s">
        <v>210</v>
      </c>
      <c r="AU162" s="161" t="s">
        <v>84</v>
      </c>
      <c r="AY162" s="18" t="s">
        <v>208</v>
      </c>
      <c r="BE162" s="162">
        <f>IF(N162="základní",J162,0)</f>
        <v>0</v>
      </c>
      <c r="BF162" s="162">
        <f>IF(N162="snížená",J162,0)</f>
        <v>0</v>
      </c>
      <c r="BG162" s="162">
        <f>IF(N162="zákl. přenesená",J162,0)</f>
        <v>0</v>
      </c>
      <c r="BH162" s="162">
        <f>IF(N162="sníž. přenesená",J162,0)</f>
        <v>0</v>
      </c>
      <c r="BI162" s="162">
        <f>IF(N162="nulová",J162,0)</f>
        <v>0</v>
      </c>
      <c r="BJ162" s="18" t="s">
        <v>82</v>
      </c>
      <c r="BK162" s="162">
        <f>ROUND(I162*H162,2)</f>
        <v>0</v>
      </c>
      <c r="BL162" s="18" t="s">
        <v>215</v>
      </c>
      <c r="BM162" s="161" t="s">
        <v>4546</v>
      </c>
    </row>
    <row r="163" spans="1:65" s="2" customFormat="1" ht="19.5">
      <c r="A163" s="33"/>
      <c r="B163" s="34"/>
      <c r="C163" s="33"/>
      <c r="D163" s="163" t="s">
        <v>217</v>
      </c>
      <c r="E163" s="33"/>
      <c r="F163" s="164" t="s">
        <v>4545</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217</v>
      </c>
      <c r="AU163" s="18" t="s">
        <v>84</v>
      </c>
    </row>
    <row r="164" spans="1:65" s="2" customFormat="1" ht="19.5">
      <c r="A164" s="33"/>
      <c r="B164" s="34"/>
      <c r="C164" s="33"/>
      <c r="D164" s="163" t="s">
        <v>219</v>
      </c>
      <c r="E164" s="33"/>
      <c r="F164" s="168" t="s">
        <v>4342</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219</v>
      </c>
      <c r="AU164" s="18" t="s">
        <v>84</v>
      </c>
    </row>
    <row r="165" spans="1:65" s="13" customFormat="1" ht="11.25">
      <c r="B165" s="169"/>
      <c r="D165" s="163" t="s">
        <v>221</v>
      </c>
      <c r="E165" s="170" t="s">
        <v>1</v>
      </c>
      <c r="F165" s="171" t="s">
        <v>4547</v>
      </c>
      <c r="H165" s="172">
        <v>37.57</v>
      </c>
      <c r="I165" s="173"/>
      <c r="L165" s="169"/>
      <c r="M165" s="174"/>
      <c r="N165" s="175"/>
      <c r="O165" s="175"/>
      <c r="P165" s="175"/>
      <c r="Q165" s="175"/>
      <c r="R165" s="175"/>
      <c r="S165" s="175"/>
      <c r="T165" s="176"/>
      <c r="AT165" s="170" t="s">
        <v>221</v>
      </c>
      <c r="AU165" s="170" t="s">
        <v>84</v>
      </c>
      <c r="AV165" s="13" t="s">
        <v>84</v>
      </c>
      <c r="AW165" s="13" t="s">
        <v>32</v>
      </c>
      <c r="AX165" s="13" t="s">
        <v>82</v>
      </c>
      <c r="AY165" s="170" t="s">
        <v>208</v>
      </c>
    </row>
    <row r="166" spans="1:65" s="2" customFormat="1" ht="16.5" customHeight="1">
      <c r="A166" s="33"/>
      <c r="B166" s="149"/>
      <c r="C166" s="195" t="s">
        <v>291</v>
      </c>
      <c r="D166" s="195" t="s">
        <v>403</v>
      </c>
      <c r="E166" s="196" t="s">
        <v>4548</v>
      </c>
      <c r="F166" s="197" t="s">
        <v>4549</v>
      </c>
      <c r="G166" s="198" t="s">
        <v>213</v>
      </c>
      <c r="H166" s="199">
        <v>39.448999999999998</v>
      </c>
      <c r="I166" s="200"/>
      <c r="J166" s="201">
        <f>ROUND(I166*H166,2)</f>
        <v>0</v>
      </c>
      <c r="K166" s="197" t="s">
        <v>214</v>
      </c>
      <c r="L166" s="202"/>
      <c r="M166" s="203" t="s">
        <v>1</v>
      </c>
      <c r="N166" s="204" t="s">
        <v>41</v>
      </c>
      <c r="O166" s="59"/>
      <c r="P166" s="159">
        <f>O166*H166</f>
        <v>0</v>
      </c>
      <c r="Q166" s="159">
        <v>0.108</v>
      </c>
      <c r="R166" s="159">
        <f>Q166*H166</f>
        <v>4.2604920000000002</v>
      </c>
      <c r="S166" s="159">
        <v>0</v>
      </c>
      <c r="T166" s="160">
        <f>S166*H166</f>
        <v>0</v>
      </c>
      <c r="U166" s="33"/>
      <c r="V166" s="33"/>
      <c r="W166" s="33"/>
      <c r="X166" s="33"/>
      <c r="Y166" s="33"/>
      <c r="Z166" s="33"/>
      <c r="AA166" s="33"/>
      <c r="AB166" s="33"/>
      <c r="AC166" s="33"/>
      <c r="AD166" s="33"/>
      <c r="AE166" s="33"/>
      <c r="AR166" s="161" t="s">
        <v>257</v>
      </c>
      <c r="AT166" s="161" t="s">
        <v>403</v>
      </c>
      <c r="AU166" s="161" t="s">
        <v>84</v>
      </c>
      <c r="AY166" s="18" t="s">
        <v>208</v>
      </c>
      <c r="BE166" s="162">
        <f>IF(N166="základní",J166,0)</f>
        <v>0</v>
      </c>
      <c r="BF166" s="162">
        <f>IF(N166="snížená",J166,0)</f>
        <v>0</v>
      </c>
      <c r="BG166" s="162">
        <f>IF(N166="zákl. přenesená",J166,0)</f>
        <v>0</v>
      </c>
      <c r="BH166" s="162">
        <f>IF(N166="sníž. přenesená",J166,0)</f>
        <v>0</v>
      </c>
      <c r="BI166" s="162">
        <f>IF(N166="nulová",J166,0)</f>
        <v>0</v>
      </c>
      <c r="BJ166" s="18" t="s">
        <v>82</v>
      </c>
      <c r="BK166" s="162">
        <f>ROUND(I166*H166,2)</f>
        <v>0</v>
      </c>
      <c r="BL166" s="18" t="s">
        <v>215</v>
      </c>
      <c r="BM166" s="161" t="s">
        <v>4550</v>
      </c>
    </row>
    <row r="167" spans="1:65" s="2" customFormat="1" ht="11.25">
      <c r="A167" s="33"/>
      <c r="B167" s="34"/>
      <c r="C167" s="33"/>
      <c r="D167" s="163" t="s">
        <v>217</v>
      </c>
      <c r="E167" s="33"/>
      <c r="F167" s="164" t="s">
        <v>4549</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217</v>
      </c>
      <c r="AU167" s="18" t="s">
        <v>84</v>
      </c>
    </row>
    <row r="168" spans="1:65" s="13" customFormat="1" ht="11.25">
      <c r="B168" s="169"/>
      <c r="D168" s="163" t="s">
        <v>221</v>
      </c>
      <c r="E168" s="170" t="s">
        <v>1</v>
      </c>
      <c r="F168" s="171" t="s">
        <v>4551</v>
      </c>
      <c r="H168" s="172">
        <v>39.448999999999998</v>
      </c>
      <c r="I168" s="173"/>
      <c r="L168" s="169"/>
      <c r="M168" s="174"/>
      <c r="N168" s="175"/>
      <c r="O168" s="175"/>
      <c r="P168" s="175"/>
      <c r="Q168" s="175"/>
      <c r="R168" s="175"/>
      <c r="S168" s="175"/>
      <c r="T168" s="176"/>
      <c r="AT168" s="170" t="s">
        <v>221</v>
      </c>
      <c r="AU168" s="170" t="s">
        <v>84</v>
      </c>
      <c r="AV168" s="13" t="s">
        <v>84</v>
      </c>
      <c r="AW168" s="13" t="s">
        <v>32</v>
      </c>
      <c r="AX168" s="13" t="s">
        <v>82</v>
      </c>
      <c r="AY168" s="170" t="s">
        <v>208</v>
      </c>
    </row>
    <row r="169" spans="1:65" s="12" customFormat="1" ht="22.9" customHeight="1">
      <c r="B169" s="136"/>
      <c r="D169" s="137" t="s">
        <v>75</v>
      </c>
      <c r="E169" s="147" t="s">
        <v>267</v>
      </c>
      <c r="F169" s="147" t="s">
        <v>268</v>
      </c>
      <c r="I169" s="139"/>
      <c r="J169" s="148">
        <f>BK169</f>
        <v>0</v>
      </c>
      <c r="L169" s="136"/>
      <c r="M169" s="141"/>
      <c r="N169" s="142"/>
      <c r="O169" s="142"/>
      <c r="P169" s="143">
        <f>SUM(P170:P179)</f>
        <v>0</v>
      </c>
      <c r="Q169" s="142"/>
      <c r="R169" s="143">
        <f>SUM(R170:R179)</f>
        <v>10.12071456</v>
      </c>
      <c r="S169" s="142"/>
      <c r="T169" s="144">
        <f>SUM(T170:T179)</f>
        <v>0</v>
      </c>
      <c r="AR169" s="137" t="s">
        <v>82</v>
      </c>
      <c r="AT169" s="145" t="s">
        <v>75</v>
      </c>
      <c r="AU169" s="145" t="s">
        <v>82</v>
      </c>
      <c r="AY169" s="137" t="s">
        <v>208</v>
      </c>
      <c r="BK169" s="146">
        <f>SUM(BK170:BK179)</f>
        <v>0</v>
      </c>
    </row>
    <row r="170" spans="1:65" s="2" customFormat="1" ht="33" customHeight="1">
      <c r="A170" s="33"/>
      <c r="B170" s="149"/>
      <c r="C170" s="150" t="s">
        <v>297</v>
      </c>
      <c r="D170" s="150" t="s">
        <v>210</v>
      </c>
      <c r="E170" s="151" t="s">
        <v>4552</v>
      </c>
      <c r="F170" s="152" t="s">
        <v>4553</v>
      </c>
      <c r="G170" s="153" t="s">
        <v>262</v>
      </c>
      <c r="H170" s="154">
        <v>52.8</v>
      </c>
      <c r="I170" s="155"/>
      <c r="J170" s="156">
        <f>ROUND(I170*H170,2)</f>
        <v>0</v>
      </c>
      <c r="K170" s="152" t="s">
        <v>214</v>
      </c>
      <c r="L170" s="34"/>
      <c r="M170" s="157" t="s">
        <v>1</v>
      </c>
      <c r="N170" s="158" t="s">
        <v>41</v>
      </c>
      <c r="O170" s="59"/>
      <c r="P170" s="159">
        <f>O170*H170</f>
        <v>0</v>
      </c>
      <c r="Q170" s="159">
        <v>9.5990000000000006E-2</v>
      </c>
      <c r="R170" s="159">
        <f>Q170*H170</f>
        <v>5.0682720000000003</v>
      </c>
      <c r="S170" s="159">
        <v>0</v>
      </c>
      <c r="T170" s="160">
        <f>S170*H170</f>
        <v>0</v>
      </c>
      <c r="U170" s="33"/>
      <c r="V170" s="33"/>
      <c r="W170" s="33"/>
      <c r="X170" s="33"/>
      <c r="Y170" s="33"/>
      <c r="Z170" s="33"/>
      <c r="AA170" s="33"/>
      <c r="AB170" s="33"/>
      <c r="AC170" s="33"/>
      <c r="AD170" s="33"/>
      <c r="AE170" s="33"/>
      <c r="AR170" s="161" t="s">
        <v>215</v>
      </c>
      <c r="AT170" s="161" t="s">
        <v>210</v>
      </c>
      <c r="AU170" s="161" t="s">
        <v>84</v>
      </c>
      <c r="AY170" s="18" t="s">
        <v>208</v>
      </c>
      <c r="BE170" s="162">
        <f>IF(N170="základní",J170,0)</f>
        <v>0</v>
      </c>
      <c r="BF170" s="162">
        <f>IF(N170="snížená",J170,0)</f>
        <v>0</v>
      </c>
      <c r="BG170" s="162">
        <f>IF(N170="zákl. přenesená",J170,0)</f>
        <v>0</v>
      </c>
      <c r="BH170" s="162">
        <f>IF(N170="sníž. přenesená",J170,0)</f>
        <v>0</v>
      </c>
      <c r="BI170" s="162">
        <f>IF(N170="nulová",J170,0)</f>
        <v>0</v>
      </c>
      <c r="BJ170" s="18" t="s">
        <v>82</v>
      </c>
      <c r="BK170" s="162">
        <f>ROUND(I170*H170,2)</f>
        <v>0</v>
      </c>
      <c r="BL170" s="18" t="s">
        <v>215</v>
      </c>
      <c r="BM170" s="161" t="s">
        <v>4554</v>
      </c>
    </row>
    <row r="171" spans="1:65" s="2" customFormat="1" ht="19.5">
      <c r="A171" s="33"/>
      <c r="B171" s="34"/>
      <c r="C171" s="33"/>
      <c r="D171" s="163" t="s">
        <v>217</v>
      </c>
      <c r="E171" s="33"/>
      <c r="F171" s="164" t="s">
        <v>4553</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217</v>
      </c>
      <c r="AU171" s="18" t="s">
        <v>84</v>
      </c>
    </row>
    <row r="172" spans="1:65" s="2" customFormat="1" ht="19.5">
      <c r="A172" s="33"/>
      <c r="B172" s="34"/>
      <c r="C172" s="33"/>
      <c r="D172" s="163" t="s">
        <v>219</v>
      </c>
      <c r="E172" s="33"/>
      <c r="F172" s="168" t="s">
        <v>4342</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219</v>
      </c>
      <c r="AU172" s="18" t="s">
        <v>84</v>
      </c>
    </row>
    <row r="173" spans="1:65" s="13" customFormat="1" ht="11.25">
      <c r="B173" s="169"/>
      <c r="D173" s="163" t="s">
        <v>221</v>
      </c>
      <c r="E173" s="170" t="s">
        <v>1</v>
      </c>
      <c r="F173" s="171" t="s">
        <v>4555</v>
      </c>
      <c r="H173" s="172">
        <v>52.8</v>
      </c>
      <c r="I173" s="173"/>
      <c r="L173" s="169"/>
      <c r="M173" s="174"/>
      <c r="N173" s="175"/>
      <c r="O173" s="175"/>
      <c r="P173" s="175"/>
      <c r="Q173" s="175"/>
      <c r="R173" s="175"/>
      <c r="S173" s="175"/>
      <c r="T173" s="176"/>
      <c r="AT173" s="170" t="s">
        <v>221</v>
      </c>
      <c r="AU173" s="170" t="s">
        <v>84</v>
      </c>
      <c r="AV173" s="13" t="s">
        <v>84</v>
      </c>
      <c r="AW173" s="13" t="s">
        <v>32</v>
      </c>
      <c r="AX173" s="13" t="s">
        <v>76</v>
      </c>
      <c r="AY173" s="170" t="s">
        <v>208</v>
      </c>
    </row>
    <row r="174" spans="1:65" s="15" customFormat="1" ht="11.25">
      <c r="B174" s="184"/>
      <c r="D174" s="163" t="s">
        <v>221</v>
      </c>
      <c r="E174" s="185" t="s">
        <v>1</v>
      </c>
      <c r="F174" s="186" t="s">
        <v>233</v>
      </c>
      <c r="H174" s="187">
        <v>52.8</v>
      </c>
      <c r="I174" s="188"/>
      <c r="L174" s="184"/>
      <c r="M174" s="189"/>
      <c r="N174" s="190"/>
      <c r="O174" s="190"/>
      <c r="P174" s="190"/>
      <c r="Q174" s="190"/>
      <c r="R174" s="190"/>
      <c r="S174" s="190"/>
      <c r="T174" s="191"/>
      <c r="AT174" s="185" t="s">
        <v>221</v>
      </c>
      <c r="AU174" s="185" t="s">
        <v>84</v>
      </c>
      <c r="AV174" s="15" t="s">
        <v>215</v>
      </c>
      <c r="AW174" s="15" t="s">
        <v>32</v>
      </c>
      <c r="AX174" s="15" t="s">
        <v>82</v>
      </c>
      <c r="AY174" s="185" t="s">
        <v>208</v>
      </c>
    </row>
    <row r="175" spans="1:65" s="2" customFormat="1" ht="16.5" customHeight="1">
      <c r="A175" s="33"/>
      <c r="B175" s="149"/>
      <c r="C175" s="195" t="s">
        <v>302</v>
      </c>
      <c r="D175" s="195" t="s">
        <v>403</v>
      </c>
      <c r="E175" s="196" t="s">
        <v>4556</v>
      </c>
      <c r="F175" s="197" t="s">
        <v>4557</v>
      </c>
      <c r="G175" s="198" t="s">
        <v>262</v>
      </c>
      <c r="H175" s="199">
        <v>52.8</v>
      </c>
      <c r="I175" s="200"/>
      <c r="J175" s="201">
        <f>ROUND(I175*H175,2)</f>
        <v>0</v>
      </c>
      <c r="K175" s="197" t="s">
        <v>214</v>
      </c>
      <c r="L175" s="202"/>
      <c r="M175" s="203" t="s">
        <v>1</v>
      </c>
      <c r="N175" s="204" t="s">
        <v>41</v>
      </c>
      <c r="O175" s="59"/>
      <c r="P175" s="159">
        <f>O175*H175</f>
        <v>0</v>
      </c>
      <c r="Q175" s="159">
        <v>2.8000000000000001E-2</v>
      </c>
      <c r="R175" s="159">
        <f>Q175*H175</f>
        <v>1.4783999999999999</v>
      </c>
      <c r="S175" s="159">
        <v>0</v>
      </c>
      <c r="T175" s="160">
        <f>S175*H175</f>
        <v>0</v>
      </c>
      <c r="U175" s="33"/>
      <c r="V175" s="33"/>
      <c r="W175" s="33"/>
      <c r="X175" s="33"/>
      <c r="Y175" s="33"/>
      <c r="Z175" s="33"/>
      <c r="AA175" s="33"/>
      <c r="AB175" s="33"/>
      <c r="AC175" s="33"/>
      <c r="AD175" s="33"/>
      <c r="AE175" s="33"/>
      <c r="AR175" s="161" t="s">
        <v>257</v>
      </c>
      <c r="AT175" s="161" t="s">
        <v>403</v>
      </c>
      <c r="AU175" s="161" t="s">
        <v>84</v>
      </c>
      <c r="AY175" s="18" t="s">
        <v>208</v>
      </c>
      <c r="BE175" s="162">
        <f>IF(N175="základní",J175,0)</f>
        <v>0</v>
      </c>
      <c r="BF175" s="162">
        <f>IF(N175="snížená",J175,0)</f>
        <v>0</v>
      </c>
      <c r="BG175" s="162">
        <f>IF(N175="zákl. přenesená",J175,0)</f>
        <v>0</v>
      </c>
      <c r="BH175" s="162">
        <f>IF(N175="sníž. přenesená",J175,0)</f>
        <v>0</v>
      </c>
      <c r="BI175" s="162">
        <f>IF(N175="nulová",J175,0)</f>
        <v>0</v>
      </c>
      <c r="BJ175" s="18" t="s">
        <v>82</v>
      </c>
      <c r="BK175" s="162">
        <f>ROUND(I175*H175,2)</f>
        <v>0</v>
      </c>
      <c r="BL175" s="18" t="s">
        <v>215</v>
      </c>
      <c r="BM175" s="161" t="s">
        <v>4558</v>
      </c>
    </row>
    <row r="176" spans="1:65" s="2" customFormat="1" ht="11.25">
      <c r="A176" s="33"/>
      <c r="B176" s="34"/>
      <c r="C176" s="33"/>
      <c r="D176" s="163" t="s">
        <v>217</v>
      </c>
      <c r="E176" s="33"/>
      <c r="F176" s="164" t="s">
        <v>4557</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217</v>
      </c>
      <c r="AU176" s="18" t="s">
        <v>84</v>
      </c>
    </row>
    <row r="177" spans="1:65" s="2" customFormat="1" ht="24.2" customHeight="1">
      <c r="A177" s="33"/>
      <c r="B177" s="149"/>
      <c r="C177" s="150" t="s">
        <v>410</v>
      </c>
      <c r="D177" s="150" t="s">
        <v>210</v>
      </c>
      <c r="E177" s="151" t="s">
        <v>4473</v>
      </c>
      <c r="F177" s="152" t="s">
        <v>4474</v>
      </c>
      <c r="G177" s="153" t="s">
        <v>225</v>
      </c>
      <c r="H177" s="154">
        <v>1.5840000000000001</v>
      </c>
      <c r="I177" s="155"/>
      <c r="J177" s="156">
        <f>ROUND(I177*H177,2)</f>
        <v>0</v>
      </c>
      <c r="K177" s="152" t="s">
        <v>214</v>
      </c>
      <c r="L177" s="34"/>
      <c r="M177" s="157" t="s">
        <v>1</v>
      </c>
      <c r="N177" s="158" t="s">
        <v>41</v>
      </c>
      <c r="O177" s="59"/>
      <c r="P177" s="159">
        <f>O177*H177</f>
        <v>0</v>
      </c>
      <c r="Q177" s="159">
        <v>2.2563399999999998</v>
      </c>
      <c r="R177" s="159">
        <f>Q177*H177</f>
        <v>3.5740425599999996</v>
      </c>
      <c r="S177" s="159">
        <v>0</v>
      </c>
      <c r="T177" s="160">
        <f>S177*H177</f>
        <v>0</v>
      </c>
      <c r="U177" s="33"/>
      <c r="V177" s="33"/>
      <c r="W177" s="33"/>
      <c r="X177" s="33"/>
      <c r="Y177" s="33"/>
      <c r="Z177" s="33"/>
      <c r="AA177" s="33"/>
      <c r="AB177" s="33"/>
      <c r="AC177" s="33"/>
      <c r="AD177" s="33"/>
      <c r="AE177" s="33"/>
      <c r="AR177" s="161" t="s">
        <v>215</v>
      </c>
      <c r="AT177" s="161" t="s">
        <v>210</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4559</v>
      </c>
    </row>
    <row r="178" spans="1:65" s="2" customFormat="1" ht="19.5">
      <c r="A178" s="33"/>
      <c r="B178" s="34"/>
      <c r="C178" s="33"/>
      <c r="D178" s="163" t="s">
        <v>217</v>
      </c>
      <c r="E178" s="33"/>
      <c r="F178" s="164" t="s">
        <v>4474</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13" customFormat="1" ht="11.25">
      <c r="B179" s="169"/>
      <c r="D179" s="163" t="s">
        <v>221</v>
      </c>
      <c r="E179" s="170" t="s">
        <v>1</v>
      </c>
      <c r="F179" s="171" t="s">
        <v>4560</v>
      </c>
      <c r="H179" s="172">
        <v>1.5840000000000001</v>
      </c>
      <c r="I179" s="173"/>
      <c r="L179" s="169"/>
      <c r="M179" s="174"/>
      <c r="N179" s="175"/>
      <c r="O179" s="175"/>
      <c r="P179" s="175"/>
      <c r="Q179" s="175"/>
      <c r="R179" s="175"/>
      <c r="S179" s="175"/>
      <c r="T179" s="176"/>
      <c r="AT179" s="170" t="s">
        <v>221</v>
      </c>
      <c r="AU179" s="170" t="s">
        <v>84</v>
      </c>
      <c r="AV179" s="13" t="s">
        <v>84</v>
      </c>
      <c r="AW179" s="13" t="s">
        <v>32</v>
      </c>
      <c r="AX179" s="13" t="s">
        <v>82</v>
      </c>
      <c r="AY179" s="170" t="s">
        <v>208</v>
      </c>
    </row>
    <row r="180" spans="1:65" s="12" customFormat="1" ht="22.9" customHeight="1">
      <c r="B180" s="136"/>
      <c r="D180" s="137" t="s">
        <v>75</v>
      </c>
      <c r="E180" s="147" t="s">
        <v>1544</v>
      </c>
      <c r="F180" s="147" t="s">
        <v>1545</v>
      </c>
      <c r="I180" s="139"/>
      <c r="J180" s="148">
        <f>BK180</f>
        <v>0</v>
      </c>
      <c r="L180" s="136"/>
      <c r="M180" s="141"/>
      <c r="N180" s="142"/>
      <c r="O180" s="142"/>
      <c r="P180" s="143">
        <f>SUM(P181:P182)</f>
        <v>0</v>
      </c>
      <c r="Q180" s="142"/>
      <c r="R180" s="143">
        <f>SUM(R181:R182)</f>
        <v>0</v>
      </c>
      <c r="S180" s="142"/>
      <c r="T180" s="144">
        <f>SUM(T181:T182)</f>
        <v>0</v>
      </c>
      <c r="AR180" s="137" t="s">
        <v>82</v>
      </c>
      <c r="AT180" s="145" t="s">
        <v>75</v>
      </c>
      <c r="AU180" s="145" t="s">
        <v>82</v>
      </c>
      <c r="AY180" s="137" t="s">
        <v>208</v>
      </c>
      <c r="BK180" s="146">
        <f>SUM(BK181:BK182)</f>
        <v>0</v>
      </c>
    </row>
    <row r="181" spans="1:65" s="2" customFormat="1" ht="33" customHeight="1">
      <c r="A181" s="33"/>
      <c r="B181" s="149"/>
      <c r="C181" s="150" t="s">
        <v>415</v>
      </c>
      <c r="D181" s="150" t="s">
        <v>210</v>
      </c>
      <c r="E181" s="151" t="s">
        <v>3711</v>
      </c>
      <c r="F181" s="152" t="s">
        <v>3712</v>
      </c>
      <c r="G181" s="153" t="s">
        <v>253</v>
      </c>
      <c r="H181" s="154">
        <v>35.457999999999998</v>
      </c>
      <c r="I181" s="155"/>
      <c r="J181" s="156">
        <f>ROUND(I181*H181,2)</f>
        <v>0</v>
      </c>
      <c r="K181" s="152" t="s">
        <v>214</v>
      </c>
      <c r="L181" s="34"/>
      <c r="M181" s="157" t="s">
        <v>1</v>
      </c>
      <c r="N181" s="158" t="s">
        <v>41</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215</v>
      </c>
      <c r="AT181" s="161" t="s">
        <v>210</v>
      </c>
      <c r="AU181" s="161" t="s">
        <v>84</v>
      </c>
      <c r="AY181" s="18" t="s">
        <v>208</v>
      </c>
      <c r="BE181" s="162">
        <f>IF(N181="základní",J181,0)</f>
        <v>0</v>
      </c>
      <c r="BF181" s="162">
        <f>IF(N181="snížená",J181,0)</f>
        <v>0</v>
      </c>
      <c r="BG181" s="162">
        <f>IF(N181="zákl. přenesená",J181,0)</f>
        <v>0</v>
      </c>
      <c r="BH181" s="162">
        <f>IF(N181="sníž. přenesená",J181,0)</f>
        <v>0</v>
      </c>
      <c r="BI181" s="162">
        <f>IF(N181="nulová",J181,0)</f>
        <v>0</v>
      </c>
      <c r="BJ181" s="18" t="s">
        <v>82</v>
      </c>
      <c r="BK181" s="162">
        <f>ROUND(I181*H181,2)</f>
        <v>0</v>
      </c>
      <c r="BL181" s="18" t="s">
        <v>215</v>
      </c>
      <c r="BM181" s="161" t="s">
        <v>4561</v>
      </c>
    </row>
    <row r="182" spans="1:65" s="2" customFormat="1" ht="19.5">
      <c r="A182" s="33"/>
      <c r="B182" s="34"/>
      <c r="C182" s="33"/>
      <c r="D182" s="163" t="s">
        <v>217</v>
      </c>
      <c r="E182" s="33"/>
      <c r="F182" s="164" t="s">
        <v>3712</v>
      </c>
      <c r="G182" s="33"/>
      <c r="H182" s="33"/>
      <c r="I182" s="165"/>
      <c r="J182" s="33"/>
      <c r="K182" s="33"/>
      <c r="L182" s="34"/>
      <c r="M182" s="214"/>
      <c r="N182" s="215"/>
      <c r="O182" s="216"/>
      <c r="P182" s="216"/>
      <c r="Q182" s="216"/>
      <c r="R182" s="216"/>
      <c r="S182" s="216"/>
      <c r="T182" s="217"/>
      <c r="U182" s="33"/>
      <c r="V182" s="33"/>
      <c r="W182" s="33"/>
      <c r="X182" s="33"/>
      <c r="Y182" s="33"/>
      <c r="Z182" s="33"/>
      <c r="AA182" s="33"/>
      <c r="AB182" s="33"/>
      <c r="AC182" s="33"/>
      <c r="AD182" s="33"/>
      <c r="AE182" s="33"/>
      <c r="AT182" s="18" t="s">
        <v>217</v>
      </c>
      <c r="AU182" s="18" t="s">
        <v>84</v>
      </c>
    </row>
    <row r="183" spans="1:65" s="2" customFormat="1" ht="6.95" customHeight="1">
      <c r="A183" s="33"/>
      <c r="B183" s="48"/>
      <c r="C183" s="49"/>
      <c r="D183" s="49"/>
      <c r="E183" s="49"/>
      <c r="F183" s="49"/>
      <c r="G183" s="49"/>
      <c r="H183" s="49"/>
      <c r="I183" s="49"/>
      <c r="J183" s="49"/>
      <c r="K183" s="49"/>
      <c r="L183" s="34"/>
      <c r="M183" s="33"/>
      <c r="O183" s="33"/>
      <c r="P183" s="33"/>
      <c r="Q183" s="33"/>
      <c r="R183" s="33"/>
      <c r="S183" s="33"/>
      <c r="T183" s="33"/>
      <c r="U183" s="33"/>
      <c r="V183" s="33"/>
      <c r="W183" s="33"/>
      <c r="X183" s="33"/>
      <c r="Y183" s="33"/>
      <c r="Z183" s="33"/>
      <c r="AA183" s="33"/>
      <c r="AB183" s="33"/>
      <c r="AC183" s="33"/>
      <c r="AD183" s="33"/>
      <c r="AE183" s="33"/>
    </row>
  </sheetData>
  <autoFilter ref="C128:K182" xr:uid="{00000000-0009-0000-0000-00000F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7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140</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177</v>
      </c>
      <c r="L8" s="21"/>
    </row>
    <row r="9" spans="1:46" s="2" customFormat="1" ht="23.25" customHeight="1">
      <c r="A9" s="33"/>
      <c r="B9" s="34"/>
      <c r="C9" s="33"/>
      <c r="D9" s="33"/>
      <c r="E9" s="262" t="s">
        <v>178</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179</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41" t="s">
        <v>4562</v>
      </c>
      <c r="F11" s="265"/>
      <c r="G11" s="265"/>
      <c r="H11" s="265"/>
      <c r="I11" s="33"/>
      <c r="J11" s="33"/>
      <c r="K11" s="33"/>
      <c r="L11" s="43"/>
      <c r="S11" s="33"/>
      <c r="T11" s="33"/>
      <c r="U11" s="33"/>
      <c r="V11" s="33"/>
      <c r="W11" s="33"/>
      <c r="X11" s="33"/>
      <c r="Y11" s="33"/>
      <c r="Z11" s="33"/>
      <c r="AA11" s="33"/>
      <c r="AB11" s="33"/>
      <c r="AC11" s="33"/>
      <c r="AD11" s="33"/>
      <c r="AE11" s="33"/>
    </row>
    <row r="12" spans="1:46" s="2" customFormat="1" ht="11.25">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tr">
        <f>IF('Rekapitulace stavby'!AN10="","",'Rekapitulace stavby'!AN10)</f>
        <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tr">
        <f>IF('Rekapitulace stavby'!E11="","",'Rekapitulace stavby'!E11)</f>
        <v>Vodohospodářská zařízení Šumperk, a. s</v>
      </c>
      <c r="F17" s="33"/>
      <c r="G17" s="33"/>
      <c r="H17" s="33"/>
      <c r="I17" s="28" t="s">
        <v>27</v>
      </c>
      <c r="J17" s="26" t="str">
        <f>IF('Rekapitulace stavby'!AN11="","",'Rekapitulace stavby'!AN11)</f>
        <v/>
      </c>
      <c r="K17" s="33"/>
      <c r="L17" s="43"/>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21"/>
      <c r="G20" s="221"/>
      <c r="H20" s="22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tr">
        <f>IF('Rekapitulace stavby'!AN16="","",'Rekapitulace stavby'!AN16)</f>
        <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tr">
        <f>IF('Rekapitulace stavby'!E17="","",'Rekapitulace stavby'!E17)</f>
        <v>Sweco Hydroprojekt a.s., divize Morava</v>
      </c>
      <c r="F23" s="33"/>
      <c r="G23" s="33"/>
      <c r="H23" s="33"/>
      <c r="I23" s="28" t="s">
        <v>27</v>
      </c>
      <c r="J23" s="26" t="str">
        <f>IF('Rekapitulace stavby'!AN17="","",'Rekapitulace stavby'!AN17)</f>
        <v/>
      </c>
      <c r="K23" s="33"/>
      <c r="L23" s="43"/>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26" t="s">
        <v>1</v>
      </c>
      <c r="F29" s="226"/>
      <c r="G29" s="226"/>
      <c r="H29" s="226"/>
      <c r="I29" s="101"/>
      <c r="J29" s="101"/>
      <c r="K29" s="101"/>
      <c r="L29" s="103"/>
      <c r="S29" s="101"/>
      <c r="T29" s="101"/>
      <c r="U29" s="101"/>
      <c r="V29" s="101"/>
      <c r="W29" s="101"/>
      <c r="X29" s="101"/>
      <c r="Y29" s="101"/>
      <c r="Z29" s="101"/>
      <c r="AA29" s="101"/>
      <c r="AB29" s="101"/>
      <c r="AC29" s="101"/>
      <c r="AD29" s="101"/>
      <c r="AE29" s="101"/>
    </row>
    <row r="30" spans="1:31" s="2" customFormat="1" ht="6.95"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5"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36</v>
      </c>
      <c r="E32" s="33"/>
      <c r="F32" s="33"/>
      <c r="G32" s="33"/>
      <c r="H32" s="33"/>
      <c r="I32" s="33"/>
      <c r="J32" s="72">
        <f>ROUND(J125, 2)</f>
        <v>0</v>
      </c>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5" customHeight="1">
      <c r="A34" s="33"/>
      <c r="B34" s="34"/>
      <c r="C34" s="33"/>
      <c r="D34" s="33"/>
      <c r="E34" s="33"/>
      <c r="F34" s="37" t="s">
        <v>38</v>
      </c>
      <c r="G34" s="33"/>
      <c r="H34" s="33"/>
      <c r="I34" s="37" t="s">
        <v>37</v>
      </c>
      <c r="J34" s="37" t="s">
        <v>39</v>
      </c>
      <c r="K34" s="33"/>
      <c r="L34" s="43"/>
      <c r="S34" s="33"/>
      <c r="T34" s="33"/>
      <c r="U34" s="33"/>
      <c r="V34" s="33"/>
      <c r="W34" s="33"/>
      <c r="X34" s="33"/>
      <c r="Y34" s="33"/>
      <c r="Z34" s="33"/>
      <c r="AA34" s="33"/>
      <c r="AB34" s="33"/>
      <c r="AC34" s="33"/>
      <c r="AD34" s="33"/>
      <c r="AE34" s="33"/>
    </row>
    <row r="35" spans="1:31" s="2" customFormat="1" ht="14.45" customHeight="1">
      <c r="A35" s="33"/>
      <c r="B35" s="34"/>
      <c r="C35" s="33"/>
      <c r="D35" s="100" t="s">
        <v>40</v>
      </c>
      <c r="E35" s="28" t="s">
        <v>41</v>
      </c>
      <c r="F35" s="105">
        <f>ROUND((SUM(BE125:BE173)),  2)</f>
        <v>0</v>
      </c>
      <c r="G35" s="33"/>
      <c r="H35" s="33"/>
      <c r="I35" s="106">
        <v>0.21</v>
      </c>
      <c r="J35" s="105">
        <f>ROUND(((SUM(BE125:BE173))*I35),  2)</f>
        <v>0</v>
      </c>
      <c r="K35" s="33"/>
      <c r="L35" s="43"/>
      <c r="S35" s="33"/>
      <c r="T35" s="33"/>
      <c r="U35" s="33"/>
      <c r="V35" s="33"/>
      <c r="W35" s="33"/>
      <c r="X35" s="33"/>
      <c r="Y35" s="33"/>
      <c r="Z35" s="33"/>
      <c r="AA35" s="33"/>
      <c r="AB35" s="33"/>
      <c r="AC35" s="33"/>
      <c r="AD35" s="33"/>
      <c r="AE35" s="33"/>
    </row>
    <row r="36" spans="1:31" s="2" customFormat="1" ht="14.45" customHeight="1">
      <c r="A36" s="33"/>
      <c r="B36" s="34"/>
      <c r="C36" s="33"/>
      <c r="D36" s="33"/>
      <c r="E36" s="28" t="s">
        <v>42</v>
      </c>
      <c r="F36" s="105">
        <f>ROUND((SUM(BF125:BF173)),  2)</f>
        <v>0</v>
      </c>
      <c r="G36" s="33"/>
      <c r="H36" s="33"/>
      <c r="I36" s="106">
        <v>0.15</v>
      </c>
      <c r="J36" s="105">
        <f>ROUND(((SUM(BF125:BF173))*I36),  2)</f>
        <v>0</v>
      </c>
      <c r="K36" s="33"/>
      <c r="L36" s="43"/>
      <c r="S36" s="33"/>
      <c r="T36" s="33"/>
      <c r="U36" s="33"/>
      <c r="V36" s="33"/>
      <c r="W36" s="33"/>
      <c r="X36" s="33"/>
      <c r="Y36" s="33"/>
      <c r="Z36" s="33"/>
      <c r="AA36" s="33"/>
      <c r="AB36" s="33"/>
      <c r="AC36" s="33"/>
      <c r="AD36" s="33"/>
      <c r="AE36" s="33"/>
    </row>
    <row r="37" spans="1:31" s="2" customFormat="1" ht="14.45" hidden="1" customHeight="1">
      <c r="A37" s="33"/>
      <c r="B37" s="34"/>
      <c r="C37" s="33"/>
      <c r="D37" s="33"/>
      <c r="E37" s="28" t="s">
        <v>43</v>
      </c>
      <c r="F37" s="105">
        <f>ROUND((SUM(BG125:BG173)),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5" hidden="1" customHeight="1">
      <c r="A38" s="33"/>
      <c r="B38" s="34"/>
      <c r="C38" s="33"/>
      <c r="D38" s="33"/>
      <c r="E38" s="28" t="s">
        <v>44</v>
      </c>
      <c r="F38" s="105">
        <f>ROUND((SUM(BH125:BH173)),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45</v>
      </c>
      <c r="F39" s="105">
        <f>ROUND((SUM(BI125:BI173)),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46</v>
      </c>
      <c r="E41" s="61"/>
      <c r="F41" s="61"/>
      <c r="G41" s="109" t="s">
        <v>47</v>
      </c>
      <c r="H41" s="110" t="s">
        <v>48</v>
      </c>
      <c r="I41" s="61"/>
      <c r="J41" s="111">
        <f>SUM(J32:J39)</f>
        <v>0</v>
      </c>
      <c r="K41" s="112"/>
      <c r="L41" s="43"/>
      <c r="S41" s="33"/>
      <c r="T41" s="33"/>
      <c r="U41" s="33"/>
      <c r="V41" s="33"/>
      <c r="W41" s="33"/>
      <c r="X41" s="33"/>
      <c r="Y41" s="33"/>
      <c r="Z41" s="33"/>
      <c r="AA41" s="33"/>
      <c r="AB41" s="33"/>
      <c r="AC41" s="33"/>
      <c r="AD41" s="33"/>
      <c r="AE41" s="33"/>
    </row>
    <row r="42" spans="1:31" s="2" customFormat="1" ht="14.4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2" customFormat="1" ht="23.25" customHeight="1">
      <c r="A87" s="33"/>
      <c r="B87" s="34"/>
      <c r="C87" s="33"/>
      <c r="D87" s="33"/>
      <c r="E87" s="262" t="s">
        <v>178</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179</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41" t="str">
        <f>E11</f>
        <v>007 - SO 07 Výměna trafa 400/630 kVA</v>
      </c>
      <c r="F89" s="265"/>
      <c r="G89" s="265"/>
      <c r="H89" s="265"/>
      <c r="I89" s="33"/>
      <c r="J89" s="33"/>
      <c r="K89" s="33"/>
      <c r="L89" s="43"/>
      <c r="S89" s="33"/>
      <c r="T89" s="33"/>
      <c r="U89" s="33"/>
      <c r="V89" s="33"/>
      <c r="W89" s="33"/>
      <c r="X89" s="33"/>
      <c r="Y89" s="33"/>
      <c r="Z89" s="33"/>
      <c r="AA89" s="33"/>
      <c r="AB89" s="33"/>
      <c r="AC89" s="33"/>
      <c r="AD89" s="33"/>
      <c r="AE89" s="33"/>
    </row>
    <row r="90" spans="1:31" s="2" customFormat="1" ht="6.95"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7"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2"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184</v>
      </c>
      <c r="D96" s="107"/>
      <c r="E96" s="107"/>
      <c r="F96" s="107"/>
      <c r="G96" s="107"/>
      <c r="H96" s="107"/>
      <c r="I96" s="107"/>
      <c r="J96" s="116" t="s">
        <v>185</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 customHeight="1">
      <c r="A98" s="33"/>
      <c r="B98" s="34"/>
      <c r="C98" s="117" t="s">
        <v>186</v>
      </c>
      <c r="D98" s="33"/>
      <c r="E98" s="33"/>
      <c r="F98" s="33"/>
      <c r="G98" s="33"/>
      <c r="H98" s="33"/>
      <c r="I98" s="33"/>
      <c r="J98" s="72">
        <f>J125</f>
        <v>0</v>
      </c>
      <c r="K98" s="33"/>
      <c r="L98" s="43"/>
      <c r="S98" s="33"/>
      <c r="T98" s="33"/>
      <c r="U98" s="33"/>
      <c r="V98" s="33"/>
      <c r="W98" s="33"/>
      <c r="X98" s="33"/>
      <c r="Y98" s="33"/>
      <c r="Z98" s="33"/>
      <c r="AA98" s="33"/>
      <c r="AB98" s="33"/>
      <c r="AC98" s="33"/>
      <c r="AD98" s="33"/>
      <c r="AE98" s="33"/>
      <c r="AU98" s="18" t="s">
        <v>187</v>
      </c>
    </row>
    <row r="99" spans="1:47" s="9" customFormat="1" ht="24.95" customHeight="1">
      <c r="B99" s="118"/>
      <c r="D99" s="119" t="s">
        <v>4563</v>
      </c>
      <c r="E99" s="120"/>
      <c r="F99" s="120"/>
      <c r="G99" s="120"/>
      <c r="H99" s="120"/>
      <c r="I99" s="120"/>
      <c r="J99" s="121">
        <f>J126</f>
        <v>0</v>
      </c>
      <c r="L99" s="118"/>
    </row>
    <row r="100" spans="1:47" s="10" customFormat="1" ht="19.899999999999999" customHeight="1">
      <c r="B100" s="122"/>
      <c r="D100" s="123" t="s">
        <v>4564</v>
      </c>
      <c r="E100" s="124"/>
      <c r="F100" s="124"/>
      <c r="G100" s="124"/>
      <c r="H100" s="124"/>
      <c r="I100" s="124"/>
      <c r="J100" s="125">
        <f>J127</f>
        <v>0</v>
      </c>
      <c r="L100" s="122"/>
    </row>
    <row r="101" spans="1:47" s="10" customFormat="1" ht="19.899999999999999" customHeight="1">
      <c r="B101" s="122"/>
      <c r="D101" s="123" t="s">
        <v>4565</v>
      </c>
      <c r="E101" s="124"/>
      <c r="F101" s="124"/>
      <c r="G101" s="124"/>
      <c r="H101" s="124"/>
      <c r="I101" s="124"/>
      <c r="J101" s="125">
        <f>J146</f>
        <v>0</v>
      </c>
      <c r="L101" s="122"/>
    </row>
    <row r="102" spans="1:47" s="10" customFormat="1" ht="19.899999999999999" customHeight="1">
      <c r="B102" s="122"/>
      <c r="D102" s="123" t="s">
        <v>4566</v>
      </c>
      <c r="E102" s="124"/>
      <c r="F102" s="124"/>
      <c r="G102" s="124"/>
      <c r="H102" s="124"/>
      <c r="I102" s="124"/>
      <c r="J102" s="125">
        <f>J158</f>
        <v>0</v>
      </c>
      <c r="L102" s="122"/>
    </row>
    <row r="103" spans="1:47" s="10" customFormat="1" ht="19.899999999999999" customHeight="1">
      <c r="B103" s="122"/>
      <c r="D103" s="123" t="s">
        <v>4567</v>
      </c>
      <c r="E103" s="124"/>
      <c r="F103" s="124"/>
      <c r="G103" s="124"/>
      <c r="H103" s="124"/>
      <c r="I103" s="124"/>
      <c r="J103" s="125">
        <f>J167</f>
        <v>0</v>
      </c>
      <c r="L103" s="122"/>
    </row>
    <row r="104" spans="1:47" s="2" customFormat="1" ht="21.75" customHeight="1">
      <c r="A104" s="33"/>
      <c r="B104" s="34"/>
      <c r="C104" s="33"/>
      <c r="D104" s="33"/>
      <c r="E104" s="33"/>
      <c r="F104" s="33"/>
      <c r="G104" s="33"/>
      <c r="H104" s="33"/>
      <c r="I104" s="33"/>
      <c r="J104" s="33"/>
      <c r="K104" s="33"/>
      <c r="L104" s="43"/>
      <c r="S104" s="33"/>
      <c r="T104" s="33"/>
      <c r="U104" s="33"/>
      <c r="V104" s="33"/>
      <c r="W104" s="33"/>
      <c r="X104" s="33"/>
      <c r="Y104" s="33"/>
      <c r="Z104" s="33"/>
      <c r="AA104" s="33"/>
      <c r="AB104" s="33"/>
      <c r="AC104" s="33"/>
      <c r="AD104" s="33"/>
      <c r="AE104" s="33"/>
    </row>
    <row r="105" spans="1:47" s="2" customFormat="1" ht="6.95" customHeight="1">
      <c r="A105" s="33"/>
      <c r="B105" s="48"/>
      <c r="C105" s="49"/>
      <c r="D105" s="49"/>
      <c r="E105" s="49"/>
      <c r="F105" s="49"/>
      <c r="G105" s="49"/>
      <c r="H105" s="49"/>
      <c r="I105" s="49"/>
      <c r="J105" s="49"/>
      <c r="K105" s="49"/>
      <c r="L105" s="43"/>
      <c r="S105" s="33"/>
      <c r="T105" s="33"/>
      <c r="U105" s="33"/>
      <c r="V105" s="33"/>
      <c r="W105" s="33"/>
      <c r="X105" s="33"/>
      <c r="Y105" s="33"/>
      <c r="Z105" s="33"/>
      <c r="AA105" s="33"/>
      <c r="AB105" s="33"/>
      <c r="AC105" s="33"/>
      <c r="AD105" s="33"/>
      <c r="AE105" s="33"/>
    </row>
    <row r="109" spans="1:47" s="2" customFormat="1" ht="6.95" customHeight="1">
      <c r="A109" s="33"/>
      <c r="B109" s="50"/>
      <c r="C109" s="51"/>
      <c r="D109" s="51"/>
      <c r="E109" s="51"/>
      <c r="F109" s="51"/>
      <c r="G109" s="51"/>
      <c r="H109" s="51"/>
      <c r="I109" s="51"/>
      <c r="J109" s="51"/>
      <c r="K109" s="51"/>
      <c r="L109" s="43"/>
      <c r="S109" s="33"/>
      <c r="T109" s="33"/>
      <c r="U109" s="33"/>
      <c r="V109" s="33"/>
      <c r="W109" s="33"/>
      <c r="X109" s="33"/>
      <c r="Y109" s="33"/>
      <c r="Z109" s="33"/>
      <c r="AA109" s="33"/>
      <c r="AB109" s="33"/>
      <c r="AC109" s="33"/>
      <c r="AD109" s="33"/>
      <c r="AE109" s="33"/>
    </row>
    <row r="110" spans="1:47" s="2" customFormat="1" ht="24.95" customHeight="1">
      <c r="A110" s="33"/>
      <c r="B110" s="34"/>
      <c r="C110" s="22" t="s">
        <v>193</v>
      </c>
      <c r="D110" s="33"/>
      <c r="E110" s="33"/>
      <c r="F110" s="33"/>
      <c r="G110" s="33"/>
      <c r="H110" s="33"/>
      <c r="I110" s="33"/>
      <c r="J110" s="33"/>
      <c r="K110" s="33"/>
      <c r="L110" s="43"/>
      <c r="S110" s="33"/>
      <c r="T110" s="33"/>
      <c r="U110" s="33"/>
      <c r="V110" s="33"/>
      <c r="W110" s="33"/>
      <c r="X110" s="33"/>
      <c r="Y110" s="33"/>
      <c r="Z110" s="33"/>
      <c r="AA110" s="33"/>
      <c r="AB110" s="33"/>
      <c r="AC110" s="33"/>
      <c r="AD110" s="33"/>
      <c r="AE110" s="33"/>
    </row>
    <row r="111" spans="1:47" s="2" customFormat="1" ht="6.95" customHeight="1">
      <c r="A111" s="33"/>
      <c r="B111" s="34"/>
      <c r="C111" s="33"/>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12" customHeight="1">
      <c r="A112" s="33"/>
      <c r="B112" s="34"/>
      <c r="C112" s="28" t="s">
        <v>16</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65" s="2" customFormat="1" ht="26.25" customHeight="1">
      <c r="A113" s="33"/>
      <c r="B113" s="34"/>
      <c r="C113" s="33"/>
      <c r="D113" s="33"/>
      <c r="E113" s="262" t="str">
        <f>E7</f>
        <v>21.03 ČOV Šumperk, Sušárna čistírenských kalů - projektová dokumentace haly</v>
      </c>
      <c r="F113" s="263"/>
      <c r="G113" s="263"/>
      <c r="H113" s="263"/>
      <c r="I113" s="33"/>
      <c r="J113" s="33"/>
      <c r="K113" s="33"/>
      <c r="L113" s="43"/>
      <c r="S113" s="33"/>
      <c r="T113" s="33"/>
      <c r="U113" s="33"/>
      <c r="V113" s="33"/>
      <c r="W113" s="33"/>
      <c r="X113" s="33"/>
      <c r="Y113" s="33"/>
      <c r="Z113" s="33"/>
      <c r="AA113" s="33"/>
      <c r="AB113" s="33"/>
      <c r="AC113" s="33"/>
      <c r="AD113" s="33"/>
      <c r="AE113" s="33"/>
    </row>
    <row r="114" spans="1:65" s="1" customFormat="1" ht="12" customHeight="1">
      <c r="B114" s="21"/>
      <c r="C114" s="28" t="s">
        <v>177</v>
      </c>
      <c r="L114" s="21"/>
    </row>
    <row r="115" spans="1:65" s="2" customFormat="1" ht="23.25" customHeight="1">
      <c r="A115" s="33"/>
      <c r="B115" s="34"/>
      <c r="C115" s="33"/>
      <c r="D115" s="33"/>
      <c r="E115" s="262" t="s">
        <v>178</v>
      </c>
      <c r="F115" s="265"/>
      <c r="G115" s="265"/>
      <c r="H115" s="265"/>
      <c r="I115" s="33"/>
      <c r="J115" s="33"/>
      <c r="K115" s="33"/>
      <c r="L115" s="43"/>
      <c r="S115" s="33"/>
      <c r="T115" s="33"/>
      <c r="U115" s="33"/>
      <c r="V115" s="33"/>
      <c r="W115" s="33"/>
      <c r="X115" s="33"/>
      <c r="Y115" s="33"/>
      <c r="Z115" s="33"/>
      <c r="AA115" s="33"/>
      <c r="AB115" s="33"/>
      <c r="AC115" s="33"/>
      <c r="AD115" s="33"/>
      <c r="AE115" s="33"/>
    </row>
    <row r="116" spans="1:65" s="2" customFormat="1" ht="12" customHeight="1">
      <c r="A116" s="33"/>
      <c r="B116" s="34"/>
      <c r="C116" s="28" t="s">
        <v>179</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65" s="2" customFormat="1" ht="16.5" customHeight="1">
      <c r="A117" s="33"/>
      <c r="B117" s="34"/>
      <c r="C117" s="33"/>
      <c r="D117" s="33"/>
      <c r="E117" s="241" t="str">
        <f>E11</f>
        <v>007 - SO 07 Výměna trafa 400/630 kVA</v>
      </c>
      <c r="F117" s="265"/>
      <c r="G117" s="265"/>
      <c r="H117" s="265"/>
      <c r="I117" s="33"/>
      <c r="J117" s="33"/>
      <c r="K117" s="33"/>
      <c r="L117" s="43"/>
      <c r="S117" s="33"/>
      <c r="T117" s="33"/>
      <c r="U117" s="33"/>
      <c r="V117" s="33"/>
      <c r="W117" s="33"/>
      <c r="X117" s="33"/>
      <c r="Y117" s="33"/>
      <c r="Z117" s="33"/>
      <c r="AA117" s="33"/>
      <c r="AB117" s="33"/>
      <c r="AC117" s="33"/>
      <c r="AD117" s="33"/>
      <c r="AE117" s="33"/>
    </row>
    <row r="118" spans="1:65" s="2" customFormat="1" ht="6.95" customHeight="1">
      <c r="A118" s="33"/>
      <c r="B118" s="34"/>
      <c r="C118" s="33"/>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65" s="2" customFormat="1" ht="12" customHeight="1">
      <c r="A119" s="33"/>
      <c r="B119" s="34"/>
      <c r="C119" s="28" t="s">
        <v>20</v>
      </c>
      <c r="D119" s="33"/>
      <c r="E119" s="33"/>
      <c r="F119" s="26" t="str">
        <f>F14</f>
        <v xml:space="preserve"> </v>
      </c>
      <c r="G119" s="33"/>
      <c r="H119" s="33"/>
      <c r="I119" s="28" t="s">
        <v>22</v>
      </c>
      <c r="J119" s="56" t="str">
        <f>IF(J14="","",J14)</f>
        <v>27. 4. 2022</v>
      </c>
      <c r="K119" s="33"/>
      <c r="L119" s="43"/>
      <c r="S119" s="33"/>
      <c r="T119" s="33"/>
      <c r="U119" s="33"/>
      <c r="V119" s="33"/>
      <c r="W119" s="33"/>
      <c r="X119" s="33"/>
      <c r="Y119" s="33"/>
      <c r="Z119" s="33"/>
      <c r="AA119" s="33"/>
      <c r="AB119" s="33"/>
      <c r="AC119" s="33"/>
      <c r="AD119" s="33"/>
      <c r="AE119" s="33"/>
    </row>
    <row r="120" spans="1:65" s="2" customFormat="1" ht="6.95"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65" s="2" customFormat="1" ht="25.7" customHeight="1">
      <c r="A121" s="33"/>
      <c r="B121" s="34"/>
      <c r="C121" s="28" t="s">
        <v>24</v>
      </c>
      <c r="D121" s="33"/>
      <c r="E121" s="33"/>
      <c r="F121" s="26" t="str">
        <f>E17</f>
        <v>Vodohospodářská zařízení Šumperk, a. s</v>
      </c>
      <c r="G121" s="33"/>
      <c r="H121" s="33"/>
      <c r="I121" s="28" t="s">
        <v>30</v>
      </c>
      <c r="J121" s="31" t="str">
        <f>E23</f>
        <v>Sweco Hydroprojekt a.s., divize Morava</v>
      </c>
      <c r="K121" s="33"/>
      <c r="L121" s="43"/>
      <c r="S121" s="33"/>
      <c r="T121" s="33"/>
      <c r="U121" s="33"/>
      <c r="V121" s="33"/>
      <c r="W121" s="33"/>
      <c r="X121" s="33"/>
      <c r="Y121" s="33"/>
      <c r="Z121" s="33"/>
      <c r="AA121" s="33"/>
      <c r="AB121" s="33"/>
      <c r="AC121" s="33"/>
      <c r="AD121" s="33"/>
      <c r="AE121" s="33"/>
    </row>
    <row r="122" spans="1:65" s="2" customFormat="1" ht="15.2" customHeight="1">
      <c r="A122" s="33"/>
      <c r="B122" s="34"/>
      <c r="C122" s="28" t="s">
        <v>28</v>
      </c>
      <c r="D122" s="33"/>
      <c r="E122" s="33"/>
      <c r="F122" s="26" t="str">
        <f>IF(E20="","",E20)</f>
        <v>Vyplň údaj</v>
      </c>
      <c r="G122" s="33"/>
      <c r="H122" s="33"/>
      <c r="I122" s="28" t="s">
        <v>33</v>
      </c>
      <c r="J122" s="31" t="str">
        <f>E26</f>
        <v xml:space="preserve"> </v>
      </c>
      <c r="K122" s="33"/>
      <c r="L122" s="43"/>
      <c r="S122" s="33"/>
      <c r="T122" s="33"/>
      <c r="U122" s="33"/>
      <c r="V122" s="33"/>
      <c r="W122" s="33"/>
      <c r="X122" s="33"/>
      <c r="Y122" s="33"/>
      <c r="Z122" s="33"/>
      <c r="AA122" s="33"/>
      <c r="AB122" s="33"/>
      <c r="AC122" s="33"/>
      <c r="AD122" s="33"/>
      <c r="AE122" s="33"/>
    </row>
    <row r="123" spans="1:65" s="2" customFormat="1" ht="10.35" customHeight="1">
      <c r="A123" s="33"/>
      <c r="B123" s="34"/>
      <c r="C123" s="33"/>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65" s="11" customFormat="1" ht="29.25" customHeight="1">
      <c r="A124" s="126"/>
      <c r="B124" s="127"/>
      <c r="C124" s="128" t="s">
        <v>194</v>
      </c>
      <c r="D124" s="129" t="s">
        <v>61</v>
      </c>
      <c r="E124" s="129" t="s">
        <v>57</v>
      </c>
      <c r="F124" s="129" t="s">
        <v>58</v>
      </c>
      <c r="G124" s="129" t="s">
        <v>195</v>
      </c>
      <c r="H124" s="129" t="s">
        <v>196</v>
      </c>
      <c r="I124" s="129" t="s">
        <v>197</v>
      </c>
      <c r="J124" s="129" t="s">
        <v>185</v>
      </c>
      <c r="K124" s="130" t="s">
        <v>198</v>
      </c>
      <c r="L124" s="131"/>
      <c r="M124" s="63" t="s">
        <v>1</v>
      </c>
      <c r="N124" s="64" t="s">
        <v>40</v>
      </c>
      <c r="O124" s="64" t="s">
        <v>199</v>
      </c>
      <c r="P124" s="64" t="s">
        <v>200</v>
      </c>
      <c r="Q124" s="64" t="s">
        <v>201</v>
      </c>
      <c r="R124" s="64" t="s">
        <v>202</v>
      </c>
      <c r="S124" s="64" t="s">
        <v>203</v>
      </c>
      <c r="T124" s="65" t="s">
        <v>204</v>
      </c>
      <c r="U124" s="126"/>
      <c r="V124" s="126"/>
      <c r="W124" s="126"/>
      <c r="X124" s="126"/>
      <c r="Y124" s="126"/>
      <c r="Z124" s="126"/>
      <c r="AA124" s="126"/>
      <c r="AB124" s="126"/>
      <c r="AC124" s="126"/>
      <c r="AD124" s="126"/>
      <c r="AE124" s="126"/>
    </row>
    <row r="125" spans="1:65" s="2" customFormat="1" ht="22.9" customHeight="1">
      <c r="A125" s="33"/>
      <c r="B125" s="34"/>
      <c r="C125" s="70" t="s">
        <v>205</v>
      </c>
      <c r="D125" s="33"/>
      <c r="E125" s="33"/>
      <c r="F125" s="33"/>
      <c r="G125" s="33"/>
      <c r="H125" s="33"/>
      <c r="I125" s="33"/>
      <c r="J125" s="132">
        <f>BK125</f>
        <v>0</v>
      </c>
      <c r="K125" s="33"/>
      <c r="L125" s="34"/>
      <c r="M125" s="66"/>
      <c r="N125" s="57"/>
      <c r="O125" s="67"/>
      <c r="P125" s="133">
        <f>P126</f>
        <v>0</v>
      </c>
      <c r="Q125" s="67"/>
      <c r="R125" s="133">
        <f>R126</f>
        <v>0</v>
      </c>
      <c r="S125" s="67"/>
      <c r="T125" s="134">
        <f>T126</f>
        <v>0</v>
      </c>
      <c r="U125" s="33"/>
      <c r="V125" s="33"/>
      <c r="W125" s="33"/>
      <c r="X125" s="33"/>
      <c r="Y125" s="33"/>
      <c r="Z125" s="33"/>
      <c r="AA125" s="33"/>
      <c r="AB125" s="33"/>
      <c r="AC125" s="33"/>
      <c r="AD125" s="33"/>
      <c r="AE125" s="33"/>
      <c r="AT125" s="18" t="s">
        <v>75</v>
      </c>
      <c r="AU125" s="18" t="s">
        <v>187</v>
      </c>
      <c r="BK125" s="135">
        <f>BK126</f>
        <v>0</v>
      </c>
    </row>
    <row r="126" spans="1:65" s="12" customFormat="1" ht="25.9" customHeight="1">
      <c r="B126" s="136"/>
      <c r="D126" s="137" t="s">
        <v>75</v>
      </c>
      <c r="E126" s="138" t="s">
        <v>2032</v>
      </c>
      <c r="F126" s="138" t="s">
        <v>2033</v>
      </c>
      <c r="I126" s="139"/>
      <c r="J126" s="140">
        <f>BK126</f>
        <v>0</v>
      </c>
      <c r="L126" s="136"/>
      <c r="M126" s="141"/>
      <c r="N126" s="142"/>
      <c r="O126" s="142"/>
      <c r="P126" s="143">
        <f>P127+P146+P158+P167</f>
        <v>0</v>
      </c>
      <c r="Q126" s="142"/>
      <c r="R126" s="143">
        <f>R127+R146+R158+R167</f>
        <v>0</v>
      </c>
      <c r="S126" s="142"/>
      <c r="T126" s="144">
        <f>T127+T146+T158+T167</f>
        <v>0</v>
      </c>
      <c r="AR126" s="137" t="s">
        <v>92</v>
      </c>
      <c r="AT126" s="145" t="s">
        <v>75</v>
      </c>
      <c r="AU126" s="145" t="s">
        <v>76</v>
      </c>
      <c r="AY126" s="137" t="s">
        <v>208</v>
      </c>
      <c r="BK126" s="146">
        <f>BK127+BK146+BK158+BK167</f>
        <v>0</v>
      </c>
    </row>
    <row r="127" spans="1:65" s="12" customFormat="1" ht="22.9" customHeight="1">
      <c r="B127" s="136"/>
      <c r="D127" s="137" t="s">
        <v>75</v>
      </c>
      <c r="E127" s="147" t="s">
        <v>2090</v>
      </c>
      <c r="F127" s="147" t="s">
        <v>4568</v>
      </c>
      <c r="I127" s="139"/>
      <c r="J127" s="148">
        <f>BK127</f>
        <v>0</v>
      </c>
      <c r="L127" s="136"/>
      <c r="M127" s="141"/>
      <c r="N127" s="142"/>
      <c r="O127" s="142"/>
      <c r="P127" s="143">
        <f>SUM(P128:P145)</f>
        <v>0</v>
      </c>
      <c r="Q127" s="142"/>
      <c r="R127" s="143">
        <f>SUM(R128:R145)</f>
        <v>0</v>
      </c>
      <c r="S127" s="142"/>
      <c r="T127" s="144">
        <f>SUM(T128:T145)</f>
        <v>0</v>
      </c>
      <c r="AR127" s="137" t="s">
        <v>82</v>
      </c>
      <c r="AT127" s="145" t="s">
        <v>75</v>
      </c>
      <c r="AU127" s="145" t="s">
        <v>82</v>
      </c>
      <c r="AY127" s="137" t="s">
        <v>208</v>
      </c>
      <c r="BK127" s="146">
        <f>SUM(BK128:BK145)</f>
        <v>0</v>
      </c>
    </row>
    <row r="128" spans="1:65" s="2" customFormat="1" ht="16.5" customHeight="1">
      <c r="A128" s="33"/>
      <c r="B128" s="149"/>
      <c r="C128" s="150" t="s">
        <v>82</v>
      </c>
      <c r="D128" s="150" t="s">
        <v>210</v>
      </c>
      <c r="E128" s="151" t="s">
        <v>4569</v>
      </c>
      <c r="F128" s="152" t="s">
        <v>4570</v>
      </c>
      <c r="G128" s="153" t="s">
        <v>2075</v>
      </c>
      <c r="H128" s="154">
        <v>3</v>
      </c>
      <c r="I128" s="155"/>
      <c r="J128" s="156">
        <f>ROUND(I128*H128,2)</f>
        <v>0</v>
      </c>
      <c r="K128" s="152" t="s">
        <v>1</v>
      </c>
      <c r="L128" s="34"/>
      <c r="M128" s="157" t="s">
        <v>1</v>
      </c>
      <c r="N128" s="158" t="s">
        <v>41</v>
      </c>
      <c r="O128" s="59"/>
      <c r="P128" s="159">
        <f>O128*H128</f>
        <v>0</v>
      </c>
      <c r="Q128" s="159">
        <v>0</v>
      </c>
      <c r="R128" s="159">
        <f>Q128*H128</f>
        <v>0</v>
      </c>
      <c r="S128" s="159">
        <v>0</v>
      </c>
      <c r="T128" s="160">
        <f>S128*H128</f>
        <v>0</v>
      </c>
      <c r="U128" s="33"/>
      <c r="V128" s="33"/>
      <c r="W128" s="33"/>
      <c r="X128" s="33"/>
      <c r="Y128" s="33"/>
      <c r="Z128" s="33"/>
      <c r="AA128" s="33"/>
      <c r="AB128" s="33"/>
      <c r="AC128" s="33"/>
      <c r="AD128" s="33"/>
      <c r="AE128" s="33"/>
      <c r="AR128" s="161" t="s">
        <v>215</v>
      </c>
      <c r="AT128" s="161" t="s">
        <v>210</v>
      </c>
      <c r="AU128" s="161" t="s">
        <v>84</v>
      </c>
      <c r="AY128" s="18" t="s">
        <v>208</v>
      </c>
      <c r="BE128" s="162">
        <f>IF(N128="základní",J128,0)</f>
        <v>0</v>
      </c>
      <c r="BF128" s="162">
        <f>IF(N128="snížená",J128,0)</f>
        <v>0</v>
      </c>
      <c r="BG128" s="162">
        <f>IF(N128="zákl. přenesená",J128,0)</f>
        <v>0</v>
      </c>
      <c r="BH128" s="162">
        <f>IF(N128="sníž. přenesená",J128,0)</f>
        <v>0</v>
      </c>
      <c r="BI128" s="162">
        <f>IF(N128="nulová",J128,0)</f>
        <v>0</v>
      </c>
      <c r="BJ128" s="18" t="s">
        <v>82</v>
      </c>
      <c r="BK128" s="162">
        <f>ROUND(I128*H128,2)</f>
        <v>0</v>
      </c>
      <c r="BL128" s="18" t="s">
        <v>215</v>
      </c>
      <c r="BM128" s="161" t="s">
        <v>84</v>
      </c>
    </row>
    <row r="129" spans="1:65" s="2" customFormat="1" ht="11.25">
      <c r="A129" s="33"/>
      <c r="B129" s="34"/>
      <c r="C129" s="33"/>
      <c r="D129" s="163" t="s">
        <v>217</v>
      </c>
      <c r="E129" s="33"/>
      <c r="F129" s="164" t="s">
        <v>4570</v>
      </c>
      <c r="G129" s="33"/>
      <c r="H129" s="33"/>
      <c r="I129" s="165"/>
      <c r="J129" s="33"/>
      <c r="K129" s="33"/>
      <c r="L129" s="34"/>
      <c r="M129" s="166"/>
      <c r="N129" s="167"/>
      <c r="O129" s="59"/>
      <c r="P129" s="59"/>
      <c r="Q129" s="59"/>
      <c r="R129" s="59"/>
      <c r="S129" s="59"/>
      <c r="T129" s="60"/>
      <c r="U129" s="33"/>
      <c r="V129" s="33"/>
      <c r="W129" s="33"/>
      <c r="X129" s="33"/>
      <c r="Y129" s="33"/>
      <c r="Z129" s="33"/>
      <c r="AA129" s="33"/>
      <c r="AB129" s="33"/>
      <c r="AC129" s="33"/>
      <c r="AD129" s="33"/>
      <c r="AE129" s="33"/>
      <c r="AT129" s="18" t="s">
        <v>217</v>
      </c>
      <c r="AU129" s="18" t="s">
        <v>84</v>
      </c>
    </row>
    <row r="130" spans="1:65" s="2" customFormat="1" ht="24.2" customHeight="1">
      <c r="A130" s="33"/>
      <c r="B130" s="149"/>
      <c r="C130" s="150" t="s">
        <v>84</v>
      </c>
      <c r="D130" s="150" t="s">
        <v>210</v>
      </c>
      <c r="E130" s="151" t="s">
        <v>4571</v>
      </c>
      <c r="F130" s="152" t="s">
        <v>4572</v>
      </c>
      <c r="G130" s="153" t="s">
        <v>2075</v>
      </c>
      <c r="H130" s="154">
        <v>1</v>
      </c>
      <c r="I130" s="155"/>
      <c r="J130" s="156">
        <f>ROUND(I130*H130,2)</f>
        <v>0</v>
      </c>
      <c r="K130" s="152" t="s">
        <v>1</v>
      </c>
      <c r="L130" s="34"/>
      <c r="M130" s="157" t="s">
        <v>1</v>
      </c>
      <c r="N130" s="158" t="s">
        <v>41</v>
      </c>
      <c r="O130" s="59"/>
      <c r="P130" s="159">
        <f>O130*H130</f>
        <v>0</v>
      </c>
      <c r="Q130" s="159">
        <v>0</v>
      </c>
      <c r="R130" s="159">
        <f>Q130*H130</f>
        <v>0</v>
      </c>
      <c r="S130" s="159">
        <v>0</v>
      </c>
      <c r="T130" s="160">
        <f>S130*H130</f>
        <v>0</v>
      </c>
      <c r="U130" s="33"/>
      <c r="V130" s="33"/>
      <c r="W130" s="33"/>
      <c r="X130" s="33"/>
      <c r="Y130" s="33"/>
      <c r="Z130" s="33"/>
      <c r="AA130" s="33"/>
      <c r="AB130" s="33"/>
      <c r="AC130" s="33"/>
      <c r="AD130" s="33"/>
      <c r="AE130" s="33"/>
      <c r="AR130" s="161" t="s">
        <v>215</v>
      </c>
      <c r="AT130" s="161" t="s">
        <v>210</v>
      </c>
      <c r="AU130" s="161" t="s">
        <v>84</v>
      </c>
      <c r="AY130" s="18" t="s">
        <v>208</v>
      </c>
      <c r="BE130" s="162">
        <f>IF(N130="základní",J130,0)</f>
        <v>0</v>
      </c>
      <c r="BF130" s="162">
        <f>IF(N130="snížená",J130,0)</f>
        <v>0</v>
      </c>
      <c r="BG130" s="162">
        <f>IF(N130="zákl. přenesená",J130,0)</f>
        <v>0</v>
      </c>
      <c r="BH130" s="162">
        <f>IF(N130="sníž. přenesená",J130,0)</f>
        <v>0</v>
      </c>
      <c r="BI130" s="162">
        <f>IF(N130="nulová",J130,0)</f>
        <v>0</v>
      </c>
      <c r="BJ130" s="18" t="s">
        <v>82</v>
      </c>
      <c r="BK130" s="162">
        <f>ROUND(I130*H130,2)</f>
        <v>0</v>
      </c>
      <c r="BL130" s="18" t="s">
        <v>215</v>
      </c>
      <c r="BM130" s="161" t="s">
        <v>215</v>
      </c>
    </row>
    <row r="131" spans="1:65" s="2" customFormat="1" ht="11.25">
      <c r="A131" s="33"/>
      <c r="B131" s="34"/>
      <c r="C131" s="33"/>
      <c r="D131" s="163" t="s">
        <v>217</v>
      </c>
      <c r="E131" s="33"/>
      <c r="F131" s="164" t="s">
        <v>4572</v>
      </c>
      <c r="G131" s="33"/>
      <c r="H131" s="33"/>
      <c r="I131" s="165"/>
      <c r="J131" s="33"/>
      <c r="K131" s="33"/>
      <c r="L131" s="34"/>
      <c r="M131" s="166"/>
      <c r="N131" s="167"/>
      <c r="O131" s="59"/>
      <c r="P131" s="59"/>
      <c r="Q131" s="59"/>
      <c r="R131" s="59"/>
      <c r="S131" s="59"/>
      <c r="T131" s="60"/>
      <c r="U131" s="33"/>
      <c r="V131" s="33"/>
      <c r="W131" s="33"/>
      <c r="X131" s="33"/>
      <c r="Y131" s="33"/>
      <c r="Z131" s="33"/>
      <c r="AA131" s="33"/>
      <c r="AB131" s="33"/>
      <c r="AC131" s="33"/>
      <c r="AD131" s="33"/>
      <c r="AE131" s="33"/>
      <c r="AT131" s="18" t="s">
        <v>217</v>
      </c>
      <c r="AU131" s="18" t="s">
        <v>84</v>
      </c>
    </row>
    <row r="132" spans="1:65" s="2" customFormat="1" ht="16.5" customHeight="1">
      <c r="A132" s="33"/>
      <c r="B132" s="149"/>
      <c r="C132" s="150" t="s">
        <v>92</v>
      </c>
      <c r="D132" s="150" t="s">
        <v>210</v>
      </c>
      <c r="E132" s="151" t="s">
        <v>4573</v>
      </c>
      <c r="F132" s="152" t="s">
        <v>4574</v>
      </c>
      <c r="G132" s="153" t="s">
        <v>2075</v>
      </c>
      <c r="H132" s="154">
        <v>1</v>
      </c>
      <c r="I132" s="155"/>
      <c r="J132" s="156">
        <f>ROUND(I132*H132,2)</f>
        <v>0</v>
      </c>
      <c r="K132" s="152" t="s">
        <v>1</v>
      </c>
      <c r="L132" s="34"/>
      <c r="M132" s="157" t="s">
        <v>1</v>
      </c>
      <c r="N132" s="158" t="s">
        <v>41</v>
      </c>
      <c r="O132" s="59"/>
      <c r="P132" s="159">
        <f>O132*H132</f>
        <v>0</v>
      </c>
      <c r="Q132" s="159">
        <v>0</v>
      </c>
      <c r="R132" s="159">
        <f>Q132*H132</f>
        <v>0</v>
      </c>
      <c r="S132" s="159">
        <v>0</v>
      </c>
      <c r="T132" s="160">
        <f>S132*H132</f>
        <v>0</v>
      </c>
      <c r="U132" s="33"/>
      <c r="V132" s="33"/>
      <c r="W132" s="33"/>
      <c r="X132" s="33"/>
      <c r="Y132" s="33"/>
      <c r="Z132" s="33"/>
      <c r="AA132" s="33"/>
      <c r="AB132" s="33"/>
      <c r="AC132" s="33"/>
      <c r="AD132" s="33"/>
      <c r="AE132" s="33"/>
      <c r="AR132" s="161" t="s">
        <v>215</v>
      </c>
      <c r="AT132" s="161" t="s">
        <v>210</v>
      </c>
      <c r="AU132" s="161" t="s">
        <v>84</v>
      </c>
      <c r="AY132" s="18" t="s">
        <v>208</v>
      </c>
      <c r="BE132" s="162">
        <f>IF(N132="základní",J132,0)</f>
        <v>0</v>
      </c>
      <c r="BF132" s="162">
        <f>IF(N132="snížená",J132,0)</f>
        <v>0</v>
      </c>
      <c r="BG132" s="162">
        <f>IF(N132="zákl. přenesená",J132,0)</f>
        <v>0</v>
      </c>
      <c r="BH132" s="162">
        <f>IF(N132="sníž. přenesená",J132,0)</f>
        <v>0</v>
      </c>
      <c r="BI132" s="162">
        <f>IF(N132="nulová",J132,0)</f>
        <v>0</v>
      </c>
      <c r="BJ132" s="18" t="s">
        <v>82</v>
      </c>
      <c r="BK132" s="162">
        <f>ROUND(I132*H132,2)</f>
        <v>0</v>
      </c>
      <c r="BL132" s="18" t="s">
        <v>215</v>
      </c>
      <c r="BM132" s="161" t="s">
        <v>259</v>
      </c>
    </row>
    <row r="133" spans="1:65" s="2" customFormat="1" ht="11.25">
      <c r="A133" s="33"/>
      <c r="B133" s="34"/>
      <c r="C133" s="33"/>
      <c r="D133" s="163" t="s">
        <v>217</v>
      </c>
      <c r="E133" s="33"/>
      <c r="F133" s="164" t="s">
        <v>4574</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217</v>
      </c>
      <c r="AU133" s="18" t="s">
        <v>84</v>
      </c>
    </row>
    <row r="134" spans="1:65" s="2" customFormat="1" ht="16.5" customHeight="1">
      <c r="A134" s="33"/>
      <c r="B134" s="149"/>
      <c r="C134" s="150" t="s">
        <v>215</v>
      </c>
      <c r="D134" s="150" t="s">
        <v>210</v>
      </c>
      <c r="E134" s="151" t="s">
        <v>4575</v>
      </c>
      <c r="F134" s="152" t="s">
        <v>4576</v>
      </c>
      <c r="G134" s="153" t="s">
        <v>2075</v>
      </c>
      <c r="H134" s="154">
        <v>1</v>
      </c>
      <c r="I134" s="155"/>
      <c r="J134" s="156">
        <f>ROUND(I134*H134,2)</f>
        <v>0</v>
      </c>
      <c r="K134" s="152" t="s">
        <v>1</v>
      </c>
      <c r="L134" s="34"/>
      <c r="M134" s="157" t="s">
        <v>1</v>
      </c>
      <c r="N134" s="158" t="s">
        <v>41</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215</v>
      </c>
      <c r="AT134" s="161" t="s">
        <v>210</v>
      </c>
      <c r="AU134" s="161" t="s">
        <v>84</v>
      </c>
      <c r="AY134" s="18" t="s">
        <v>208</v>
      </c>
      <c r="BE134" s="162">
        <f>IF(N134="základní",J134,0)</f>
        <v>0</v>
      </c>
      <c r="BF134" s="162">
        <f>IF(N134="snížená",J134,0)</f>
        <v>0</v>
      </c>
      <c r="BG134" s="162">
        <f>IF(N134="zákl. přenesená",J134,0)</f>
        <v>0</v>
      </c>
      <c r="BH134" s="162">
        <f>IF(N134="sníž. přenesená",J134,0)</f>
        <v>0</v>
      </c>
      <c r="BI134" s="162">
        <f>IF(N134="nulová",J134,0)</f>
        <v>0</v>
      </c>
      <c r="BJ134" s="18" t="s">
        <v>82</v>
      </c>
      <c r="BK134" s="162">
        <f>ROUND(I134*H134,2)</f>
        <v>0</v>
      </c>
      <c r="BL134" s="18" t="s">
        <v>215</v>
      </c>
      <c r="BM134" s="161" t="s">
        <v>257</v>
      </c>
    </row>
    <row r="135" spans="1:65" s="2" customFormat="1" ht="11.25">
      <c r="A135" s="33"/>
      <c r="B135" s="34"/>
      <c r="C135" s="33"/>
      <c r="D135" s="163" t="s">
        <v>217</v>
      </c>
      <c r="E135" s="33"/>
      <c r="F135" s="164" t="s">
        <v>4576</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217</v>
      </c>
      <c r="AU135" s="18" t="s">
        <v>84</v>
      </c>
    </row>
    <row r="136" spans="1:65" s="2" customFormat="1" ht="24.2" customHeight="1">
      <c r="A136" s="33"/>
      <c r="B136" s="149"/>
      <c r="C136" s="150" t="s">
        <v>250</v>
      </c>
      <c r="D136" s="150" t="s">
        <v>210</v>
      </c>
      <c r="E136" s="151" t="s">
        <v>4577</v>
      </c>
      <c r="F136" s="152" t="s">
        <v>4578</v>
      </c>
      <c r="G136" s="153" t="s">
        <v>2075</v>
      </c>
      <c r="H136" s="154">
        <v>3</v>
      </c>
      <c r="I136" s="155"/>
      <c r="J136" s="156">
        <f>ROUND(I136*H136,2)</f>
        <v>0</v>
      </c>
      <c r="K136" s="152" t="s">
        <v>1</v>
      </c>
      <c r="L136" s="34"/>
      <c r="M136" s="157" t="s">
        <v>1</v>
      </c>
      <c r="N136" s="158" t="s">
        <v>41</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215</v>
      </c>
      <c r="AT136" s="161" t="s">
        <v>210</v>
      </c>
      <c r="AU136" s="161" t="s">
        <v>84</v>
      </c>
      <c r="AY136" s="18" t="s">
        <v>208</v>
      </c>
      <c r="BE136" s="162">
        <f>IF(N136="základní",J136,0)</f>
        <v>0</v>
      </c>
      <c r="BF136" s="162">
        <f>IF(N136="snížená",J136,0)</f>
        <v>0</v>
      </c>
      <c r="BG136" s="162">
        <f>IF(N136="zákl. přenesená",J136,0)</f>
        <v>0</v>
      </c>
      <c r="BH136" s="162">
        <f>IF(N136="sníž. přenesená",J136,0)</f>
        <v>0</v>
      </c>
      <c r="BI136" s="162">
        <f>IF(N136="nulová",J136,0)</f>
        <v>0</v>
      </c>
      <c r="BJ136" s="18" t="s">
        <v>82</v>
      </c>
      <c r="BK136" s="162">
        <f>ROUND(I136*H136,2)</f>
        <v>0</v>
      </c>
      <c r="BL136" s="18" t="s">
        <v>215</v>
      </c>
      <c r="BM136" s="161" t="s">
        <v>291</v>
      </c>
    </row>
    <row r="137" spans="1:65" s="2" customFormat="1" ht="19.5">
      <c r="A137" s="33"/>
      <c r="B137" s="34"/>
      <c r="C137" s="33"/>
      <c r="D137" s="163" t="s">
        <v>217</v>
      </c>
      <c r="E137" s="33"/>
      <c r="F137" s="164" t="s">
        <v>4578</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217</v>
      </c>
      <c r="AU137" s="18" t="s">
        <v>84</v>
      </c>
    </row>
    <row r="138" spans="1:65" s="2" customFormat="1" ht="24.2" customHeight="1">
      <c r="A138" s="33"/>
      <c r="B138" s="149"/>
      <c r="C138" s="150" t="s">
        <v>259</v>
      </c>
      <c r="D138" s="150" t="s">
        <v>210</v>
      </c>
      <c r="E138" s="151" t="s">
        <v>4579</v>
      </c>
      <c r="F138" s="152" t="s">
        <v>4580</v>
      </c>
      <c r="G138" s="153" t="s">
        <v>2075</v>
      </c>
      <c r="H138" s="154">
        <v>1</v>
      </c>
      <c r="I138" s="155"/>
      <c r="J138" s="156">
        <f>ROUND(I138*H138,2)</f>
        <v>0</v>
      </c>
      <c r="K138" s="152" t="s">
        <v>1</v>
      </c>
      <c r="L138" s="34"/>
      <c r="M138" s="157" t="s">
        <v>1</v>
      </c>
      <c r="N138" s="158" t="s">
        <v>41</v>
      </c>
      <c r="O138" s="59"/>
      <c r="P138" s="159">
        <f>O138*H138</f>
        <v>0</v>
      </c>
      <c r="Q138" s="159">
        <v>0</v>
      </c>
      <c r="R138" s="159">
        <f>Q138*H138</f>
        <v>0</v>
      </c>
      <c r="S138" s="159">
        <v>0</v>
      </c>
      <c r="T138" s="160">
        <f>S138*H138</f>
        <v>0</v>
      </c>
      <c r="U138" s="33"/>
      <c r="V138" s="33"/>
      <c r="W138" s="33"/>
      <c r="X138" s="33"/>
      <c r="Y138" s="33"/>
      <c r="Z138" s="33"/>
      <c r="AA138" s="33"/>
      <c r="AB138" s="33"/>
      <c r="AC138" s="33"/>
      <c r="AD138" s="33"/>
      <c r="AE138" s="33"/>
      <c r="AR138" s="161" t="s">
        <v>215</v>
      </c>
      <c r="AT138" s="161" t="s">
        <v>210</v>
      </c>
      <c r="AU138" s="161" t="s">
        <v>84</v>
      </c>
      <c r="AY138" s="18" t="s">
        <v>208</v>
      </c>
      <c r="BE138" s="162">
        <f>IF(N138="základní",J138,0)</f>
        <v>0</v>
      </c>
      <c r="BF138" s="162">
        <f>IF(N138="snížená",J138,0)</f>
        <v>0</v>
      </c>
      <c r="BG138" s="162">
        <f>IF(N138="zákl. přenesená",J138,0)</f>
        <v>0</v>
      </c>
      <c r="BH138" s="162">
        <f>IF(N138="sníž. přenesená",J138,0)</f>
        <v>0</v>
      </c>
      <c r="BI138" s="162">
        <f>IF(N138="nulová",J138,0)</f>
        <v>0</v>
      </c>
      <c r="BJ138" s="18" t="s">
        <v>82</v>
      </c>
      <c r="BK138" s="162">
        <f>ROUND(I138*H138,2)</f>
        <v>0</v>
      </c>
      <c r="BL138" s="18" t="s">
        <v>215</v>
      </c>
      <c r="BM138" s="161" t="s">
        <v>302</v>
      </c>
    </row>
    <row r="139" spans="1:65" s="2" customFormat="1" ht="11.25">
      <c r="A139" s="33"/>
      <c r="B139" s="34"/>
      <c r="C139" s="33"/>
      <c r="D139" s="163" t="s">
        <v>217</v>
      </c>
      <c r="E139" s="33"/>
      <c r="F139" s="164" t="s">
        <v>4580</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217</v>
      </c>
      <c r="AU139" s="18" t="s">
        <v>84</v>
      </c>
    </row>
    <row r="140" spans="1:65" s="2" customFormat="1" ht="21.75" customHeight="1">
      <c r="A140" s="33"/>
      <c r="B140" s="149"/>
      <c r="C140" s="150" t="s">
        <v>269</v>
      </c>
      <c r="D140" s="150" t="s">
        <v>210</v>
      </c>
      <c r="E140" s="151" t="s">
        <v>4581</v>
      </c>
      <c r="F140" s="152" t="s">
        <v>4582</v>
      </c>
      <c r="G140" s="153" t="s">
        <v>2075</v>
      </c>
      <c r="H140" s="154">
        <v>1</v>
      </c>
      <c r="I140" s="155"/>
      <c r="J140" s="156">
        <f>ROUND(I140*H140,2)</f>
        <v>0</v>
      </c>
      <c r="K140" s="152" t="s">
        <v>1</v>
      </c>
      <c r="L140" s="34"/>
      <c r="M140" s="157" t="s">
        <v>1</v>
      </c>
      <c r="N140" s="158" t="s">
        <v>41</v>
      </c>
      <c r="O140" s="59"/>
      <c r="P140" s="159">
        <f>O140*H140</f>
        <v>0</v>
      </c>
      <c r="Q140" s="159">
        <v>0</v>
      </c>
      <c r="R140" s="159">
        <f>Q140*H140</f>
        <v>0</v>
      </c>
      <c r="S140" s="159">
        <v>0</v>
      </c>
      <c r="T140" s="160">
        <f>S140*H140</f>
        <v>0</v>
      </c>
      <c r="U140" s="33"/>
      <c r="V140" s="33"/>
      <c r="W140" s="33"/>
      <c r="X140" s="33"/>
      <c r="Y140" s="33"/>
      <c r="Z140" s="33"/>
      <c r="AA140" s="33"/>
      <c r="AB140" s="33"/>
      <c r="AC140" s="33"/>
      <c r="AD140" s="33"/>
      <c r="AE140" s="33"/>
      <c r="AR140" s="161" t="s">
        <v>215</v>
      </c>
      <c r="AT140" s="161" t="s">
        <v>210</v>
      </c>
      <c r="AU140" s="161" t="s">
        <v>84</v>
      </c>
      <c r="AY140" s="18" t="s">
        <v>208</v>
      </c>
      <c r="BE140" s="162">
        <f>IF(N140="základní",J140,0)</f>
        <v>0</v>
      </c>
      <c r="BF140" s="162">
        <f>IF(N140="snížená",J140,0)</f>
        <v>0</v>
      </c>
      <c r="BG140" s="162">
        <f>IF(N140="zákl. přenesená",J140,0)</f>
        <v>0</v>
      </c>
      <c r="BH140" s="162">
        <f>IF(N140="sníž. přenesená",J140,0)</f>
        <v>0</v>
      </c>
      <c r="BI140" s="162">
        <f>IF(N140="nulová",J140,0)</f>
        <v>0</v>
      </c>
      <c r="BJ140" s="18" t="s">
        <v>82</v>
      </c>
      <c r="BK140" s="162">
        <f>ROUND(I140*H140,2)</f>
        <v>0</v>
      </c>
      <c r="BL140" s="18" t="s">
        <v>215</v>
      </c>
      <c r="BM140" s="161" t="s">
        <v>415</v>
      </c>
    </row>
    <row r="141" spans="1:65" s="2" customFormat="1" ht="11.25">
      <c r="A141" s="33"/>
      <c r="B141" s="34"/>
      <c r="C141" s="33"/>
      <c r="D141" s="163" t="s">
        <v>217</v>
      </c>
      <c r="E141" s="33"/>
      <c r="F141" s="164" t="s">
        <v>4582</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217</v>
      </c>
      <c r="AU141" s="18" t="s">
        <v>84</v>
      </c>
    </row>
    <row r="142" spans="1:65" s="2" customFormat="1" ht="37.9" customHeight="1">
      <c r="A142" s="33"/>
      <c r="B142" s="149"/>
      <c r="C142" s="150" t="s">
        <v>257</v>
      </c>
      <c r="D142" s="150" t="s">
        <v>210</v>
      </c>
      <c r="E142" s="151" t="s">
        <v>4583</v>
      </c>
      <c r="F142" s="152" t="s">
        <v>4584</v>
      </c>
      <c r="G142" s="153" t="s">
        <v>2075</v>
      </c>
      <c r="H142" s="154">
        <v>1</v>
      </c>
      <c r="I142" s="155"/>
      <c r="J142" s="156">
        <f>ROUND(I142*H142,2)</f>
        <v>0</v>
      </c>
      <c r="K142" s="152" t="s">
        <v>1</v>
      </c>
      <c r="L142" s="34"/>
      <c r="M142" s="157" t="s">
        <v>1</v>
      </c>
      <c r="N142" s="158" t="s">
        <v>41</v>
      </c>
      <c r="O142" s="59"/>
      <c r="P142" s="159">
        <f>O142*H142</f>
        <v>0</v>
      </c>
      <c r="Q142" s="159">
        <v>0</v>
      </c>
      <c r="R142" s="159">
        <f>Q142*H142</f>
        <v>0</v>
      </c>
      <c r="S142" s="159">
        <v>0</v>
      </c>
      <c r="T142" s="160">
        <f>S142*H142</f>
        <v>0</v>
      </c>
      <c r="U142" s="33"/>
      <c r="V142" s="33"/>
      <c r="W142" s="33"/>
      <c r="X142" s="33"/>
      <c r="Y142" s="33"/>
      <c r="Z142" s="33"/>
      <c r="AA142" s="33"/>
      <c r="AB142" s="33"/>
      <c r="AC142" s="33"/>
      <c r="AD142" s="33"/>
      <c r="AE142" s="33"/>
      <c r="AR142" s="161" t="s">
        <v>215</v>
      </c>
      <c r="AT142" s="161" t="s">
        <v>210</v>
      </c>
      <c r="AU142" s="161" t="s">
        <v>84</v>
      </c>
      <c r="AY142" s="18" t="s">
        <v>208</v>
      </c>
      <c r="BE142" s="162">
        <f>IF(N142="základní",J142,0)</f>
        <v>0</v>
      </c>
      <c r="BF142" s="162">
        <f>IF(N142="snížená",J142,0)</f>
        <v>0</v>
      </c>
      <c r="BG142" s="162">
        <f>IF(N142="zákl. přenesená",J142,0)</f>
        <v>0</v>
      </c>
      <c r="BH142" s="162">
        <f>IF(N142="sníž. přenesená",J142,0)</f>
        <v>0</v>
      </c>
      <c r="BI142" s="162">
        <f>IF(N142="nulová",J142,0)</f>
        <v>0</v>
      </c>
      <c r="BJ142" s="18" t="s">
        <v>82</v>
      </c>
      <c r="BK142" s="162">
        <f>ROUND(I142*H142,2)</f>
        <v>0</v>
      </c>
      <c r="BL142" s="18" t="s">
        <v>215</v>
      </c>
      <c r="BM142" s="161" t="s">
        <v>422</v>
      </c>
    </row>
    <row r="143" spans="1:65" s="2" customFormat="1" ht="19.5">
      <c r="A143" s="33"/>
      <c r="B143" s="34"/>
      <c r="C143" s="33"/>
      <c r="D143" s="163" t="s">
        <v>217</v>
      </c>
      <c r="E143" s="33"/>
      <c r="F143" s="164" t="s">
        <v>4584</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217</v>
      </c>
      <c r="AU143" s="18" t="s">
        <v>84</v>
      </c>
    </row>
    <row r="144" spans="1:65" s="2" customFormat="1" ht="24.2" customHeight="1">
      <c r="A144" s="33"/>
      <c r="B144" s="149"/>
      <c r="C144" s="150" t="s">
        <v>267</v>
      </c>
      <c r="D144" s="150" t="s">
        <v>210</v>
      </c>
      <c r="E144" s="151" t="s">
        <v>4585</v>
      </c>
      <c r="F144" s="152" t="s">
        <v>4586</v>
      </c>
      <c r="G144" s="153" t="s">
        <v>2075</v>
      </c>
      <c r="H144" s="154">
        <v>3</v>
      </c>
      <c r="I144" s="155"/>
      <c r="J144" s="156">
        <f>ROUND(I144*H144,2)</f>
        <v>0</v>
      </c>
      <c r="K144" s="152" t="s">
        <v>1</v>
      </c>
      <c r="L144" s="34"/>
      <c r="M144" s="157" t="s">
        <v>1</v>
      </c>
      <c r="N144" s="158" t="s">
        <v>41</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215</v>
      </c>
      <c r="AT144" s="161" t="s">
        <v>210</v>
      </c>
      <c r="AU144" s="161" t="s">
        <v>84</v>
      </c>
      <c r="AY144" s="18" t="s">
        <v>208</v>
      </c>
      <c r="BE144" s="162">
        <f>IF(N144="základní",J144,0)</f>
        <v>0</v>
      </c>
      <c r="BF144" s="162">
        <f>IF(N144="snížená",J144,0)</f>
        <v>0</v>
      </c>
      <c r="BG144" s="162">
        <f>IF(N144="zákl. přenesená",J144,0)</f>
        <v>0</v>
      </c>
      <c r="BH144" s="162">
        <f>IF(N144="sníž. přenesená",J144,0)</f>
        <v>0</v>
      </c>
      <c r="BI144" s="162">
        <f>IF(N144="nulová",J144,0)</f>
        <v>0</v>
      </c>
      <c r="BJ144" s="18" t="s">
        <v>82</v>
      </c>
      <c r="BK144" s="162">
        <f>ROUND(I144*H144,2)</f>
        <v>0</v>
      </c>
      <c r="BL144" s="18" t="s">
        <v>215</v>
      </c>
      <c r="BM144" s="161" t="s">
        <v>433</v>
      </c>
    </row>
    <row r="145" spans="1:65" s="2" customFormat="1" ht="19.5">
      <c r="A145" s="33"/>
      <c r="B145" s="34"/>
      <c r="C145" s="33"/>
      <c r="D145" s="163" t="s">
        <v>217</v>
      </c>
      <c r="E145" s="33"/>
      <c r="F145" s="164" t="s">
        <v>4586</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217</v>
      </c>
      <c r="AU145" s="18" t="s">
        <v>84</v>
      </c>
    </row>
    <row r="146" spans="1:65" s="12" customFormat="1" ht="22.9" customHeight="1">
      <c r="B146" s="136"/>
      <c r="D146" s="137" t="s">
        <v>75</v>
      </c>
      <c r="E146" s="147" t="s">
        <v>2134</v>
      </c>
      <c r="F146" s="147" t="s">
        <v>4587</v>
      </c>
      <c r="I146" s="139"/>
      <c r="J146" s="148">
        <f>BK146</f>
        <v>0</v>
      </c>
      <c r="L146" s="136"/>
      <c r="M146" s="141"/>
      <c r="N146" s="142"/>
      <c r="O146" s="142"/>
      <c r="P146" s="143">
        <f>SUM(P147:P157)</f>
        <v>0</v>
      </c>
      <c r="Q146" s="142"/>
      <c r="R146" s="143">
        <f>SUM(R147:R157)</f>
        <v>0</v>
      </c>
      <c r="S146" s="142"/>
      <c r="T146" s="144">
        <f>SUM(T147:T157)</f>
        <v>0</v>
      </c>
      <c r="AR146" s="137" t="s">
        <v>82</v>
      </c>
      <c r="AT146" s="145" t="s">
        <v>75</v>
      </c>
      <c r="AU146" s="145" t="s">
        <v>82</v>
      </c>
      <c r="AY146" s="137" t="s">
        <v>208</v>
      </c>
      <c r="BK146" s="146">
        <f>SUM(BK147:BK157)</f>
        <v>0</v>
      </c>
    </row>
    <row r="147" spans="1:65" s="2" customFormat="1" ht="37.9" customHeight="1">
      <c r="A147" s="33"/>
      <c r="B147" s="149"/>
      <c r="C147" s="150" t="s">
        <v>291</v>
      </c>
      <c r="D147" s="150" t="s">
        <v>210</v>
      </c>
      <c r="E147" s="151" t="s">
        <v>4588</v>
      </c>
      <c r="F147" s="152" t="s">
        <v>4589</v>
      </c>
      <c r="G147" s="153" t="s">
        <v>2075</v>
      </c>
      <c r="H147" s="154">
        <v>1</v>
      </c>
      <c r="I147" s="155"/>
      <c r="J147" s="156">
        <f>ROUND(I147*H147,2)</f>
        <v>0</v>
      </c>
      <c r="K147" s="152" t="s">
        <v>1</v>
      </c>
      <c r="L147" s="34"/>
      <c r="M147" s="157" t="s">
        <v>1</v>
      </c>
      <c r="N147" s="158"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454</v>
      </c>
    </row>
    <row r="148" spans="1:65" s="2" customFormat="1" ht="19.5">
      <c r="A148" s="33"/>
      <c r="B148" s="34"/>
      <c r="C148" s="33"/>
      <c r="D148" s="163" t="s">
        <v>217</v>
      </c>
      <c r="E148" s="33"/>
      <c r="F148" s="164" t="s">
        <v>4589</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29.25">
      <c r="A149" s="33"/>
      <c r="B149" s="34"/>
      <c r="C149" s="33"/>
      <c r="D149" s="163" t="s">
        <v>219</v>
      </c>
      <c r="E149" s="33"/>
      <c r="F149" s="168" t="s">
        <v>4590</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219</v>
      </c>
      <c r="AU149" s="18" t="s">
        <v>84</v>
      </c>
    </row>
    <row r="150" spans="1:65" s="2" customFormat="1" ht="16.5" customHeight="1">
      <c r="A150" s="33"/>
      <c r="B150" s="149"/>
      <c r="C150" s="150" t="s">
        <v>297</v>
      </c>
      <c r="D150" s="150" t="s">
        <v>210</v>
      </c>
      <c r="E150" s="151" t="s">
        <v>4591</v>
      </c>
      <c r="F150" s="152" t="s">
        <v>4592</v>
      </c>
      <c r="G150" s="153" t="s">
        <v>2075</v>
      </c>
      <c r="H150" s="154">
        <v>1</v>
      </c>
      <c r="I150" s="155"/>
      <c r="J150" s="156">
        <f>ROUND(I150*H150,2)</f>
        <v>0</v>
      </c>
      <c r="K150" s="152" t="s">
        <v>1</v>
      </c>
      <c r="L150" s="34"/>
      <c r="M150" s="157" t="s">
        <v>1</v>
      </c>
      <c r="N150" s="158" t="s">
        <v>41</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215</v>
      </c>
      <c r="AT150" s="161" t="s">
        <v>210</v>
      </c>
      <c r="AU150" s="161" t="s">
        <v>84</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482</v>
      </c>
    </row>
    <row r="151" spans="1:65" s="2" customFormat="1" ht="11.25">
      <c r="A151" s="33"/>
      <c r="B151" s="34"/>
      <c r="C151" s="33"/>
      <c r="D151" s="163" t="s">
        <v>217</v>
      </c>
      <c r="E151" s="33"/>
      <c r="F151" s="164" t="s">
        <v>4592</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84</v>
      </c>
    </row>
    <row r="152" spans="1:65" s="2" customFormat="1" ht="16.5" customHeight="1">
      <c r="A152" s="33"/>
      <c r="B152" s="149"/>
      <c r="C152" s="150" t="s">
        <v>302</v>
      </c>
      <c r="D152" s="150" t="s">
        <v>210</v>
      </c>
      <c r="E152" s="151" t="s">
        <v>4593</v>
      </c>
      <c r="F152" s="152" t="s">
        <v>4594</v>
      </c>
      <c r="G152" s="153" t="s">
        <v>2075</v>
      </c>
      <c r="H152" s="154">
        <v>1</v>
      </c>
      <c r="I152" s="155"/>
      <c r="J152" s="156">
        <f>ROUND(I152*H152,2)</f>
        <v>0</v>
      </c>
      <c r="K152" s="152" t="s">
        <v>1</v>
      </c>
      <c r="L152" s="34"/>
      <c r="M152" s="157" t="s">
        <v>1</v>
      </c>
      <c r="N152" s="158" t="s">
        <v>41</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215</v>
      </c>
      <c r="AT152" s="161" t="s">
        <v>210</v>
      </c>
      <c r="AU152" s="161" t="s">
        <v>84</v>
      </c>
      <c r="AY152" s="18" t="s">
        <v>208</v>
      </c>
      <c r="BE152" s="162">
        <f>IF(N152="základní",J152,0)</f>
        <v>0</v>
      </c>
      <c r="BF152" s="162">
        <f>IF(N152="snížená",J152,0)</f>
        <v>0</v>
      </c>
      <c r="BG152" s="162">
        <f>IF(N152="zákl. přenesená",J152,0)</f>
        <v>0</v>
      </c>
      <c r="BH152" s="162">
        <f>IF(N152="sníž. přenesená",J152,0)</f>
        <v>0</v>
      </c>
      <c r="BI152" s="162">
        <f>IF(N152="nulová",J152,0)</f>
        <v>0</v>
      </c>
      <c r="BJ152" s="18" t="s">
        <v>82</v>
      </c>
      <c r="BK152" s="162">
        <f>ROUND(I152*H152,2)</f>
        <v>0</v>
      </c>
      <c r="BL152" s="18" t="s">
        <v>215</v>
      </c>
      <c r="BM152" s="161" t="s">
        <v>497</v>
      </c>
    </row>
    <row r="153" spans="1:65" s="2" customFormat="1" ht="11.25">
      <c r="A153" s="33"/>
      <c r="B153" s="34"/>
      <c r="C153" s="33"/>
      <c r="D153" s="163" t="s">
        <v>217</v>
      </c>
      <c r="E153" s="33"/>
      <c r="F153" s="164" t="s">
        <v>4594</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217</v>
      </c>
      <c r="AU153" s="18" t="s">
        <v>84</v>
      </c>
    </row>
    <row r="154" spans="1:65" s="2" customFormat="1" ht="16.5" customHeight="1">
      <c r="A154" s="33"/>
      <c r="B154" s="149"/>
      <c r="C154" s="150" t="s">
        <v>410</v>
      </c>
      <c r="D154" s="150" t="s">
        <v>210</v>
      </c>
      <c r="E154" s="151" t="s">
        <v>4595</v>
      </c>
      <c r="F154" s="152" t="s">
        <v>4596</v>
      </c>
      <c r="G154" s="153" t="s">
        <v>2075</v>
      </c>
      <c r="H154" s="154">
        <v>1</v>
      </c>
      <c r="I154" s="155"/>
      <c r="J154" s="156">
        <f>ROUND(I154*H154,2)</f>
        <v>0</v>
      </c>
      <c r="K154" s="152" t="s">
        <v>1</v>
      </c>
      <c r="L154" s="34"/>
      <c r="M154" s="157" t="s">
        <v>1</v>
      </c>
      <c r="N154" s="158" t="s">
        <v>41</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215</v>
      </c>
      <c r="AT154" s="161" t="s">
        <v>210</v>
      </c>
      <c r="AU154" s="161" t="s">
        <v>84</v>
      </c>
      <c r="AY154" s="18" t="s">
        <v>208</v>
      </c>
      <c r="BE154" s="162">
        <f>IF(N154="základní",J154,0)</f>
        <v>0</v>
      </c>
      <c r="BF154" s="162">
        <f>IF(N154="snížená",J154,0)</f>
        <v>0</v>
      </c>
      <c r="BG154" s="162">
        <f>IF(N154="zákl. přenesená",J154,0)</f>
        <v>0</v>
      </c>
      <c r="BH154" s="162">
        <f>IF(N154="sníž. přenesená",J154,0)</f>
        <v>0</v>
      </c>
      <c r="BI154" s="162">
        <f>IF(N154="nulová",J154,0)</f>
        <v>0</v>
      </c>
      <c r="BJ154" s="18" t="s">
        <v>82</v>
      </c>
      <c r="BK154" s="162">
        <f>ROUND(I154*H154,2)</f>
        <v>0</v>
      </c>
      <c r="BL154" s="18" t="s">
        <v>215</v>
      </c>
      <c r="BM154" s="161" t="s">
        <v>510</v>
      </c>
    </row>
    <row r="155" spans="1:65" s="2" customFormat="1" ht="11.25">
      <c r="A155" s="33"/>
      <c r="B155" s="34"/>
      <c r="C155" s="33"/>
      <c r="D155" s="163" t="s">
        <v>217</v>
      </c>
      <c r="E155" s="33"/>
      <c r="F155" s="164" t="s">
        <v>4596</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217</v>
      </c>
      <c r="AU155" s="18" t="s">
        <v>84</v>
      </c>
    </row>
    <row r="156" spans="1:65" s="2" customFormat="1" ht="16.5" customHeight="1">
      <c r="A156" s="33"/>
      <c r="B156" s="149"/>
      <c r="C156" s="150" t="s">
        <v>415</v>
      </c>
      <c r="D156" s="150" t="s">
        <v>210</v>
      </c>
      <c r="E156" s="151" t="s">
        <v>4597</v>
      </c>
      <c r="F156" s="152" t="s">
        <v>4598</v>
      </c>
      <c r="G156" s="153" t="s">
        <v>2075</v>
      </c>
      <c r="H156" s="154">
        <v>3</v>
      </c>
      <c r="I156" s="155"/>
      <c r="J156" s="156">
        <f>ROUND(I156*H156,2)</f>
        <v>0</v>
      </c>
      <c r="K156" s="152" t="s">
        <v>1</v>
      </c>
      <c r="L156" s="34"/>
      <c r="M156" s="157" t="s">
        <v>1</v>
      </c>
      <c r="N156" s="158" t="s">
        <v>41</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215</v>
      </c>
      <c r="AT156" s="161" t="s">
        <v>210</v>
      </c>
      <c r="AU156" s="161" t="s">
        <v>84</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522</v>
      </c>
    </row>
    <row r="157" spans="1:65" s="2" customFormat="1" ht="11.25">
      <c r="A157" s="33"/>
      <c r="B157" s="34"/>
      <c r="C157" s="33"/>
      <c r="D157" s="163" t="s">
        <v>217</v>
      </c>
      <c r="E157" s="33"/>
      <c r="F157" s="164" t="s">
        <v>4598</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84</v>
      </c>
    </row>
    <row r="158" spans="1:65" s="12" customFormat="1" ht="22.9" customHeight="1">
      <c r="B158" s="136"/>
      <c r="D158" s="137" t="s">
        <v>75</v>
      </c>
      <c r="E158" s="147" t="s">
        <v>2139</v>
      </c>
      <c r="F158" s="147" t="s">
        <v>4599</v>
      </c>
      <c r="I158" s="139"/>
      <c r="J158" s="148">
        <f>BK158</f>
        <v>0</v>
      </c>
      <c r="L158" s="136"/>
      <c r="M158" s="141"/>
      <c r="N158" s="142"/>
      <c r="O158" s="142"/>
      <c r="P158" s="143">
        <f>SUM(P159:P166)</f>
        <v>0</v>
      </c>
      <c r="Q158" s="142"/>
      <c r="R158" s="143">
        <f>SUM(R159:R166)</f>
        <v>0</v>
      </c>
      <c r="S158" s="142"/>
      <c r="T158" s="144">
        <f>SUM(T159:T166)</f>
        <v>0</v>
      </c>
      <c r="AR158" s="137" t="s">
        <v>82</v>
      </c>
      <c r="AT158" s="145" t="s">
        <v>75</v>
      </c>
      <c r="AU158" s="145" t="s">
        <v>82</v>
      </c>
      <c r="AY158" s="137" t="s">
        <v>208</v>
      </c>
      <c r="BK158" s="146">
        <f>SUM(BK159:BK166)</f>
        <v>0</v>
      </c>
    </row>
    <row r="159" spans="1:65" s="2" customFormat="1" ht="16.5" customHeight="1">
      <c r="A159" s="33"/>
      <c r="B159" s="149"/>
      <c r="C159" s="150" t="s">
        <v>8</v>
      </c>
      <c r="D159" s="150" t="s">
        <v>210</v>
      </c>
      <c r="E159" s="151" t="s">
        <v>4600</v>
      </c>
      <c r="F159" s="152" t="s">
        <v>4601</v>
      </c>
      <c r="G159" s="153" t="s">
        <v>2075</v>
      </c>
      <c r="H159" s="154">
        <v>1</v>
      </c>
      <c r="I159" s="155"/>
      <c r="J159" s="156">
        <f>ROUND(I159*H159,2)</f>
        <v>0</v>
      </c>
      <c r="K159" s="152" t="s">
        <v>1</v>
      </c>
      <c r="L159" s="34"/>
      <c r="M159" s="157" t="s">
        <v>1</v>
      </c>
      <c r="N159" s="158" t="s">
        <v>41</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215</v>
      </c>
      <c r="AT159" s="161" t="s">
        <v>210</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538</v>
      </c>
    </row>
    <row r="160" spans="1:65" s="2" customFormat="1" ht="19.5">
      <c r="A160" s="33"/>
      <c r="B160" s="34"/>
      <c r="C160" s="33"/>
      <c r="D160" s="163" t="s">
        <v>217</v>
      </c>
      <c r="E160" s="33"/>
      <c r="F160" s="164" t="s">
        <v>4602</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2" customFormat="1" ht="16.5" customHeight="1">
      <c r="A161" s="33"/>
      <c r="B161" s="149"/>
      <c r="C161" s="150" t="s">
        <v>422</v>
      </c>
      <c r="D161" s="150" t="s">
        <v>210</v>
      </c>
      <c r="E161" s="151" t="s">
        <v>4603</v>
      </c>
      <c r="F161" s="152" t="s">
        <v>4604</v>
      </c>
      <c r="G161" s="153" t="s">
        <v>340</v>
      </c>
      <c r="H161" s="154">
        <v>12</v>
      </c>
      <c r="I161" s="155"/>
      <c r="J161" s="156">
        <f>ROUND(I161*H161,2)</f>
        <v>0</v>
      </c>
      <c r="K161" s="152" t="s">
        <v>1</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4605</v>
      </c>
    </row>
    <row r="162" spans="1:65" s="2" customFormat="1" ht="11.25">
      <c r="A162" s="33"/>
      <c r="B162" s="34"/>
      <c r="C162" s="33"/>
      <c r="D162" s="163" t="s">
        <v>217</v>
      </c>
      <c r="E162" s="33"/>
      <c r="F162" s="164" t="s">
        <v>4604</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16.5" customHeight="1">
      <c r="A163" s="33"/>
      <c r="B163" s="149"/>
      <c r="C163" s="150" t="s">
        <v>424</v>
      </c>
      <c r="D163" s="150" t="s">
        <v>210</v>
      </c>
      <c r="E163" s="151" t="s">
        <v>4606</v>
      </c>
      <c r="F163" s="152" t="s">
        <v>4607</v>
      </c>
      <c r="G163" s="153" t="s">
        <v>340</v>
      </c>
      <c r="H163" s="154">
        <v>2</v>
      </c>
      <c r="I163" s="155"/>
      <c r="J163" s="156">
        <f>ROUND(I163*H163,2)</f>
        <v>0</v>
      </c>
      <c r="K163" s="152" t="s">
        <v>1</v>
      </c>
      <c r="L163" s="34"/>
      <c r="M163" s="157" t="s">
        <v>1</v>
      </c>
      <c r="N163" s="158" t="s">
        <v>41</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215</v>
      </c>
      <c r="AT163" s="161" t="s">
        <v>210</v>
      </c>
      <c r="AU163" s="161" t="s">
        <v>84</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4608</v>
      </c>
    </row>
    <row r="164" spans="1:65" s="2" customFormat="1" ht="11.25">
      <c r="A164" s="33"/>
      <c r="B164" s="34"/>
      <c r="C164" s="33"/>
      <c r="D164" s="163" t="s">
        <v>217</v>
      </c>
      <c r="E164" s="33"/>
      <c r="F164" s="164" t="s">
        <v>4607</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84</v>
      </c>
    </row>
    <row r="165" spans="1:65" s="2" customFormat="1" ht="16.5" customHeight="1">
      <c r="A165" s="33"/>
      <c r="B165" s="149"/>
      <c r="C165" s="150" t="s">
        <v>433</v>
      </c>
      <c r="D165" s="150" t="s">
        <v>210</v>
      </c>
      <c r="E165" s="151" t="s">
        <v>4609</v>
      </c>
      <c r="F165" s="152" t="s">
        <v>4610</v>
      </c>
      <c r="G165" s="153" t="s">
        <v>4611</v>
      </c>
      <c r="H165" s="154">
        <v>600</v>
      </c>
      <c r="I165" s="155"/>
      <c r="J165" s="156">
        <f>ROUND(I165*H165,2)</f>
        <v>0</v>
      </c>
      <c r="K165" s="152" t="s">
        <v>1</v>
      </c>
      <c r="L165" s="34"/>
      <c r="M165" s="157" t="s">
        <v>1</v>
      </c>
      <c r="N165" s="158" t="s">
        <v>41</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215</v>
      </c>
      <c r="AT165" s="161" t="s">
        <v>210</v>
      </c>
      <c r="AU165" s="161" t="s">
        <v>84</v>
      </c>
      <c r="AY165" s="18" t="s">
        <v>208</v>
      </c>
      <c r="BE165" s="162">
        <f>IF(N165="základní",J165,0)</f>
        <v>0</v>
      </c>
      <c r="BF165" s="162">
        <f>IF(N165="snížená",J165,0)</f>
        <v>0</v>
      </c>
      <c r="BG165" s="162">
        <f>IF(N165="zákl. přenesená",J165,0)</f>
        <v>0</v>
      </c>
      <c r="BH165" s="162">
        <f>IF(N165="sníž. přenesená",J165,0)</f>
        <v>0</v>
      </c>
      <c r="BI165" s="162">
        <f>IF(N165="nulová",J165,0)</f>
        <v>0</v>
      </c>
      <c r="BJ165" s="18" t="s">
        <v>82</v>
      </c>
      <c r="BK165" s="162">
        <f>ROUND(I165*H165,2)</f>
        <v>0</v>
      </c>
      <c r="BL165" s="18" t="s">
        <v>215</v>
      </c>
      <c r="BM165" s="161" t="s">
        <v>4612</v>
      </c>
    </row>
    <row r="166" spans="1:65" s="2" customFormat="1" ht="11.25">
      <c r="A166" s="33"/>
      <c r="B166" s="34"/>
      <c r="C166" s="33"/>
      <c r="D166" s="163" t="s">
        <v>217</v>
      </c>
      <c r="E166" s="33"/>
      <c r="F166" s="164" t="s">
        <v>4610</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217</v>
      </c>
      <c r="AU166" s="18" t="s">
        <v>84</v>
      </c>
    </row>
    <row r="167" spans="1:65" s="12" customFormat="1" ht="22.9" customHeight="1">
      <c r="B167" s="136"/>
      <c r="D167" s="137" t="s">
        <v>75</v>
      </c>
      <c r="E167" s="147" t="s">
        <v>2144</v>
      </c>
      <c r="F167" s="147" t="s">
        <v>4613</v>
      </c>
      <c r="I167" s="139"/>
      <c r="J167" s="148">
        <f>BK167</f>
        <v>0</v>
      </c>
      <c r="L167" s="136"/>
      <c r="M167" s="141"/>
      <c r="N167" s="142"/>
      <c r="O167" s="142"/>
      <c r="P167" s="143">
        <f>SUM(P168:P173)</f>
        <v>0</v>
      </c>
      <c r="Q167" s="142"/>
      <c r="R167" s="143">
        <f>SUM(R168:R173)</f>
        <v>0</v>
      </c>
      <c r="S167" s="142"/>
      <c r="T167" s="144">
        <f>SUM(T168:T173)</f>
        <v>0</v>
      </c>
      <c r="AR167" s="137" t="s">
        <v>82</v>
      </c>
      <c r="AT167" s="145" t="s">
        <v>75</v>
      </c>
      <c r="AU167" s="145" t="s">
        <v>82</v>
      </c>
      <c r="AY167" s="137" t="s">
        <v>208</v>
      </c>
      <c r="BK167" s="146">
        <f>SUM(BK168:BK173)</f>
        <v>0</v>
      </c>
    </row>
    <row r="168" spans="1:65" s="2" customFormat="1" ht="16.5" customHeight="1">
      <c r="A168" s="33"/>
      <c r="B168" s="149"/>
      <c r="C168" s="150" t="s">
        <v>443</v>
      </c>
      <c r="D168" s="150" t="s">
        <v>210</v>
      </c>
      <c r="E168" s="151" t="s">
        <v>4614</v>
      </c>
      <c r="F168" s="152" t="s">
        <v>4615</v>
      </c>
      <c r="G168" s="153" t="s">
        <v>2075</v>
      </c>
      <c r="H168" s="154">
        <v>1</v>
      </c>
      <c r="I168" s="155"/>
      <c r="J168" s="156">
        <f>ROUND(I168*H168,2)</f>
        <v>0</v>
      </c>
      <c r="K168" s="152" t="s">
        <v>1</v>
      </c>
      <c r="L168" s="34"/>
      <c r="M168" s="157" t="s">
        <v>1</v>
      </c>
      <c r="N168" s="158" t="s">
        <v>41</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215</v>
      </c>
      <c r="AT168" s="161" t="s">
        <v>210</v>
      </c>
      <c r="AU168" s="161" t="s">
        <v>84</v>
      </c>
      <c r="AY168" s="18" t="s">
        <v>208</v>
      </c>
      <c r="BE168" s="162">
        <f>IF(N168="základní",J168,0)</f>
        <v>0</v>
      </c>
      <c r="BF168" s="162">
        <f>IF(N168="snížená",J168,0)</f>
        <v>0</v>
      </c>
      <c r="BG168" s="162">
        <f>IF(N168="zákl. přenesená",J168,0)</f>
        <v>0</v>
      </c>
      <c r="BH168" s="162">
        <f>IF(N168="sníž. přenesená",J168,0)</f>
        <v>0</v>
      </c>
      <c r="BI168" s="162">
        <f>IF(N168="nulová",J168,0)</f>
        <v>0</v>
      </c>
      <c r="BJ168" s="18" t="s">
        <v>82</v>
      </c>
      <c r="BK168" s="162">
        <f>ROUND(I168*H168,2)</f>
        <v>0</v>
      </c>
      <c r="BL168" s="18" t="s">
        <v>215</v>
      </c>
      <c r="BM168" s="161" t="s">
        <v>551</v>
      </c>
    </row>
    <row r="169" spans="1:65" s="2" customFormat="1" ht="11.25">
      <c r="A169" s="33"/>
      <c r="B169" s="34"/>
      <c r="C169" s="33"/>
      <c r="D169" s="163" t="s">
        <v>217</v>
      </c>
      <c r="E169" s="33"/>
      <c r="F169" s="164" t="s">
        <v>4615</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217</v>
      </c>
      <c r="AU169" s="18" t="s">
        <v>84</v>
      </c>
    </row>
    <row r="170" spans="1:65" s="2" customFormat="1" ht="16.5" customHeight="1">
      <c r="A170" s="33"/>
      <c r="B170" s="149"/>
      <c r="C170" s="150" t="s">
        <v>454</v>
      </c>
      <c r="D170" s="150" t="s">
        <v>210</v>
      </c>
      <c r="E170" s="151" t="s">
        <v>4616</v>
      </c>
      <c r="F170" s="152" t="s">
        <v>4617</v>
      </c>
      <c r="G170" s="153" t="s">
        <v>2075</v>
      </c>
      <c r="H170" s="154">
        <v>1</v>
      </c>
      <c r="I170" s="155"/>
      <c r="J170" s="156">
        <f>ROUND(I170*H170,2)</f>
        <v>0</v>
      </c>
      <c r="K170" s="152" t="s">
        <v>1</v>
      </c>
      <c r="L170" s="34"/>
      <c r="M170" s="157" t="s">
        <v>1</v>
      </c>
      <c r="N170" s="158" t="s">
        <v>41</v>
      </c>
      <c r="O170" s="59"/>
      <c r="P170" s="159">
        <f>O170*H170</f>
        <v>0</v>
      </c>
      <c r="Q170" s="159">
        <v>0</v>
      </c>
      <c r="R170" s="159">
        <f>Q170*H170</f>
        <v>0</v>
      </c>
      <c r="S170" s="159">
        <v>0</v>
      </c>
      <c r="T170" s="160">
        <f>S170*H170</f>
        <v>0</v>
      </c>
      <c r="U170" s="33"/>
      <c r="V170" s="33"/>
      <c r="W170" s="33"/>
      <c r="X170" s="33"/>
      <c r="Y170" s="33"/>
      <c r="Z170" s="33"/>
      <c r="AA170" s="33"/>
      <c r="AB170" s="33"/>
      <c r="AC170" s="33"/>
      <c r="AD170" s="33"/>
      <c r="AE170" s="33"/>
      <c r="AR170" s="161" t="s">
        <v>215</v>
      </c>
      <c r="AT170" s="161" t="s">
        <v>210</v>
      </c>
      <c r="AU170" s="161" t="s">
        <v>84</v>
      </c>
      <c r="AY170" s="18" t="s">
        <v>208</v>
      </c>
      <c r="BE170" s="162">
        <f>IF(N170="základní",J170,0)</f>
        <v>0</v>
      </c>
      <c r="BF170" s="162">
        <f>IF(N170="snížená",J170,0)</f>
        <v>0</v>
      </c>
      <c r="BG170" s="162">
        <f>IF(N170="zákl. přenesená",J170,0)</f>
        <v>0</v>
      </c>
      <c r="BH170" s="162">
        <f>IF(N170="sníž. přenesená",J170,0)</f>
        <v>0</v>
      </c>
      <c r="BI170" s="162">
        <f>IF(N170="nulová",J170,0)</f>
        <v>0</v>
      </c>
      <c r="BJ170" s="18" t="s">
        <v>82</v>
      </c>
      <c r="BK170" s="162">
        <f>ROUND(I170*H170,2)</f>
        <v>0</v>
      </c>
      <c r="BL170" s="18" t="s">
        <v>215</v>
      </c>
      <c r="BM170" s="161" t="s">
        <v>561</v>
      </c>
    </row>
    <row r="171" spans="1:65" s="2" customFormat="1" ht="11.25">
      <c r="A171" s="33"/>
      <c r="B171" s="34"/>
      <c r="C171" s="33"/>
      <c r="D171" s="163" t="s">
        <v>217</v>
      </c>
      <c r="E171" s="33"/>
      <c r="F171" s="164" t="s">
        <v>4617</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217</v>
      </c>
      <c r="AU171" s="18" t="s">
        <v>84</v>
      </c>
    </row>
    <row r="172" spans="1:65" s="2" customFormat="1" ht="16.5" customHeight="1">
      <c r="A172" s="33"/>
      <c r="B172" s="149"/>
      <c r="C172" s="150" t="s">
        <v>7</v>
      </c>
      <c r="D172" s="150" t="s">
        <v>210</v>
      </c>
      <c r="E172" s="151" t="s">
        <v>4618</v>
      </c>
      <c r="F172" s="152" t="s">
        <v>4619</v>
      </c>
      <c r="G172" s="153" t="s">
        <v>2075</v>
      </c>
      <c r="H172" s="154">
        <v>1</v>
      </c>
      <c r="I172" s="155"/>
      <c r="J172" s="156">
        <f>ROUND(I172*H172,2)</f>
        <v>0</v>
      </c>
      <c r="K172" s="152" t="s">
        <v>1</v>
      </c>
      <c r="L172" s="34"/>
      <c r="M172" s="157" t="s">
        <v>1</v>
      </c>
      <c r="N172" s="158" t="s">
        <v>41</v>
      </c>
      <c r="O172" s="59"/>
      <c r="P172" s="159">
        <f>O172*H172</f>
        <v>0</v>
      </c>
      <c r="Q172" s="159">
        <v>0</v>
      </c>
      <c r="R172" s="159">
        <f>Q172*H172</f>
        <v>0</v>
      </c>
      <c r="S172" s="159">
        <v>0</v>
      </c>
      <c r="T172" s="160">
        <f>S172*H172</f>
        <v>0</v>
      </c>
      <c r="U172" s="33"/>
      <c r="V172" s="33"/>
      <c r="W172" s="33"/>
      <c r="X172" s="33"/>
      <c r="Y172" s="33"/>
      <c r="Z172" s="33"/>
      <c r="AA172" s="33"/>
      <c r="AB172" s="33"/>
      <c r="AC172" s="33"/>
      <c r="AD172" s="33"/>
      <c r="AE172" s="33"/>
      <c r="AR172" s="161" t="s">
        <v>215</v>
      </c>
      <c r="AT172" s="161" t="s">
        <v>210</v>
      </c>
      <c r="AU172" s="161" t="s">
        <v>84</v>
      </c>
      <c r="AY172" s="18" t="s">
        <v>208</v>
      </c>
      <c r="BE172" s="162">
        <f>IF(N172="základní",J172,0)</f>
        <v>0</v>
      </c>
      <c r="BF172" s="162">
        <f>IF(N172="snížená",J172,0)</f>
        <v>0</v>
      </c>
      <c r="BG172" s="162">
        <f>IF(N172="zákl. přenesená",J172,0)</f>
        <v>0</v>
      </c>
      <c r="BH172" s="162">
        <f>IF(N172="sníž. přenesená",J172,0)</f>
        <v>0</v>
      </c>
      <c r="BI172" s="162">
        <f>IF(N172="nulová",J172,0)</f>
        <v>0</v>
      </c>
      <c r="BJ172" s="18" t="s">
        <v>82</v>
      </c>
      <c r="BK172" s="162">
        <f>ROUND(I172*H172,2)</f>
        <v>0</v>
      </c>
      <c r="BL172" s="18" t="s">
        <v>215</v>
      </c>
      <c r="BM172" s="161" t="s">
        <v>603</v>
      </c>
    </row>
    <row r="173" spans="1:65" s="2" customFormat="1" ht="11.25">
      <c r="A173" s="33"/>
      <c r="B173" s="34"/>
      <c r="C173" s="33"/>
      <c r="D173" s="163" t="s">
        <v>217</v>
      </c>
      <c r="E173" s="33"/>
      <c r="F173" s="164" t="s">
        <v>4619</v>
      </c>
      <c r="G173" s="33"/>
      <c r="H173" s="33"/>
      <c r="I173" s="165"/>
      <c r="J173" s="33"/>
      <c r="K173" s="33"/>
      <c r="L173" s="34"/>
      <c r="M173" s="214"/>
      <c r="N173" s="215"/>
      <c r="O173" s="216"/>
      <c r="P173" s="216"/>
      <c r="Q173" s="216"/>
      <c r="R173" s="216"/>
      <c r="S173" s="216"/>
      <c r="T173" s="217"/>
      <c r="U173" s="33"/>
      <c r="V173" s="33"/>
      <c r="W173" s="33"/>
      <c r="X173" s="33"/>
      <c r="Y173" s="33"/>
      <c r="Z173" s="33"/>
      <c r="AA173" s="33"/>
      <c r="AB173" s="33"/>
      <c r="AC173" s="33"/>
      <c r="AD173" s="33"/>
      <c r="AE173" s="33"/>
      <c r="AT173" s="18" t="s">
        <v>217</v>
      </c>
      <c r="AU173" s="18" t="s">
        <v>84</v>
      </c>
    </row>
    <row r="174" spans="1:65" s="2" customFormat="1" ht="6.95" customHeight="1">
      <c r="A174" s="33"/>
      <c r="B174" s="48"/>
      <c r="C174" s="49"/>
      <c r="D174" s="49"/>
      <c r="E174" s="49"/>
      <c r="F174" s="49"/>
      <c r="G174" s="49"/>
      <c r="H174" s="49"/>
      <c r="I174" s="49"/>
      <c r="J174" s="49"/>
      <c r="K174" s="49"/>
      <c r="L174" s="34"/>
      <c r="M174" s="33"/>
      <c r="O174" s="33"/>
      <c r="P174" s="33"/>
      <c r="Q174" s="33"/>
      <c r="R174" s="33"/>
      <c r="S174" s="33"/>
      <c r="T174" s="33"/>
      <c r="U174" s="33"/>
      <c r="V174" s="33"/>
      <c r="W174" s="33"/>
      <c r="X174" s="33"/>
      <c r="Y174" s="33"/>
      <c r="Z174" s="33"/>
      <c r="AA174" s="33"/>
      <c r="AB174" s="33"/>
      <c r="AC174" s="33"/>
      <c r="AD174" s="33"/>
      <c r="AE174" s="33"/>
    </row>
  </sheetData>
  <autoFilter ref="C124:K173" xr:uid="{00000000-0009-0000-0000-000010000000}"/>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32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145</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4620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4621</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ROUND((SUM(BE131:BE323)),  2)</f>
        <v>0</v>
      </c>
      <c r="G37" s="33"/>
      <c r="H37" s="33"/>
      <c r="I37" s="106">
        <v>0.21</v>
      </c>
      <c r="J37" s="105">
        <f>ROUND(((SUM(BE131:BE323))*I37),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ROUND((SUM(BF131:BF323)),  2)</f>
        <v>0</v>
      </c>
      <c r="G38" s="33"/>
      <c r="H38" s="33"/>
      <c r="I38" s="106">
        <v>0.15</v>
      </c>
      <c r="J38" s="105">
        <f>ROUND(((SUM(BF131:BF323))*I38),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ROUND((SUM(BG131:BG323)),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ROUND((SUM(BH131:BH323)),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ROUND((SUM(BI131:BI323)),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4620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0001 - SO 08.1 Rozvod plynu - zemní práce</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J132</f>
        <v>0</v>
      </c>
      <c r="L101" s="118"/>
    </row>
    <row r="102" spans="1:47" s="10" customFormat="1" ht="19.899999999999999" customHeight="1">
      <c r="B102" s="122"/>
      <c r="D102" s="123" t="s">
        <v>189</v>
      </c>
      <c r="E102" s="124"/>
      <c r="F102" s="124"/>
      <c r="G102" s="124"/>
      <c r="H102" s="124"/>
      <c r="I102" s="124"/>
      <c r="J102" s="125">
        <f>J133</f>
        <v>0</v>
      </c>
      <c r="L102" s="122"/>
    </row>
    <row r="103" spans="1:47" s="10" customFormat="1" ht="19.899999999999999" customHeight="1">
      <c r="B103" s="122"/>
      <c r="D103" s="123" t="s">
        <v>308</v>
      </c>
      <c r="E103" s="124"/>
      <c r="F103" s="124"/>
      <c r="G103" s="124"/>
      <c r="H103" s="124"/>
      <c r="I103" s="124"/>
      <c r="J103" s="125">
        <f>J271</f>
        <v>0</v>
      </c>
      <c r="L103" s="122"/>
    </row>
    <row r="104" spans="1:47" s="10" customFormat="1" ht="19.899999999999999" customHeight="1">
      <c r="B104" s="122"/>
      <c r="D104" s="123" t="s">
        <v>310</v>
      </c>
      <c r="E104" s="124"/>
      <c r="F104" s="124"/>
      <c r="G104" s="124"/>
      <c r="H104" s="124"/>
      <c r="I104" s="124"/>
      <c r="J104" s="125">
        <f>J277</f>
        <v>0</v>
      </c>
      <c r="L104" s="122"/>
    </row>
    <row r="105" spans="1:47" s="10" customFormat="1" ht="19.899999999999999" customHeight="1">
      <c r="B105" s="122"/>
      <c r="D105" s="123" t="s">
        <v>191</v>
      </c>
      <c r="E105" s="124"/>
      <c r="F105" s="124"/>
      <c r="G105" s="124"/>
      <c r="H105" s="124"/>
      <c r="I105" s="124"/>
      <c r="J105" s="125">
        <f>J282</f>
        <v>0</v>
      </c>
      <c r="L105" s="122"/>
    </row>
    <row r="106" spans="1:47" s="10" customFormat="1" ht="19.899999999999999" customHeight="1">
      <c r="B106" s="122"/>
      <c r="D106" s="123" t="s">
        <v>192</v>
      </c>
      <c r="E106" s="124"/>
      <c r="F106" s="124"/>
      <c r="G106" s="124"/>
      <c r="H106" s="124"/>
      <c r="I106" s="124"/>
      <c r="J106" s="125">
        <f>J292</f>
        <v>0</v>
      </c>
      <c r="L106" s="122"/>
    </row>
    <row r="107" spans="1:47" s="10" customFormat="1" ht="19.899999999999999" customHeight="1">
      <c r="B107" s="122"/>
      <c r="D107" s="123" t="s">
        <v>312</v>
      </c>
      <c r="E107" s="124"/>
      <c r="F107" s="124"/>
      <c r="G107" s="124"/>
      <c r="H107" s="124"/>
      <c r="I107" s="124"/>
      <c r="J107" s="125">
        <f>J321</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5"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5"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5" customHeight="1">
      <c r="A114" s="33"/>
      <c r="B114" s="34"/>
      <c r="C114" s="22" t="s">
        <v>193</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5"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177</v>
      </c>
      <c r="L118" s="21"/>
    </row>
    <row r="119" spans="1:31" s="1" customFormat="1" ht="23.25" customHeight="1">
      <c r="B119" s="21"/>
      <c r="E119" s="262" t="s">
        <v>178</v>
      </c>
      <c r="F119" s="222"/>
      <c r="G119" s="222"/>
      <c r="H119" s="222"/>
      <c r="L119" s="21"/>
    </row>
    <row r="120" spans="1:31" s="1" customFormat="1" ht="12" customHeight="1">
      <c r="B120" s="21"/>
      <c r="C120" s="28" t="s">
        <v>179</v>
      </c>
      <c r="L120" s="21"/>
    </row>
    <row r="121" spans="1:31" s="2" customFormat="1" ht="16.5" customHeight="1">
      <c r="A121" s="33"/>
      <c r="B121" s="34"/>
      <c r="C121" s="33"/>
      <c r="D121" s="33"/>
      <c r="E121" s="264" t="s">
        <v>4620</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181</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41" t="str">
        <f>E13</f>
        <v>0001 - SO 08.1 Rozvod plynu - zemní práce</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7"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2"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194</v>
      </c>
      <c r="D130" s="129" t="s">
        <v>61</v>
      </c>
      <c r="E130" s="129" t="s">
        <v>57</v>
      </c>
      <c r="F130" s="129" t="s">
        <v>58</v>
      </c>
      <c r="G130" s="129" t="s">
        <v>195</v>
      </c>
      <c r="H130" s="129" t="s">
        <v>196</v>
      </c>
      <c r="I130" s="129" t="s">
        <v>197</v>
      </c>
      <c r="J130" s="129" t="s">
        <v>185</v>
      </c>
      <c r="K130" s="130" t="s">
        <v>198</v>
      </c>
      <c r="L130" s="131"/>
      <c r="M130" s="63" t="s">
        <v>1</v>
      </c>
      <c r="N130" s="64" t="s">
        <v>40</v>
      </c>
      <c r="O130" s="64" t="s">
        <v>199</v>
      </c>
      <c r="P130" s="64" t="s">
        <v>200</v>
      </c>
      <c r="Q130" s="64" t="s">
        <v>201</v>
      </c>
      <c r="R130" s="64" t="s">
        <v>202</v>
      </c>
      <c r="S130" s="64" t="s">
        <v>203</v>
      </c>
      <c r="T130" s="65" t="s">
        <v>204</v>
      </c>
      <c r="U130" s="126"/>
      <c r="V130" s="126"/>
      <c r="W130" s="126"/>
      <c r="X130" s="126"/>
      <c r="Y130" s="126"/>
      <c r="Z130" s="126"/>
      <c r="AA130" s="126"/>
      <c r="AB130" s="126"/>
      <c r="AC130" s="126"/>
      <c r="AD130" s="126"/>
      <c r="AE130" s="126"/>
    </row>
    <row r="131" spans="1:65" s="2" customFormat="1" ht="22.9" customHeight="1">
      <c r="A131" s="33"/>
      <c r="B131" s="34"/>
      <c r="C131" s="70" t="s">
        <v>205</v>
      </c>
      <c r="D131" s="33"/>
      <c r="E131" s="33"/>
      <c r="F131" s="33"/>
      <c r="G131" s="33"/>
      <c r="H131" s="33"/>
      <c r="I131" s="33"/>
      <c r="J131" s="132">
        <f>BK131</f>
        <v>0</v>
      </c>
      <c r="K131" s="33"/>
      <c r="L131" s="34"/>
      <c r="M131" s="66"/>
      <c r="N131" s="57"/>
      <c r="O131" s="67"/>
      <c r="P131" s="133">
        <f>P132</f>
        <v>0</v>
      </c>
      <c r="Q131" s="67"/>
      <c r="R131" s="133">
        <f>R132</f>
        <v>162.3789165</v>
      </c>
      <c r="S131" s="67"/>
      <c r="T131" s="134">
        <f>T132</f>
        <v>48.877999999999993</v>
      </c>
      <c r="U131" s="33"/>
      <c r="V131" s="33"/>
      <c r="W131" s="33"/>
      <c r="X131" s="33"/>
      <c r="Y131" s="33"/>
      <c r="Z131" s="33"/>
      <c r="AA131" s="33"/>
      <c r="AB131" s="33"/>
      <c r="AC131" s="33"/>
      <c r="AD131" s="33"/>
      <c r="AE131" s="33"/>
      <c r="AT131" s="18" t="s">
        <v>75</v>
      </c>
      <c r="AU131" s="18" t="s">
        <v>187</v>
      </c>
      <c r="BK131" s="135">
        <f>BK132</f>
        <v>0</v>
      </c>
    </row>
    <row r="132" spans="1:65" s="12" customFormat="1" ht="25.9" customHeight="1">
      <c r="B132" s="136"/>
      <c r="D132" s="137" t="s">
        <v>75</v>
      </c>
      <c r="E132" s="138" t="s">
        <v>206</v>
      </c>
      <c r="F132" s="138" t="s">
        <v>207</v>
      </c>
      <c r="I132" s="139"/>
      <c r="J132" s="140">
        <f>BK132</f>
        <v>0</v>
      </c>
      <c r="L132" s="136"/>
      <c r="M132" s="141"/>
      <c r="N132" s="142"/>
      <c r="O132" s="142"/>
      <c r="P132" s="143">
        <f>P133+P271+P277+P282+P292+P321</f>
        <v>0</v>
      </c>
      <c r="Q132" s="142"/>
      <c r="R132" s="143">
        <f>R133+R271+R277+R282+R292+R321</f>
        <v>162.3789165</v>
      </c>
      <c r="S132" s="142"/>
      <c r="T132" s="144">
        <f>T133+T271+T277+T282+T292+T321</f>
        <v>48.877999999999993</v>
      </c>
      <c r="AR132" s="137" t="s">
        <v>82</v>
      </c>
      <c r="AT132" s="145" t="s">
        <v>75</v>
      </c>
      <c r="AU132" s="145" t="s">
        <v>76</v>
      </c>
      <c r="AY132" s="137" t="s">
        <v>208</v>
      </c>
      <c r="BK132" s="146">
        <f>BK133+BK271+BK277+BK282+BK292+BK321</f>
        <v>0</v>
      </c>
    </row>
    <row r="133" spans="1:65" s="12" customFormat="1" ht="22.9" customHeight="1">
      <c r="B133" s="136"/>
      <c r="D133" s="137" t="s">
        <v>75</v>
      </c>
      <c r="E133" s="147" t="s">
        <v>82</v>
      </c>
      <c r="F133" s="147" t="s">
        <v>209</v>
      </c>
      <c r="I133" s="139"/>
      <c r="J133" s="148">
        <f>BK133</f>
        <v>0</v>
      </c>
      <c r="L133" s="136"/>
      <c r="M133" s="141"/>
      <c r="N133" s="142"/>
      <c r="O133" s="142"/>
      <c r="P133" s="143">
        <f>SUM(P134:P270)</f>
        <v>0</v>
      </c>
      <c r="Q133" s="142"/>
      <c r="R133" s="143">
        <f>SUM(R134:R270)</f>
        <v>159.97831500000001</v>
      </c>
      <c r="S133" s="142"/>
      <c r="T133" s="144">
        <f>SUM(T134:T270)</f>
        <v>48.877999999999993</v>
      </c>
      <c r="AR133" s="137" t="s">
        <v>82</v>
      </c>
      <c r="AT133" s="145" t="s">
        <v>75</v>
      </c>
      <c r="AU133" s="145" t="s">
        <v>82</v>
      </c>
      <c r="AY133" s="137" t="s">
        <v>208</v>
      </c>
      <c r="BK133" s="146">
        <f>SUM(BK134:BK270)</f>
        <v>0</v>
      </c>
    </row>
    <row r="134" spans="1:65" s="2" customFormat="1" ht="24.2" customHeight="1">
      <c r="A134" s="33"/>
      <c r="B134" s="149"/>
      <c r="C134" s="150" t="s">
        <v>82</v>
      </c>
      <c r="D134" s="150" t="s">
        <v>210</v>
      </c>
      <c r="E134" s="151" t="s">
        <v>3907</v>
      </c>
      <c r="F134" s="152" t="s">
        <v>3908</v>
      </c>
      <c r="G134" s="153" t="s">
        <v>213</v>
      </c>
      <c r="H134" s="154">
        <v>4</v>
      </c>
      <c r="I134" s="155"/>
      <c r="J134" s="156">
        <f>ROUND(I134*H134,2)</f>
        <v>0</v>
      </c>
      <c r="K134" s="152" t="s">
        <v>214</v>
      </c>
      <c r="L134" s="34"/>
      <c r="M134" s="157" t="s">
        <v>1</v>
      </c>
      <c r="N134" s="158" t="s">
        <v>41</v>
      </c>
      <c r="O134" s="59"/>
      <c r="P134" s="159">
        <f>O134*H134</f>
        <v>0</v>
      </c>
      <c r="Q134" s="159">
        <v>0</v>
      </c>
      <c r="R134" s="159">
        <f>Q134*H134</f>
        <v>0</v>
      </c>
      <c r="S134" s="159">
        <v>0.255</v>
      </c>
      <c r="T134" s="160">
        <f>S134*H134</f>
        <v>1.02</v>
      </c>
      <c r="U134" s="33"/>
      <c r="V134" s="33"/>
      <c r="W134" s="33"/>
      <c r="X134" s="33"/>
      <c r="Y134" s="33"/>
      <c r="Z134" s="33"/>
      <c r="AA134" s="33"/>
      <c r="AB134" s="33"/>
      <c r="AC134" s="33"/>
      <c r="AD134" s="33"/>
      <c r="AE134" s="33"/>
      <c r="AR134" s="161" t="s">
        <v>215</v>
      </c>
      <c r="AT134" s="161" t="s">
        <v>210</v>
      </c>
      <c r="AU134" s="161" t="s">
        <v>84</v>
      </c>
      <c r="AY134" s="18" t="s">
        <v>208</v>
      </c>
      <c r="BE134" s="162">
        <f>IF(N134="základní",J134,0)</f>
        <v>0</v>
      </c>
      <c r="BF134" s="162">
        <f>IF(N134="snížená",J134,0)</f>
        <v>0</v>
      </c>
      <c r="BG134" s="162">
        <f>IF(N134="zákl. přenesená",J134,0)</f>
        <v>0</v>
      </c>
      <c r="BH134" s="162">
        <f>IF(N134="sníž. přenesená",J134,0)</f>
        <v>0</v>
      </c>
      <c r="BI134" s="162">
        <f>IF(N134="nulová",J134,0)</f>
        <v>0</v>
      </c>
      <c r="BJ134" s="18" t="s">
        <v>82</v>
      </c>
      <c r="BK134" s="162">
        <f>ROUND(I134*H134,2)</f>
        <v>0</v>
      </c>
      <c r="BL134" s="18" t="s">
        <v>215</v>
      </c>
      <c r="BM134" s="161" t="s">
        <v>4622</v>
      </c>
    </row>
    <row r="135" spans="1:65" s="2" customFormat="1" ht="48.75">
      <c r="A135" s="33"/>
      <c r="B135" s="34"/>
      <c r="C135" s="33"/>
      <c r="D135" s="163" t="s">
        <v>217</v>
      </c>
      <c r="E135" s="33"/>
      <c r="F135" s="164" t="s">
        <v>3910</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217</v>
      </c>
      <c r="AU135" s="18" t="s">
        <v>84</v>
      </c>
    </row>
    <row r="136" spans="1:65" s="2" customFormat="1" ht="19.5">
      <c r="A136" s="33"/>
      <c r="B136" s="34"/>
      <c r="C136" s="33"/>
      <c r="D136" s="163" t="s">
        <v>219</v>
      </c>
      <c r="E136" s="33"/>
      <c r="F136" s="168" t="s">
        <v>4623</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219</v>
      </c>
      <c r="AU136" s="18" t="s">
        <v>84</v>
      </c>
    </row>
    <row r="137" spans="1:65" s="13" customFormat="1" ht="11.25">
      <c r="B137" s="169"/>
      <c r="D137" s="163" t="s">
        <v>221</v>
      </c>
      <c r="E137" s="170" t="s">
        <v>1</v>
      </c>
      <c r="F137" s="171" t="s">
        <v>4624</v>
      </c>
      <c r="H137" s="172">
        <v>4</v>
      </c>
      <c r="I137" s="173"/>
      <c r="L137" s="169"/>
      <c r="M137" s="174"/>
      <c r="N137" s="175"/>
      <c r="O137" s="175"/>
      <c r="P137" s="175"/>
      <c r="Q137" s="175"/>
      <c r="R137" s="175"/>
      <c r="S137" s="175"/>
      <c r="T137" s="176"/>
      <c r="AT137" s="170" t="s">
        <v>221</v>
      </c>
      <c r="AU137" s="170" t="s">
        <v>84</v>
      </c>
      <c r="AV137" s="13" t="s">
        <v>84</v>
      </c>
      <c r="AW137" s="13" t="s">
        <v>32</v>
      </c>
      <c r="AX137" s="13" t="s">
        <v>82</v>
      </c>
      <c r="AY137" s="170" t="s">
        <v>208</v>
      </c>
    </row>
    <row r="138" spans="1:65" s="2" customFormat="1" ht="33" customHeight="1">
      <c r="A138" s="33"/>
      <c r="B138" s="149"/>
      <c r="C138" s="150" t="s">
        <v>84</v>
      </c>
      <c r="D138" s="150" t="s">
        <v>210</v>
      </c>
      <c r="E138" s="151" t="s">
        <v>3913</v>
      </c>
      <c r="F138" s="152" t="s">
        <v>3914</v>
      </c>
      <c r="G138" s="153" t="s">
        <v>213</v>
      </c>
      <c r="H138" s="154">
        <v>4</v>
      </c>
      <c r="I138" s="155"/>
      <c r="J138" s="156">
        <f>ROUND(I138*H138,2)</f>
        <v>0</v>
      </c>
      <c r="K138" s="152" t="s">
        <v>214</v>
      </c>
      <c r="L138" s="34"/>
      <c r="M138" s="157" t="s">
        <v>1</v>
      </c>
      <c r="N138" s="158" t="s">
        <v>41</v>
      </c>
      <c r="O138" s="59"/>
      <c r="P138" s="159">
        <f>O138*H138</f>
        <v>0</v>
      </c>
      <c r="Q138" s="159">
        <v>0</v>
      </c>
      <c r="R138" s="159">
        <f>Q138*H138</f>
        <v>0</v>
      </c>
      <c r="S138" s="159">
        <v>0.28999999999999998</v>
      </c>
      <c r="T138" s="160">
        <f>S138*H138</f>
        <v>1.1599999999999999</v>
      </c>
      <c r="U138" s="33"/>
      <c r="V138" s="33"/>
      <c r="W138" s="33"/>
      <c r="X138" s="33"/>
      <c r="Y138" s="33"/>
      <c r="Z138" s="33"/>
      <c r="AA138" s="33"/>
      <c r="AB138" s="33"/>
      <c r="AC138" s="33"/>
      <c r="AD138" s="33"/>
      <c r="AE138" s="33"/>
      <c r="AR138" s="161" t="s">
        <v>215</v>
      </c>
      <c r="AT138" s="161" t="s">
        <v>210</v>
      </c>
      <c r="AU138" s="161" t="s">
        <v>84</v>
      </c>
      <c r="AY138" s="18" t="s">
        <v>208</v>
      </c>
      <c r="BE138" s="162">
        <f>IF(N138="základní",J138,0)</f>
        <v>0</v>
      </c>
      <c r="BF138" s="162">
        <f>IF(N138="snížená",J138,0)</f>
        <v>0</v>
      </c>
      <c r="BG138" s="162">
        <f>IF(N138="zákl. přenesená",J138,0)</f>
        <v>0</v>
      </c>
      <c r="BH138" s="162">
        <f>IF(N138="sníž. přenesená",J138,0)</f>
        <v>0</v>
      </c>
      <c r="BI138" s="162">
        <f>IF(N138="nulová",J138,0)</f>
        <v>0</v>
      </c>
      <c r="BJ138" s="18" t="s">
        <v>82</v>
      </c>
      <c r="BK138" s="162">
        <f>ROUND(I138*H138,2)</f>
        <v>0</v>
      </c>
      <c r="BL138" s="18" t="s">
        <v>215</v>
      </c>
      <c r="BM138" s="161" t="s">
        <v>4625</v>
      </c>
    </row>
    <row r="139" spans="1:65" s="2" customFormat="1" ht="39">
      <c r="A139" s="33"/>
      <c r="B139" s="34"/>
      <c r="C139" s="33"/>
      <c r="D139" s="163" t="s">
        <v>217</v>
      </c>
      <c r="E139" s="33"/>
      <c r="F139" s="164" t="s">
        <v>3916</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217</v>
      </c>
      <c r="AU139" s="18" t="s">
        <v>84</v>
      </c>
    </row>
    <row r="140" spans="1:65" s="2" customFormat="1" ht="24.2" customHeight="1">
      <c r="A140" s="33"/>
      <c r="B140" s="149"/>
      <c r="C140" s="150" t="s">
        <v>92</v>
      </c>
      <c r="D140" s="150" t="s">
        <v>210</v>
      </c>
      <c r="E140" s="151" t="s">
        <v>4626</v>
      </c>
      <c r="F140" s="152" t="s">
        <v>4627</v>
      </c>
      <c r="G140" s="153" t="s">
        <v>213</v>
      </c>
      <c r="H140" s="154">
        <v>24.9</v>
      </c>
      <c r="I140" s="155"/>
      <c r="J140" s="156">
        <f>ROUND(I140*H140,2)</f>
        <v>0</v>
      </c>
      <c r="K140" s="152" t="s">
        <v>214</v>
      </c>
      <c r="L140" s="34"/>
      <c r="M140" s="157" t="s">
        <v>1</v>
      </c>
      <c r="N140" s="158" t="s">
        <v>41</v>
      </c>
      <c r="O140" s="59"/>
      <c r="P140" s="159">
        <f>O140*H140</f>
        <v>0</v>
      </c>
      <c r="Q140" s="159">
        <v>0</v>
      </c>
      <c r="R140" s="159">
        <f>Q140*H140</f>
        <v>0</v>
      </c>
      <c r="S140" s="159">
        <v>0.32500000000000001</v>
      </c>
      <c r="T140" s="160">
        <f>S140*H140</f>
        <v>8.0924999999999994</v>
      </c>
      <c r="U140" s="33"/>
      <c r="V140" s="33"/>
      <c r="W140" s="33"/>
      <c r="X140" s="33"/>
      <c r="Y140" s="33"/>
      <c r="Z140" s="33"/>
      <c r="AA140" s="33"/>
      <c r="AB140" s="33"/>
      <c r="AC140" s="33"/>
      <c r="AD140" s="33"/>
      <c r="AE140" s="33"/>
      <c r="AR140" s="161" t="s">
        <v>215</v>
      </c>
      <c r="AT140" s="161" t="s">
        <v>210</v>
      </c>
      <c r="AU140" s="161" t="s">
        <v>84</v>
      </c>
      <c r="AY140" s="18" t="s">
        <v>208</v>
      </c>
      <c r="BE140" s="162">
        <f>IF(N140="základní",J140,0)</f>
        <v>0</v>
      </c>
      <c r="BF140" s="162">
        <f>IF(N140="snížená",J140,0)</f>
        <v>0</v>
      </c>
      <c r="BG140" s="162">
        <f>IF(N140="zákl. přenesená",J140,0)</f>
        <v>0</v>
      </c>
      <c r="BH140" s="162">
        <f>IF(N140="sníž. přenesená",J140,0)</f>
        <v>0</v>
      </c>
      <c r="BI140" s="162">
        <f>IF(N140="nulová",J140,0)</f>
        <v>0</v>
      </c>
      <c r="BJ140" s="18" t="s">
        <v>82</v>
      </c>
      <c r="BK140" s="162">
        <f>ROUND(I140*H140,2)</f>
        <v>0</v>
      </c>
      <c r="BL140" s="18" t="s">
        <v>215</v>
      </c>
      <c r="BM140" s="161" t="s">
        <v>4628</v>
      </c>
    </row>
    <row r="141" spans="1:65" s="2" customFormat="1" ht="39">
      <c r="A141" s="33"/>
      <c r="B141" s="34"/>
      <c r="C141" s="33"/>
      <c r="D141" s="163" t="s">
        <v>217</v>
      </c>
      <c r="E141" s="33"/>
      <c r="F141" s="164" t="s">
        <v>4629</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217</v>
      </c>
      <c r="AU141" s="18" t="s">
        <v>84</v>
      </c>
    </row>
    <row r="142" spans="1:65" s="2" customFormat="1" ht="19.5">
      <c r="A142" s="33"/>
      <c r="B142" s="34"/>
      <c r="C142" s="33"/>
      <c r="D142" s="163" t="s">
        <v>219</v>
      </c>
      <c r="E142" s="33"/>
      <c r="F142" s="168" t="s">
        <v>4623</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219</v>
      </c>
      <c r="AU142" s="18" t="s">
        <v>84</v>
      </c>
    </row>
    <row r="143" spans="1:65" s="14" customFormat="1" ht="11.25">
      <c r="B143" s="177"/>
      <c r="D143" s="163" t="s">
        <v>221</v>
      </c>
      <c r="E143" s="178" t="s">
        <v>1</v>
      </c>
      <c r="F143" s="179" t="s">
        <v>4630</v>
      </c>
      <c r="H143" s="178" t="s">
        <v>1</v>
      </c>
      <c r="I143" s="180"/>
      <c r="L143" s="177"/>
      <c r="M143" s="181"/>
      <c r="N143" s="182"/>
      <c r="O143" s="182"/>
      <c r="P143" s="182"/>
      <c r="Q143" s="182"/>
      <c r="R143" s="182"/>
      <c r="S143" s="182"/>
      <c r="T143" s="183"/>
      <c r="AT143" s="178" t="s">
        <v>221</v>
      </c>
      <c r="AU143" s="178" t="s">
        <v>84</v>
      </c>
      <c r="AV143" s="14" t="s">
        <v>82</v>
      </c>
      <c r="AW143" s="14" t="s">
        <v>32</v>
      </c>
      <c r="AX143" s="14" t="s">
        <v>76</v>
      </c>
      <c r="AY143" s="178" t="s">
        <v>208</v>
      </c>
    </row>
    <row r="144" spans="1:65" s="13" customFormat="1" ht="11.25">
      <c r="B144" s="169"/>
      <c r="D144" s="163" t="s">
        <v>221</v>
      </c>
      <c r="E144" s="170" t="s">
        <v>1</v>
      </c>
      <c r="F144" s="171" t="s">
        <v>4631</v>
      </c>
      <c r="H144" s="172">
        <v>24.9</v>
      </c>
      <c r="I144" s="173"/>
      <c r="L144" s="169"/>
      <c r="M144" s="174"/>
      <c r="N144" s="175"/>
      <c r="O144" s="175"/>
      <c r="P144" s="175"/>
      <c r="Q144" s="175"/>
      <c r="R144" s="175"/>
      <c r="S144" s="175"/>
      <c r="T144" s="176"/>
      <c r="AT144" s="170" t="s">
        <v>221</v>
      </c>
      <c r="AU144" s="170" t="s">
        <v>84</v>
      </c>
      <c r="AV144" s="13" t="s">
        <v>84</v>
      </c>
      <c r="AW144" s="13" t="s">
        <v>32</v>
      </c>
      <c r="AX144" s="13" t="s">
        <v>82</v>
      </c>
      <c r="AY144" s="170" t="s">
        <v>208</v>
      </c>
    </row>
    <row r="145" spans="1:65" s="2" customFormat="1" ht="33" customHeight="1">
      <c r="A145" s="33"/>
      <c r="B145" s="149"/>
      <c r="C145" s="150" t="s">
        <v>215</v>
      </c>
      <c r="D145" s="150" t="s">
        <v>210</v>
      </c>
      <c r="E145" s="151" t="s">
        <v>4632</v>
      </c>
      <c r="F145" s="152" t="s">
        <v>3914</v>
      </c>
      <c r="G145" s="153" t="s">
        <v>213</v>
      </c>
      <c r="H145" s="154">
        <v>24.9</v>
      </c>
      <c r="I145" s="155"/>
      <c r="J145" s="156">
        <f>ROUND(I145*H145,2)</f>
        <v>0</v>
      </c>
      <c r="K145" s="152" t="s">
        <v>1</v>
      </c>
      <c r="L145" s="34"/>
      <c r="M145" s="157" t="s">
        <v>1</v>
      </c>
      <c r="N145" s="158" t="s">
        <v>41</v>
      </c>
      <c r="O145" s="59"/>
      <c r="P145" s="159">
        <f>O145*H145</f>
        <v>0</v>
      </c>
      <c r="Q145" s="159">
        <v>0</v>
      </c>
      <c r="R145" s="159">
        <f>Q145*H145</f>
        <v>0</v>
      </c>
      <c r="S145" s="159">
        <v>0.28999999999999998</v>
      </c>
      <c r="T145" s="160">
        <f>S145*H145</f>
        <v>7.2209999999999992</v>
      </c>
      <c r="U145" s="33"/>
      <c r="V145" s="33"/>
      <c r="W145" s="33"/>
      <c r="X145" s="33"/>
      <c r="Y145" s="33"/>
      <c r="Z145" s="33"/>
      <c r="AA145" s="33"/>
      <c r="AB145" s="33"/>
      <c r="AC145" s="33"/>
      <c r="AD145" s="33"/>
      <c r="AE145" s="33"/>
      <c r="AR145" s="161" t="s">
        <v>215</v>
      </c>
      <c r="AT145" s="161" t="s">
        <v>210</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4633</v>
      </c>
    </row>
    <row r="146" spans="1:65" s="2" customFormat="1" ht="39">
      <c r="A146" s="33"/>
      <c r="B146" s="34"/>
      <c r="C146" s="33"/>
      <c r="D146" s="163" t="s">
        <v>217</v>
      </c>
      <c r="E146" s="33"/>
      <c r="F146" s="164" t="s">
        <v>3916</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33" customHeight="1">
      <c r="A147" s="33"/>
      <c r="B147" s="149"/>
      <c r="C147" s="150" t="s">
        <v>250</v>
      </c>
      <c r="D147" s="150" t="s">
        <v>210</v>
      </c>
      <c r="E147" s="151" t="s">
        <v>3917</v>
      </c>
      <c r="F147" s="152" t="s">
        <v>3918</v>
      </c>
      <c r="G147" s="153" t="s">
        <v>213</v>
      </c>
      <c r="H147" s="154">
        <v>34.299999999999997</v>
      </c>
      <c r="I147" s="155"/>
      <c r="J147" s="156">
        <f>ROUND(I147*H147,2)</f>
        <v>0</v>
      </c>
      <c r="K147" s="152" t="s">
        <v>214</v>
      </c>
      <c r="L147" s="34"/>
      <c r="M147" s="157" t="s">
        <v>1</v>
      </c>
      <c r="N147" s="158" t="s">
        <v>41</v>
      </c>
      <c r="O147" s="59"/>
      <c r="P147" s="159">
        <f>O147*H147</f>
        <v>0</v>
      </c>
      <c r="Q147" s="159">
        <v>0</v>
      </c>
      <c r="R147" s="159">
        <f>Q147*H147</f>
        <v>0</v>
      </c>
      <c r="S147" s="159">
        <v>0.57999999999999996</v>
      </c>
      <c r="T147" s="160">
        <f>S147*H147</f>
        <v>19.893999999999998</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4634</v>
      </c>
    </row>
    <row r="148" spans="1:65" s="2" customFormat="1" ht="39">
      <c r="A148" s="33"/>
      <c r="B148" s="34"/>
      <c r="C148" s="33"/>
      <c r="D148" s="163" t="s">
        <v>217</v>
      </c>
      <c r="E148" s="33"/>
      <c r="F148" s="164" t="s">
        <v>3920</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24.2" customHeight="1">
      <c r="A149" s="33"/>
      <c r="B149" s="149"/>
      <c r="C149" s="150" t="s">
        <v>259</v>
      </c>
      <c r="D149" s="150" t="s">
        <v>210</v>
      </c>
      <c r="E149" s="151" t="s">
        <v>3921</v>
      </c>
      <c r="F149" s="152" t="s">
        <v>3922</v>
      </c>
      <c r="G149" s="153" t="s">
        <v>213</v>
      </c>
      <c r="H149" s="154">
        <v>34.299999999999997</v>
      </c>
      <c r="I149" s="155"/>
      <c r="J149" s="156">
        <f>ROUND(I149*H149,2)</f>
        <v>0</v>
      </c>
      <c r="K149" s="152" t="s">
        <v>214</v>
      </c>
      <c r="L149" s="34"/>
      <c r="M149" s="157" t="s">
        <v>1</v>
      </c>
      <c r="N149" s="158" t="s">
        <v>41</v>
      </c>
      <c r="O149" s="59"/>
      <c r="P149" s="159">
        <f>O149*H149</f>
        <v>0</v>
      </c>
      <c r="Q149" s="159">
        <v>0</v>
      </c>
      <c r="R149" s="159">
        <f>Q149*H149</f>
        <v>0</v>
      </c>
      <c r="S149" s="159">
        <v>0.22</v>
      </c>
      <c r="T149" s="160">
        <f>S149*H149</f>
        <v>7.5459999999999994</v>
      </c>
      <c r="U149" s="33"/>
      <c r="V149" s="33"/>
      <c r="W149" s="33"/>
      <c r="X149" s="33"/>
      <c r="Y149" s="33"/>
      <c r="Z149" s="33"/>
      <c r="AA149" s="33"/>
      <c r="AB149" s="33"/>
      <c r="AC149" s="33"/>
      <c r="AD149" s="33"/>
      <c r="AE149" s="33"/>
      <c r="AR149" s="161" t="s">
        <v>215</v>
      </c>
      <c r="AT149" s="161" t="s">
        <v>210</v>
      </c>
      <c r="AU149" s="161" t="s">
        <v>84</v>
      </c>
      <c r="AY149" s="18" t="s">
        <v>208</v>
      </c>
      <c r="BE149" s="162">
        <f>IF(N149="základní",J149,0)</f>
        <v>0</v>
      </c>
      <c r="BF149" s="162">
        <f>IF(N149="snížená",J149,0)</f>
        <v>0</v>
      </c>
      <c r="BG149" s="162">
        <f>IF(N149="zákl. přenesená",J149,0)</f>
        <v>0</v>
      </c>
      <c r="BH149" s="162">
        <f>IF(N149="sníž. přenesená",J149,0)</f>
        <v>0</v>
      </c>
      <c r="BI149" s="162">
        <f>IF(N149="nulová",J149,0)</f>
        <v>0</v>
      </c>
      <c r="BJ149" s="18" t="s">
        <v>82</v>
      </c>
      <c r="BK149" s="162">
        <f>ROUND(I149*H149,2)</f>
        <v>0</v>
      </c>
      <c r="BL149" s="18" t="s">
        <v>215</v>
      </c>
      <c r="BM149" s="161" t="s">
        <v>4635</v>
      </c>
    </row>
    <row r="150" spans="1:65" s="2" customFormat="1" ht="39">
      <c r="A150" s="33"/>
      <c r="B150" s="34"/>
      <c r="C150" s="33"/>
      <c r="D150" s="163" t="s">
        <v>217</v>
      </c>
      <c r="E150" s="33"/>
      <c r="F150" s="164" t="s">
        <v>3924</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217</v>
      </c>
      <c r="AU150" s="18" t="s">
        <v>84</v>
      </c>
    </row>
    <row r="151" spans="1:65" s="2" customFormat="1" ht="33" customHeight="1">
      <c r="A151" s="33"/>
      <c r="B151" s="149"/>
      <c r="C151" s="150" t="s">
        <v>269</v>
      </c>
      <c r="D151" s="150" t="s">
        <v>210</v>
      </c>
      <c r="E151" s="151" t="s">
        <v>3925</v>
      </c>
      <c r="F151" s="152" t="s">
        <v>3926</v>
      </c>
      <c r="G151" s="153" t="s">
        <v>213</v>
      </c>
      <c r="H151" s="154">
        <v>34.299999999999997</v>
      </c>
      <c r="I151" s="155"/>
      <c r="J151" s="156">
        <f>ROUND(I151*H151,2)</f>
        <v>0</v>
      </c>
      <c r="K151" s="152" t="s">
        <v>214</v>
      </c>
      <c r="L151" s="34"/>
      <c r="M151" s="157" t="s">
        <v>1</v>
      </c>
      <c r="N151" s="158" t="s">
        <v>41</v>
      </c>
      <c r="O151" s="59"/>
      <c r="P151" s="159">
        <f>O151*H151</f>
        <v>0</v>
      </c>
      <c r="Q151" s="159">
        <v>5.0000000000000002E-5</v>
      </c>
      <c r="R151" s="159">
        <f>Q151*H151</f>
        <v>1.7149999999999999E-3</v>
      </c>
      <c r="S151" s="159">
        <v>0.115</v>
      </c>
      <c r="T151" s="160">
        <f>S151*H151</f>
        <v>3.9444999999999997</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4636</v>
      </c>
    </row>
    <row r="152" spans="1:65" s="2" customFormat="1" ht="29.25">
      <c r="A152" s="33"/>
      <c r="B152" s="34"/>
      <c r="C152" s="33"/>
      <c r="D152" s="163" t="s">
        <v>217</v>
      </c>
      <c r="E152" s="33"/>
      <c r="F152" s="164" t="s">
        <v>3928</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2" customFormat="1" ht="19.5">
      <c r="A153" s="33"/>
      <c r="B153" s="34"/>
      <c r="C153" s="33"/>
      <c r="D153" s="163" t="s">
        <v>219</v>
      </c>
      <c r="E153" s="33"/>
      <c r="F153" s="168" t="s">
        <v>4623</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219</v>
      </c>
      <c r="AU153" s="18" t="s">
        <v>84</v>
      </c>
    </row>
    <row r="154" spans="1:65" s="13" customFormat="1" ht="11.25">
      <c r="B154" s="169"/>
      <c r="D154" s="163" t="s">
        <v>221</v>
      </c>
      <c r="E154" s="170" t="s">
        <v>1</v>
      </c>
      <c r="F154" s="171" t="s">
        <v>4637</v>
      </c>
      <c r="H154" s="172">
        <v>34.299999999999997</v>
      </c>
      <c r="I154" s="173"/>
      <c r="L154" s="169"/>
      <c r="M154" s="174"/>
      <c r="N154" s="175"/>
      <c r="O154" s="175"/>
      <c r="P154" s="175"/>
      <c r="Q154" s="175"/>
      <c r="R154" s="175"/>
      <c r="S154" s="175"/>
      <c r="T154" s="176"/>
      <c r="AT154" s="170" t="s">
        <v>221</v>
      </c>
      <c r="AU154" s="170" t="s">
        <v>84</v>
      </c>
      <c r="AV154" s="13" t="s">
        <v>84</v>
      </c>
      <c r="AW154" s="13" t="s">
        <v>32</v>
      </c>
      <c r="AX154" s="13" t="s">
        <v>82</v>
      </c>
      <c r="AY154" s="170" t="s">
        <v>208</v>
      </c>
    </row>
    <row r="155" spans="1:65" s="2" customFormat="1" ht="24.2" customHeight="1">
      <c r="A155" s="33"/>
      <c r="B155" s="149"/>
      <c r="C155" s="150" t="s">
        <v>257</v>
      </c>
      <c r="D155" s="150" t="s">
        <v>210</v>
      </c>
      <c r="E155" s="151" t="s">
        <v>4638</v>
      </c>
      <c r="F155" s="152" t="s">
        <v>4639</v>
      </c>
      <c r="G155" s="153" t="s">
        <v>213</v>
      </c>
      <c r="H155" s="154">
        <v>25</v>
      </c>
      <c r="I155" s="155"/>
      <c r="J155" s="156">
        <f>ROUND(I155*H155,2)</f>
        <v>0</v>
      </c>
      <c r="K155" s="152" t="s">
        <v>214</v>
      </c>
      <c r="L155" s="34"/>
      <c r="M155" s="157" t="s">
        <v>1</v>
      </c>
      <c r="N155" s="158" t="s">
        <v>41</v>
      </c>
      <c r="O155" s="59"/>
      <c r="P155" s="159">
        <f>O155*H155</f>
        <v>0</v>
      </c>
      <c r="Q155" s="159">
        <v>6.4000000000000005E-4</v>
      </c>
      <c r="R155" s="159">
        <f>Q155*H155</f>
        <v>1.6E-2</v>
      </c>
      <c r="S155" s="159">
        <v>0</v>
      </c>
      <c r="T155" s="160">
        <f>S155*H155</f>
        <v>0</v>
      </c>
      <c r="U155" s="33"/>
      <c r="V155" s="33"/>
      <c r="W155" s="33"/>
      <c r="X155" s="33"/>
      <c r="Y155" s="33"/>
      <c r="Z155" s="33"/>
      <c r="AA155" s="33"/>
      <c r="AB155" s="33"/>
      <c r="AC155" s="33"/>
      <c r="AD155" s="33"/>
      <c r="AE155" s="33"/>
      <c r="AR155" s="161" t="s">
        <v>215</v>
      </c>
      <c r="AT155" s="161" t="s">
        <v>210</v>
      </c>
      <c r="AU155" s="161" t="s">
        <v>84</v>
      </c>
      <c r="AY155" s="18" t="s">
        <v>208</v>
      </c>
      <c r="BE155" s="162">
        <f>IF(N155="základní",J155,0)</f>
        <v>0</v>
      </c>
      <c r="BF155" s="162">
        <f>IF(N155="snížená",J155,0)</f>
        <v>0</v>
      </c>
      <c r="BG155" s="162">
        <f>IF(N155="zákl. přenesená",J155,0)</f>
        <v>0</v>
      </c>
      <c r="BH155" s="162">
        <f>IF(N155="sníž. přenesená",J155,0)</f>
        <v>0</v>
      </c>
      <c r="BI155" s="162">
        <f>IF(N155="nulová",J155,0)</f>
        <v>0</v>
      </c>
      <c r="BJ155" s="18" t="s">
        <v>82</v>
      </c>
      <c r="BK155" s="162">
        <f>ROUND(I155*H155,2)</f>
        <v>0</v>
      </c>
      <c r="BL155" s="18" t="s">
        <v>215</v>
      </c>
      <c r="BM155" s="161" t="s">
        <v>4640</v>
      </c>
    </row>
    <row r="156" spans="1:65" s="2" customFormat="1" ht="19.5">
      <c r="A156" s="33"/>
      <c r="B156" s="34"/>
      <c r="C156" s="33"/>
      <c r="D156" s="163" t="s">
        <v>217</v>
      </c>
      <c r="E156" s="33"/>
      <c r="F156" s="164" t="s">
        <v>4641</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217</v>
      </c>
      <c r="AU156" s="18" t="s">
        <v>84</v>
      </c>
    </row>
    <row r="157" spans="1:65" s="13" customFormat="1" ht="11.25">
      <c r="B157" s="169"/>
      <c r="D157" s="163" t="s">
        <v>221</v>
      </c>
      <c r="E157" s="170" t="s">
        <v>1</v>
      </c>
      <c r="F157" s="171" t="s">
        <v>4642</v>
      </c>
      <c r="H157" s="172">
        <v>25</v>
      </c>
      <c r="I157" s="173"/>
      <c r="L157" s="169"/>
      <c r="M157" s="174"/>
      <c r="N157" s="175"/>
      <c r="O157" s="175"/>
      <c r="P157" s="175"/>
      <c r="Q157" s="175"/>
      <c r="R157" s="175"/>
      <c r="S157" s="175"/>
      <c r="T157" s="176"/>
      <c r="AT157" s="170" t="s">
        <v>221</v>
      </c>
      <c r="AU157" s="170" t="s">
        <v>84</v>
      </c>
      <c r="AV157" s="13" t="s">
        <v>84</v>
      </c>
      <c r="AW157" s="13" t="s">
        <v>32</v>
      </c>
      <c r="AX157" s="13" t="s">
        <v>82</v>
      </c>
      <c r="AY157" s="170" t="s">
        <v>208</v>
      </c>
    </row>
    <row r="158" spans="1:65" s="2" customFormat="1" ht="24.2" customHeight="1">
      <c r="A158" s="33"/>
      <c r="B158" s="149"/>
      <c r="C158" s="150" t="s">
        <v>267</v>
      </c>
      <c r="D158" s="150" t="s">
        <v>210</v>
      </c>
      <c r="E158" s="151" t="s">
        <v>4643</v>
      </c>
      <c r="F158" s="152" t="s">
        <v>4644</v>
      </c>
      <c r="G158" s="153" t="s">
        <v>213</v>
      </c>
      <c r="H158" s="154">
        <v>25</v>
      </c>
      <c r="I158" s="155"/>
      <c r="J158" s="156">
        <f>ROUND(I158*H158,2)</f>
        <v>0</v>
      </c>
      <c r="K158" s="152" t="s">
        <v>214</v>
      </c>
      <c r="L158" s="34"/>
      <c r="M158" s="157" t="s">
        <v>1</v>
      </c>
      <c r="N158" s="158" t="s">
        <v>41</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215</v>
      </c>
      <c r="AT158" s="161" t="s">
        <v>210</v>
      </c>
      <c r="AU158" s="161" t="s">
        <v>84</v>
      </c>
      <c r="AY158" s="18" t="s">
        <v>208</v>
      </c>
      <c r="BE158" s="162">
        <f>IF(N158="základní",J158,0)</f>
        <v>0</v>
      </c>
      <c r="BF158" s="162">
        <f>IF(N158="snížená",J158,0)</f>
        <v>0</v>
      </c>
      <c r="BG158" s="162">
        <f>IF(N158="zákl. přenesená",J158,0)</f>
        <v>0</v>
      </c>
      <c r="BH158" s="162">
        <f>IF(N158="sníž. přenesená",J158,0)</f>
        <v>0</v>
      </c>
      <c r="BI158" s="162">
        <f>IF(N158="nulová",J158,0)</f>
        <v>0</v>
      </c>
      <c r="BJ158" s="18" t="s">
        <v>82</v>
      </c>
      <c r="BK158" s="162">
        <f>ROUND(I158*H158,2)</f>
        <v>0</v>
      </c>
      <c r="BL158" s="18" t="s">
        <v>215</v>
      </c>
      <c r="BM158" s="161" t="s">
        <v>4645</v>
      </c>
    </row>
    <row r="159" spans="1:65" s="2" customFormat="1" ht="19.5">
      <c r="A159" s="33"/>
      <c r="B159" s="34"/>
      <c r="C159" s="33"/>
      <c r="D159" s="163" t="s">
        <v>217</v>
      </c>
      <c r="E159" s="33"/>
      <c r="F159" s="164" t="s">
        <v>4641</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217</v>
      </c>
      <c r="AU159" s="18" t="s">
        <v>84</v>
      </c>
    </row>
    <row r="160" spans="1:65" s="2" customFormat="1" ht="24.2" customHeight="1">
      <c r="A160" s="33"/>
      <c r="B160" s="149"/>
      <c r="C160" s="150" t="s">
        <v>291</v>
      </c>
      <c r="D160" s="150" t="s">
        <v>210</v>
      </c>
      <c r="E160" s="151" t="s">
        <v>211</v>
      </c>
      <c r="F160" s="152" t="s">
        <v>212</v>
      </c>
      <c r="G160" s="153" t="s">
        <v>213</v>
      </c>
      <c r="H160" s="154">
        <v>46.66</v>
      </c>
      <c r="I160" s="155"/>
      <c r="J160" s="156">
        <f>ROUND(I160*H160,2)</f>
        <v>0</v>
      </c>
      <c r="K160" s="152" t="s">
        <v>214</v>
      </c>
      <c r="L160" s="34"/>
      <c r="M160" s="157" t="s">
        <v>1</v>
      </c>
      <c r="N160" s="158" t="s">
        <v>41</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215</v>
      </c>
      <c r="AT160" s="161" t="s">
        <v>210</v>
      </c>
      <c r="AU160" s="161" t="s">
        <v>84</v>
      </c>
      <c r="AY160" s="18" t="s">
        <v>208</v>
      </c>
      <c r="BE160" s="162">
        <f>IF(N160="základní",J160,0)</f>
        <v>0</v>
      </c>
      <c r="BF160" s="162">
        <f>IF(N160="snížená",J160,0)</f>
        <v>0</v>
      </c>
      <c r="BG160" s="162">
        <f>IF(N160="zákl. přenesená",J160,0)</f>
        <v>0</v>
      </c>
      <c r="BH160" s="162">
        <f>IF(N160="sníž. přenesená",J160,0)</f>
        <v>0</v>
      </c>
      <c r="BI160" s="162">
        <f>IF(N160="nulová",J160,0)</f>
        <v>0</v>
      </c>
      <c r="BJ160" s="18" t="s">
        <v>82</v>
      </c>
      <c r="BK160" s="162">
        <f>ROUND(I160*H160,2)</f>
        <v>0</v>
      </c>
      <c r="BL160" s="18" t="s">
        <v>215</v>
      </c>
      <c r="BM160" s="161" t="s">
        <v>4646</v>
      </c>
    </row>
    <row r="161" spans="1:65" s="2" customFormat="1" ht="19.5">
      <c r="A161" s="33"/>
      <c r="B161" s="34"/>
      <c r="C161" s="33"/>
      <c r="D161" s="163" t="s">
        <v>217</v>
      </c>
      <c r="E161" s="33"/>
      <c r="F161" s="164" t="s">
        <v>218</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217</v>
      </c>
      <c r="AU161" s="18" t="s">
        <v>84</v>
      </c>
    </row>
    <row r="162" spans="1:65" s="2" customFormat="1" ht="19.5">
      <c r="A162" s="33"/>
      <c r="B162" s="34"/>
      <c r="C162" s="33"/>
      <c r="D162" s="163" t="s">
        <v>219</v>
      </c>
      <c r="E162" s="33"/>
      <c r="F162" s="168" t="s">
        <v>4623</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219</v>
      </c>
      <c r="AU162" s="18" t="s">
        <v>84</v>
      </c>
    </row>
    <row r="163" spans="1:65" s="13" customFormat="1" ht="11.25">
      <c r="B163" s="169"/>
      <c r="D163" s="163" t="s">
        <v>221</v>
      </c>
      <c r="E163" s="170" t="s">
        <v>1</v>
      </c>
      <c r="F163" s="171" t="s">
        <v>4647</v>
      </c>
      <c r="H163" s="172">
        <v>46.66</v>
      </c>
      <c r="I163" s="173"/>
      <c r="L163" s="169"/>
      <c r="M163" s="174"/>
      <c r="N163" s="175"/>
      <c r="O163" s="175"/>
      <c r="P163" s="175"/>
      <c r="Q163" s="175"/>
      <c r="R163" s="175"/>
      <c r="S163" s="175"/>
      <c r="T163" s="176"/>
      <c r="AT163" s="170" t="s">
        <v>221</v>
      </c>
      <c r="AU163" s="170" t="s">
        <v>84</v>
      </c>
      <c r="AV163" s="13" t="s">
        <v>84</v>
      </c>
      <c r="AW163" s="13" t="s">
        <v>32</v>
      </c>
      <c r="AX163" s="13" t="s">
        <v>82</v>
      </c>
      <c r="AY163" s="170" t="s">
        <v>208</v>
      </c>
    </row>
    <row r="164" spans="1:65" s="2" customFormat="1" ht="33" customHeight="1">
      <c r="A164" s="33"/>
      <c r="B164" s="149"/>
      <c r="C164" s="150" t="s">
        <v>297</v>
      </c>
      <c r="D164" s="150" t="s">
        <v>210</v>
      </c>
      <c r="E164" s="151" t="s">
        <v>4648</v>
      </c>
      <c r="F164" s="152" t="s">
        <v>4649</v>
      </c>
      <c r="G164" s="153" t="s">
        <v>225</v>
      </c>
      <c r="H164" s="154">
        <v>2.7879999999999998</v>
      </c>
      <c r="I164" s="155"/>
      <c r="J164" s="156">
        <f>ROUND(I164*H164,2)</f>
        <v>0</v>
      </c>
      <c r="K164" s="152" t="s">
        <v>214</v>
      </c>
      <c r="L164" s="34"/>
      <c r="M164" s="157" t="s">
        <v>1</v>
      </c>
      <c r="N164" s="158" t="s">
        <v>41</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215</v>
      </c>
      <c r="AT164" s="161" t="s">
        <v>210</v>
      </c>
      <c r="AU164" s="161" t="s">
        <v>84</v>
      </c>
      <c r="AY164" s="18" t="s">
        <v>208</v>
      </c>
      <c r="BE164" s="162">
        <f>IF(N164="základní",J164,0)</f>
        <v>0</v>
      </c>
      <c r="BF164" s="162">
        <f>IF(N164="snížená",J164,0)</f>
        <v>0</v>
      </c>
      <c r="BG164" s="162">
        <f>IF(N164="zákl. přenesená",J164,0)</f>
        <v>0</v>
      </c>
      <c r="BH164" s="162">
        <f>IF(N164="sníž. přenesená",J164,0)</f>
        <v>0</v>
      </c>
      <c r="BI164" s="162">
        <f>IF(N164="nulová",J164,0)</f>
        <v>0</v>
      </c>
      <c r="BJ164" s="18" t="s">
        <v>82</v>
      </c>
      <c r="BK164" s="162">
        <f>ROUND(I164*H164,2)</f>
        <v>0</v>
      </c>
      <c r="BL164" s="18" t="s">
        <v>215</v>
      </c>
      <c r="BM164" s="161" t="s">
        <v>4650</v>
      </c>
    </row>
    <row r="165" spans="1:65" s="2" customFormat="1" ht="29.25">
      <c r="A165" s="33"/>
      <c r="B165" s="34"/>
      <c r="C165" s="33"/>
      <c r="D165" s="163" t="s">
        <v>217</v>
      </c>
      <c r="E165" s="33"/>
      <c r="F165" s="164" t="s">
        <v>4651</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217</v>
      </c>
      <c r="AU165" s="18" t="s">
        <v>84</v>
      </c>
    </row>
    <row r="166" spans="1:65" s="14" customFormat="1" ht="11.25">
      <c r="B166" s="177"/>
      <c r="D166" s="163" t="s">
        <v>221</v>
      </c>
      <c r="E166" s="178" t="s">
        <v>1</v>
      </c>
      <c r="F166" s="179" t="s">
        <v>4652</v>
      </c>
      <c r="H166" s="178" t="s">
        <v>1</v>
      </c>
      <c r="I166" s="180"/>
      <c r="L166" s="177"/>
      <c r="M166" s="181"/>
      <c r="N166" s="182"/>
      <c r="O166" s="182"/>
      <c r="P166" s="182"/>
      <c r="Q166" s="182"/>
      <c r="R166" s="182"/>
      <c r="S166" s="182"/>
      <c r="T166" s="183"/>
      <c r="AT166" s="178" t="s">
        <v>221</v>
      </c>
      <c r="AU166" s="178" t="s">
        <v>84</v>
      </c>
      <c r="AV166" s="14" t="s">
        <v>82</v>
      </c>
      <c r="AW166" s="14" t="s">
        <v>32</v>
      </c>
      <c r="AX166" s="14" t="s">
        <v>76</v>
      </c>
      <c r="AY166" s="178" t="s">
        <v>208</v>
      </c>
    </row>
    <row r="167" spans="1:65" s="13" customFormat="1" ht="11.25">
      <c r="B167" s="169"/>
      <c r="D167" s="163" t="s">
        <v>221</v>
      </c>
      <c r="E167" s="170" t="s">
        <v>1</v>
      </c>
      <c r="F167" s="171" t="s">
        <v>4653</v>
      </c>
      <c r="H167" s="172">
        <v>2.7879999999999998</v>
      </c>
      <c r="I167" s="173"/>
      <c r="L167" s="169"/>
      <c r="M167" s="174"/>
      <c r="N167" s="175"/>
      <c r="O167" s="175"/>
      <c r="P167" s="175"/>
      <c r="Q167" s="175"/>
      <c r="R167" s="175"/>
      <c r="S167" s="175"/>
      <c r="T167" s="176"/>
      <c r="AT167" s="170" t="s">
        <v>221</v>
      </c>
      <c r="AU167" s="170" t="s">
        <v>84</v>
      </c>
      <c r="AV167" s="13" t="s">
        <v>84</v>
      </c>
      <c r="AW167" s="13" t="s">
        <v>32</v>
      </c>
      <c r="AX167" s="13" t="s">
        <v>82</v>
      </c>
      <c r="AY167" s="170" t="s">
        <v>208</v>
      </c>
    </row>
    <row r="168" spans="1:65" s="2" customFormat="1" ht="33" customHeight="1">
      <c r="A168" s="33"/>
      <c r="B168" s="149"/>
      <c r="C168" s="150" t="s">
        <v>302</v>
      </c>
      <c r="D168" s="150" t="s">
        <v>210</v>
      </c>
      <c r="E168" s="151" t="s">
        <v>372</v>
      </c>
      <c r="F168" s="152" t="s">
        <v>373</v>
      </c>
      <c r="G168" s="153" t="s">
        <v>225</v>
      </c>
      <c r="H168" s="154">
        <v>126.577</v>
      </c>
      <c r="I168" s="155"/>
      <c r="J168" s="156">
        <f>ROUND(I168*H168,2)</f>
        <v>0</v>
      </c>
      <c r="K168" s="152" t="s">
        <v>214</v>
      </c>
      <c r="L168" s="34"/>
      <c r="M168" s="157" t="s">
        <v>1</v>
      </c>
      <c r="N168" s="158" t="s">
        <v>41</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215</v>
      </c>
      <c r="AT168" s="161" t="s">
        <v>210</v>
      </c>
      <c r="AU168" s="161" t="s">
        <v>84</v>
      </c>
      <c r="AY168" s="18" t="s">
        <v>208</v>
      </c>
      <c r="BE168" s="162">
        <f>IF(N168="základní",J168,0)</f>
        <v>0</v>
      </c>
      <c r="BF168" s="162">
        <f>IF(N168="snížená",J168,0)</f>
        <v>0</v>
      </c>
      <c r="BG168" s="162">
        <f>IF(N168="zákl. přenesená",J168,0)</f>
        <v>0</v>
      </c>
      <c r="BH168" s="162">
        <f>IF(N168="sníž. přenesená",J168,0)</f>
        <v>0</v>
      </c>
      <c r="BI168" s="162">
        <f>IF(N168="nulová",J168,0)</f>
        <v>0</v>
      </c>
      <c r="BJ168" s="18" t="s">
        <v>82</v>
      </c>
      <c r="BK168" s="162">
        <f>ROUND(I168*H168,2)</f>
        <v>0</v>
      </c>
      <c r="BL168" s="18" t="s">
        <v>215</v>
      </c>
      <c r="BM168" s="161" t="s">
        <v>4654</v>
      </c>
    </row>
    <row r="169" spans="1:65" s="2" customFormat="1" ht="29.25">
      <c r="A169" s="33"/>
      <c r="B169" s="34"/>
      <c r="C169" s="33"/>
      <c r="D169" s="163" t="s">
        <v>217</v>
      </c>
      <c r="E169" s="33"/>
      <c r="F169" s="164" t="s">
        <v>375</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217</v>
      </c>
      <c r="AU169" s="18" t="s">
        <v>84</v>
      </c>
    </row>
    <row r="170" spans="1:65" s="2" customFormat="1" ht="29.25">
      <c r="A170" s="33"/>
      <c r="B170" s="34"/>
      <c r="C170" s="33"/>
      <c r="D170" s="163" t="s">
        <v>219</v>
      </c>
      <c r="E170" s="33"/>
      <c r="F170" s="168" t="s">
        <v>4655</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219</v>
      </c>
      <c r="AU170" s="18" t="s">
        <v>84</v>
      </c>
    </row>
    <row r="171" spans="1:65" s="14" customFormat="1" ht="11.25">
      <c r="B171" s="177"/>
      <c r="D171" s="163" t="s">
        <v>221</v>
      </c>
      <c r="E171" s="178" t="s">
        <v>1</v>
      </c>
      <c r="F171" s="179" t="s">
        <v>3962</v>
      </c>
      <c r="H171" s="178" t="s">
        <v>1</v>
      </c>
      <c r="I171" s="180"/>
      <c r="L171" s="177"/>
      <c r="M171" s="181"/>
      <c r="N171" s="182"/>
      <c r="O171" s="182"/>
      <c r="P171" s="182"/>
      <c r="Q171" s="182"/>
      <c r="R171" s="182"/>
      <c r="S171" s="182"/>
      <c r="T171" s="183"/>
      <c r="AT171" s="178" t="s">
        <v>221</v>
      </c>
      <c r="AU171" s="178" t="s">
        <v>84</v>
      </c>
      <c r="AV171" s="14" t="s">
        <v>82</v>
      </c>
      <c r="AW171" s="14" t="s">
        <v>32</v>
      </c>
      <c r="AX171" s="14" t="s">
        <v>76</v>
      </c>
      <c r="AY171" s="178" t="s">
        <v>208</v>
      </c>
    </row>
    <row r="172" spans="1:65" s="13" customFormat="1" ht="11.25">
      <c r="B172" s="169"/>
      <c r="D172" s="163" t="s">
        <v>221</v>
      </c>
      <c r="E172" s="170" t="s">
        <v>1</v>
      </c>
      <c r="F172" s="171" t="s">
        <v>4656</v>
      </c>
      <c r="H172" s="172">
        <v>37.328000000000003</v>
      </c>
      <c r="I172" s="173"/>
      <c r="L172" s="169"/>
      <c r="M172" s="174"/>
      <c r="N172" s="175"/>
      <c r="O172" s="175"/>
      <c r="P172" s="175"/>
      <c r="Q172" s="175"/>
      <c r="R172" s="175"/>
      <c r="S172" s="175"/>
      <c r="T172" s="176"/>
      <c r="AT172" s="170" t="s">
        <v>221</v>
      </c>
      <c r="AU172" s="170" t="s">
        <v>84</v>
      </c>
      <c r="AV172" s="13" t="s">
        <v>84</v>
      </c>
      <c r="AW172" s="13" t="s">
        <v>32</v>
      </c>
      <c r="AX172" s="13" t="s">
        <v>76</v>
      </c>
      <c r="AY172" s="170" t="s">
        <v>208</v>
      </c>
    </row>
    <row r="173" spans="1:65" s="14" customFormat="1" ht="22.5">
      <c r="B173" s="177"/>
      <c r="D173" s="163" t="s">
        <v>221</v>
      </c>
      <c r="E173" s="178" t="s">
        <v>1</v>
      </c>
      <c r="F173" s="179" t="s">
        <v>3965</v>
      </c>
      <c r="H173" s="178" t="s">
        <v>1</v>
      </c>
      <c r="I173" s="180"/>
      <c r="L173" s="177"/>
      <c r="M173" s="181"/>
      <c r="N173" s="182"/>
      <c r="O173" s="182"/>
      <c r="P173" s="182"/>
      <c r="Q173" s="182"/>
      <c r="R173" s="182"/>
      <c r="S173" s="182"/>
      <c r="T173" s="183"/>
      <c r="AT173" s="178" t="s">
        <v>221</v>
      </c>
      <c r="AU173" s="178" t="s">
        <v>84</v>
      </c>
      <c r="AV173" s="14" t="s">
        <v>82</v>
      </c>
      <c r="AW173" s="14" t="s">
        <v>32</v>
      </c>
      <c r="AX173" s="14" t="s">
        <v>76</v>
      </c>
      <c r="AY173" s="178" t="s">
        <v>208</v>
      </c>
    </row>
    <row r="174" spans="1:65" s="13" customFormat="1" ht="11.25">
      <c r="B174" s="169"/>
      <c r="D174" s="163" t="s">
        <v>221</v>
      </c>
      <c r="E174" s="170" t="s">
        <v>1</v>
      </c>
      <c r="F174" s="171" t="s">
        <v>4657</v>
      </c>
      <c r="H174" s="172">
        <v>2.84</v>
      </c>
      <c r="I174" s="173"/>
      <c r="L174" s="169"/>
      <c r="M174" s="174"/>
      <c r="N174" s="175"/>
      <c r="O174" s="175"/>
      <c r="P174" s="175"/>
      <c r="Q174" s="175"/>
      <c r="R174" s="175"/>
      <c r="S174" s="175"/>
      <c r="T174" s="176"/>
      <c r="AT174" s="170" t="s">
        <v>221</v>
      </c>
      <c r="AU174" s="170" t="s">
        <v>84</v>
      </c>
      <c r="AV174" s="13" t="s">
        <v>84</v>
      </c>
      <c r="AW174" s="13" t="s">
        <v>32</v>
      </c>
      <c r="AX174" s="13" t="s">
        <v>76</v>
      </c>
      <c r="AY174" s="170" t="s">
        <v>208</v>
      </c>
    </row>
    <row r="175" spans="1:65" s="14" customFormat="1" ht="22.5">
      <c r="B175" s="177"/>
      <c r="D175" s="163" t="s">
        <v>221</v>
      </c>
      <c r="E175" s="178" t="s">
        <v>1</v>
      </c>
      <c r="F175" s="179" t="s">
        <v>3967</v>
      </c>
      <c r="H175" s="178" t="s">
        <v>1</v>
      </c>
      <c r="I175" s="180"/>
      <c r="L175" s="177"/>
      <c r="M175" s="181"/>
      <c r="N175" s="182"/>
      <c r="O175" s="182"/>
      <c r="P175" s="182"/>
      <c r="Q175" s="182"/>
      <c r="R175" s="182"/>
      <c r="S175" s="182"/>
      <c r="T175" s="183"/>
      <c r="AT175" s="178" t="s">
        <v>221</v>
      </c>
      <c r="AU175" s="178" t="s">
        <v>84</v>
      </c>
      <c r="AV175" s="14" t="s">
        <v>82</v>
      </c>
      <c r="AW175" s="14" t="s">
        <v>32</v>
      </c>
      <c r="AX175" s="14" t="s">
        <v>76</v>
      </c>
      <c r="AY175" s="178" t="s">
        <v>208</v>
      </c>
    </row>
    <row r="176" spans="1:65" s="13" customFormat="1" ht="11.25">
      <c r="B176" s="169"/>
      <c r="D176" s="163" t="s">
        <v>221</v>
      </c>
      <c r="E176" s="170" t="s">
        <v>1</v>
      </c>
      <c r="F176" s="171" t="s">
        <v>4658</v>
      </c>
      <c r="H176" s="172">
        <v>18.178999999999998</v>
      </c>
      <c r="I176" s="173"/>
      <c r="L176" s="169"/>
      <c r="M176" s="174"/>
      <c r="N176" s="175"/>
      <c r="O176" s="175"/>
      <c r="P176" s="175"/>
      <c r="Q176" s="175"/>
      <c r="R176" s="175"/>
      <c r="S176" s="175"/>
      <c r="T176" s="176"/>
      <c r="AT176" s="170" t="s">
        <v>221</v>
      </c>
      <c r="AU176" s="170" t="s">
        <v>84</v>
      </c>
      <c r="AV176" s="13" t="s">
        <v>84</v>
      </c>
      <c r="AW176" s="13" t="s">
        <v>32</v>
      </c>
      <c r="AX176" s="13" t="s">
        <v>76</v>
      </c>
      <c r="AY176" s="170" t="s">
        <v>208</v>
      </c>
    </row>
    <row r="177" spans="1:65" s="14" customFormat="1" ht="22.5">
      <c r="B177" s="177"/>
      <c r="D177" s="163" t="s">
        <v>221</v>
      </c>
      <c r="E177" s="178" t="s">
        <v>1</v>
      </c>
      <c r="F177" s="179" t="s">
        <v>377</v>
      </c>
      <c r="H177" s="178" t="s">
        <v>1</v>
      </c>
      <c r="I177" s="180"/>
      <c r="L177" s="177"/>
      <c r="M177" s="181"/>
      <c r="N177" s="182"/>
      <c r="O177" s="182"/>
      <c r="P177" s="182"/>
      <c r="Q177" s="182"/>
      <c r="R177" s="182"/>
      <c r="S177" s="182"/>
      <c r="T177" s="183"/>
      <c r="AT177" s="178" t="s">
        <v>221</v>
      </c>
      <c r="AU177" s="178" t="s">
        <v>84</v>
      </c>
      <c r="AV177" s="14" t="s">
        <v>82</v>
      </c>
      <c r="AW177" s="14" t="s">
        <v>32</v>
      </c>
      <c r="AX177" s="14" t="s">
        <v>76</v>
      </c>
      <c r="AY177" s="178" t="s">
        <v>208</v>
      </c>
    </row>
    <row r="178" spans="1:65" s="14" customFormat="1" ht="22.5">
      <c r="B178" s="177"/>
      <c r="D178" s="163" t="s">
        <v>221</v>
      </c>
      <c r="E178" s="178" t="s">
        <v>1</v>
      </c>
      <c r="F178" s="179" t="s">
        <v>378</v>
      </c>
      <c r="H178" s="178" t="s">
        <v>1</v>
      </c>
      <c r="I178" s="180"/>
      <c r="L178" s="177"/>
      <c r="M178" s="181"/>
      <c r="N178" s="182"/>
      <c r="O178" s="182"/>
      <c r="P178" s="182"/>
      <c r="Q178" s="182"/>
      <c r="R178" s="182"/>
      <c r="S178" s="182"/>
      <c r="T178" s="183"/>
      <c r="AT178" s="178" t="s">
        <v>221</v>
      </c>
      <c r="AU178" s="178" t="s">
        <v>84</v>
      </c>
      <c r="AV178" s="14" t="s">
        <v>82</v>
      </c>
      <c r="AW178" s="14" t="s">
        <v>32</v>
      </c>
      <c r="AX178" s="14" t="s">
        <v>76</v>
      </c>
      <c r="AY178" s="178" t="s">
        <v>208</v>
      </c>
    </row>
    <row r="179" spans="1:65" s="13" customFormat="1" ht="11.25">
      <c r="B179" s="169"/>
      <c r="D179" s="163" t="s">
        <v>221</v>
      </c>
      <c r="E179" s="170" t="s">
        <v>1</v>
      </c>
      <c r="F179" s="171" t="s">
        <v>4659</v>
      </c>
      <c r="H179" s="172">
        <v>50.8</v>
      </c>
      <c r="I179" s="173"/>
      <c r="L179" s="169"/>
      <c r="M179" s="174"/>
      <c r="N179" s="175"/>
      <c r="O179" s="175"/>
      <c r="P179" s="175"/>
      <c r="Q179" s="175"/>
      <c r="R179" s="175"/>
      <c r="S179" s="175"/>
      <c r="T179" s="176"/>
      <c r="AT179" s="170" t="s">
        <v>221</v>
      </c>
      <c r="AU179" s="170" t="s">
        <v>84</v>
      </c>
      <c r="AV179" s="13" t="s">
        <v>84</v>
      </c>
      <c r="AW179" s="13" t="s">
        <v>32</v>
      </c>
      <c r="AX179" s="13" t="s">
        <v>76</v>
      </c>
      <c r="AY179" s="170" t="s">
        <v>208</v>
      </c>
    </row>
    <row r="180" spans="1:65" s="14" customFormat="1" ht="22.5">
      <c r="B180" s="177"/>
      <c r="D180" s="163" t="s">
        <v>221</v>
      </c>
      <c r="E180" s="178" t="s">
        <v>1</v>
      </c>
      <c r="F180" s="179" t="s">
        <v>4660</v>
      </c>
      <c r="H180" s="178" t="s">
        <v>1</v>
      </c>
      <c r="I180" s="180"/>
      <c r="L180" s="177"/>
      <c r="M180" s="181"/>
      <c r="N180" s="182"/>
      <c r="O180" s="182"/>
      <c r="P180" s="182"/>
      <c r="Q180" s="182"/>
      <c r="R180" s="182"/>
      <c r="S180" s="182"/>
      <c r="T180" s="183"/>
      <c r="AT180" s="178" t="s">
        <v>221</v>
      </c>
      <c r="AU180" s="178" t="s">
        <v>84</v>
      </c>
      <c r="AV180" s="14" t="s">
        <v>82</v>
      </c>
      <c r="AW180" s="14" t="s">
        <v>32</v>
      </c>
      <c r="AX180" s="14" t="s">
        <v>76</v>
      </c>
      <c r="AY180" s="178" t="s">
        <v>208</v>
      </c>
    </row>
    <row r="181" spans="1:65" s="13" customFormat="1" ht="11.25">
      <c r="B181" s="169"/>
      <c r="D181" s="163" t="s">
        <v>221</v>
      </c>
      <c r="E181" s="170" t="s">
        <v>1</v>
      </c>
      <c r="F181" s="171" t="s">
        <v>4661</v>
      </c>
      <c r="H181" s="172">
        <v>17.43</v>
      </c>
      <c r="I181" s="173"/>
      <c r="L181" s="169"/>
      <c r="M181" s="174"/>
      <c r="N181" s="175"/>
      <c r="O181" s="175"/>
      <c r="P181" s="175"/>
      <c r="Q181" s="175"/>
      <c r="R181" s="175"/>
      <c r="S181" s="175"/>
      <c r="T181" s="176"/>
      <c r="AT181" s="170" t="s">
        <v>221</v>
      </c>
      <c r="AU181" s="170" t="s">
        <v>84</v>
      </c>
      <c r="AV181" s="13" t="s">
        <v>84</v>
      </c>
      <c r="AW181" s="13" t="s">
        <v>32</v>
      </c>
      <c r="AX181" s="13" t="s">
        <v>76</v>
      </c>
      <c r="AY181" s="170" t="s">
        <v>208</v>
      </c>
    </row>
    <row r="182" spans="1:65" s="15" customFormat="1" ht="11.25">
      <c r="B182" s="184"/>
      <c r="D182" s="163" t="s">
        <v>221</v>
      </c>
      <c r="E182" s="185" t="s">
        <v>1</v>
      </c>
      <c r="F182" s="186" t="s">
        <v>233</v>
      </c>
      <c r="H182" s="187">
        <v>126.577</v>
      </c>
      <c r="I182" s="188"/>
      <c r="L182" s="184"/>
      <c r="M182" s="189"/>
      <c r="N182" s="190"/>
      <c r="O182" s="190"/>
      <c r="P182" s="190"/>
      <c r="Q182" s="190"/>
      <c r="R182" s="190"/>
      <c r="S182" s="190"/>
      <c r="T182" s="191"/>
      <c r="AT182" s="185" t="s">
        <v>221</v>
      </c>
      <c r="AU182" s="185" t="s">
        <v>84</v>
      </c>
      <c r="AV182" s="15" t="s">
        <v>215</v>
      </c>
      <c r="AW182" s="15" t="s">
        <v>32</v>
      </c>
      <c r="AX182" s="15" t="s">
        <v>82</v>
      </c>
      <c r="AY182" s="185" t="s">
        <v>208</v>
      </c>
    </row>
    <row r="183" spans="1:65" s="2" customFormat="1" ht="21.75" customHeight="1">
      <c r="A183" s="33"/>
      <c r="B183" s="149"/>
      <c r="C183" s="150" t="s">
        <v>410</v>
      </c>
      <c r="D183" s="150" t="s">
        <v>210</v>
      </c>
      <c r="E183" s="151" t="s">
        <v>382</v>
      </c>
      <c r="F183" s="152" t="s">
        <v>383</v>
      </c>
      <c r="G183" s="153" t="s">
        <v>213</v>
      </c>
      <c r="H183" s="154">
        <v>108</v>
      </c>
      <c r="I183" s="155"/>
      <c r="J183" s="156">
        <f>ROUND(I183*H183,2)</f>
        <v>0</v>
      </c>
      <c r="K183" s="152" t="s">
        <v>214</v>
      </c>
      <c r="L183" s="34"/>
      <c r="M183" s="157" t="s">
        <v>1</v>
      </c>
      <c r="N183" s="158" t="s">
        <v>41</v>
      </c>
      <c r="O183" s="59"/>
      <c r="P183" s="159">
        <f>O183*H183</f>
        <v>0</v>
      </c>
      <c r="Q183" s="159">
        <v>5.8E-4</v>
      </c>
      <c r="R183" s="159">
        <f>Q183*H183</f>
        <v>6.2640000000000001E-2</v>
      </c>
      <c r="S183" s="159">
        <v>0</v>
      </c>
      <c r="T183" s="160">
        <f>S183*H183</f>
        <v>0</v>
      </c>
      <c r="U183" s="33"/>
      <c r="V183" s="33"/>
      <c r="W183" s="33"/>
      <c r="X183" s="33"/>
      <c r="Y183" s="33"/>
      <c r="Z183" s="33"/>
      <c r="AA183" s="33"/>
      <c r="AB183" s="33"/>
      <c r="AC183" s="33"/>
      <c r="AD183" s="33"/>
      <c r="AE183" s="33"/>
      <c r="AR183" s="161" t="s">
        <v>215</v>
      </c>
      <c r="AT183" s="161" t="s">
        <v>210</v>
      </c>
      <c r="AU183" s="161" t="s">
        <v>84</v>
      </c>
      <c r="AY183" s="18" t="s">
        <v>208</v>
      </c>
      <c r="BE183" s="162">
        <f>IF(N183="základní",J183,0)</f>
        <v>0</v>
      </c>
      <c r="BF183" s="162">
        <f>IF(N183="snížená",J183,0)</f>
        <v>0</v>
      </c>
      <c r="BG183" s="162">
        <f>IF(N183="zákl. přenesená",J183,0)</f>
        <v>0</v>
      </c>
      <c r="BH183" s="162">
        <f>IF(N183="sníž. přenesená",J183,0)</f>
        <v>0</v>
      </c>
      <c r="BI183" s="162">
        <f>IF(N183="nulová",J183,0)</f>
        <v>0</v>
      </c>
      <c r="BJ183" s="18" t="s">
        <v>82</v>
      </c>
      <c r="BK183" s="162">
        <f>ROUND(I183*H183,2)</f>
        <v>0</v>
      </c>
      <c r="BL183" s="18" t="s">
        <v>215</v>
      </c>
      <c r="BM183" s="161" t="s">
        <v>4662</v>
      </c>
    </row>
    <row r="184" spans="1:65" s="2" customFormat="1" ht="19.5">
      <c r="A184" s="33"/>
      <c r="B184" s="34"/>
      <c r="C184" s="33"/>
      <c r="D184" s="163" t="s">
        <v>217</v>
      </c>
      <c r="E184" s="33"/>
      <c r="F184" s="164" t="s">
        <v>385</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217</v>
      </c>
      <c r="AU184" s="18" t="s">
        <v>84</v>
      </c>
    </row>
    <row r="185" spans="1:65" s="2" customFormat="1" ht="19.5">
      <c r="A185" s="33"/>
      <c r="B185" s="34"/>
      <c r="C185" s="33"/>
      <c r="D185" s="163" t="s">
        <v>219</v>
      </c>
      <c r="E185" s="33"/>
      <c r="F185" s="168" t="s">
        <v>4623</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219</v>
      </c>
      <c r="AU185" s="18" t="s">
        <v>84</v>
      </c>
    </row>
    <row r="186" spans="1:65" s="14" customFormat="1" ht="11.25">
      <c r="B186" s="177"/>
      <c r="D186" s="163" t="s">
        <v>221</v>
      </c>
      <c r="E186" s="178" t="s">
        <v>1</v>
      </c>
      <c r="F186" s="179" t="s">
        <v>4663</v>
      </c>
      <c r="H186" s="178" t="s">
        <v>1</v>
      </c>
      <c r="I186" s="180"/>
      <c r="L186" s="177"/>
      <c r="M186" s="181"/>
      <c r="N186" s="182"/>
      <c r="O186" s="182"/>
      <c r="P186" s="182"/>
      <c r="Q186" s="182"/>
      <c r="R186" s="182"/>
      <c r="S186" s="182"/>
      <c r="T186" s="183"/>
      <c r="AT186" s="178" t="s">
        <v>221</v>
      </c>
      <c r="AU186" s="178" t="s">
        <v>84</v>
      </c>
      <c r="AV186" s="14" t="s">
        <v>82</v>
      </c>
      <c r="AW186" s="14" t="s">
        <v>32</v>
      </c>
      <c r="AX186" s="14" t="s">
        <v>76</v>
      </c>
      <c r="AY186" s="178" t="s">
        <v>208</v>
      </c>
    </row>
    <row r="187" spans="1:65" s="13" customFormat="1" ht="11.25">
      <c r="B187" s="169"/>
      <c r="D187" s="163" t="s">
        <v>221</v>
      </c>
      <c r="E187" s="170" t="s">
        <v>1</v>
      </c>
      <c r="F187" s="171" t="s">
        <v>4664</v>
      </c>
      <c r="H187" s="172">
        <v>108</v>
      </c>
      <c r="I187" s="173"/>
      <c r="L187" s="169"/>
      <c r="M187" s="174"/>
      <c r="N187" s="175"/>
      <c r="O187" s="175"/>
      <c r="P187" s="175"/>
      <c r="Q187" s="175"/>
      <c r="R187" s="175"/>
      <c r="S187" s="175"/>
      <c r="T187" s="176"/>
      <c r="AT187" s="170" t="s">
        <v>221</v>
      </c>
      <c r="AU187" s="170" t="s">
        <v>84</v>
      </c>
      <c r="AV187" s="13" t="s">
        <v>84</v>
      </c>
      <c r="AW187" s="13" t="s">
        <v>32</v>
      </c>
      <c r="AX187" s="13" t="s">
        <v>82</v>
      </c>
      <c r="AY187" s="170" t="s">
        <v>208</v>
      </c>
    </row>
    <row r="188" spans="1:65" s="2" customFormat="1" ht="21.75" customHeight="1">
      <c r="A188" s="33"/>
      <c r="B188" s="149"/>
      <c r="C188" s="150" t="s">
        <v>415</v>
      </c>
      <c r="D188" s="150" t="s">
        <v>210</v>
      </c>
      <c r="E188" s="151" t="s">
        <v>389</v>
      </c>
      <c r="F188" s="152" t="s">
        <v>390</v>
      </c>
      <c r="G188" s="153" t="s">
        <v>213</v>
      </c>
      <c r="H188" s="154">
        <v>108</v>
      </c>
      <c r="I188" s="155"/>
      <c r="J188" s="156">
        <f>ROUND(I188*H188,2)</f>
        <v>0</v>
      </c>
      <c r="K188" s="152" t="s">
        <v>214</v>
      </c>
      <c r="L188" s="34"/>
      <c r="M188" s="157" t="s">
        <v>1</v>
      </c>
      <c r="N188" s="158" t="s">
        <v>41</v>
      </c>
      <c r="O188" s="59"/>
      <c r="P188" s="159">
        <f>O188*H188</f>
        <v>0</v>
      </c>
      <c r="Q188" s="159">
        <v>6.2E-4</v>
      </c>
      <c r="R188" s="159">
        <f>Q188*H188</f>
        <v>6.6960000000000006E-2</v>
      </c>
      <c r="S188" s="159">
        <v>0</v>
      </c>
      <c r="T188" s="160">
        <f>S188*H188</f>
        <v>0</v>
      </c>
      <c r="U188" s="33"/>
      <c r="V188" s="33"/>
      <c r="W188" s="33"/>
      <c r="X188" s="33"/>
      <c r="Y188" s="33"/>
      <c r="Z188" s="33"/>
      <c r="AA188" s="33"/>
      <c r="AB188" s="33"/>
      <c r="AC188" s="33"/>
      <c r="AD188" s="33"/>
      <c r="AE188" s="33"/>
      <c r="AR188" s="161" t="s">
        <v>215</v>
      </c>
      <c r="AT188" s="161" t="s">
        <v>210</v>
      </c>
      <c r="AU188" s="161" t="s">
        <v>84</v>
      </c>
      <c r="AY188" s="18" t="s">
        <v>208</v>
      </c>
      <c r="BE188" s="162">
        <f>IF(N188="základní",J188,0)</f>
        <v>0</v>
      </c>
      <c r="BF188" s="162">
        <f>IF(N188="snížená",J188,0)</f>
        <v>0</v>
      </c>
      <c r="BG188" s="162">
        <f>IF(N188="zákl. přenesená",J188,0)</f>
        <v>0</v>
      </c>
      <c r="BH188" s="162">
        <f>IF(N188="sníž. přenesená",J188,0)</f>
        <v>0</v>
      </c>
      <c r="BI188" s="162">
        <f>IF(N188="nulová",J188,0)</f>
        <v>0</v>
      </c>
      <c r="BJ188" s="18" t="s">
        <v>82</v>
      </c>
      <c r="BK188" s="162">
        <f>ROUND(I188*H188,2)</f>
        <v>0</v>
      </c>
      <c r="BL188" s="18" t="s">
        <v>215</v>
      </c>
      <c r="BM188" s="161" t="s">
        <v>4665</v>
      </c>
    </row>
    <row r="189" spans="1:65" s="2" customFormat="1" ht="19.5">
      <c r="A189" s="33"/>
      <c r="B189" s="34"/>
      <c r="C189" s="33"/>
      <c r="D189" s="163" t="s">
        <v>217</v>
      </c>
      <c r="E189" s="33"/>
      <c r="F189" s="164" t="s">
        <v>392</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217</v>
      </c>
      <c r="AU189" s="18" t="s">
        <v>84</v>
      </c>
    </row>
    <row r="190" spans="1:65" s="2" customFormat="1" ht="44.25" customHeight="1">
      <c r="A190" s="33"/>
      <c r="B190" s="149"/>
      <c r="C190" s="150" t="s">
        <v>8</v>
      </c>
      <c r="D190" s="150" t="s">
        <v>210</v>
      </c>
      <c r="E190" s="151" t="s">
        <v>234</v>
      </c>
      <c r="F190" s="152" t="s">
        <v>3679</v>
      </c>
      <c r="G190" s="153" t="s">
        <v>225</v>
      </c>
      <c r="H190" s="154">
        <v>111.417</v>
      </c>
      <c r="I190" s="155"/>
      <c r="J190" s="156">
        <f>ROUND(I190*H190,2)</f>
        <v>0</v>
      </c>
      <c r="K190" s="152" t="s">
        <v>214</v>
      </c>
      <c r="L190" s="34"/>
      <c r="M190" s="157" t="s">
        <v>1</v>
      </c>
      <c r="N190" s="158" t="s">
        <v>41</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215</v>
      </c>
      <c r="AT190" s="161" t="s">
        <v>210</v>
      </c>
      <c r="AU190" s="161" t="s">
        <v>84</v>
      </c>
      <c r="AY190" s="18" t="s">
        <v>208</v>
      </c>
      <c r="BE190" s="162">
        <f>IF(N190="základní",J190,0)</f>
        <v>0</v>
      </c>
      <c r="BF190" s="162">
        <f>IF(N190="snížená",J190,0)</f>
        <v>0</v>
      </c>
      <c r="BG190" s="162">
        <f>IF(N190="zákl. přenesená",J190,0)</f>
        <v>0</v>
      </c>
      <c r="BH190" s="162">
        <f>IF(N190="sníž. přenesená",J190,0)</f>
        <v>0</v>
      </c>
      <c r="BI190" s="162">
        <f>IF(N190="nulová",J190,0)</f>
        <v>0</v>
      </c>
      <c r="BJ190" s="18" t="s">
        <v>82</v>
      </c>
      <c r="BK190" s="162">
        <f>ROUND(I190*H190,2)</f>
        <v>0</v>
      </c>
      <c r="BL190" s="18" t="s">
        <v>215</v>
      </c>
      <c r="BM190" s="161" t="s">
        <v>4666</v>
      </c>
    </row>
    <row r="191" spans="1:65" s="2" customFormat="1" ht="39">
      <c r="A191" s="33"/>
      <c r="B191" s="34"/>
      <c r="C191" s="33"/>
      <c r="D191" s="163" t="s">
        <v>217</v>
      </c>
      <c r="E191" s="33"/>
      <c r="F191" s="164" t="s">
        <v>237</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217</v>
      </c>
      <c r="AU191" s="18" t="s">
        <v>84</v>
      </c>
    </row>
    <row r="192" spans="1:65" s="14" customFormat="1" ht="11.25">
      <c r="B192" s="177"/>
      <c r="D192" s="163" t="s">
        <v>221</v>
      </c>
      <c r="E192" s="178" t="s">
        <v>1</v>
      </c>
      <c r="F192" s="179" t="s">
        <v>240</v>
      </c>
      <c r="H192" s="178" t="s">
        <v>1</v>
      </c>
      <c r="I192" s="180"/>
      <c r="L192" s="177"/>
      <c r="M192" s="181"/>
      <c r="N192" s="182"/>
      <c r="O192" s="182"/>
      <c r="P192" s="182"/>
      <c r="Q192" s="182"/>
      <c r="R192" s="182"/>
      <c r="S192" s="182"/>
      <c r="T192" s="183"/>
      <c r="AT192" s="178" t="s">
        <v>221</v>
      </c>
      <c r="AU192" s="178" t="s">
        <v>84</v>
      </c>
      <c r="AV192" s="14" t="s">
        <v>82</v>
      </c>
      <c r="AW192" s="14" t="s">
        <v>32</v>
      </c>
      <c r="AX192" s="14" t="s">
        <v>76</v>
      </c>
      <c r="AY192" s="178" t="s">
        <v>208</v>
      </c>
    </row>
    <row r="193" spans="1:65" s="13" customFormat="1" ht="11.25">
      <c r="B193" s="169"/>
      <c r="D193" s="163" t="s">
        <v>221</v>
      </c>
      <c r="E193" s="170" t="s">
        <v>1</v>
      </c>
      <c r="F193" s="171" t="s">
        <v>4667</v>
      </c>
      <c r="H193" s="172">
        <v>9.3320000000000007</v>
      </c>
      <c r="I193" s="173"/>
      <c r="L193" s="169"/>
      <c r="M193" s="174"/>
      <c r="N193" s="175"/>
      <c r="O193" s="175"/>
      <c r="P193" s="175"/>
      <c r="Q193" s="175"/>
      <c r="R193" s="175"/>
      <c r="S193" s="175"/>
      <c r="T193" s="176"/>
      <c r="AT193" s="170" t="s">
        <v>221</v>
      </c>
      <c r="AU193" s="170" t="s">
        <v>84</v>
      </c>
      <c r="AV193" s="13" t="s">
        <v>84</v>
      </c>
      <c r="AW193" s="13" t="s">
        <v>32</v>
      </c>
      <c r="AX193" s="13" t="s">
        <v>76</v>
      </c>
      <c r="AY193" s="170" t="s">
        <v>208</v>
      </c>
    </row>
    <row r="194" spans="1:65" s="14" customFormat="1" ht="11.25">
      <c r="B194" s="177"/>
      <c r="D194" s="163" t="s">
        <v>221</v>
      </c>
      <c r="E194" s="178" t="s">
        <v>1</v>
      </c>
      <c r="F194" s="179" t="s">
        <v>439</v>
      </c>
      <c r="H194" s="178" t="s">
        <v>1</v>
      </c>
      <c r="I194" s="180"/>
      <c r="L194" s="177"/>
      <c r="M194" s="181"/>
      <c r="N194" s="182"/>
      <c r="O194" s="182"/>
      <c r="P194" s="182"/>
      <c r="Q194" s="182"/>
      <c r="R194" s="182"/>
      <c r="S194" s="182"/>
      <c r="T194" s="183"/>
      <c r="AT194" s="178" t="s">
        <v>221</v>
      </c>
      <c r="AU194" s="178" t="s">
        <v>84</v>
      </c>
      <c r="AV194" s="14" t="s">
        <v>82</v>
      </c>
      <c r="AW194" s="14" t="s">
        <v>32</v>
      </c>
      <c r="AX194" s="14" t="s">
        <v>76</v>
      </c>
      <c r="AY194" s="178" t="s">
        <v>208</v>
      </c>
    </row>
    <row r="195" spans="1:65" s="13" customFormat="1" ht="11.25">
      <c r="B195" s="169"/>
      <c r="D195" s="163" t="s">
        <v>221</v>
      </c>
      <c r="E195" s="170" t="s">
        <v>1</v>
      </c>
      <c r="F195" s="171" t="s">
        <v>4668</v>
      </c>
      <c r="H195" s="172">
        <v>126.577</v>
      </c>
      <c r="I195" s="173"/>
      <c r="L195" s="169"/>
      <c r="M195" s="174"/>
      <c r="N195" s="175"/>
      <c r="O195" s="175"/>
      <c r="P195" s="175"/>
      <c r="Q195" s="175"/>
      <c r="R195" s="175"/>
      <c r="S195" s="175"/>
      <c r="T195" s="176"/>
      <c r="AT195" s="170" t="s">
        <v>221</v>
      </c>
      <c r="AU195" s="170" t="s">
        <v>84</v>
      </c>
      <c r="AV195" s="13" t="s">
        <v>84</v>
      </c>
      <c r="AW195" s="13" t="s">
        <v>32</v>
      </c>
      <c r="AX195" s="13" t="s">
        <v>76</v>
      </c>
      <c r="AY195" s="170" t="s">
        <v>208</v>
      </c>
    </row>
    <row r="196" spans="1:65" s="14" customFormat="1" ht="11.25">
      <c r="B196" s="177"/>
      <c r="D196" s="163" t="s">
        <v>221</v>
      </c>
      <c r="E196" s="178" t="s">
        <v>1</v>
      </c>
      <c r="F196" s="179" t="s">
        <v>417</v>
      </c>
      <c r="H196" s="178" t="s">
        <v>1</v>
      </c>
      <c r="I196" s="180"/>
      <c r="L196" s="177"/>
      <c r="M196" s="181"/>
      <c r="N196" s="182"/>
      <c r="O196" s="182"/>
      <c r="P196" s="182"/>
      <c r="Q196" s="182"/>
      <c r="R196" s="182"/>
      <c r="S196" s="182"/>
      <c r="T196" s="183"/>
      <c r="AT196" s="178" t="s">
        <v>221</v>
      </c>
      <c r="AU196" s="178" t="s">
        <v>84</v>
      </c>
      <c r="AV196" s="14" t="s">
        <v>82</v>
      </c>
      <c r="AW196" s="14" t="s">
        <v>32</v>
      </c>
      <c r="AX196" s="14" t="s">
        <v>76</v>
      </c>
      <c r="AY196" s="178" t="s">
        <v>208</v>
      </c>
    </row>
    <row r="197" spans="1:65" s="13" customFormat="1" ht="11.25">
      <c r="B197" s="169"/>
      <c r="D197" s="163" t="s">
        <v>221</v>
      </c>
      <c r="E197" s="170" t="s">
        <v>1</v>
      </c>
      <c r="F197" s="171" t="s">
        <v>4669</v>
      </c>
      <c r="H197" s="172">
        <v>2.7879999999999998</v>
      </c>
      <c r="I197" s="173"/>
      <c r="L197" s="169"/>
      <c r="M197" s="174"/>
      <c r="N197" s="175"/>
      <c r="O197" s="175"/>
      <c r="P197" s="175"/>
      <c r="Q197" s="175"/>
      <c r="R197" s="175"/>
      <c r="S197" s="175"/>
      <c r="T197" s="176"/>
      <c r="AT197" s="170" t="s">
        <v>221</v>
      </c>
      <c r="AU197" s="170" t="s">
        <v>84</v>
      </c>
      <c r="AV197" s="13" t="s">
        <v>84</v>
      </c>
      <c r="AW197" s="13" t="s">
        <v>32</v>
      </c>
      <c r="AX197" s="13" t="s">
        <v>76</v>
      </c>
      <c r="AY197" s="170" t="s">
        <v>208</v>
      </c>
    </row>
    <row r="198" spans="1:65" s="16" customFormat="1" ht="11.25">
      <c r="B198" s="205"/>
      <c r="D198" s="163" t="s">
        <v>221</v>
      </c>
      <c r="E198" s="206" t="s">
        <v>1</v>
      </c>
      <c r="F198" s="207" t="s">
        <v>470</v>
      </c>
      <c r="H198" s="208">
        <v>138.697</v>
      </c>
      <c r="I198" s="209"/>
      <c r="L198" s="205"/>
      <c r="M198" s="210"/>
      <c r="N198" s="211"/>
      <c r="O198" s="211"/>
      <c r="P198" s="211"/>
      <c r="Q198" s="211"/>
      <c r="R198" s="211"/>
      <c r="S198" s="211"/>
      <c r="T198" s="212"/>
      <c r="AT198" s="206" t="s">
        <v>221</v>
      </c>
      <c r="AU198" s="206" t="s">
        <v>84</v>
      </c>
      <c r="AV198" s="16" t="s">
        <v>92</v>
      </c>
      <c r="AW198" s="16" t="s">
        <v>32</v>
      </c>
      <c r="AX198" s="16" t="s">
        <v>76</v>
      </c>
      <c r="AY198" s="206" t="s">
        <v>208</v>
      </c>
    </row>
    <row r="199" spans="1:65" s="14" customFormat="1" ht="22.5">
      <c r="B199" s="177"/>
      <c r="D199" s="163" t="s">
        <v>221</v>
      </c>
      <c r="E199" s="178" t="s">
        <v>1</v>
      </c>
      <c r="F199" s="179" t="s">
        <v>377</v>
      </c>
      <c r="H199" s="178" t="s">
        <v>1</v>
      </c>
      <c r="I199" s="180"/>
      <c r="L199" s="177"/>
      <c r="M199" s="181"/>
      <c r="N199" s="182"/>
      <c r="O199" s="182"/>
      <c r="P199" s="182"/>
      <c r="Q199" s="182"/>
      <c r="R199" s="182"/>
      <c r="S199" s="182"/>
      <c r="T199" s="183"/>
      <c r="AT199" s="178" t="s">
        <v>221</v>
      </c>
      <c r="AU199" s="178" t="s">
        <v>84</v>
      </c>
      <c r="AV199" s="14" t="s">
        <v>82</v>
      </c>
      <c r="AW199" s="14" t="s">
        <v>32</v>
      </c>
      <c r="AX199" s="14" t="s">
        <v>76</v>
      </c>
      <c r="AY199" s="178" t="s">
        <v>208</v>
      </c>
    </row>
    <row r="200" spans="1:65" s="14" customFormat="1" ht="22.5">
      <c r="B200" s="177"/>
      <c r="D200" s="163" t="s">
        <v>221</v>
      </c>
      <c r="E200" s="178" t="s">
        <v>1</v>
      </c>
      <c r="F200" s="179" t="s">
        <v>378</v>
      </c>
      <c r="H200" s="178" t="s">
        <v>1</v>
      </c>
      <c r="I200" s="180"/>
      <c r="L200" s="177"/>
      <c r="M200" s="181"/>
      <c r="N200" s="182"/>
      <c r="O200" s="182"/>
      <c r="P200" s="182"/>
      <c r="Q200" s="182"/>
      <c r="R200" s="182"/>
      <c r="S200" s="182"/>
      <c r="T200" s="183"/>
      <c r="AT200" s="178" t="s">
        <v>221</v>
      </c>
      <c r="AU200" s="178" t="s">
        <v>84</v>
      </c>
      <c r="AV200" s="14" t="s">
        <v>82</v>
      </c>
      <c r="AW200" s="14" t="s">
        <v>32</v>
      </c>
      <c r="AX200" s="14" t="s">
        <v>76</v>
      </c>
      <c r="AY200" s="178" t="s">
        <v>208</v>
      </c>
    </row>
    <row r="201" spans="1:65" s="13" customFormat="1" ht="11.25">
      <c r="B201" s="169"/>
      <c r="D201" s="163" t="s">
        <v>221</v>
      </c>
      <c r="E201" s="170" t="s">
        <v>1</v>
      </c>
      <c r="F201" s="171" t="s">
        <v>4670</v>
      </c>
      <c r="H201" s="172">
        <v>-27.28</v>
      </c>
      <c r="I201" s="173"/>
      <c r="L201" s="169"/>
      <c r="M201" s="174"/>
      <c r="N201" s="175"/>
      <c r="O201" s="175"/>
      <c r="P201" s="175"/>
      <c r="Q201" s="175"/>
      <c r="R201" s="175"/>
      <c r="S201" s="175"/>
      <c r="T201" s="176"/>
      <c r="AT201" s="170" t="s">
        <v>221</v>
      </c>
      <c r="AU201" s="170" t="s">
        <v>84</v>
      </c>
      <c r="AV201" s="13" t="s">
        <v>84</v>
      </c>
      <c r="AW201" s="13" t="s">
        <v>32</v>
      </c>
      <c r="AX201" s="13" t="s">
        <v>76</v>
      </c>
      <c r="AY201" s="170" t="s">
        <v>208</v>
      </c>
    </row>
    <row r="202" spans="1:65" s="16" customFormat="1" ht="11.25">
      <c r="B202" s="205"/>
      <c r="D202" s="163" t="s">
        <v>221</v>
      </c>
      <c r="E202" s="206" t="s">
        <v>1</v>
      </c>
      <c r="F202" s="207" t="s">
        <v>470</v>
      </c>
      <c r="H202" s="208">
        <v>-27.28</v>
      </c>
      <c r="I202" s="209"/>
      <c r="L202" s="205"/>
      <c r="M202" s="210"/>
      <c r="N202" s="211"/>
      <c r="O202" s="211"/>
      <c r="P202" s="211"/>
      <c r="Q202" s="211"/>
      <c r="R202" s="211"/>
      <c r="S202" s="211"/>
      <c r="T202" s="212"/>
      <c r="AT202" s="206" t="s">
        <v>221</v>
      </c>
      <c r="AU202" s="206" t="s">
        <v>84</v>
      </c>
      <c r="AV202" s="16" t="s">
        <v>92</v>
      </c>
      <c r="AW202" s="16" t="s">
        <v>32</v>
      </c>
      <c r="AX202" s="16" t="s">
        <v>76</v>
      </c>
      <c r="AY202" s="206" t="s">
        <v>208</v>
      </c>
    </row>
    <row r="203" spans="1:65" s="15" customFormat="1" ht="11.25">
      <c r="B203" s="184"/>
      <c r="D203" s="163" t="s">
        <v>221</v>
      </c>
      <c r="E203" s="185" t="s">
        <v>1</v>
      </c>
      <c r="F203" s="186" t="s">
        <v>233</v>
      </c>
      <c r="H203" s="187">
        <v>111.417</v>
      </c>
      <c r="I203" s="188"/>
      <c r="L203" s="184"/>
      <c r="M203" s="189"/>
      <c r="N203" s="190"/>
      <c r="O203" s="190"/>
      <c r="P203" s="190"/>
      <c r="Q203" s="190"/>
      <c r="R203" s="190"/>
      <c r="S203" s="190"/>
      <c r="T203" s="191"/>
      <c r="AT203" s="185" t="s">
        <v>221</v>
      </c>
      <c r="AU203" s="185" t="s">
        <v>84</v>
      </c>
      <c r="AV203" s="15" t="s">
        <v>215</v>
      </c>
      <c r="AW203" s="15" t="s">
        <v>32</v>
      </c>
      <c r="AX203" s="15" t="s">
        <v>82</v>
      </c>
      <c r="AY203" s="185" t="s">
        <v>208</v>
      </c>
    </row>
    <row r="204" spans="1:65" s="2" customFormat="1" ht="37.9" customHeight="1">
      <c r="A204" s="33"/>
      <c r="B204" s="149"/>
      <c r="C204" s="150" t="s">
        <v>422</v>
      </c>
      <c r="D204" s="150" t="s">
        <v>210</v>
      </c>
      <c r="E204" s="151" t="s">
        <v>419</v>
      </c>
      <c r="F204" s="152" t="s">
        <v>420</v>
      </c>
      <c r="G204" s="153" t="s">
        <v>225</v>
      </c>
      <c r="H204" s="154">
        <v>50.896000000000001</v>
      </c>
      <c r="I204" s="155"/>
      <c r="J204" s="156">
        <f>ROUND(I204*H204,2)</f>
        <v>0</v>
      </c>
      <c r="K204" s="152" t="s">
        <v>1</v>
      </c>
      <c r="L204" s="34"/>
      <c r="M204" s="157" t="s">
        <v>1</v>
      </c>
      <c r="N204" s="158" t="s">
        <v>41</v>
      </c>
      <c r="O204" s="59"/>
      <c r="P204" s="159">
        <f>O204*H204</f>
        <v>0</v>
      </c>
      <c r="Q204" s="159">
        <v>0</v>
      </c>
      <c r="R204" s="159">
        <f>Q204*H204</f>
        <v>0</v>
      </c>
      <c r="S204" s="159">
        <v>0</v>
      </c>
      <c r="T204" s="160">
        <f>S204*H204</f>
        <v>0</v>
      </c>
      <c r="U204" s="33"/>
      <c r="V204" s="33"/>
      <c r="W204" s="33"/>
      <c r="X204" s="33"/>
      <c r="Y204" s="33"/>
      <c r="Z204" s="33"/>
      <c r="AA204" s="33"/>
      <c r="AB204" s="33"/>
      <c r="AC204" s="33"/>
      <c r="AD204" s="33"/>
      <c r="AE204" s="33"/>
      <c r="AR204" s="161" t="s">
        <v>215</v>
      </c>
      <c r="AT204" s="161" t="s">
        <v>210</v>
      </c>
      <c r="AU204" s="161" t="s">
        <v>84</v>
      </c>
      <c r="AY204" s="18" t="s">
        <v>208</v>
      </c>
      <c r="BE204" s="162">
        <f>IF(N204="základní",J204,0)</f>
        <v>0</v>
      </c>
      <c r="BF204" s="162">
        <f>IF(N204="snížená",J204,0)</f>
        <v>0</v>
      </c>
      <c r="BG204" s="162">
        <f>IF(N204="zákl. přenesená",J204,0)</f>
        <v>0</v>
      </c>
      <c r="BH204" s="162">
        <f>IF(N204="sníž. přenesená",J204,0)</f>
        <v>0</v>
      </c>
      <c r="BI204" s="162">
        <f>IF(N204="nulová",J204,0)</f>
        <v>0</v>
      </c>
      <c r="BJ204" s="18" t="s">
        <v>82</v>
      </c>
      <c r="BK204" s="162">
        <f>ROUND(I204*H204,2)</f>
        <v>0</v>
      </c>
      <c r="BL204" s="18" t="s">
        <v>215</v>
      </c>
      <c r="BM204" s="161" t="s">
        <v>4671</v>
      </c>
    </row>
    <row r="205" spans="1:65" s="2" customFormat="1" ht="39">
      <c r="A205" s="33"/>
      <c r="B205" s="34"/>
      <c r="C205" s="33"/>
      <c r="D205" s="163" t="s">
        <v>217</v>
      </c>
      <c r="E205" s="33"/>
      <c r="F205" s="164" t="s">
        <v>237</v>
      </c>
      <c r="G205" s="33"/>
      <c r="H205" s="33"/>
      <c r="I205" s="165"/>
      <c r="J205" s="33"/>
      <c r="K205" s="33"/>
      <c r="L205" s="34"/>
      <c r="M205" s="166"/>
      <c r="N205" s="167"/>
      <c r="O205" s="59"/>
      <c r="P205" s="59"/>
      <c r="Q205" s="59"/>
      <c r="R205" s="59"/>
      <c r="S205" s="59"/>
      <c r="T205" s="60"/>
      <c r="U205" s="33"/>
      <c r="V205" s="33"/>
      <c r="W205" s="33"/>
      <c r="X205" s="33"/>
      <c r="Y205" s="33"/>
      <c r="Z205" s="33"/>
      <c r="AA205" s="33"/>
      <c r="AB205" s="33"/>
      <c r="AC205" s="33"/>
      <c r="AD205" s="33"/>
      <c r="AE205" s="33"/>
      <c r="AT205" s="18" t="s">
        <v>217</v>
      </c>
      <c r="AU205" s="18" t="s">
        <v>84</v>
      </c>
    </row>
    <row r="206" spans="1:65" s="2" customFormat="1" ht="37.9" customHeight="1">
      <c r="A206" s="33"/>
      <c r="B206" s="149"/>
      <c r="C206" s="150" t="s">
        <v>424</v>
      </c>
      <c r="D206" s="150" t="s">
        <v>210</v>
      </c>
      <c r="E206" s="151" t="s">
        <v>242</v>
      </c>
      <c r="F206" s="152" t="s">
        <v>243</v>
      </c>
      <c r="G206" s="153" t="s">
        <v>225</v>
      </c>
      <c r="H206" s="154">
        <v>23.616</v>
      </c>
      <c r="I206" s="155"/>
      <c r="J206" s="156">
        <f>ROUND(I206*H206,2)</f>
        <v>0</v>
      </c>
      <c r="K206" s="152" t="s">
        <v>214</v>
      </c>
      <c r="L206" s="34"/>
      <c r="M206" s="157" t="s">
        <v>1</v>
      </c>
      <c r="N206" s="158" t="s">
        <v>41</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215</v>
      </c>
      <c r="AT206" s="161" t="s">
        <v>210</v>
      </c>
      <c r="AU206" s="161" t="s">
        <v>84</v>
      </c>
      <c r="AY206" s="18" t="s">
        <v>208</v>
      </c>
      <c r="BE206" s="162">
        <f>IF(N206="základní",J206,0)</f>
        <v>0</v>
      </c>
      <c r="BF206" s="162">
        <f>IF(N206="snížená",J206,0)</f>
        <v>0</v>
      </c>
      <c r="BG206" s="162">
        <f>IF(N206="zákl. přenesená",J206,0)</f>
        <v>0</v>
      </c>
      <c r="BH206" s="162">
        <f>IF(N206="sníž. přenesená",J206,0)</f>
        <v>0</v>
      </c>
      <c r="BI206" s="162">
        <f>IF(N206="nulová",J206,0)</f>
        <v>0</v>
      </c>
      <c r="BJ206" s="18" t="s">
        <v>82</v>
      </c>
      <c r="BK206" s="162">
        <f>ROUND(I206*H206,2)</f>
        <v>0</v>
      </c>
      <c r="BL206" s="18" t="s">
        <v>215</v>
      </c>
      <c r="BM206" s="161" t="s">
        <v>4672</v>
      </c>
    </row>
    <row r="207" spans="1:65" s="2" customFormat="1" ht="39">
      <c r="A207" s="33"/>
      <c r="B207" s="34"/>
      <c r="C207" s="33"/>
      <c r="D207" s="163" t="s">
        <v>217</v>
      </c>
      <c r="E207" s="33"/>
      <c r="F207" s="164" t="s">
        <v>245</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217</v>
      </c>
      <c r="AU207" s="18" t="s">
        <v>84</v>
      </c>
    </row>
    <row r="208" spans="1:65" s="2" customFormat="1" ht="33" customHeight="1">
      <c r="A208" s="33"/>
      <c r="B208" s="149"/>
      <c r="C208" s="150" t="s">
        <v>443</v>
      </c>
      <c r="D208" s="150" t="s">
        <v>210</v>
      </c>
      <c r="E208" s="151" t="s">
        <v>425</v>
      </c>
      <c r="F208" s="152" t="s">
        <v>426</v>
      </c>
      <c r="G208" s="153" t="s">
        <v>225</v>
      </c>
      <c r="H208" s="154">
        <v>23.616</v>
      </c>
      <c r="I208" s="155"/>
      <c r="J208" s="156">
        <f>ROUND(I208*H208,2)</f>
        <v>0</v>
      </c>
      <c r="K208" s="152" t="s">
        <v>214</v>
      </c>
      <c r="L208" s="34"/>
      <c r="M208" s="157" t="s">
        <v>1</v>
      </c>
      <c r="N208" s="158" t="s">
        <v>41</v>
      </c>
      <c r="O208" s="59"/>
      <c r="P208" s="159">
        <f>O208*H208</f>
        <v>0</v>
      </c>
      <c r="Q208" s="159">
        <v>0</v>
      </c>
      <c r="R208" s="159">
        <f>Q208*H208</f>
        <v>0</v>
      </c>
      <c r="S208" s="159">
        <v>0</v>
      </c>
      <c r="T208" s="160">
        <f>S208*H208</f>
        <v>0</v>
      </c>
      <c r="U208" s="33"/>
      <c r="V208" s="33"/>
      <c r="W208" s="33"/>
      <c r="X208" s="33"/>
      <c r="Y208" s="33"/>
      <c r="Z208" s="33"/>
      <c r="AA208" s="33"/>
      <c r="AB208" s="33"/>
      <c r="AC208" s="33"/>
      <c r="AD208" s="33"/>
      <c r="AE208" s="33"/>
      <c r="AR208" s="161" t="s">
        <v>215</v>
      </c>
      <c r="AT208" s="161" t="s">
        <v>210</v>
      </c>
      <c r="AU208" s="161" t="s">
        <v>84</v>
      </c>
      <c r="AY208" s="18" t="s">
        <v>208</v>
      </c>
      <c r="BE208" s="162">
        <f>IF(N208="základní",J208,0)</f>
        <v>0</v>
      </c>
      <c r="BF208" s="162">
        <f>IF(N208="snížená",J208,0)</f>
        <v>0</v>
      </c>
      <c r="BG208" s="162">
        <f>IF(N208="zákl. přenesená",J208,0)</f>
        <v>0</v>
      </c>
      <c r="BH208" s="162">
        <f>IF(N208="sníž. přenesená",J208,0)</f>
        <v>0</v>
      </c>
      <c r="BI208" s="162">
        <f>IF(N208="nulová",J208,0)</f>
        <v>0</v>
      </c>
      <c r="BJ208" s="18" t="s">
        <v>82</v>
      </c>
      <c r="BK208" s="162">
        <f>ROUND(I208*H208,2)</f>
        <v>0</v>
      </c>
      <c r="BL208" s="18" t="s">
        <v>215</v>
      </c>
      <c r="BM208" s="161" t="s">
        <v>4673</v>
      </c>
    </row>
    <row r="209" spans="1:65" s="2" customFormat="1" ht="29.25">
      <c r="A209" s="33"/>
      <c r="B209" s="34"/>
      <c r="C209" s="33"/>
      <c r="D209" s="163" t="s">
        <v>217</v>
      </c>
      <c r="E209" s="33"/>
      <c r="F209" s="164" t="s">
        <v>428</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217</v>
      </c>
      <c r="AU209" s="18" t="s">
        <v>84</v>
      </c>
    </row>
    <row r="210" spans="1:65" s="14" customFormat="1" ht="11.25">
      <c r="B210" s="177"/>
      <c r="D210" s="163" t="s">
        <v>221</v>
      </c>
      <c r="E210" s="178" t="s">
        <v>1</v>
      </c>
      <c r="F210" s="179" t="s">
        <v>3687</v>
      </c>
      <c r="H210" s="178" t="s">
        <v>1</v>
      </c>
      <c r="I210" s="180"/>
      <c r="L210" s="177"/>
      <c r="M210" s="181"/>
      <c r="N210" s="182"/>
      <c r="O210" s="182"/>
      <c r="P210" s="182"/>
      <c r="Q210" s="182"/>
      <c r="R210" s="182"/>
      <c r="S210" s="182"/>
      <c r="T210" s="183"/>
      <c r="AT210" s="178" t="s">
        <v>221</v>
      </c>
      <c r="AU210" s="178" t="s">
        <v>84</v>
      </c>
      <c r="AV210" s="14" t="s">
        <v>82</v>
      </c>
      <c r="AW210" s="14" t="s">
        <v>32</v>
      </c>
      <c r="AX210" s="14" t="s">
        <v>76</v>
      </c>
      <c r="AY210" s="178" t="s">
        <v>208</v>
      </c>
    </row>
    <row r="211" spans="1:65" s="13" customFormat="1" ht="11.25">
      <c r="B211" s="169"/>
      <c r="D211" s="163" t="s">
        <v>221</v>
      </c>
      <c r="E211" s="170" t="s">
        <v>1</v>
      </c>
      <c r="F211" s="171" t="s">
        <v>4674</v>
      </c>
      <c r="H211" s="172">
        <v>71.462999999999994</v>
      </c>
      <c r="I211" s="173"/>
      <c r="L211" s="169"/>
      <c r="M211" s="174"/>
      <c r="N211" s="175"/>
      <c r="O211" s="175"/>
      <c r="P211" s="175"/>
      <c r="Q211" s="175"/>
      <c r="R211" s="175"/>
      <c r="S211" s="175"/>
      <c r="T211" s="176"/>
      <c r="AT211" s="170" t="s">
        <v>221</v>
      </c>
      <c r="AU211" s="170" t="s">
        <v>84</v>
      </c>
      <c r="AV211" s="13" t="s">
        <v>84</v>
      </c>
      <c r="AW211" s="13" t="s">
        <v>32</v>
      </c>
      <c r="AX211" s="13" t="s">
        <v>76</v>
      </c>
      <c r="AY211" s="170" t="s">
        <v>208</v>
      </c>
    </row>
    <row r="212" spans="1:65" s="14" customFormat="1" ht="22.5">
      <c r="B212" s="177"/>
      <c r="D212" s="163" t="s">
        <v>221</v>
      </c>
      <c r="E212" s="178" t="s">
        <v>1</v>
      </c>
      <c r="F212" s="179" t="s">
        <v>3997</v>
      </c>
      <c r="H212" s="178" t="s">
        <v>1</v>
      </c>
      <c r="I212" s="180"/>
      <c r="L212" s="177"/>
      <c r="M212" s="181"/>
      <c r="N212" s="182"/>
      <c r="O212" s="182"/>
      <c r="P212" s="182"/>
      <c r="Q212" s="182"/>
      <c r="R212" s="182"/>
      <c r="S212" s="182"/>
      <c r="T212" s="183"/>
      <c r="AT212" s="178" t="s">
        <v>221</v>
      </c>
      <c r="AU212" s="178" t="s">
        <v>84</v>
      </c>
      <c r="AV212" s="14" t="s">
        <v>82</v>
      </c>
      <c r="AW212" s="14" t="s">
        <v>32</v>
      </c>
      <c r="AX212" s="14" t="s">
        <v>76</v>
      </c>
      <c r="AY212" s="178" t="s">
        <v>208</v>
      </c>
    </row>
    <row r="213" spans="1:65" s="13" customFormat="1" ht="11.25">
      <c r="B213" s="169"/>
      <c r="D213" s="163" t="s">
        <v>221</v>
      </c>
      <c r="E213" s="170" t="s">
        <v>1</v>
      </c>
      <c r="F213" s="171" t="s">
        <v>4670</v>
      </c>
      <c r="H213" s="172">
        <v>-27.28</v>
      </c>
      <c r="I213" s="173"/>
      <c r="L213" s="169"/>
      <c r="M213" s="174"/>
      <c r="N213" s="175"/>
      <c r="O213" s="175"/>
      <c r="P213" s="175"/>
      <c r="Q213" s="175"/>
      <c r="R213" s="175"/>
      <c r="S213" s="175"/>
      <c r="T213" s="176"/>
      <c r="AT213" s="170" t="s">
        <v>221</v>
      </c>
      <c r="AU213" s="170" t="s">
        <v>84</v>
      </c>
      <c r="AV213" s="13" t="s">
        <v>84</v>
      </c>
      <c r="AW213" s="13" t="s">
        <v>32</v>
      </c>
      <c r="AX213" s="13" t="s">
        <v>76</v>
      </c>
      <c r="AY213" s="170" t="s">
        <v>208</v>
      </c>
    </row>
    <row r="214" spans="1:65" s="14" customFormat="1" ht="11.25">
      <c r="B214" s="177"/>
      <c r="D214" s="163" t="s">
        <v>221</v>
      </c>
      <c r="E214" s="178" t="s">
        <v>1</v>
      </c>
      <c r="F214" s="179" t="s">
        <v>3994</v>
      </c>
      <c r="H214" s="178" t="s">
        <v>1</v>
      </c>
      <c r="I214" s="180"/>
      <c r="L214" s="177"/>
      <c r="M214" s="181"/>
      <c r="N214" s="182"/>
      <c r="O214" s="182"/>
      <c r="P214" s="182"/>
      <c r="Q214" s="182"/>
      <c r="R214" s="182"/>
      <c r="S214" s="182"/>
      <c r="T214" s="183"/>
      <c r="AT214" s="178" t="s">
        <v>221</v>
      </c>
      <c r="AU214" s="178" t="s">
        <v>84</v>
      </c>
      <c r="AV214" s="14" t="s">
        <v>82</v>
      </c>
      <c r="AW214" s="14" t="s">
        <v>32</v>
      </c>
      <c r="AX214" s="14" t="s">
        <v>76</v>
      </c>
      <c r="AY214" s="178" t="s">
        <v>208</v>
      </c>
    </row>
    <row r="215" spans="1:65" s="13" customFormat="1" ht="11.25">
      <c r="B215" s="169"/>
      <c r="D215" s="163" t="s">
        <v>221</v>
      </c>
      <c r="E215" s="170" t="s">
        <v>1</v>
      </c>
      <c r="F215" s="171" t="s">
        <v>4675</v>
      </c>
      <c r="H215" s="172">
        <v>-20.567</v>
      </c>
      <c r="I215" s="173"/>
      <c r="L215" s="169"/>
      <c r="M215" s="174"/>
      <c r="N215" s="175"/>
      <c r="O215" s="175"/>
      <c r="P215" s="175"/>
      <c r="Q215" s="175"/>
      <c r="R215" s="175"/>
      <c r="S215" s="175"/>
      <c r="T215" s="176"/>
      <c r="AT215" s="170" t="s">
        <v>221</v>
      </c>
      <c r="AU215" s="170" t="s">
        <v>84</v>
      </c>
      <c r="AV215" s="13" t="s">
        <v>84</v>
      </c>
      <c r="AW215" s="13" t="s">
        <v>32</v>
      </c>
      <c r="AX215" s="13" t="s">
        <v>76</v>
      </c>
      <c r="AY215" s="170" t="s">
        <v>208</v>
      </c>
    </row>
    <row r="216" spans="1:65" s="15" customFormat="1" ht="11.25">
      <c r="B216" s="184"/>
      <c r="D216" s="163" t="s">
        <v>221</v>
      </c>
      <c r="E216" s="185" t="s">
        <v>1</v>
      </c>
      <c r="F216" s="186" t="s">
        <v>233</v>
      </c>
      <c r="H216" s="187">
        <v>23.615999999999993</v>
      </c>
      <c r="I216" s="188"/>
      <c r="L216" s="184"/>
      <c r="M216" s="189"/>
      <c r="N216" s="190"/>
      <c r="O216" s="190"/>
      <c r="P216" s="190"/>
      <c r="Q216" s="190"/>
      <c r="R216" s="190"/>
      <c r="S216" s="190"/>
      <c r="T216" s="191"/>
      <c r="AT216" s="185" t="s">
        <v>221</v>
      </c>
      <c r="AU216" s="185" t="s">
        <v>84</v>
      </c>
      <c r="AV216" s="15" t="s">
        <v>215</v>
      </c>
      <c r="AW216" s="15" t="s">
        <v>32</v>
      </c>
      <c r="AX216" s="15" t="s">
        <v>82</v>
      </c>
      <c r="AY216" s="185" t="s">
        <v>208</v>
      </c>
    </row>
    <row r="217" spans="1:65" s="2" customFormat="1" ht="33" customHeight="1">
      <c r="A217" s="33"/>
      <c r="B217" s="149"/>
      <c r="C217" s="150" t="s">
        <v>454</v>
      </c>
      <c r="D217" s="150" t="s">
        <v>210</v>
      </c>
      <c r="E217" s="151" t="s">
        <v>434</v>
      </c>
      <c r="F217" s="152" t="s">
        <v>435</v>
      </c>
      <c r="G217" s="153" t="s">
        <v>225</v>
      </c>
      <c r="H217" s="154">
        <v>78.468999999999994</v>
      </c>
      <c r="I217" s="155"/>
      <c r="J217" s="156">
        <f>ROUND(I217*H217,2)</f>
        <v>0</v>
      </c>
      <c r="K217" s="152" t="s">
        <v>1</v>
      </c>
      <c r="L217" s="34"/>
      <c r="M217" s="157" t="s">
        <v>1</v>
      </c>
      <c r="N217" s="158" t="s">
        <v>41</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215</v>
      </c>
      <c r="AT217" s="161" t="s">
        <v>210</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4676</v>
      </c>
    </row>
    <row r="218" spans="1:65" s="2" customFormat="1" ht="29.25">
      <c r="A218" s="33"/>
      <c r="B218" s="34"/>
      <c r="C218" s="33"/>
      <c r="D218" s="163" t="s">
        <v>217</v>
      </c>
      <c r="E218" s="33"/>
      <c r="F218" s="164" t="s">
        <v>428</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84</v>
      </c>
    </row>
    <row r="219" spans="1:65" s="14" customFormat="1" ht="11.25">
      <c r="B219" s="177"/>
      <c r="D219" s="163" t="s">
        <v>221</v>
      </c>
      <c r="E219" s="178" t="s">
        <v>1</v>
      </c>
      <c r="F219" s="179" t="s">
        <v>417</v>
      </c>
      <c r="H219" s="178" t="s">
        <v>1</v>
      </c>
      <c r="I219" s="180"/>
      <c r="L219" s="177"/>
      <c r="M219" s="181"/>
      <c r="N219" s="182"/>
      <c r="O219" s="182"/>
      <c r="P219" s="182"/>
      <c r="Q219" s="182"/>
      <c r="R219" s="182"/>
      <c r="S219" s="182"/>
      <c r="T219" s="183"/>
      <c r="AT219" s="178" t="s">
        <v>221</v>
      </c>
      <c r="AU219" s="178" t="s">
        <v>84</v>
      </c>
      <c r="AV219" s="14" t="s">
        <v>82</v>
      </c>
      <c r="AW219" s="14" t="s">
        <v>32</v>
      </c>
      <c r="AX219" s="14" t="s">
        <v>76</v>
      </c>
      <c r="AY219" s="178" t="s">
        <v>208</v>
      </c>
    </row>
    <row r="220" spans="1:65" s="13" customFormat="1" ht="11.25">
      <c r="B220" s="169"/>
      <c r="D220" s="163" t="s">
        <v>221</v>
      </c>
      <c r="E220" s="170" t="s">
        <v>1</v>
      </c>
      <c r="F220" s="171" t="s">
        <v>4669</v>
      </c>
      <c r="H220" s="172">
        <v>2.7879999999999998</v>
      </c>
      <c r="I220" s="173"/>
      <c r="L220" s="169"/>
      <c r="M220" s="174"/>
      <c r="N220" s="175"/>
      <c r="O220" s="175"/>
      <c r="P220" s="175"/>
      <c r="Q220" s="175"/>
      <c r="R220" s="175"/>
      <c r="S220" s="175"/>
      <c r="T220" s="176"/>
      <c r="AT220" s="170" t="s">
        <v>221</v>
      </c>
      <c r="AU220" s="170" t="s">
        <v>84</v>
      </c>
      <c r="AV220" s="13" t="s">
        <v>84</v>
      </c>
      <c r="AW220" s="13" t="s">
        <v>32</v>
      </c>
      <c r="AX220" s="13" t="s">
        <v>76</v>
      </c>
      <c r="AY220" s="170" t="s">
        <v>208</v>
      </c>
    </row>
    <row r="221" spans="1:65" s="14" customFormat="1" ht="11.25">
      <c r="B221" s="177"/>
      <c r="D221" s="163" t="s">
        <v>221</v>
      </c>
      <c r="E221" s="178" t="s">
        <v>1</v>
      </c>
      <c r="F221" s="179" t="s">
        <v>439</v>
      </c>
      <c r="H221" s="178" t="s">
        <v>1</v>
      </c>
      <c r="I221" s="180"/>
      <c r="L221" s="177"/>
      <c r="M221" s="181"/>
      <c r="N221" s="182"/>
      <c r="O221" s="182"/>
      <c r="P221" s="182"/>
      <c r="Q221" s="182"/>
      <c r="R221" s="182"/>
      <c r="S221" s="182"/>
      <c r="T221" s="183"/>
      <c r="AT221" s="178" t="s">
        <v>221</v>
      </c>
      <c r="AU221" s="178" t="s">
        <v>84</v>
      </c>
      <c r="AV221" s="14" t="s">
        <v>82</v>
      </c>
      <c r="AW221" s="14" t="s">
        <v>32</v>
      </c>
      <c r="AX221" s="14" t="s">
        <v>76</v>
      </c>
      <c r="AY221" s="178" t="s">
        <v>208</v>
      </c>
    </row>
    <row r="222" spans="1:65" s="13" customFormat="1" ht="11.25">
      <c r="B222" s="169"/>
      <c r="D222" s="163" t="s">
        <v>221</v>
      </c>
      <c r="E222" s="170" t="s">
        <v>1</v>
      </c>
      <c r="F222" s="171" t="s">
        <v>4668</v>
      </c>
      <c r="H222" s="172">
        <v>126.577</v>
      </c>
      <c r="I222" s="173"/>
      <c r="L222" s="169"/>
      <c r="M222" s="174"/>
      <c r="N222" s="175"/>
      <c r="O222" s="175"/>
      <c r="P222" s="175"/>
      <c r="Q222" s="175"/>
      <c r="R222" s="175"/>
      <c r="S222" s="175"/>
      <c r="T222" s="176"/>
      <c r="AT222" s="170" t="s">
        <v>221</v>
      </c>
      <c r="AU222" s="170" t="s">
        <v>84</v>
      </c>
      <c r="AV222" s="13" t="s">
        <v>84</v>
      </c>
      <c r="AW222" s="13" t="s">
        <v>32</v>
      </c>
      <c r="AX222" s="13" t="s">
        <v>76</v>
      </c>
      <c r="AY222" s="170" t="s">
        <v>208</v>
      </c>
    </row>
    <row r="223" spans="1:65" s="14" customFormat="1" ht="11.25">
      <c r="B223" s="177"/>
      <c r="D223" s="163" t="s">
        <v>221</v>
      </c>
      <c r="E223" s="178" t="s">
        <v>1</v>
      </c>
      <c r="F223" s="179" t="s">
        <v>3999</v>
      </c>
      <c r="H223" s="178" t="s">
        <v>1</v>
      </c>
      <c r="I223" s="180"/>
      <c r="L223" s="177"/>
      <c r="M223" s="181"/>
      <c r="N223" s="182"/>
      <c r="O223" s="182"/>
      <c r="P223" s="182"/>
      <c r="Q223" s="182"/>
      <c r="R223" s="182"/>
      <c r="S223" s="182"/>
      <c r="T223" s="183"/>
      <c r="AT223" s="178" t="s">
        <v>221</v>
      </c>
      <c r="AU223" s="178" t="s">
        <v>84</v>
      </c>
      <c r="AV223" s="14" t="s">
        <v>82</v>
      </c>
      <c r="AW223" s="14" t="s">
        <v>32</v>
      </c>
      <c r="AX223" s="14" t="s">
        <v>76</v>
      </c>
      <c r="AY223" s="178" t="s">
        <v>208</v>
      </c>
    </row>
    <row r="224" spans="1:65" s="13" customFormat="1" ht="11.25">
      <c r="B224" s="169"/>
      <c r="D224" s="163" t="s">
        <v>221</v>
      </c>
      <c r="E224" s="170" t="s">
        <v>1</v>
      </c>
      <c r="F224" s="171" t="s">
        <v>4677</v>
      </c>
      <c r="H224" s="172">
        <v>-50.896000000000001</v>
      </c>
      <c r="I224" s="173"/>
      <c r="L224" s="169"/>
      <c r="M224" s="174"/>
      <c r="N224" s="175"/>
      <c r="O224" s="175"/>
      <c r="P224" s="175"/>
      <c r="Q224" s="175"/>
      <c r="R224" s="175"/>
      <c r="S224" s="175"/>
      <c r="T224" s="176"/>
      <c r="AT224" s="170" t="s">
        <v>221</v>
      </c>
      <c r="AU224" s="170" t="s">
        <v>84</v>
      </c>
      <c r="AV224" s="13" t="s">
        <v>84</v>
      </c>
      <c r="AW224" s="13" t="s">
        <v>32</v>
      </c>
      <c r="AX224" s="13" t="s">
        <v>76</v>
      </c>
      <c r="AY224" s="170" t="s">
        <v>208</v>
      </c>
    </row>
    <row r="225" spans="1:65" s="15" customFormat="1" ht="11.25">
      <c r="B225" s="184"/>
      <c r="D225" s="163" t="s">
        <v>221</v>
      </c>
      <c r="E225" s="185" t="s">
        <v>1</v>
      </c>
      <c r="F225" s="186" t="s">
        <v>233</v>
      </c>
      <c r="H225" s="187">
        <v>78.469000000000008</v>
      </c>
      <c r="I225" s="188"/>
      <c r="L225" s="184"/>
      <c r="M225" s="189"/>
      <c r="N225" s="190"/>
      <c r="O225" s="190"/>
      <c r="P225" s="190"/>
      <c r="Q225" s="190"/>
      <c r="R225" s="190"/>
      <c r="S225" s="190"/>
      <c r="T225" s="191"/>
      <c r="AT225" s="185" t="s">
        <v>221</v>
      </c>
      <c r="AU225" s="185" t="s">
        <v>84</v>
      </c>
      <c r="AV225" s="15" t="s">
        <v>215</v>
      </c>
      <c r="AW225" s="15" t="s">
        <v>32</v>
      </c>
      <c r="AX225" s="15" t="s">
        <v>82</v>
      </c>
      <c r="AY225" s="185" t="s">
        <v>208</v>
      </c>
    </row>
    <row r="226" spans="1:65" s="2" customFormat="1" ht="24.2" customHeight="1">
      <c r="A226" s="33"/>
      <c r="B226" s="149"/>
      <c r="C226" s="150" t="s">
        <v>7</v>
      </c>
      <c r="D226" s="150" t="s">
        <v>210</v>
      </c>
      <c r="E226" s="151" t="s">
        <v>444</v>
      </c>
      <c r="F226" s="152" t="s">
        <v>445</v>
      </c>
      <c r="G226" s="153" t="s">
        <v>213</v>
      </c>
      <c r="H226" s="154">
        <v>162.66499999999999</v>
      </c>
      <c r="I226" s="155"/>
      <c r="J226" s="156">
        <f>ROUND(I226*H226,2)</f>
        <v>0</v>
      </c>
      <c r="K226" s="152" t="s">
        <v>214</v>
      </c>
      <c r="L226" s="34"/>
      <c r="M226" s="157" t="s">
        <v>1</v>
      </c>
      <c r="N226" s="158" t="s">
        <v>41</v>
      </c>
      <c r="O226" s="59"/>
      <c r="P226" s="159">
        <f>O226*H226</f>
        <v>0</v>
      </c>
      <c r="Q226" s="159">
        <v>0</v>
      </c>
      <c r="R226" s="159">
        <f>Q226*H226</f>
        <v>0</v>
      </c>
      <c r="S226" s="159">
        <v>0</v>
      </c>
      <c r="T226" s="160">
        <f>S226*H226</f>
        <v>0</v>
      </c>
      <c r="U226" s="33"/>
      <c r="V226" s="33"/>
      <c r="W226" s="33"/>
      <c r="X226" s="33"/>
      <c r="Y226" s="33"/>
      <c r="Z226" s="33"/>
      <c r="AA226" s="33"/>
      <c r="AB226" s="33"/>
      <c r="AC226" s="33"/>
      <c r="AD226" s="33"/>
      <c r="AE226" s="33"/>
      <c r="AR226" s="161" t="s">
        <v>215</v>
      </c>
      <c r="AT226" s="161" t="s">
        <v>210</v>
      </c>
      <c r="AU226" s="161" t="s">
        <v>84</v>
      </c>
      <c r="AY226" s="18" t="s">
        <v>208</v>
      </c>
      <c r="BE226" s="162">
        <f>IF(N226="základní",J226,0)</f>
        <v>0</v>
      </c>
      <c r="BF226" s="162">
        <f>IF(N226="snížená",J226,0)</f>
        <v>0</v>
      </c>
      <c r="BG226" s="162">
        <f>IF(N226="zákl. přenesená",J226,0)</f>
        <v>0</v>
      </c>
      <c r="BH226" s="162">
        <f>IF(N226="sníž. přenesená",J226,0)</f>
        <v>0</v>
      </c>
      <c r="BI226" s="162">
        <f>IF(N226="nulová",J226,0)</f>
        <v>0</v>
      </c>
      <c r="BJ226" s="18" t="s">
        <v>82</v>
      </c>
      <c r="BK226" s="162">
        <f>ROUND(I226*H226,2)</f>
        <v>0</v>
      </c>
      <c r="BL226" s="18" t="s">
        <v>215</v>
      </c>
      <c r="BM226" s="161" t="s">
        <v>4678</v>
      </c>
    </row>
    <row r="227" spans="1:65" s="2" customFormat="1" ht="19.5">
      <c r="A227" s="33"/>
      <c r="B227" s="34"/>
      <c r="C227" s="33"/>
      <c r="D227" s="163" t="s">
        <v>217</v>
      </c>
      <c r="E227" s="33"/>
      <c r="F227" s="164" t="s">
        <v>447</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217</v>
      </c>
      <c r="AU227" s="18" t="s">
        <v>84</v>
      </c>
    </row>
    <row r="228" spans="1:65" s="2" customFormat="1" ht="19.5">
      <c r="A228" s="33"/>
      <c r="B228" s="34"/>
      <c r="C228" s="33"/>
      <c r="D228" s="163" t="s">
        <v>219</v>
      </c>
      <c r="E228" s="33"/>
      <c r="F228" s="168" t="s">
        <v>4623</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219</v>
      </c>
      <c r="AU228" s="18" t="s">
        <v>84</v>
      </c>
    </row>
    <row r="229" spans="1:65" s="13" customFormat="1" ht="11.25">
      <c r="B229" s="169"/>
      <c r="D229" s="163" t="s">
        <v>221</v>
      </c>
      <c r="E229" s="170" t="s">
        <v>1</v>
      </c>
      <c r="F229" s="171" t="s">
        <v>4679</v>
      </c>
      <c r="H229" s="172">
        <v>160.66</v>
      </c>
      <c r="I229" s="173"/>
      <c r="L229" s="169"/>
      <c r="M229" s="174"/>
      <c r="N229" s="175"/>
      <c r="O229" s="175"/>
      <c r="P229" s="175"/>
      <c r="Q229" s="175"/>
      <c r="R229" s="175"/>
      <c r="S229" s="175"/>
      <c r="T229" s="176"/>
      <c r="AT229" s="170" t="s">
        <v>221</v>
      </c>
      <c r="AU229" s="170" t="s">
        <v>84</v>
      </c>
      <c r="AV229" s="13" t="s">
        <v>84</v>
      </c>
      <c r="AW229" s="13" t="s">
        <v>32</v>
      </c>
      <c r="AX229" s="13" t="s">
        <v>76</v>
      </c>
      <c r="AY229" s="170" t="s">
        <v>208</v>
      </c>
    </row>
    <row r="230" spans="1:65" s="13" customFormat="1" ht="11.25">
      <c r="B230" s="169"/>
      <c r="D230" s="163" t="s">
        <v>221</v>
      </c>
      <c r="E230" s="170" t="s">
        <v>1</v>
      </c>
      <c r="F230" s="171" t="s">
        <v>4680</v>
      </c>
      <c r="H230" s="172">
        <v>2.0049999999999999</v>
      </c>
      <c r="I230" s="173"/>
      <c r="L230" s="169"/>
      <c r="M230" s="174"/>
      <c r="N230" s="175"/>
      <c r="O230" s="175"/>
      <c r="P230" s="175"/>
      <c r="Q230" s="175"/>
      <c r="R230" s="175"/>
      <c r="S230" s="175"/>
      <c r="T230" s="176"/>
      <c r="AT230" s="170" t="s">
        <v>221</v>
      </c>
      <c r="AU230" s="170" t="s">
        <v>84</v>
      </c>
      <c r="AV230" s="13" t="s">
        <v>84</v>
      </c>
      <c r="AW230" s="13" t="s">
        <v>32</v>
      </c>
      <c r="AX230" s="13" t="s">
        <v>76</v>
      </c>
      <c r="AY230" s="170" t="s">
        <v>208</v>
      </c>
    </row>
    <row r="231" spans="1:65" s="15" customFormat="1" ht="11.25">
      <c r="B231" s="184"/>
      <c r="D231" s="163" t="s">
        <v>221</v>
      </c>
      <c r="E231" s="185" t="s">
        <v>1</v>
      </c>
      <c r="F231" s="186" t="s">
        <v>233</v>
      </c>
      <c r="H231" s="187">
        <v>162.66499999999999</v>
      </c>
      <c r="I231" s="188"/>
      <c r="L231" s="184"/>
      <c r="M231" s="189"/>
      <c r="N231" s="190"/>
      <c r="O231" s="190"/>
      <c r="P231" s="190"/>
      <c r="Q231" s="190"/>
      <c r="R231" s="190"/>
      <c r="S231" s="190"/>
      <c r="T231" s="191"/>
      <c r="AT231" s="185" t="s">
        <v>221</v>
      </c>
      <c r="AU231" s="185" t="s">
        <v>84</v>
      </c>
      <c r="AV231" s="15" t="s">
        <v>215</v>
      </c>
      <c r="AW231" s="15" t="s">
        <v>32</v>
      </c>
      <c r="AX231" s="15" t="s">
        <v>82</v>
      </c>
      <c r="AY231" s="185" t="s">
        <v>208</v>
      </c>
    </row>
    <row r="232" spans="1:65" s="2" customFormat="1" ht="33" customHeight="1">
      <c r="A232" s="33"/>
      <c r="B232" s="149"/>
      <c r="C232" s="150" t="s">
        <v>482</v>
      </c>
      <c r="D232" s="150" t="s">
        <v>210</v>
      </c>
      <c r="E232" s="151" t="s">
        <v>251</v>
      </c>
      <c r="F232" s="152" t="s">
        <v>252</v>
      </c>
      <c r="G232" s="153" t="s">
        <v>253</v>
      </c>
      <c r="H232" s="154">
        <v>141.244</v>
      </c>
      <c r="I232" s="155"/>
      <c r="J232" s="156">
        <f>ROUND(I232*H232,2)</f>
        <v>0</v>
      </c>
      <c r="K232" s="152" t="s">
        <v>214</v>
      </c>
      <c r="L232" s="34"/>
      <c r="M232" s="157" t="s">
        <v>1</v>
      </c>
      <c r="N232" s="158" t="s">
        <v>41</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215</v>
      </c>
      <c r="AT232" s="161" t="s">
        <v>210</v>
      </c>
      <c r="AU232" s="161" t="s">
        <v>84</v>
      </c>
      <c r="AY232" s="18" t="s">
        <v>208</v>
      </c>
      <c r="BE232" s="162">
        <f>IF(N232="základní",J232,0)</f>
        <v>0</v>
      </c>
      <c r="BF232" s="162">
        <f>IF(N232="snížená",J232,0)</f>
        <v>0</v>
      </c>
      <c r="BG232" s="162">
        <f>IF(N232="zákl. přenesená",J232,0)</f>
        <v>0</v>
      </c>
      <c r="BH232" s="162">
        <f>IF(N232="sníž. přenesená",J232,0)</f>
        <v>0</v>
      </c>
      <c r="BI232" s="162">
        <f>IF(N232="nulová",J232,0)</f>
        <v>0</v>
      </c>
      <c r="BJ232" s="18" t="s">
        <v>82</v>
      </c>
      <c r="BK232" s="162">
        <f>ROUND(I232*H232,2)</f>
        <v>0</v>
      </c>
      <c r="BL232" s="18" t="s">
        <v>215</v>
      </c>
      <c r="BM232" s="161" t="s">
        <v>4681</v>
      </c>
    </row>
    <row r="233" spans="1:65" s="2" customFormat="1" ht="29.25">
      <c r="A233" s="33"/>
      <c r="B233" s="34"/>
      <c r="C233" s="33"/>
      <c r="D233" s="163" t="s">
        <v>217</v>
      </c>
      <c r="E233" s="33"/>
      <c r="F233" s="164" t="s">
        <v>255</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217</v>
      </c>
      <c r="AU233" s="18" t="s">
        <v>84</v>
      </c>
    </row>
    <row r="234" spans="1:65" s="13" customFormat="1" ht="11.25">
      <c r="B234" s="169"/>
      <c r="D234" s="163" t="s">
        <v>221</v>
      </c>
      <c r="F234" s="171" t="s">
        <v>4682</v>
      </c>
      <c r="H234" s="172">
        <v>141.244</v>
      </c>
      <c r="I234" s="173"/>
      <c r="L234" s="169"/>
      <c r="M234" s="174"/>
      <c r="N234" s="175"/>
      <c r="O234" s="175"/>
      <c r="P234" s="175"/>
      <c r="Q234" s="175"/>
      <c r="R234" s="175"/>
      <c r="S234" s="175"/>
      <c r="T234" s="176"/>
      <c r="AT234" s="170" t="s">
        <v>221</v>
      </c>
      <c r="AU234" s="170" t="s">
        <v>84</v>
      </c>
      <c r="AV234" s="13" t="s">
        <v>84</v>
      </c>
      <c r="AW234" s="13" t="s">
        <v>3</v>
      </c>
      <c r="AX234" s="13" t="s">
        <v>82</v>
      </c>
      <c r="AY234" s="170" t="s">
        <v>208</v>
      </c>
    </row>
    <row r="235" spans="1:65" s="2" customFormat="1" ht="24.2" customHeight="1">
      <c r="A235" s="33"/>
      <c r="B235" s="149"/>
      <c r="C235" s="150" t="s">
        <v>491</v>
      </c>
      <c r="D235" s="150" t="s">
        <v>210</v>
      </c>
      <c r="E235" s="151" t="s">
        <v>457</v>
      </c>
      <c r="F235" s="152" t="s">
        <v>458</v>
      </c>
      <c r="G235" s="153" t="s">
        <v>225</v>
      </c>
      <c r="H235" s="154">
        <v>71.462999999999994</v>
      </c>
      <c r="I235" s="155"/>
      <c r="J235" s="156">
        <f>ROUND(I235*H235,2)</f>
        <v>0</v>
      </c>
      <c r="K235" s="152" t="s">
        <v>214</v>
      </c>
      <c r="L235" s="34"/>
      <c r="M235" s="157" t="s">
        <v>1</v>
      </c>
      <c r="N235" s="158" t="s">
        <v>41</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215</v>
      </c>
      <c r="AT235" s="161" t="s">
        <v>210</v>
      </c>
      <c r="AU235" s="161" t="s">
        <v>84</v>
      </c>
      <c r="AY235" s="18" t="s">
        <v>208</v>
      </c>
      <c r="BE235" s="162">
        <f>IF(N235="základní",J235,0)</f>
        <v>0</v>
      </c>
      <c r="BF235" s="162">
        <f>IF(N235="snížená",J235,0)</f>
        <v>0</v>
      </c>
      <c r="BG235" s="162">
        <f>IF(N235="zákl. přenesená",J235,0)</f>
        <v>0</v>
      </c>
      <c r="BH235" s="162">
        <f>IF(N235="sníž. přenesená",J235,0)</f>
        <v>0</v>
      </c>
      <c r="BI235" s="162">
        <f>IF(N235="nulová",J235,0)</f>
        <v>0</v>
      </c>
      <c r="BJ235" s="18" t="s">
        <v>82</v>
      </c>
      <c r="BK235" s="162">
        <f>ROUND(I235*H235,2)</f>
        <v>0</v>
      </c>
      <c r="BL235" s="18" t="s">
        <v>215</v>
      </c>
      <c r="BM235" s="161" t="s">
        <v>4683</v>
      </c>
    </row>
    <row r="236" spans="1:65" s="2" customFormat="1" ht="29.25">
      <c r="A236" s="33"/>
      <c r="B236" s="34"/>
      <c r="C236" s="33"/>
      <c r="D236" s="163" t="s">
        <v>217</v>
      </c>
      <c r="E236" s="33"/>
      <c r="F236" s="164" t="s">
        <v>460</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217</v>
      </c>
      <c r="AU236" s="18" t="s">
        <v>84</v>
      </c>
    </row>
    <row r="237" spans="1:65" s="14" customFormat="1" ht="11.25">
      <c r="B237" s="177"/>
      <c r="D237" s="163" t="s">
        <v>221</v>
      </c>
      <c r="E237" s="178" t="s">
        <v>1</v>
      </c>
      <c r="F237" s="179" t="s">
        <v>417</v>
      </c>
      <c r="H237" s="178" t="s">
        <v>1</v>
      </c>
      <c r="I237" s="180"/>
      <c r="L237" s="177"/>
      <c r="M237" s="181"/>
      <c r="N237" s="182"/>
      <c r="O237" s="182"/>
      <c r="P237" s="182"/>
      <c r="Q237" s="182"/>
      <c r="R237" s="182"/>
      <c r="S237" s="182"/>
      <c r="T237" s="183"/>
      <c r="AT237" s="178" t="s">
        <v>221</v>
      </c>
      <c r="AU237" s="178" t="s">
        <v>84</v>
      </c>
      <c r="AV237" s="14" t="s">
        <v>82</v>
      </c>
      <c r="AW237" s="14" t="s">
        <v>32</v>
      </c>
      <c r="AX237" s="14" t="s">
        <v>76</v>
      </c>
      <c r="AY237" s="178" t="s">
        <v>208</v>
      </c>
    </row>
    <row r="238" spans="1:65" s="13" customFormat="1" ht="11.25">
      <c r="B238" s="169"/>
      <c r="D238" s="163" t="s">
        <v>221</v>
      </c>
      <c r="E238" s="170" t="s">
        <v>1</v>
      </c>
      <c r="F238" s="171" t="s">
        <v>4669</v>
      </c>
      <c r="H238" s="172">
        <v>2.7879999999999998</v>
      </c>
      <c r="I238" s="173"/>
      <c r="L238" s="169"/>
      <c r="M238" s="174"/>
      <c r="N238" s="175"/>
      <c r="O238" s="175"/>
      <c r="P238" s="175"/>
      <c r="Q238" s="175"/>
      <c r="R238" s="175"/>
      <c r="S238" s="175"/>
      <c r="T238" s="176"/>
      <c r="AT238" s="170" t="s">
        <v>221</v>
      </c>
      <c r="AU238" s="170" t="s">
        <v>84</v>
      </c>
      <c r="AV238" s="13" t="s">
        <v>84</v>
      </c>
      <c r="AW238" s="13" t="s">
        <v>32</v>
      </c>
      <c r="AX238" s="13" t="s">
        <v>76</v>
      </c>
      <c r="AY238" s="170" t="s">
        <v>208</v>
      </c>
    </row>
    <row r="239" spans="1:65" s="14" customFormat="1" ht="11.25">
      <c r="B239" s="177"/>
      <c r="D239" s="163" t="s">
        <v>221</v>
      </c>
      <c r="E239" s="178" t="s">
        <v>1</v>
      </c>
      <c r="F239" s="179" t="s">
        <v>4007</v>
      </c>
      <c r="H239" s="178" t="s">
        <v>1</v>
      </c>
      <c r="I239" s="180"/>
      <c r="L239" s="177"/>
      <c r="M239" s="181"/>
      <c r="N239" s="182"/>
      <c r="O239" s="182"/>
      <c r="P239" s="182"/>
      <c r="Q239" s="182"/>
      <c r="R239" s="182"/>
      <c r="S239" s="182"/>
      <c r="T239" s="183"/>
      <c r="AT239" s="178" t="s">
        <v>221</v>
      </c>
      <c r="AU239" s="178" t="s">
        <v>84</v>
      </c>
      <c r="AV239" s="14" t="s">
        <v>82</v>
      </c>
      <c r="AW239" s="14" t="s">
        <v>32</v>
      </c>
      <c r="AX239" s="14" t="s">
        <v>76</v>
      </c>
      <c r="AY239" s="178" t="s">
        <v>208</v>
      </c>
    </row>
    <row r="240" spans="1:65" s="13" customFormat="1" ht="11.25">
      <c r="B240" s="169"/>
      <c r="D240" s="163" t="s">
        <v>221</v>
      </c>
      <c r="E240" s="170" t="s">
        <v>1</v>
      </c>
      <c r="F240" s="171" t="s">
        <v>4668</v>
      </c>
      <c r="H240" s="172">
        <v>126.577</v>
      </c>
      <c r="I240" s="173"/>
      <c r="L240" s="169"/>
      <c r="M240" s="174"/>
      <c r="N240" s="175"/>
      <c r="O240" s="175"/>
      <c r="P240" s="175"/>
      <c r="Q240" s="175"/>
      <c r="R240" s="175"/>
      <c r="S240" s="175"/>
      <c r="T240" s="176"/>
      <c r="AT240" s="170" t="s">
        <v>221</v>
      </c>
      <c r="AU240" s="170" t="s">
        <v>84</v>
      </c>
      <c r="AV240" s="13" t="s">
        <v>84</v>
      </c>
      <c r="AW240" s="13" t="s">
        <v>32</v>
      </c>
      <c r="AX240" s="13" t="s">
        <v>76</v>
      </c>
      <c r="AY240" s="170" t="s">
        <v>208</v>
      </c>
    </row>
    <row r="241" spans="1:65" s="14" customFormat="1" ht="11.25">
      <c r="B241" s="177"/>
      <c r="D241" s="163" t="s">
        <v>221</v>
      </c>
      <c r="E241" s="178" t="s">
        <v>1</v>
      </c>
      <c r="F241" s="179" t="s">
        <v>464</v>
      </c>
      <c r="H241" s="178" t="s">
        <v>1</v>
      </c>
      <c r="I241" s="180"/>
      <c r="L241" s="177"/>
      <c r="M241" s="181"/>
      <c r="N241" s="182"/>
      <c r="O241" s="182"/>
      <c r="P241" s="182"/>
      <c r="Q241" s="182"/>
      <c r="R241" s="182"/>
      <c r="S241" s="182"/>
      <c r="T241" s="183"/>
      <c r="AT241" s="178" t="s">
        <v>221</v>
      </c>
      <c r="AU241" s="178" t="s">
        <v>84</v>
      </c>
      <c r="AV241" s="14" t="s">
        <v>82</v>
      </c>
      <c r="AW241" s="14" t="s">
        <v>32</v>
      </c>
      <c r="AX241" s="14" t="s">
        <v>76</v>
      </c>
      <c r="AY241" s="178" t="s">
        <v>208</v>
      </c>
    </row>
    <row r="242" spans="1:65" s="13" customFormat="1" ht="11.25">
      <c r="B242" s="169"/>
      <c r="D242" s="163" t="s">
        <v>221</v>
      </c>
      <c r="E242" s="170" t="s">
        <v>1</v>
      </c>
      <c r="F242" s="171" t="s">
        <v>4684</v>
      </c>
      <c r="H242" s="172">
        <v>-58.32</v>
      </c>
      <c r="I242" s="173"/>
      <c r="L242" s="169"/>
      <c r="M242" s="174"/>
      <c r="N242" s="175"/>
      <c r="O242" s="175"/>
      <c r="P242" s="175"/>
      <c r="Q242" s="175"/>
      <c r="R242" s="175"/>
      <c r="S242" s="175"/>
      <c r="T242" s="176"/>
      <c r="AT242" s="170" t="s">
        <v>221</v>
      </c>
      <c r="AU242" s="170" t="s">
        <v>84</v>
      </c>
      <c r="AV242" s="13" t="s">
        <v>84</v>
      </c>
      <c r="AW242" s="13" t="s">
        <v>32</v>
      </c>
      <c r="AX242" s="13" t="s">
        <v>76</v>
      </c>
      <c r="AY242" s="170" t="s">
        <v>208</v>
      </c>
    </row>
    <row r="243" spans="1:65" s="14" customFormat="1" ht="11.25">
      <c r="B243" s="177"/>
      <c r="D243" s="163" t="s">
        <v>221</v>
      </c>
      <c r="E243" s="178" t="s">
        <v>1</v>
      </c>
      <c r="F243" s="179" t="s">
        <v>462</v>
      </c>
      <c r="H243" s="178" t="s">
        <v>1</v>
      </c>
      <c r="I243" s="180"/>
      <c r="L243" s="177"/>
      <c r="M243" s="181"/>
      <c r="N243" s="182"/>
      <c r="O243" s="182"/>
      <c r="P243" s="182"/>
      <c r="Q243" s="182"/>
      <c r="R243" s="182"/>
      <c r="S243" s="182"/>
      <c r="T243" s="183"/>
      <c r="AT243" s="178" t="s">
        <v>221</v>
      </c>
      <c r="AU243" s="178" t="s">
        <v>84</v>
      </c>
      <c r="AV243" s="14" t="s">
        <v>82</v>
      </c>
      <c r="AW243" s="14" t="s">
        <v>32</v>
      </c>
      <c r="AX243" s="14" t="s">
        <v>76</v>
      </c>
      <c r="AY243" s="178" t="s">
        <v>208</v>
      </c>
    </row>
    <row r="244" spans="1:65" s="13" customFormat="1" ht="11.25">
      <c r="B244" s="169"/>
      <c r="D244" s="163" t="s">
        <v>221</v>
      </c>
      <c r="E244" s="170" t="s">
        <v>1</v>
      </c>
      <c r="F244" s="171" t="s">
        <v>4685</v>
      </c>
      <c r="H244" s="172">
        <v>-16.065999999999999</v>
      </c>
      <c r="I244" s="173"/>
      <c r="L244" s="169"/>
      <c r="M244" s="174"/>
      <c r="N244" s="175"/>
      <c r="O244" s="175"/>
      <c r="P244" s="175"/>
      <c r="Q244" s="175"/>
      <c r="R244" s="175"/>
      <c r="S244" s="175"/>
      <c r="T244" s="176"/>
      <c r="AT244" s="170" t="s">
        <v>221</v>
      </c>
      <c r="AU244" s="170" t="s">
        <v>84</v>
      </c>
      <c r="AV244" s="13" t="s">
        <v>84</v>
      </c>
      <c r="AW244" s="13" t="s">
        <v>32</v>
      </c>
      <c r="AX244" s="13" t="s">
        <v>76</v>
      </c>
      <c r="AY244" s="170" t="s">
        <v>208</v>
      </c>
    </row>
    <row r="245" spans="1:65" s="14" customFormat="1" ht="11.25">
      <c r="B245" s="177"/>
      <c r="D245" s="163" t="s">
        <v>221</v>
      </c>
      <c r="E245" s="178" t="s">
        <v>1</v>
      </c>
      <c r="F245" s="179" t="s">
        <v>4686</v>
      </c>
      <c r="H245" s="178" t="s">
        <v>1</v>
      </c>
      <c r="I245" s="180"/>
      <c r="L245" s="177"/>
      <c r="M245" s="181"/>
      <c r="N245" s="182"/>
      <c r="O245" s="182"/>
      <c r="P245" s="182"/>
      <c r="Q245" s="182"/>
      <c r="R245" s="182"/>
      <c r="S245" s="182"/>
      <c r="T245" s="183"/>
      <c r="AT245" s="178" t="s">
        <v>221</v>
      </c>
      <c r="AU245" s="178" t="s">
        <v>84</v>
      </c>
      <c r="AV245" s="14" t="s">
        <v>82</v>
      </c>
      <c r="AW245" s="14" t="s">
        <v>32</v>
      </c>
      <c r="AX245" s="14" t="s">
        <v>76</v>
      </c>
      <c r="AY245" s="178" t="s">
        <v>208</v>
      </c>
    </row>
    <row r="246" spans="1:65" s="13" customFormat="1" ht="11.25">
      <c r="B246" s="169"/>
      <c r="D246" s="163" t="s">
        <v>221</v>
      </c>
      <c r="E246" s="170" t="s">
        <v>1</v>
      </c>
      <c r="F246" s="171" t="s">
        <v>4687</v>
      </c>
      <c r="H246" s="172">
        <v>-0.79700000000000004</v>
      </c>
      <c r="I246" s="173"/>
      <c r="L246" s="169"/>
      <c r="M246" s="174"/>
      <c r="N246" s="175"/>
      <c r="O246" s="175"/>
      <c r="P246" s="175"/>
      <c r="Q246" s="175"/>
      <c r="R246" s="175"/>
      <c r="S246" s="175"/>
      <c r="T246" s="176"/>
      <c r="AT246" s="170" t="s">
        <v>221</v>
      </c>
      <c r="AU246" s="170" t="s">
        <v>84</v>
      </c>
      <c r="AV246" s="13" t="s">
        <v>84</v>
      </c>
      <c r="AW246" s="13" t="s">
        <v>32</v>
      </c>
      <c r="AX246" s="13" t="s">
        <v>76</v>
      </c>
      <c r="AY246" s="170" t="s">
        <v>208</v>
      </c>
    </row>
    <row r="247" spans="1:65" s="14" customFormat="1" ht="11.25">
      <c r="B247" s="177"/>
      <c r="D247" s="163" t="s">
        <v>221</v>
      </c>
      <c r="E247" s="178" t="s">
        <v>1</v>
      </c>
      <c r="F247" s="179" t="s">
        <v>4019</v>
      </c>
      <c r="H247" s="178" t="s">
        <v>1</v>
      </c>
      <c r="I247" s="180"/>
      <c r="L247" s="177"/>
      <c r="M247" s="181"/>
      <c r="N247" s="182"/>
      <c r="O247" s="182"/>
      <c r="P247" s="182"/>
      <c r="Q247" s="182"/>
      <c r="R247" s="182"/>
      <c r="S247" s="182"/>
      <c r="T247" s="183"/>
      <c r="AT247" s="178" t="s">
        <v>221</v>
      </c>
      <c r="AU247" s="178" t="s">
        <v>84</v>
      </c>
      <c r="AV247" s="14" t="s">
        <v>82</v>
      </c>
      <c r="AW247" s="14" t="s">
        <v>32</v>
      </c>
      <c r="AX247" s="14" t="s">
        <v>76</v>
      </c>
      <c r="AY247" s="178" t="s">
        <v>208</v>
      </c>
    </row>
    <row r="248" spans="1:65" s="13" customFormat="1" ht="11.25">
      <c r="B248" s="169"/>
      <c r="D248" s="163" t="s">
        <v>221</v>
      </c>
      <c r="E248" s="170" t="s">
        <v>1</v>
      </c>
      <c r="F248" s="171" t="s">
        <v>4688</v>
      </c>
      <c r="H248" s="172">
        <v>16.120999999999999</v>
      </c>
      <c r="I248" s="173"/>
      <c r="L248" s="169"/>
      <c r="M248" s="174"/>
      <c r="N248" s="175"/>
      <c r="O248" s="175"/>
      <c r="P248" s="175"/>
      <c r="Q248" s="175"/>
      <c r="R248" s="175"/>
      <c r="S248" s="175"/>
      <c r="T248" s="176"/>
      <c r="AT248" s="170" t="s">
        <v>221</v>
      </c>
      <c r="AU248" s="170" t="s">
        <v>84</v>
      </c>
      <c r="AV248" s="13" t="s">
        <v>84</v>
      </c>
      <c r="AW248" s="13" t="s">
        <v>32</v>
      </c>
      <c r="AX248" s="13" t="s">
        <v>76</v>
      </c>
      <c r="AY248" s="170" t="s">
        <v>208</v>
      </c>
    </row>
    <row r="249" spans="1:65" s="14" customFormat="1" ht="11.25">
      <c r="B249" s="177"/>
      <c r="D249" s="163" t="s">
        <v>221</v>
      </c>
      <c r="E249" s="178" t="s">
        <v>1</v>
      </c>
      <c r="F249" s="179" t="s">
        <v>4689</v>
      </c>
      <c r="H249" s="178" t="s">
        <v>1</v>
      </c>
      <c r="I249" s="180"/>
      <c r="L249" s="177"/>
      <c r="M249" s="181"/>
      <c r="N249" s="182"/>
      <c r="O249" s="182"/>
      <c r="P249" s="182"/>
      <c r="Q249" s="182"/>
      <c r="R249" s="182"/>
      <c r="S249" s="182"/>
      <c r="T249" s="183"/>
      <c r="AT249" s="178" t="s">
        <v>221</v>
      </c>
      <c r="AU249" s="178" t="s">
        <v>84</v>
      </c>
      <c r="AV249" s="14" t="s">
        <v>82</v>
      </c>
      <c r="AW249" s="14" t="s">
        <v>32</v>
      </c>
      <c r="AX249" s="14" t="s">
        <v>76</v>
      </c>
      <c r="AY249" s="178" t="s">
        <v>208</v>
      </c>
    </row>
    <row r="250" spans="1:65" s="13" customFormat="1" ht="11.25">
      <c r="B250" s="169"/>
      <c r="D250" s="163" t="s">
        <v>221</v>
      </c>
      <c r="E250" s="170" t="s">
        <v>1</v>
      </c>
      <c r="F250" s="171" t="s">
        <v>4690</v>
      </c>
      <c r="H250" s="172">
        <v>1.1599999999999999</v>
      </c>
      <c r="I250" s="173"/>
      <c r="L250" s="169"/>
      <c r="M250" s="174"/>
      <c r="N250" s="175"/>
      <c r="O250" s="175"/>
      <c r="P250" s="175"/>
      <c r="Q250" s="175"/>
      <c r="R250" s="175"/>
      <c r="S250" s="175"/>
      <c r="T250" s="176"/>
      <c r="AT250" s="170" t="s">
        <v>221</v>
      </c>
      <c r="AU250" s="170" t="s">
        <v>84</v>
      </c>
      <c r="AV250" s="13" t="s">
        <v>84</v>
      </c>
      <c r="AW250" s="13" t="s">
        <v>32</v>
      </c>
      <c r="AX250" s="13" t="s">
        <v>76</v>
      </c>
      <c r="AY250" s="170" t="s">
        <v>208</v>
      </c>
    </row>
    <row r="251" spans="1:65" s="15" customFormat="1" ht="11.25">
      <c r="B251" s="184"/>
      <c r="D251" s="163" t="s">
        <v>221</v>
      </c>
      <c r="E251" s="185" t="s">
        <v>1</v>
      </c>
      <c r="F251" s="186" t="s">
        <v>233</v>
      </c>
      <c r="H251" s="187">
        <v>71.463000000000008</v>
      </c>
      <c r="I251" s="188"/>
      <c r="L251" s="184"/>
      <c r="M251" s="189"/>
      <c r="N251" s="190"/>
      <c r="O251" s="190"/>
      <c r="P251" s="190"/>
      <c r="Q251" s="190"/>
      <c r="R251" s="190"/>
      <c r="S251" s="190"/>
      <c r="T251" s="191"/>
      <c r="AT251" s="185" t="s">
        <v>221</v>
      </c>
      <c r="AU251" s="185" t="s">
        <v>84</v>
      </c>
      <c r="AV251" s="15" t="s">
        <v>215</v>
      </c>
      <c r="AW251" s="15" t="s">
        <v>32</v>
      </c>
      <c r="AX251" s="15" t="s">
        <v>82</v>
      </c>
      <c r="AY251" s="185" t="s">
        <v>208</v>
      </c>
    </row>
    <row r="252" spans="1:65" s="2" customFormat="1" ht="16.5" customHeight="1">
      <c r="A252" s="33"/>
      <c r="B252" s="149"/>
      <c r="C252" s="195" t="s">
        <v>497</v>
      </c>
      <c r="D252" s="195" t="s">
        <v>403</v>
      </c>
      <c r="E252" s="196" t="s">
        <v>4021</v>
      </c>
      <c r="F252" s="197" t="s">
        <v>4022</v>
      </c>
      <c r="G252" s="198" t="s">
        <v>253</v>
      </c>
      <c r="H252" s="199">
        <v>43.191000000000003</v>
      </c>
      <c r="I252" s="200"/>
      <c r="J252" s="201">
        <f>ROUND(I252*H252,2)</f>
        <v>0</v>
      </c>
      <c r="K252" s="197" t="s">
        <v>214</v>
      </c>
      <c r="L252" s="202"/>
      <c r="M252" s="203" t="s">
        <v>1</v>
      </c>
      <c r="N252" s="204" t="s">
        <v>41</v>
      </c>
      <c r="O252" s="59"/>
      <c r="P252" s="159">
        <f>O252*H252</f>
        <v>0</v>
      </c>
      <c r="Q252" s="159">
        <v>1</v>
      </c>
      <c r="R252" s="159">
        <f>Q252*H252</f>
        <v>43.191000000000003</v>
      </c>
      <c r="S252" s="159">
        <v>0</v>
      </c>
      <c r="T252" s="160">
        <f>S252*H252</f>
        <v>0</v>
      </c>
      <c r="U252" s="33"/>
      <c r="V252" s="33"/>
      <c r="W252" s="33"/>
      <c r="X252" s="33"/>
      <c r="Y252" s="33"/>
      <c r="Z252" s="33"/>
      <c r="AA252" s="33"/>
      <c r="AB252" s="33"/>
      <c r="AC252" s="33"/>
      <c r="AD252" s="33"/>
      <c r="AE252" s="33"/>
      <c r="AR252" s="161" t="s">
        <v>257</v>
      </c>
      <c r="AT252" s="161" t="s">
        <v>403</v>
      </c>
      <c r="AU252" s="161" t="s">
        <v>84</v>
      </c>
      <c r="AY252" s="18" t="s">
        <v>208</v>
      </c>
      <c r="BE252" s="162">
        <f>IF(N252="základní",J252,0)</f>
        <v>0</v>
      </c>
      <c r="BF252" s="162">
        <f>IF(N252="snížená",J252,0)</f>
        <v>0</v>
      </c>
      <c r="BG252" s="162">
        <f>IF(N252="zákl. přenesená",J252,0)</f>
        <v>0</v>
      </c>
      <c r="BH252" s="162">
        <f>IF(N252="sníž. přenesená",J252,0)</f>
        <v>0</v>
      </c>
      <c r="BI252" s="162">
        <f>IF(N252="nulová",J252,0)</f>
        <v>0</v>
      </c>
      <c r="BJ252" s="18" t="s">
        <v>82</v>
      </c>
      <c r="BK252" s="162">
        <f>ROUND(I252*H252,2)</f>
        <v>0</v>
      </c>
      <c r="BL252" s="18" t="s">
        <v>215</v>
      </c>
      <c r="BM252" s="161" t="s">
        <v>4691</v>
      </c>
    </row>
    <row r="253" spans="1:65" s="2" customFormat="1" ht="11.25">
      <c r="A253" s="33"/>
      <c r="B253" s="34"/>
      <c r="C253" s="33"/>
      <c r="D253" s="163" t="s">
        <v>217</v>
      </c>
      <c r="E253" s="33"/>
      <c r="F253" s="164" t="s">
        <v>4022</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217</v>
      </c>
      <c r="AU253" s="18" t="s">
        <v>84</v>
      </c>
    </row>
    <row r="254" spans="1:65" s="14" customFormat="1" ht="11.25">
      <c r="B254" s="177"/>
      <c r="D254" s="163" t="s">
        <v>221</v>
      </c>
      <c r="E254" s="178" t="s">
        <v>1</v>
      </c>
      <c r="F254" s="179" t="s">
        <v>4024</v>
      </c>
      <c r="H254" s="178" t="s">
        <v>1</v>
      </c>
      <c r="I254" s="180"/>
      <c r="L254" s="177"/>
      <c r="M254" s="181"/>
      <c r="N254" s="182"/>
      <c r="O254" s="182"/>
      <c r="P254" s="182"/>
      <c r="Q254" s="182"/>
      <c r="R254" s="182"/>
      <c r="S254" s="182"/>
      <c r="T254" s="183"/>
      <c r="AT254" s="178" t="s">
        <v>221</v>
      </c>
      <c r="AU254" s="178" t="s">
        <v>84</v>
      </c>
      <c r="AV254" s="14" t="s">
        <v>82</v>
      </c>
      <c r="AW254" s="14" t="s">
        <v>32</v>
      </c>
      <c r="AX254" s="14" t="s">
        <v>76</v>
      </c>
      <c r="AY254" s="178" t="s">
        <v>208</v>
      </c>
    </row>
    <row r="255" spans="1:65" s="13" customFormat="1" ht="11.25">
      <c r="B255" s="169"/>
      <c r="D255" s="163" t="s">
        <v>221</v>
      </c>
      <c r="E255" s="170" t="s">
        <v>1</v>
      </c>
      <c r="F255" s="171" t="s">
        <v>4692</v>
      </c>
      <c r="H255" s="172">
        <v>2.298</v>
      </c>
      <c r="I255" s="173"/>
      <c r="L255" s="169"/>
      <c r="M255" s="174"/>
      <c r="N255" s="175"/>
      <c r="O255" s="175"/>
      <c r="P255" s="175"/>
      <c r="Q255" s="175"/>
      <c r="R255" s="175"/>
      <c r="S255" s="175"/>
      <c r="T255" s="176"/>
      <c r="AT255" s="170" t="s">
        <v>221</v>
      </c>
      <c r="AU255" s="170" t="s">
        <v>84</v>
      </c>
      <c r="AV255" s="13" t="s">
        <v>84</v>
      </c>
      <c r="AW255" s="13" t="s">
        <v>32</v>
      </c>
      <c r="AX255" s="13" t="s">
        <v>76</v>
      </c>
      <c r="AY255" s="170" t="s">
        <v>208</v>
      </c>
    </row>
    <row r="256" spans="1:65" s="14" customFormat="1" ht="11.25">
      <c r="B256" s="177"/>
      <c r="D256" s="163" t="s">
        <v>221</v>
      </c>
      <c r="E256" s="178" t="s">
        <v>1</v>
      </c>
      <c r="F256" s="179" t="s">
        <v>4693</v>
      </c>
      <c r="H256" s="178" t="s">
        <v>1</v>
      </c>
      <c r="I256" s="180"/>
      <c r="L256" s="177"/>
      <c r="M256" s="181"/>
      <c r="N256" s="182"/>
      <c r="O256" s="182"/>
      <c r="P256" s="182"/>
      <c r="Q256" s="182"/>
      <c r="R256" s="182"/>
      <c r="S256" s="182"/>
      <c r="T256" s="183"/>
      <c r="AT256" s="178" t="s">
        <v>221</v>
      </c>
      <c r="AU256" s="178" t="s">
        <v>84</v>
      </c>
      <c r="AV256" s="14" t="s">
        <v>82</v>
      </c>
      <c r="AW256" s="14" t="s">
        <v>32</v>
      </c>
      <c r="AX256" s="14" t="s">
        <v>76</v>
      </c>
      <c r="AY256" s="178" t="s">
        <v>208</v>
      </c>
    </row>
    <row r="257" spans="1:65" s="13" customFormat="1" ht="11.25">
      <c r="B257" s="169"/>
      <c r="D257" s="163" t="s">
        <v>221</v>
      </c>
      <c r="E257" s="170" t="s">
        <v>1</v>
      </c>
      <c r="F257" s="171" t="s">
        <v>4694</v>
      </c>
      <c r="H257" s="172">
        <v>0.98799999999999999</v>
      </c>
      <c r="I257" s="173"/>
      <c r="L257" s="169"/>
      <c r="M257" s="174"/>
      <c r="N257" s="175"/>
      <c r="O257" s="175"/>
      <c r="P257" s="175"/>
      <c r="Q257" s="175"/>
      <c r="R257" s="175"/>
      <c r="S257" s="175"/>
      <c r="T257" s="176"/>
      <c r="AT257" s="170" t="s">
        <v>221</v>
      </c>
      <c r="AU257" s="170" t="s">
        <v>84</v>
      </c>
      <c r="AV257" s="13" t="s">
        <v>84</v>
      </c>
      <c r="AW257" s="13" t="s">
        <v>32</v>
      </c>
      <c r="AX257" s="13" t="s">
        <v>76</v>
      </c>
      <c r="AY257" s="170" t="s">
        <v>208</v>
      </c>
    </row>
    <row r="258" spans="1:65" s="14" customFormat="1" ht="11.25">
      <c r="B258" s="177"/>
      <c r="D258" s="163" t="s">
        <v>221</v>
      </c>
      <c r="E258" s="178" t="s">
        <v>1</v>
      </c>
      <c r="F258" s="179" t="s">
        <v>4019</v>
      </c>
      <c r="H258" s="178" t="s">
        <v>1</v>
      </c>
      <c r="I258" s="180"/>
      <c r="L258" s="177"/>
      <c r="M258" s="181"/>
      <c r="N258" s="182"/>
      <c r="O258" s="182"/>
      <c r="P258" s="182"/>
      <c r="Q258" s="182"/>
      <c r="R258" s="182"/>
      <c r="S258" s="182"/>
      <c r="T258" s="183"/>
      <c r="AT258" s="178" t="s">
        <v>221</v>
      </c>
      <c r="AU258" s="178" t="s">
        <v>84</v>
      </c>
      <c r="AV258" s="14" t="s">
        <v>82</v>
      </c>
      <c r="AW258" s="14" t="s">
        <v>32</v>
      </c>
      <c r="AX258" s="14" t="s">
        <v>76</v>
      </c>
      <c r="AY258" s="178" t="s">
        <v>208</v>
      </c>
    </row>
    <row r="259" spans="1:65" s="13" customFormat="1" ht="11.25">
      <c r="B259" s="169"/>
      <c r="D259" s="163" t="s">
        <v>221</v>
      </c>
      <c r="E259" s="170" t="s">
        <v>1</v>
      </c>
      <c r="F259" s="171" t="s">
        <v>4688</v>
      </c>
      <c r="H259" s="172">
        <v>16.120999999999999</v>
      </c>
      <c r="I259" s="173"/>
      <c r="L259" s="169"/>
      <c r="M259" s="174"/>
      <c r="N259" s="175"/>
      <c r="O259" s="175"/>
      <c r="P259" s="175"/>
      <c r="Q259" s="175"/>
      <c r="R259" s="175"/>
      <c r="S259" s="175"/>
      <c r="T259" s="176"/>
      <c r="AT259" s="170" t="s">
        <v>221</v>
      </c>
      <c r="AU259" s="170" t="s">
        <v>84</v>
      </c>
      <c r="AV259" s="13" t="s">
        <v>84</v>
      </c>
      <c r="AW259" s="13" t="s">
        <v>32</v>
      </c>
      <c r="AX259" s="13" t="s">
        <v>76</v>
      </c>
      <c r="AY259" s="170" t="s">
        <v>208</v>
      </c>
    </row>
    <row r="260" spans="1:65" s="14" customFormat="1" ht="11.25">
      <c r="B260" s="177"/>
      <c r="D260" s="163" t="s">
        <v>221</v>
      </c>
      <c r="E260" s="178" t="s">
        <v>1</v>
      </c>
      <c r="F260" s="179" t="s">
        <v>4689</v>
      </c>
      <c r="H260" s="178" t="s">
        <v>1</v>
      </c>
      <c r="I260" s="180"/>
      <c r="L260" s="177"/>
      <c r="M260" s="181"/>
      <c r="N260" s="182"/>
      <c r="O260" s="182"/>
      <c r="P260" s="182"/>
      <c r="Q260" s="182"/>
      <c r="R260" s="182"/>
      <c r="S260" s="182"/>
      <c r="T260" s="183"/>
      <c r="AT260" s="178" t="s">
        <v>221</v>
      </c>
      <c r="AU260" s="178" t="s">
        <v>84</v>
      </c>
      <c r="AV260" s="14" t="s">
        <v>82</v>
      </c>
      <c r="AW260" s="14" t="s">
        <v>32</v>
      </c>
      <c r="AX260" s="14" t="s">
        <v>76</v>
      </c>
      <c r="AY260" s="178" t="s">
        <v>208</v>
      </c>
    </row>
    <row r="261" spans="1:65" s="13" customFormat="1" ht="11.25">
      <c r="B261" s="169"/>
      <c r="D261" s="163" t="s">
        <v>221</v>
      </c>
      <c r="E261" s="170" t="s">
        <v>1</v>
      </c>
      <c r="F261" s="171" t="s">
        <v>4690</v>
      </c>
      <c r="H261" s="172">
        <v>1.1599999999999999</v>
      </c>
      <c r="I261" s="173"/>
      <c r="L261" s="169"/>
      <c r="M261" s="174"/>
      <c r="N261" s="175"/>
      <c r="O261" s="175"/>
      <c r="P261" s="175"/>
      <c r="Q261" s="175"/>
      <c r="R261" s="175"/>
      <c r="S261" s="175"/>
      <c r="T261" s="176"/>
      <c r="AT261" s="170" t="s">
        <v>221</v>
      </c>
      <c r="AU261" s="170" t="s">
        <v>84</v>
      </c>
      <c r="AV261" s="13" t="s">
        <v>84</v>
      </c>
      <c r="AW261" s="13" t="s">
        <v>32</v>
      </c>
      <c r="AX261" s="13" t="s">
        <v>76</v>
      </c>
      <c r="AY261" s="170" t="s">
        <v>208</v>
      </c>
    </row>
    <row r="262" spans="1:65" s="15" customFormat="1" ht="11.25">
      <c r="B262" s="184"/>
      <c r="D262" s="163" t="s">
        <v>221</v>
      </c>
      <c r="E262" s="185" t="s">
        <v>1</v>
      </c>
      <c r="F262" s="186" t="s">
        <v>233</v>
      </c>
      <c r="H262" s="187">
        <v>20.567</v>
      </c>
      <c r="I262" s="188"/>
      <c r="L262" s="184"/>
      <c r="M262" s="189"/>
      <c r="N262" s="190"/>
      <c r="O262" s="190"/>
      <c r="P262" s="190"/>
      <c r="Q262" s="190"/>
      <c r="R262" s="190"/>
      <c r="S262" s="190"/>
      <c r="T262" s="191"/>
      <c r="AT262" s="185" t="s">
        <v>221</v>
      </c>
      <c r="AU262" s="185" t="s">
        <v>84</v>
      </c>
      <c r="AV262" s="15" t="s">
        <v>215</v>
      </c>
      <c r="AW262" s="15" t="s">
        <v>32</v>
      </c>
      <c r="AX262" s="15" t="s">
        <v>82</v>
      </c>
      <c r="AY262" s="185" t="s">
        <v>208</v>
      </c>
    </row>
    <row r="263" spans="1:65" s="13" customFormat="1" ht="11.25">
      <c r="B263" s="169"/>
      <c r="D263" s="163" t="s">
        <v>221</v>
      </c>
      <c r="F263" s="171" t="s">
        <v>4695</v>
      </c>
      <c r="H263" s="172">
        <v>43.191000000000003</v>
      </c>
      <c r="I263" s="173"/>
      <c r="L263" s="169"/>
      <c r="M263" s="174"/>
      <c r="N263" s="175"/>
      <c r="O263" s="175"/>
      <c r="P263" s="175"/>
      <c r="Q263" s="175"/>
      <c r="R263" s="175"/>
      <c r="S263" s="175"/>
      <c r="T263" s="176"/>
      <c r="AT263" s="170" t="s">
        <v>221</v>
      </c>
      <c r="AU263" s="170" t="s">
        <v>84</v>
      </c>
      <c r="AV263" s="13" t="s">
        <v>84</v>
      </c>
      <c r="AW263" s="13" t="s">
        <v>3</v>
      </c>
      <c r="AX263" s="13" t="s">
        <v>82</v>
      </c>
      <c r="AY263" s="170" t="s">
        <v>208</v>
      </c>
    </row>
    <row r="264" spans="1:65" s="2" customFormat="1" ht="24.2" customHeight="1">
      <c r="A264" s="33"/>
      <c r="B264" s="149"/>
      <c r="C264" s="150" t="s">
        <v>503</v>
      </c>
      <c r="D264" s="150" t="s">
        <v>210</v>
      </c>
      <c r="E264" s="151" t="s">
        <v>483</v>
      </c>
      <c r="F264" s="152" t="s">
        <v>484</v>
      </c>
      <c r="G264" s="153" t="s">
        <v>225</v>
      </c>
      <c r="H264" s="154">
        <v>58.32</v>
      </c>
      <c r="I264" s="155"/>
      <c r="J264" s="156">
        <f>ROUND(I264*H264,2)</f>
        <v>0</v>
      </c>
      <c r="K264" s="152" t="s">
        <v>214</v>
      </c>
      <c r="L264" s="34"/>
      <c r="M264" s="157" t="s">
        <v>1</v>
      </c>
      <c r="N264" s="158" t="s">
        <v>41</v>
      </c>
      <c r="O264" s="59"/>
      <c r="P264" s="159">
        <f>O264*H264</f>
        <v>0</v>
      </c>
      <c r="Q264" s="159">
        <v>0</v>
      </c>
      <c r="R264" s="159">
        <f>Q264*H264</f>
        <v>0</v>
      </c>
      <c r="S264" s="159">
        <v>0</v>
      </c>
      <c r="T264" s="160">
        <f>S264*H264</f>
        <v>0</v>
      </c>
      <c r="U264" s="33"/>
      <c r="V264" s="33"/>
      <c r="W264" s="33"/>
      <c r="X264" s="33"/>
      <c r="Y264" s="33"/>
      <c r="Z264" s="33"/>
      <c r="AA264" s="33"/>
      <c r="AB264" s="33"/>
      <c r="AC264" s="33"/>
      <c r="AD264" s="33"/>
      <c r="AE264" s="33"/>
      <c r="AR264" s="161" t="s">
        <v>215</v>
      </c>
      <c r="AT264" s="161" t="s">
        <v>210</v>
      </c>
      <c r="AU264" s="161" t="s">
        <v>84</v>
      </c>
      <c r="AY264" s="18" t="s">
        <v>208</v>
      </c>
      <c r="BE264" s="162">
        <f>IF(N264="základní",J264,0)</f>
        <v>0</v>
      </c>
      <c r="BF264" s="162">
        <f>IF(N264="snížená",J264,0)</f>
        <v>0</v>
      </c>
      <c r="BG264" s="162">
        <f>IF(N264="zákl. přenesená",J264,0)</f>
        <v>0</v>
      </c>
      <c r="BH264" s="162">
        <f>IF(N264="sníž. přenesená",J264,0)</f>
        <v>0</v>
      </c>
      <c r="BI264" s="162">
        <f>IF(N264="nulová",J264,0)</f>
        <v>0</v>
      </c>
      <c r="BJ264" s="18" t="s">
        <v>82</v>
      </c>
      <c r="BK264" s="162">
        <f>ROUND(I264*H264,2)</f>
        <v>0</v>
      </c>
      <c r="BL264" s="18" t="s">
        <v>215</v>
      </c>
      <c r="BM264" s="161" t="s">
        <v>4696</v>
      </c>
    </row>
    <row r="265" spans="1:65" s="2" customFormat="1" ht="39">
      <c r="A265" s="33"/>
      <c r="B265" s="34"/>
      <c r="C265" s="33"/>
      <c r="D265" s="163" t="s">
        <v>217</v>
      </c>
      <c r="E265" s="33"/>
      <c r="F265" s="164" t="s">
        <v>486</v>
      </c>
      <c r="G265" s="33"/>
      <c r="H265" s="33"/>
      <c r="I265" s="165"/>
      <c r="J265" s="33"/>
      <c r="K265" s="33"/>
      <c r="L265" s="34"/>
      <c r="M265" s="166"/>
      <c r="N265" s="167"/>
      <c r="O265" s="59"/>
      <c r="P265" s="59"/>
      <c r="Q265" s="59"/>
      <c r="R265" s="59"/>
      <c r="S265" s="59"/>
      <c r="T265" s="60"/>
      <c r="U265" s="33"/>
      <c r="V265" s="33"/>
      <c r="W265" s="33"/>
      <c r="X265" s="33"/>
      <c r="Y265" s="33"/>
      <c r="Z265" s="33"/>
      <c r="AA265" s="33"/>
      <c r="AB265" s="33"/>
      <c r="AC265" s="33"/>
      <c r="AD265" s="33"/>
      <c r="AE265" s="33"/>
      <c r="AT265" s="18" t="s">
        <v>217</v>
      </c>
      <c r="AU265" s="18" t="s">
        <v>84</v>
      </c>
    </row>
    <row r="266" spans="1:65" s="2" customFormat="1" ht="19.5">
      <c r="A266" s="33"/>
      <c r="B266" s="34"/>
      <c r="C266" s="33"/>
      <c r="D266" s="163" t="s">
        <v>219</v>
      </c>
      <c r="E266" s="33"/>
      <c r="F266" s="168" t="s">
        <v>4623</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219</v>
      </c>
      <c r="AU266" s="18" t="s">
        <v>84</v>
      </c>
    </row>
    <row r="267" spans="1:65" s="13" customFormat="1" ht="11.25">
      <c r="B267" s="169"/>
      <c r="D267" s="163" t="s">
        <v>221</v>
      </c>
      <c r="E267" s="170" t="s">
        <v>1</v>
      </c>
      <c r="F267" s="171" t="s">
        <v>4697</v>
      </c>
      <c r="H267" s="172">
        <v>58.32</v>
      </c>
      <c r="I267" s="173"/>
      <c r="L267" s="169"/>
      <c r="M267" s="174"/>
      <c r="N267" s="175"/>
      <c r="O267" s="175"/>
      <c r="P267" s="175"/>
      <c r="Q267" s="175"/>
      <c r="R267" s="175"/>
      <c r="S267" s="175"/>
      <c r="T267" s="176"/>
      <c r="AT267" s="170" t="s">
        <v>221</v>
      </c>
      <c r="AU267" s="170" t="s">
        <v>84</v>
      </c>
      <c r="AV267" s="13" t="s">
        <v>84</v>
      </c>
      <c r="AW267" s="13" t="s">
        <v>32</v>
      </c>
      <c r="AX267" s="13" t="s">
        <v>82</v>
      </c>
      <c r="AY267" s="170" t="s">
        <v>208</v>
      </c>
    </row>
    <row r="268" spans="1:65" s="2" customFormat="1" ht="16.5" customHeight="1">
      <c r="A268" s="33"/>
      <c r="B268" s="149"/>
      <c r="C268" s="195" t="s">
        <v>510</v>
      </c>
      <c r="D268" s="195" t="s">
        <v>403</v>
      </c>
      <c r="E268" s="196" t="s">
        <v>492</v>
      </c>
      <c r="F268" s="197" t="s">
        <v>493</v>
      </c>
      <c r="G268" s="198" t="s">
        <v>253</v>
      </c>
      <c r="H268" s="199">
        <v>116.64</v>
      </c>
      <c r="I268" s="200"/>
      <c r="J268" s="201">
        <f>ROUND(I268*H268,2)</f>
        <v>0</v>
      </c>
      <c r="K268" s="197" t="s">
        <v>1</v>
      </c>
      <c r="L268" s="202"/>
      <c r="M268" s="203" t="s">
        <v>1</v>
      </c>
      <c r="N268" s="204" t="s">
        <v>41</v>
      </c>
      <c r="O268" s="59"/>
      <c r="P268" s="159">
        <f>O268*H268</f>
        <v>0</v>
      </c>
      <c r="Q268" s="159">
        <v>1</v>
      </c>
      <c r="R268" s="159">
        <f>Q268*H268</f>
        <v>116.64</v>
      </c>
      <c r="S268" s="159">
        <v>0</v>
      </c>
      <c r="T268" s="160">
        <f>S268*H268</f>
        <v>0</v>
      </c>
      <c r="U268" s="33"/>
      <c r="V268" s="33"/>
      <c r="W268" s="33"/>
      <c r="X268" s="33"/>
      <c r="Y268" s="33"/>
      <c r="Z268" s="33"/>
      <c r="AA268" s="33"/>
      <c r="AB268" s="33"/>
      <c r="AC268" s="33"/>
      <c r="AD268" s="33"/>
      <c r="AE268" s="33"/>
      <c r="AR268" s="161" t="s">
        <v>257</v>
      </c>
      <c r="AT268" s="161" t="s">
        <v>403</v>
      </c>
      <c r="AU268" s="161" t="s">
        <v>84</v>
      </c>
      <c r="AY268" s="18" t="s">
        <v>208</v>
      </c>
      <c r="BE268" s="162">
        <f>IF(N268="základní",J268,0)</f>
        <v>0</v>
      </c>
      <c r="BF268" s="162">
        <f>IF(N268="snížená",J268,0)</f>
        <v>0</v>
      </c>
      <c r="BG268" s="162">
        <f>IF(N268="zákl. přenesená",J268,0)</f>
        <v>0</v>
      </c>
      <c r="BH268" s="162">
        <f>IF(N268="sníž. přenesená",J268,0)</f>
        <v>0</v>
      </c>
      <c r="BI268" s="162">
        <f>IF(N268="nulová",J268,0)</f>
        <v>0</v>
      </c>
      <c r="BJ268" s="18" t="s">
        <v>82</v>
      </c>
      <c r="BK268" s="162">
        <f>ROUND(I268*H268,2)</f>
        <v>0</v>
      </c>
      <c r="BL268" s="18" t="s">
        <v>215</v>
      </c>
      <c r="BM268" s="161" t="s">
        <v>4698</v>
      </c>
    </row>
    <row r="269" spans="1:65" s="2" customFormat="1" ht="11.25">
      <c r="A269" s="33"/>
      <c r="B269" s="34"/>
      <c r="C269" s="33"/>
      <c r="D269" s="163" t="s">
        <v>217</v>
      </c>
      <c r="E269" s="33"/>
      <c r="F269" s="164" t="s">
        <v>495</v>
      </c>
      <c r="G269" s="33"/>
      <c r="H269" s="33"/>
      <c r="I269" s="165"/>
      <c r="J269" s="33"/>
      <c r="K269" s="33"/>
      <c r="L269" s="34"/>
      <c r="M269" s="166"/>
      <c r="N269" s="167"/>
      <c r="O269" s="59"/>
      <c r="P269" s="59"/>
      <c r="Q269" s="59"/>
      <c r="R269" s="59"/>
      <c r="S269" s="59"/>
      <c r="T269" s="60"/>
      <c r="U269" s="33"/>
      <c r="V269" s="33"/>
      <c r="W269" s="33"/>
      <c r="X269" s="33"/>
      <c r="Y269" s="33"/>
      <c r="Z269" s="33"/>
      <c r="AA269" s="33"/>
      <c r="AB269" s="33"/>
      <c r="AC269" s="33"/>
      <c r="AD269" s="33"/>
      <c r="AE269" s="33"/>
      <c r="AT269" s="18" t="s">
        <v>217</v>
      </c>
      <c r="AU269" s="18" t="s">
        <v>84</v>
      </c>
    </row>
    <row r="270" spans="1:65" s="13" customFormat="1" ht="11.25">
      <c r="B270" s="169"/>
      <c r="D270" s="163" t="s">
        <v>221</v>
      </c>
      <c r="F270" s="171" t="s">
        <v>4699</v>
      </c>
      <c r="H270" s="172">
        <v>116.64</v>
      </c>
      <c r="I270" s="173"/>
      <c r="L270" s="169"/>
      <c r="M270" s="174"/>
      <c r="N270" s="175"/>
      <c r="O270" s="175"/>
      <c r="P270" s="175"/>
      <c r="Q270" s="175"/>
      <c r="R270" s="175"/>
      <c r="S270" s="175"/>
      <c r="T270" s="176"/>
      <c r="AT270" s="170" t="s">
        <v>221</v>
      </c>
      <c r="AU270" s="170" t="s">
        <v>84</v>
      </c>
      <c r="AV270" s="13" t="s">
        <v>84</v>
      </c>
      <c r="AW270" s="13" t="s">
        <v>3</v>
      </c>
      <c r="AX270" s="13" t="s">
        <v>82</v>
      </c>
      <c r="AY270" s="170" t="s">
        <v>208</v>
      </c>
    </row>
    <row r="271" spans="1:65" s="12" customFormat="1" ht="22.9" customHeight="1">
      <c r="B271" s="136"/>
      <c r="D271" s="137" t="s">
        <v>75</v>
      </c>
      <c r="E271" s="147" t="s">
        <v>84</v>
      </c>
      <c r="F271" s="147" t="s">
        <v>502</v>
      </c>
      <c r="I271" s="139"/>
      <c r="J271" s="148">
        <f>BK271</f>
        <v>0</v>
      </c>
      <c r="L271" s="136"/>
      <c r="M271" s="141"/>
      <c r="N271" s="142"/>
      <c r="O271" s="142"/>
      <c r="P271" s="143">
        <f>SUM(P272:P276)</f>
        <v>0</v>
      </c>
      <c r="Q271" s="142"/>
      <c r="R271" s="143">
        <f>SUM(R272:R276)</f>
        <v>2.3998545</v>
      </c>
      <c r="S271" s="142"/>
      <c r="T271" s="144">
        <f>SUM(T272:T276)</f>
        <v>0</v>
      </c>
      <c r="AR271" s="137" t="s">
        <v>82</v>
      </c>
      <c r="AT271" s="145" t="s">
        <v>75</v>
      </c>
      <c r="AU271" s="145" t="s">
        <v>82</v>
      </c>
      <c r="AY271" s="137" t="s">
        <v>208</v>
      </c>
      <c r="BK271" s="146">
        <f>SUM(BK272:BK276)</f>
        <v>0</v>
      </c>
    </row>
    <row r="272" spans="1:65" s="2" customFormat="1" ht="33" customHeight="1">
      <c r="A272" s="33"/>
      <c r="B272" s="149"/>
      <c r="C272" s="150" t="s">
        <v>515</v>
      </c>
      <c r="D272" s="150" t="s">
        <v>210</v>
      </c>
      <c r="E272" s="151" t="s">
        <v>4700</v>
      </c>
      <c r="F272" s="152" t="s">
        <v>4701</v>
      </c>
      <c r="G272" s="153" t="s">
        <v>213</v>
      </c>
      <c r="H272" s="154">
        <v>5.31</v>
      </c>
      <c r="I272" s="155"/>
      <c r="J272" s="156">
        <f>ROUND(I272*H272,2)</f>
        <v>0</v>
      </c>
      <c r="K272" s="152" t="s">
        <v>214</v>
      </c>
      <c r="L272" s="34"/>
      <c r="M272" s="157" t="s">
        <v>1</v>
      </c>
      <c r="N272" s="158" t="s">
        <v>41</v>
      </c>
      <c r="O272" s="59"/>
      <c r="P272" s="159">
        <f>O272*H272</f>
        <v>0</v>
      </c>
      <c r="Q272" s="159">
        <v>0.45195000000000002</v>
      </c>
      <c r="R272" s="159">
        <f>Q272*H272</f>
        <v>2.3998545</v>
      </c>
      <c r="S272" s="159">
        <v>0</v>
      </c>
      <c r="T272" s="160">
        <f>S272*H272</f>
        <v>0</v>
      </c>
      <c r="U272" s="33"/>
      <c r="V272" s="33"/>
      <c r="W272" s="33"/>
      <c r="X272" s="33"/>
      <c r="Y272" s="33"/>
      <c r="Z272" s="33"/>
      <c r="AA272" s="33"/>
      <c r="AB272" s="33"/>
      <c r="AC272" s="33"/>
      <c r="AD272" s="33"/>
      <c r="AE272" s="33"/>
      <c r="AR272" s="161" t="s">
        <v>215</v>
      </c>
      <c r="AT272" s="161" t="s">
        <v>210</v>
      </c>
      <c r="AU272" s="161" t="s">
        <v>84</v>
      </c>
      <c r="AY272" s="18" t="s">
        <v>208</v>
      </c>
      <c r="BE272" s="162">
        <f>IF(N272="základní",J272,0)</f>
        <v>0</v>
      </c>
      <c r="BF272" s="162">
        <f>IF(N272="snížená",J272,0)</f>
        <v>0</v>
      </c>
      <c r="BG272" s="162">
        <f>IF(N272="zákl. přenesená",J272,0)</f>
        <v>0</v>
      </c>
      <c r="BH272" s="162">
        <f>IF(N272="sníž. přenesená",J272,0)</f>
        <v>0</v>
      </c>
      <c r="BI272" s="162">
        <f>IF(N272="nulová",J272,0)</f>
        <v>0</v>
      </c>
      <c r="BJ272" s="18" t="s">
        <v>82</v>
      </c>
      <c r="BK272" s="162">
        <f>ROUND(I272*H272,2)</f>
        <v>0</v>
      </c>
      <c r="BL272" s="18" t="s">
        <v>215</v>
      </c>
      <c r="BM272" s="161" t="s">
        <v>4702</v>
      </c>
    </row>
    <row r="273" spans="1:65" s="2" customFormat="1" ht="29.25">
      <c r="A273" s="33"/>
      <c r="B273" s="34"/>
      <c r="C273" s="33"/>
      <c r="D273" s="163" t="s">
        <v>217</v>
      </c>
      <c r="E273" s="33"/>
      <c r="F273" s="164" t="s">
        <v>4703</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217</v>
      </c>
      <c r="AU273" s="18" t="s">
        <v>84</v>
      </c>
    </row>
    <row r="274" spans="1:65" s="2" customFormat="1" ht="19.5">
      <c r="A274" s="33"/>
      <c r="B274" s="34"/>
      <c r="C274" s="33"/>
      <c r="D274" s="163" t="s">
        <v>219</v>
      </c>
      <c r="E274" s="33"/>
      <c r="F274" s="168" t="s">
        <v>4623</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219</v>
      </c>
      <c r="AU274" s="18" t="s">
        <v>84</v>
      </c>
    </row>
    <row r="275" spans="1:65" s="14" customFormat="1" ht="11.25">
      <c r="B275" s="177"/>
      <c r="D275" s="163" t="s">
        <v>221</v>
      </c>
      <c r="E275" s="178" t="s">
        <v>1</v>
      </c>
      <c r="F275" s="179" t="s">
        <v>4704</v>
      </c>
      <c r="H275" s="178" t="s">
        <v>1</v>
      </c>
      <c r="I275" s="180"/>
      <c r="L275" s="177"/>
      <c r="M275" s="181"/>
      <c r="N275" s="182"/>
      <c r="O275" s="182"/>
      <c r="P275" s="182"/>
      <c r="Q275" s="182"/>
      <c r="R275" s="182"/>
      <c r="S275" s="182"/>
      <c r="T275" s="183"/>
      <c r="AT275" s="178" t="s">
        <v>221</v>
      </c>
      <c r="AU275" s="178" t="s">
        <v>84</v>
      </c>
      <c r="AV275" s="14" t="s">
        <v>82</v>
      </c>
      <c r="AW275" s="14" t="s">
        <v>32</v>
      </c>
      <c r="AX275" s="14" t="s">
        <v>76</v>
      </c>
      <c r="AY275" s="178" t="s">
        <v>208</v>
      </c>
    </row>
    <row r="276" spans="1:65" s="13" customFormat="1" ht="11.25">
      <c r="B276" s="169"/>
      <c r="D276" s="163" t="s">
        <v>221</v>
      </c>
      <c r="E276" s="170" t="s">
        <v>1</v>
      </c>
      <c r="F276" s="171" t="s">
        <v>4705</v>
      </c>
      <c r="H276" s="172">
        <v>5.31</v>
      </c>
      <c r="I276" s="173"/>
      <c r="L276" s="169"/>
      <c r="M276" s="174"/>
      <c r="N276" s="175"/>
      <c r="O276" s="175"/>
      <c r="P276" s="175"/>
      <c r="Q276" s="175"/>
      <c r="R276" s="175"/>
      <c r="S276" s="175"/>
      <c r="T276" s="176"/>
      <c r="AT276" s="170" t="s">
        <v>221</v>
      </c>
      <c r="AU276" s="170" t="s">
        <v>84</v>
      </c>
      <c r="AV276" s="13" t="s">
        <v>84</v>
      </c>
      <c r="AW276" s="13" t="s">
        <v>32</v>
      </c>
      <c r="AX276" s="13" t="s">
        <v>82</v>
      </c>
      <c r="AY276" s="170" t="s">
        <v>208</v>
      </c>
    </row>
    <row r="277" spans="1:65" s="12" customFormat="1" ht="22.9" customHeight="1">
      <c r="B277" s="136"/>
      <c r="D277" s="137" t="s">
        <v>75</v>
      </c>
      <c r="E277" s="147" t="s">
        <v>215</v>
      </c>
      <c r="F277" s="147" t="s">
        <v>914</v>
      </c>
      <c r="I277" s="139"/>
      <c r="J277" s="148">
        <f>BK277</f>
        <v>0</v>
      </c>
      <c r="L277" s="136"/>
      <c r="M277" s="141"/>
      <c r="N277" s="142"/>
      <c r="O277" s="142"/>
      <c r="P277" s="143">
        <f>SUM(P278:P281)</f>
        <v>0</v>
      </c>
      <c r="Q277" s="142"/>
      <c r="R277" s="143">
        <f>SUM(R278:R281)</f>
        <v>0</v>
      </c>
      <c r="S277" s="142"/>
      <c r="T277" s="144">
        <f>SUM(T278:T281)</f>
        <v>0</v>
      </c>
      <c r="AR277" s="137" t="s">
        <v>82</v>
      </c>
      <c r="AT277" s="145" t="s">
        <v>75</v>
      </c>
      <c r="AU277" s="145" t="s">
        <v>82</v>
      </c>
      <c r="AY277" s="137" t="s">
        <v>208</v>
      </c>
      <c r="BK277" s="146">
        <f>SUM(BK278:BK281)</f>
        <v>0</v>
      </c>
    </row>
    <row r="278" spans="1:65" s="2" customFormat="1" ht="16.5" customHeight="1">
      <c r="A278" s="33"/>
      <c r="B278" s="149"/>
      <c r="C278" s="150" t="s">
        <v>522</v>
      </c>
      <c r="D278" s="150" t="s">
        <v>210</v>
      </c>
      <c r="E278" s="151" t="s">
        <v>1083</v>
      </c>
      <c r="F278" s="152" t="s">
        <v>1084</v>
      </c>
      <c r="G278" s="153" t="s">
        <v>225</v>
      </c>
      <c r="H278" s="154">
        <v>16.065999999999999</v>
      </c>
      <c r="I278" s="155"/>
      <c r="J278" s="156">
        <f>ROUND(I278*H278,2)</f>
        <v>0</v>
      </c>
      <c r="K278" s="152" t="s">
        <v>1</v>
      </c>
      <c r="L278" s="34"/>
      <c r="M278" s="157" t="s">
        <v>1</v>
      </c>
      <c r="N278" s="158" t="s">
        <v>41</v>
      </c>
      <c r="O278" s="59"/>
      <c r="P278" s="159">
        <f>O278*H278</f>
        <v>0</v>
      </c>
      <c r="Q278" s="159">
        <v>0</v>
      </c>
      <c r="R278" s="159">
        <f>Q278*H278</f>
        <v>0</v>
      </c>
      <c r="S278" s="159">
        <v>0</v>
      </c>
      <c r="T278" s="160">
        <f>S278*H278</f>
        <v>0</v>
      </c>
      <c r="U278" s="33"/>
      <c r="V278" s="33"/>
      <c r="W278" s="33"/>
      <c r="X278" s="33"/>
      <c r="Y278" s="33"/>
      <c r="Z278" s="33"/>
      <c r="AA278" s="33"/>
      <c r="AB278" s="33"/>
      <c r="AC278" s="33"/>
      <c r="AD278" s="33"/>
      <c r="AE278" s="33"/>
      <c r="AR278" s="161" t="s">
        <v>215</v>
      </c>
      <c r="AT278" s="161" t="s">
        <v>210</v>
      </c>
      <c r="AU278" s="161" t="s">
        <v>84</v>
      </c>
      <c r="AY278" s="18" t="s">
        <v>208</v>
      </c>
      <c r="BE278" s="162">
        <f>IF(N278="základní",J278,0)</f>
        <v>0</v>
      </c>
      <c r="BF278" s="162">
        <f>IF(N278="snížená",J278,0)</f>
        <v>0</v>
      </c>
      <c r="BG278" s="162">
        <f>IF(N278="zákl. přenesená",J278,0)</f>
        <v>0</v>
      </c>
      <c r="BH278" s="162">
        <f>IF(N278="sníž. přenesená",J278,0)</f>
        <v>0</v>
      </c>
      <c r="BI278" s="162">
        <f>IF(N278="nulová",J278,0)</f>
        <v>0</v>
      </c>
      <c r="BJ278" s="18" t="s">
        <v>82</v>
      </c>
      <c r="BK278" s="162">
        <f>ROUND(I278*H278,2)</f>
        <v>0</v>
      </c>
      <c r="BL278" s="18" t="s">
        <v>215</v>
      </c>
      <c r="BM278" s="161" t="s">
        <v>4706</v>
      </c>
    </row>
    <row r="279" spans="1:65" s="2" customFormat="1" ht="19.5">
      <c r="A279" s="33"/>
      <c r="B279" s="34"/>
      <c r="C279" s="33"/>
      <c r="D279" s="163" t="s">
        <v>217</v>
      </c>
      <c r="E279" s="33"/>
      <c r="F279" s="164" t="s">
        <v>1086</v>
      </c>
      <c r="G279" s="33"/>
      <c r="H279" s="33"/>
      <c r="I279" s="165"/>
      <c r="J279" s="33"/>
      <c r="K279" s="33"/>
      <c r="L279" s="34"/>
      <c r="M279" s="166"/>
      <c r="N279" s="167"/>
      <c r="O279" s="59"/>
      <c r="P279" s="59"/>
      <c r="Q279" s="59"/>
      <c r="R279" s="59"/>
      <c r="S279" s="59"/>
      <c r="T279" s="60"/>
      <c r="U279" s="33"/>
      <c r="V279" s="33"/>
      <c r="W279" s="33"/>
      <c r="X279" s="33"/>
      <c r="Y279" s="33"/>
      <c r="Z279" s="33"/>
      <c r="AA279" s="33"/>
      <c r="AB279" s="33"/>
      <c r="AC279" s="33"/>
      <c r="AD279" s="33"/>
      <c r="AE279" s="33"/>
      <c r="AT279" s="18" t="s">
        <v>217</v>
      </c>
      <c r="AU279" s="18" t="s">
        <v>84</v>
      </c>
    </row>
    <row r="280" spans="1:65" s="2" customFormat="1" ht="19.5">
      <c r="A280" s="33"/>
      <c r="B280" s="34"/>
      <c r="C280" s="33"/>
      <c r="D280" s="163" t="s">
        <v>219</v>
      </c>
      <c r="E280" s="33"/>
      <c r="F280" s="168" t="s">
        <v>4623</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219</v>
      </c>
      <c r="AU280" s="18" t="s">
        <v>84</v>
      </c>
    </row>
    <row r="281" spans="1:65" s="13" customFormat="1" ht="11.25">
      <c r="B281" s="169"/>
      <c r="D281" s="163" t="s">
        <v>221</v>
      </c>
      <c r="E281" s="170" t="s">
        <v>1</v>
      </c>
      <c r="F281" s="171" t="s">
        <v>4707</v>
      </c>
      <c r="H281" s="172">
        <v>16.065999999999999</v>
      </c>
      <c r="I281" s="173"/>
      <c r="L281" s="169"/>
      <c r="M281" s="174"/>
      <c r="N281" s="175"/>
      <c r="O281" s="175"/>
      <c r="P281" s="175"/>
      <c r="Q281" s="175"/>
      <c r="R281" s="175"/>
      <c r="S281" s="175"/>
      <c r="T281" s="176"/>
      <c r="AT281" s="170" t="s">
        <v>221</v>
      </c>
      <c r="AU281" s="170" t="s">
        <v>84</v>
      </c>
      <c r="AV281" s="13" t="s">
        <v>84</v>
      </c>
      <c r="AW281" s="13" t="s">
        <v>32</v>
      </c>
      <c r="AX281" s="13" t="s">
        <v>82</v>
      </c>
      <c r="AY281" s="170" t="s">
        <v>208</v>
      </c>
    </row>
    <row r="282" spans="1:65" s="12" customFormat="1" ht="22.9" customHeight="1">
      <c r="B282" s="136"/>
      <c r="D282" s="137" t="s">
        <v>75</v>
      </c>
      <c r="E282" s="147" t="s">
        <v>267</v>
      </c>
      <c r="F282" s="147" t="s">
        <v>268</v>
      </c>
      <c r="I282" s="139"/>
      <c r="J282" s="148">
        <f>BK282</f>
        <v>0</v>
      </c>
      <c r="L282" s="136"/>
      <c r="M282" s="141"/>
      <c r="N282" s="142"/>
      <c r="O282" s="142"/>
      <c r="P282" s="143">
        <f>SUM(P283:P291)</f>
        <v>0</v>
      </c>
      <c r="Q282" s="142"/>
      <c r="R282" s="143">
        <f>SUM(R283:R291)</f>
        <v>7.4699999999999994E-4</v>
      </c>
      <c r="S282" s="142"/>
      <c r="T282" s="144">
        <f>SUM(T283:T291)</f>
        <v>0</v>
      </c>
      <c r="AR282" s="137" t="s">
        <v>82</v>
      </c>
      <c r="AT282" s="145" t="s">
        <v>75</v>
      </c>
      <c r="AU282" s="145" t="s">
        <v>82</v>
      </c>
      <c r="AY282" s="137" t="s">
        <v>208</v>
      </c>
      <c r="BK282" s="146">
        <f>SUM(BK283:BK291)</f>
        <v>0</v>
      </c>
    </row>
    <row r="283" spans="1:65" s="2" customFormat="1" ht="16.5" customHeight="1">
      <c r="A283" s="33"/>
      <c r="B283" s="149"/>
      <c r="C283" s="150" t="s">
        <v>528</v>
      </c>
      <c r="D283" s="150" t="s">
        <v>210</v>
      </c>
      <c r="E283" s="151" t="s">
        <v>4158</v>
      </c>
      <c r="F283" s="152" t="s">
        <v>4159</v>
      </c>
      <c r="G283" s="153" t="s">
        <v>262</v>
      </c>
      <c r="H283" s="154">
        <v>68.599999999999994</v>
      </c>
      <c r="I283" s="155"/>
      <c r="J283" s="156">
        <f>ROUND(I283*H283,2)</f>
        <v>0</v>
      </c>
      <c r="K283" s="152" t="s">
        <v>214</v>
      </c>
      <c r="L283" s="34"/>
      <c r="M283" s="157" t="s">
        <v>1</v>
      </c>
      <c r="N283" s="158" t="s">
        <v>41</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215</v>
      </c>
      <c r="AT283" s="161" t="s">
        <v>210</v>
      </c>
      <c r="AU283" s="161" t="s">
        <v>84</v>
      </c>
      <c r="AY283" s="18" t="s">
        <v>208</v>
      </c>
      <c r="BE283" s="162">
        <f>IF(N283="základní",J283,0)</f>
        <v>0</v>
      </c>
      <c r="BF283" s="162">
        <f>IF(N283="snížená",J283,0)</f>
        <v>0</v>
      </c>
      <c r="BG283" s="162">
        <f>IF(N283="zákl. přenesená",J283,0)</f>
        <v>0</v>
      </c>
      <c r="BH283" s="162">
        <f>IF(N283="sníž. přenesená",J283,0)</f>
        <v>0</v>
      </c>
      <c r="BI283" s="162">
        <f>IF(N283="nulová",J283,0)</f>
        <v>0</v>
      </c>
      <c r="BJ283" s="18" t="s">
        <v>82</v>
      </c>
      <c r="BK283" s="162">
        <f>ROUND(I283*H283,2)</f>
        <v>0</v>
      </c>
      <c r="BL283" s="18" t="s">
        <v>215</v>
      </c>
      <c r="BM283" s="161" t="s">
        <v>4708</v>
      </c>
    </row>
    <row r="284" spans="1:65" s="2" customFormat="1" ht="19.5">
      <c r="A284" s="33"/>
      <c r="B284" s="34"/>
      <c r="C284" s="33"/>
      <c r="D284" s="163" t="s">
        <v>217</v>
      </c>
      <c r="E284" s="33"/>
      <c r="F284" s="164" t="s">
        <v>4161</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217</v>
      </c>
      <c r="AU284" s="18" t="s">
        <v>84</v>
      </c>
    </row>
    <row r="285" spans="1:65" s="2" customFormat="1" ht="19.5">
      <c r="A285" s="33"/>
      <c r="B285" s="34"/>
      <c r="C285" s="33"/>
      <c r="D285" s="163" t="s">
        <v>219</v>
      </c>
      <c r="E285" s="33"/>
      <c r="F285" s="168" t="s">
        <v>4623</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219</v>
      </c>
      <c r="AU285" s="18" t="s">
        <v>84</v>
      </c>
    </row>
    <row r="286" spans="1:65" s="13" customFormat="1" ht="11.25">
      <c r="B286" s="169"/>
      <c r="D286" s="163" t="s">
        <v>221</v>
      </c>
      <c r="E286" s="170" t="s">
        <v>1</v>
      </c>
      <c r="F286" s="171" t="s">
        <v>4709</v>
      </c>
      <c r="H286" s="172">
        <v>68.599999999999994</v>
      </c>
      <c r="I286" s="173"/>
      <c r="L286" s="169"/>
      <c r="M286" s="174"/>
      <c r="N286" s="175"/>
      <c r="O286" s="175"/>
      <c r="P286" s="175"/>
      <c r="Q286" s="175"/>
      <c r="R286" s="175"/>
      <c r="S286" s="175"/>
      <c r="T286" s="176"/>
      <c r="AT286" s="170" t="s">
        <v>221</v>
      </c>
      <c r="AU286" s="170" t="s">
        <v>84</v>
      </c>
      <c r="AV286" s="13" t="s">
        <v>84</v>
      </c>
      <c r="AW286" s="13" t="s">
        <v>32</v>
      </c>
      <c r="AX286" s="13" t="s">
        <v>82</v>
      </c>
      <c r="AY286" s="170" t="s">
        <v>208</v>
      </c>
    </row>
    <row r="287" spans="1:65" s="2" customFormat="1" ht="24.2" customHeight="1">
      <c r="A287" s="33"/>
      <c r="B287" s="149"/>
      <c r="C287" s="150" t="s">
        <v>538</v>
      </c>
      <c r="D287" s="150" t="s">
        <v>210</v>
      </c>
      <c r="E287" s="151" t="s">
        <v>4710</v>
      </c>
      <c r="F287" s="152" t="s">
        <v>4711</v>
      </c>
      <c r="G287" s="153" t="s">
        <v>262</v>
      </c>
      <c r="H287" s="154">
        <v>24.9</v>
      </c>
      <c r="I287" s="155"/>
      <c r="J287" s="156">
        <f>ROUND(I287*H287,2)</f>
        <v>0</v>
      </c>
      <c r="K287" s="152" t="s">
        <v>214</v>
      </c>
      <c r="L287" s="34"/>
      <c r="M287" s="157" t="s">
        <v>1</v>
      </c>
      <c r="N287" s="158" t="s">
        <v>41</v>
      </c>
      <c r="O287" s="59"/>
      <c r="P287" s="159">
        <f>O287*H287</f>
        <v>0</v>
      </c>
      <c r="Q287" s="159">
        <v>3.0000000000000001E-5</v>
      </c>
      <c r="R287" s="159">
        <f>Q287*H287</f>
        <v>7.4699999999999994E-4</v>
      </c>
      <c r="S287" s="159">
        <v>0</v>
      </c>
      <c r="T287" s="160">
        <f>S287*H287</f>
        <v>0</v>
      </c>
      <c r="U287" s="33"/>
      <c r="V287" s="33"/>
      <c r="W287" s="33"/>
      <c r="X287" s="33"/>
      <c r="Y287" s="33"/>
      <c r="Z287" s="33"/>
      <c r="AA287" s="33"/>
      <c r="AB287" s="33"/>
      <c r="AC287" s="33"/>
      <c r="AD287" s="33"/>
      <c r="AE287" s="33"/>
      <c r="AR287" s="161" t="s">
        <v>215</v>
      </c>
      <c r="AT287" s="161" t="s">
        <v>210</v>
      </c>
      <c r="AU287" s="161" t="s">
        <v>84</v>
      </c>
      <c r="AY287" s="18" t="s">
        <v>208</v>
      </c>
      <c r="BE287" s="162">
        <f>IF(N287="základní",J287,0)</f>
        <v>0</v>
      </c>
      <c r="BF287" s="162">
        <f>IF(N287="snížená",J287,0)</f>
        <v>0</v>
      </c>
      <c r="BG287" s="162">
        <f>IF(N287="zákl. přenesená",J287,0)</f>
        <v>0</v>
      </c>
      <c r="BH287" s="162">
        <f>IF(N287="sníž. přenesená",J287,0)</f>
        <v>0</v>
      </c>
      <c r="BI287" s="162">
        <f>IF(N287="nulová",J287,0)</f>
        <v>0</v>
      </c>
      <c r="BJ287" s="18" t="s">
        <v>82</v>
      </c>
      <c r="BK287" s="162">
        <f>ROUND(I287*H287,2)</f>
        <v>0</v>
      </c>
      <c r="BL287" s="18" t="s">
        <v>215</v>
      </c>
      <c r="BM287" s="161" t="s">
        <v>4712</v>
      </c>
    </row>
    <row r="288" spans="1:65" s="2" customFormat="1" ht="19.5">
      <c r="A288" s="33"/>
      <c r="B288" s="34"/>
      <c r="C288" s="33"/>
      <c r="D288" s="163" t="s">
        <v>217</v>
      </c>
      <c r="E288" s="33"/>
      <c r="F288" s="164" t="s">
        <v>4713</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217</v>
      </c>
      <c r="AU288" s="18" t="s">
        <v>84</v>
      </c>
    </row>
    <row r="289" spans="1:65" s="2" customFormat="1" ht="19.5">
      <c r="A289" s="33"/>
      <c r="B289" s="34"/>
      <c r="C289" s="33"/>
      <c r="D289" s="163" t="s">
        <v>219</v>
      </c>
      <c r="E289" s="33"/>
      <c r="F289" s="168" t="s">
        <v>4623</v>
      </c>
      <c r="G289" s="33"/>
      <c r="H289" s="33"/>
      <c r="I289" s="165"/>
      <c r="J289" s="33"/>
      <c r="K289" s="33"/>
      <c r="L289" s="34"/>
      <c r="M289" s="166"/>
      <c r="N289" s="167"/>
      <c r="O289" s="59"/>
      <c r="P289" s="59"/>
      <c r="Q289" s="59"/>
      <c r="R289" s="59"/>
      <c r="S289" s="59"/>
      <c r="T289" s="60"/>
      <c r="U289" s="33"/>
      <c r="V289" s="33"/>
      <c r="W289" s="33"/>
      <c r="X289" s="33"/>
      <c r="Y289" s="33"/>
      <c r="Z289" s="33"/>
      <c r="AA289" s="33"/>
      <c r="AB289" s="33"/>
      <c r="AC289" s="33"/>
      <c r="AD289" s="33"/>
      <c r="AE289" s="33"/>
      <c r="AT289" s="18" t="s">
        <v>219</v>
      </c>
      <c r="AU289" s="18" t="s">
        <v>84</v>
      </c>
    </row>
    <row r="290" spans="1:65" s="14" customFormat="1" ht="11.25">
      <c r="B290" s="177"/>
      <c r="D290" s="163" t="s">
        <v>221</v>
      </c>
      <c r="E290" s="178" t="s">
        <v>1</v>
      </c>
      <c r="F290" s="179" t="s">
        <v>4714</v>
      </c>
      <c r="H290" s="178" t="s">
        <v>1</v>
      </c>
      <c r="I290" s="180"/>
      <c r="L290" s="177"/>
      <c r="M290" s="181"/>
      <c r="N290" s="182"/>
      <c r="O290" s="182"/>
      <c r="P290" s="182"/>
      <c r="Q290" s="182"/>
      <c r="R290" s="182"/>
      <c r="S290" s="182"/>
      <c r="T290" s="183"/>
      <c r="AT290" s="178" t="s">
        <v>221</v>
      </c>
      <c r="AU290" s="178" t="s">
        <v>84</v>
      </c>
      <c r="AV290" s="14" t="s">
        <v>82</v>
      </c>
      <c r="AW290" s="14" t="s">
        <v>32</v>
      </c>
      <c r="AX290" s="14" t="s">
        <v>76</v>
      </c>
      <c r="AY290" s="178" t="s">
        <v>208</v>
      </c>
    </row>
    <row r="291" spans="1:65" s="13" customFormat="1" ht="11.25">
      <c r="B291" s="169"/>
      <c r="D291" s="163" t="s">
        <v>221</v>
      </c>
      <c r="E291" s="170" t="s">
        <v>1</v>
      </c>
      <c r="F291" s="171" t="s">
        <v>4715</v>
      </c>
      <c r="H291" s="172">
        <v>24.9</v>
      </c>
      <c r="I291" s="173"/>
      <c r="L291" s="169"/>
      <c r="M291" s="174"/>
      <c r="N291" s="175"/>
      <c r="O291" s="175"/>
      <c r="P291" s="175"/>
      <c r="Q291" s="175"/>
      <c r="R291" s="175"/>
      <c r="S291" s="175"/>
      <c r="T291" s="176"/>
      <c r="AT291" s="170" t="s">
        <v>221</v>
      </c>
      <c r="AU291" s="170" t="s">
        <v>84</v>
      </c>
      <c r="AV291" s="13" t="s">
        <v>84</v>
      </c>
      <c r="AW291" s="13" t="s">
        <v>32</v>
      </c>
      <c r="AX291" s="13" t="s">
        <v>82</v>
      </c>
      <c r="AY291" s="170" t="s">
        <v>208</v>
      </c>
    </row>
    <row r="292" spans="1:65" s="12" customFormat="1" ht="22.9" customHeight="1">
      <c r="B292" s="136"/>
      <c r="D292" s="137" t="s">
        <v>75</v>
      </c>
      <c r="E292" s="147" t="s">
        <v>283</v>
      </c>
      <c r="F292" s="147" t="s">
        <v>284</v>
      </c>
      <c r="I292" s="139"/>
      <c r="J292" s="148">
        <f>BK292</f>
        <v>0</v>
      </c>
      <c r="L292" s="136"/>
      <c r="M292" s="141"/>
      <c r="N292" s="142"/>
      <c r="O292" s="142"/>
      <c r="P292" s="143">
        <f>SUM(P293:P320)</f>
        <v>0</v>
      </c>
      <c r="Q292" s="142"/>
      <c r="R292" s="143">
        <f>SUM(R293:R320)</f>
        <v>0</v>
      </c>
      <c r="S292" s="142"/>
      <c r="T292" s="144">
        <f>SUM(T293:T320)</f>
        <v>0</v>
      </c>
      <c r="AR292" s="137" t="s">
        <v>82</v>
      </c>
      <c r="AT292" s="145" t="s">
        <v>75</v>
      </c>
      <c r="AU292" s="145" t="s">
        <v>82</v>
      </c>
      <c r="AY292" s="137" t="s">
        <v>208</v>
      </c>
      <c r="BK292" s="146">
        <f>SUM(BK293:BK320)</f>
        <v>0</v>
      </c>
    </row>
    <row r="293" spans="1:65" s="2" customFormat="1" ht="21.75" customHeight="1">
      <c r="A293" s="33"/>
      <c r="B293" s="149"/>
      <c r="C293" s="150" t="s">
        <v>544</v>
      </c>
      <c r="D293" s="150" t="s">
        <v>210</v>
      </c>
      <c r="E293" s="151" t="s">
        <v>4185</v>
      </c>
      <c r="F293" s="152" t="s">
        <v>4186</v>
      </c>
      <c r="G293" s="153" t="s">
        <v>253</v>
      </c>
      <c r="H293" s="154">
        <v>47.762999999999998</v>
      </c>
      <c r="I293" s="155"/>
      <c r="J293" s="156">
        <f>ROUND(I293*H293,2)</f>
        <v>0</v>
      </c>
      <c r="K293" s="152" t="s">
        <v>214</v>
      </c>
      <c r="L293" s="34"/>
      <c r="M293" s="157" t="s">
        <v>1</v>
      </c>
      <c r="N293" s="158" t="s">
        <v>41</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215</v>
      </c>
      <c r="AT293" s="161" t="s">
        <v>210</v>
      </c>
      <c r="AU293" s="161" t="s">
        <v>84</v>
      </c>
      <c r="AY293" s="18" t="s">
        <v>208</v>
      </c>
      <c r="BE293" s="162">
        <f>IF(N293="základní",J293,0)</f>
        <v>0</v>
      </c>
      <c r="BF293" s="162">
        <f>IF(N293="snížená",J293,0)</f>
        <v>0</v>
      </c>
      <c r="BG293" s="162">
        <f>IF(N293="zákl. přenesená",J293,0)</f>
        <v>0</v>
      </c>
      <c r="BH293" s="162">
        <f>IF(N293="sníž. přenesená",J293,0)</f>
        <v>0</v>
      </c>
      <c r="BI293" s="162">
        <f>IF(N293="nulová",J293,0)</f>
        <v>0</v>
      </c>
      <c r="BJ293" s="18" t="s">
        <v>82</v>
      </c>
      <c r="BK293" s="162">
        <f>ROUND(I293*H293,2)</f>
        <v>0</v>
      </c>
      <c r="BL293" s="18" t="s">
        <v>215</v>
      </c>
      <c r="BM293" s="161" t="s">
        <v>4716</v>
      </c>
    </row>
    <row r="294" spans="1:65" s="2" customFormat="1" ht="19.5">
      <c r="A294" s="33"/>
      <c r="B294" s="34"/>
      <c r="C294" s="33"/>
      <c r="D294" s="163" t="s">
        <v>217</v>
      </c>
      <c r="E294" s="33"/>
      <c r="F294" s="164" t="s">
        <v>4188</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217</v>
      </c>
      <c r="AU294" s="18" t="s">
        <v>84</v>
      </c>
    </row>
    <row r="295" spans="1:65" s="13" customFormat="1" ht="11.25">
      <c r="B295" s="169"/>
      <c r="D295" s="163" t="s">
        <v>221</v>
      </c>
      <c r="E295" s="170" t="s">
        <v>1</v>
      </c>
      <c r="F295" s="171" t="s">
        <v>4717</v>
      </c>
      <c r="H295" s="172">
        <v>11.395</v>
      </c>
      <c r="I295" s="173"/>
      <c r="L295" s="169"/>
      <c r="M295" s="174"/>
      <c r="N295" s="175"/>
      <c r="O295" s="175"/>
      <c r="P295" s="175"/>
      <c r="Q295" s="175"/>
      <c r="R295" s="175"/>
      <c r="S295" s="175"/>
      <c r="T295" s="176"/>
      <c r="AT295" s="170" t="s">
        <v>221</v>
      </c>
      <c r="AU295" s="170" t="s">
        <v>84</v>
      </c>
      <c r="AV295" s="13" t="s">
        <v>84</v>
      </c>
      <c r="AW295" s="13" t="s">
        <v>32</v>
      </c>
      <c r="AX295" s="13" t="s">
        <v>76</v>
      </c>
      <c r="AY295" s="170" t="s">
        <v>208</v>
      </c>
    </row>
    <row r="296" spans="1:65" s="13" customFormat="1" ht="11.25">
      <c r="B296" s="169"/>
      <c r="D296" s="163" t="s">
        <v>221</v>
      </c>
      <c r="E296" s="170" t="s">
        <v>1</v>
      </c>
      <c r="F296" s="171" t="s">
        <v>4718</v>
      </c>
      <c r="H296" s="172">
        <v>28.274999999999999</v>
      </c>
      <c r="I296" s="173"/>
      <c r="L296" s="169"/>
      <c r="M296" s="174"/>
      <c r="N296" s="175"/>
      <c r="O296" s="175"/>
      <c r="P296" s="175"/>
      <c r="Q296" s="175"/>
      <c r="R296" s="175"/>
      <c r="S296" s="175"/>
      <c r="T296" s="176"/>
      <c r="AT296" s="170" t="s">
        <v>221</v>
      </c>
      <c r="AU296" s="170" t="s">
        <v>84</v>
      </c>
      <c r="AV296" s="13" t="s">
        <v>84</v>
      </c>
      <c r="AW296" s="13" t="s">
        <v>32</v>
      </c>
      <c r="AX296" s="13" t="s">
        <v>76</v>
      </c>
      <c r="AY296" s="170" t="s">
        <v>208</v>
      </c>
    </row>
    <row r="297" spans="1:65" s="13" customFormat="1" ht="11.25">
      <c r="B297" s="169"/>
      <c r="D297" s="163" t="s">
        <v>221</v>
      </c>
      <c r="E297" s="170" t="s">
        <v>1</v>
      </c>
      <c r="F297" s="171" t="s">
        <v>4719</v>
      </c>
      <c r="H297" s="172">
        <v>8.093</v>
      </c>
      <c r="I297" s="173"/>
      <c r="L297" s="169"/>
      <c r="M297" s="174"/>
      <c r="N297" s="175"/>
      <c r="O297" s="175"/>
      <c r="P297" s="175"/>
      <c r="Q297" s="175"/>
      <c r="R297" s="175"/>
      <c r="S297" s="175"/>
      <c r="T297" s="176"/>
      <c r="AT297" s="170" t="s">
        <v>221</v>
      </c>
      <c r="AU297" s="170" t="s">
        <v>84</v>
      </c>
      <c r="AV297" s="13" t="s">
        <v>84</v>
      </c>
      <c r="AW297" s="13" t="s">
        <v>32</v>
      </c>
      <c r="AX297" s="13" t="s">
        <v>76</v>
      </c>
      <c r="AY297" s="170" t="s">
        <v>208</v>
      </c>
    </row>
    <row r="298" spans="1:65" s="15" customFormat="1" ht="11.25">
      <c r="B298" s="184"/>
      <c r="D298" s="163" t="s">
        <v>221</v>
      </c>
      <c r="E298" s="185" t="s">
        <v>1</v>
      </c>
      <c r="F298" s="186" t="s">
        <v>233</v>
      </c>
      <c r="H298" s="187">
        <v>47.763000000000005</v>
      </c>
      <c r="I298" s="188"/>
      <c r="L298" s="184"/>
      <c r="M298" s="189"/>
      <c r="N298" s="190"/>
      <c r="O298" s="190"/>
      <c r="P298" s="190"/>
      <c r="Q298" s="190"/>
      <c r="R298" s="190"/>
      <c r="S298" s="190"/>
      <c r="T298" s="191"/>
      <c r="AT298" s="185" t="s">
        <v>221</v>
      </c>
      <c r="AU298" s="185" t="s">
        <v>84</v>
      </c>
      <c r="AV298" s="15" t="s">
        <v>215</v>
      </c>
      <c r="AW298" s="15" t="s">
        <v>32</v>
      </c>
      <c r="AX298" s="15" t="s">
        <v>82</v>
      </c>
      <c r="AY298" s="185" t="s">
        <v>208</v>
      </c>
    </row>
    <row r="299" spans="1:65" s="2" customFormat="1" ht="24.2" customHeight="1">
      <c r="A299" s="33"/>
      <c r="B299" s="149"/>
      <c r="C299" s="150" t="s">
        <v>551</v>
      </c>
      <c r="D299" s="150" t="s">
        <v>210</v>
      </c>
      <c r="E299" s="151" t="s">
        <v>4192</v>
      </c>
      <c r="F299" s="152" t="s">
        <v>4193</v>
      </c>
      <c r="G299" s="153" t="s">
        <v>253</v>
      </c>
      <c r="H299" s="154">
        <v>429.86700000000002</v>
      </c>
      <c r="I299" s="155"/>
      <c r="J299" s="156">
        <f>ROUND(I299*H299,2)</f>
        <v>0</v>
      </c>
      <c r="K299" s="152" t="s">
        <v>214</v>
      </c>
      <c r="L299" s="34"/>
      <c r="M299" s="157" t="s">
        <v>1</v>
      </c>
      <c r="N299" s="158" t="s">
        <v>41</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215</v>
      </c>
      <c r="AT299" s="161" t="s">
        <v>210</v>
      </c>
      <c r="AU299" s="161" t="s">
        <v>84</v>
      </c>
      <c r="AY299" s="18" t="s">
        <v>208</v>
      </c>
      <c r="BE299" s="162">
        <f>IF(N299="základní",J299,0)</f>
        <v>0</v>
      </c>
      <c r="BF299" s="162">
        <f>IF(N299="snížená",J299,0)</f>
        <v>0</v>
      </c>
      <c r="BG299" s="162">
        <f>IF(N299="zákl. přenesená",J299,0)</f>
        <v>0</v>
      </c>
      <c r="BH299" s="162">
        <f>IF(N299="sníž. přenesená",J299,0)</f>
        <v>0</v>
      </c>
      <c r="BI299" s="162">
        <f>IF(N299="nulová",J299,0)</f>
        <v>0</v>
      </c>
      <c r="BJ299" s="18" t="s">
        <v>82</v>
      </c>
      <c r="BK299" s="162">
        <f>ROUND(I299*H299,2)</f>
        <v>0</v>
      </c>
      <c r="BL299" s="18" t="s">
        <v>215</v>
      </c>
      <c r="BM299" s="161" t="s">
        <v>4720</v>
      </c>
    </row>
    <row r="300" spans="1:65" s="2" customFormat="1" ht="29.25">
      <c r="A300" s="33"/>
      <c r="B300" s="34"/>
      <c r="C300" s="33"/>
      <c r="D300" s="163" t="s">
        <v>217</v>
      </c>
      <c r="E300" s="33"/>
      <c r="F300" s="164" t="s">
        <v>4195</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217</v>
      </c>
      <c r="AU300" s="18" t="s">
        <v>84</v>
      </c>
    </row>
    <row r="301" spans="1:65" s="13" customFormat="1" ht="11.25">
      <c r="B301" s="169"/>
      <c r="D301" s="163" t="s">
        <v>221</v>
      </c>
      <c r="F301" s="171" t="s">
        <v>4721</v>
      </c>
      <c r="H301" s="172">
        <v>429.86700000000002</v>
      </c>
      <c r="I301" s="173"/>
      <c r="L301" s="169"/>
      <c r="M301" s="174"/>
      <c r="N301" s="175"/>
      <c r="O301" s="175"/>
      <c r="P301" s="175"/>
      <c r="Q301" s="175"/>
      <c r="R301" s="175"/>
      <c r="S301" s="175"/>
      <c r="T301" s="176"/>
      <c r="AT301" s="170" t="s">
        <v>221</v>
      </c>
      <c r="AU301" s="170" t="s">
        <v>84</v>
      </c>
      <c r="AV301" s="13" t="s">
        <v>84</v>
      </c>
      <c r="AW301" s="13" t="s">
        <v>3</v>
      </c>
      <c r="AX301" s="13" t="s">
        <v>82</v>
      </c>
      <c r="AY301" s="170" t="s">
        <v>208</v>
      </c>
    </row>
    <row r="302" spans="1:65" s="2" customFormat="1" ht="21.75" customHeight="1">
      <c r="A302" s="33"/>
      <c r="B302" s="149"/>
      <c r="C302" s="150" t="s">
        <v>556</v>
      </c>
      <c r="D302" s="150" t="s">
        <v>210</v>
      </c>
      <c r="E302" s="151" t="s">
        <v>4197</v>
      </c>
      <c r="F302" s="152" t="s">
        <v>4198</v>
      </c>
      <c r="G302" s="153" t="s">
        <v>253</v>
      </c>
      <c r="H302" s="154">
        <v>1.02</v>
      </c>
      <c r="I302" s="155"/>
      <c r="J302" s="156">
        <f>ROUND(I302*H302,2)</f>
        <v>0</v>
      </c>
      <c r="K302" s="152" t="s">
        <v>214</v>
      </c>
      <c r="L302" s="34"/>
      <c r="M302" s="157" t="s">
        <v>1</v>
      </c>
      <c r="N302" s="158" t="s">
        <v>41</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215</v>
      </c>
      <c r="AT302" s="161" t="s">
        <v>210</v>
      </c>
      <c r="AU302" s="161" t="s">
        <v>84</v>
      </c>
      <c r="AY302" s="18" t="s">
        <v>208</v>
      </c>
      <c r="BE302" s="162">
        <f>IF(N302="základní",J302,0)</f>
        <v>0</v>
      </c>
      <c r="BF302" s="162">
        <f>IF(N302="snížená",J302,0)</f>
        <v>0</v>
      </c>
      <c r="BG302" s="162">
        <f>IF(N302="zákl. přenesená",J302,0)</f>
        <v>0</v>
      </c>
      <c r="BH302" s="162">
        <f>IF(N302="sníž. přenesená",J302,0)</f>
        <v>0</v>
      </c>
      <c r="BI302" s="162">
        <f>IF(N302="nulová",J302,0)</f>
        <v>0</v>
      </c>
      <c r="BJ302" s="18" t="s">
        <v>82</v>
      </c>
      <c r="BK302" s="162">
        <f>ROUND(I302*H302,2)</f>
        <v>0</v>
      </c>
      <c r="BL302" s="18" t="s">
        <v>215</v>
      </c>
      <c r="BM302" s="161" t="s">
        <v>4722</v>
      </c>
    </row>
    <row r="303" spans="1:65" s="2" customFormat="1" ht="19.5">
      <c r="A303" s="33"/>
      <c r="B303" s="34"/>
      <c r="C303" s="33"/>
      <c r="D303" s="163" t="s">
        <v>217</v>
      </c>
      <c r="E303" s="33"/>
      <c r="F303" s="164" t="s">
        <v>4200</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217</v>
      </c>
      <c r="AU303" s="18" t="s">
        <v>84</v>
      </c>
    </row>
    <row r="304" spans="1:65" s="13" customFormat="1" ht="11.25">
      <c r="B304" s="169"/>
      <c r="D304" s="163" t="s">
        <v>221</v>
      </c>
      <c r="E304" s="170" t="s">
        <v>1</v>
      </c>
      <c r="F304" s="171" t="s">
        <v>4723</v>
      </c>
      <c r="H304" s="172">
        <v>1.02</v>
      </c>
      <c r="I304" s="173"/>
      <c r="L304" s="169"/>
      <c r="M304" s="174"/>
      <c r="N304" s="175"/>
      <c r="O304" s="175"/>
      <c r="P304" s="175"/>
      <c r="Q304" s="175"/>
      <c r="R304" s="175"/>
      <c r="S304" s="175"/>
      <c r="T304" s="176"/>
      <c r="AT304" s="170" t="s">
        <v>221</v>
      </c>
      <c r="AU304" s="170" t="s">
        <v>84</v>
      </c>
      <c r="AV304" s="13" t="s">
        <v>84</v>
      </c>
      <c r="AW304" s="13" t="s">
        <v>32</v>
      </c>
      <c r="AX304" s="13" t="s">
        <v>82</v>
      </c>
      <c r="AY304" s="170" t="s">
        <v>208</v>
      </c>
    </row>
    <row r="305" spans="1:65" s="2" customFormat="1" ht="24.2" customHeight="1">
      <c r="A305" s="33"/>
      <c r="B305" s="149"/>
      <c r="C305" s="150" t="s">
        <v>561</v>
      </c>
      <c r="D305" s="150" t="s">
        <v>210</v>
      </c>
      <c r="E305" s="151" t="s">
        <v>4203</v>
      </c>
      <c r="F305" s="152" t="s">
        <v>4204</v>
      </c>
      <c r="G305" s="153" t="s">
        <v>253</v>
      </c>
      <c r="H305" s="154">
        <v>9.18</v>
      </c>
      <c r="I305" s="155"/>
      <c r="J305" s="156">
        <f>ROUND(I305*H305,2)</f>
        <v>0</v>
      </c>
      <c r="K305" s="152" t="s">
        <v>214</v>
      </c>
      <c r="L305" s="34"/>
      <c r="M305" s="157" t="s">
        <v>1</v>
      </c>
      <c r="N305" s="158" t="s">
        <v>41</v>
      </c>
      <c r="O305" s="59"/>
      <c r="P305" s="159">
        <f>O305*H305</f>
        <v>0</v>
      </c>
      <c r="Q305" s="159">
        <v>0</v>
      </c>
      <c r="R305" s="159">
        <f>Q305*H305</f>
        <v>0</v>
      </c>
      <c r="S305" s="159">
        <v>0</v>
      </c>
      <c r="T305" s="160">
        <f>S305*H305</f>
        <v>0</v>
      </c>
      <c r="U305" s="33"/>
      <c r="V305" s="33"/>
      <c r="W305" s="33"/>
      <c r="X305" s="33"/>
      <c r="Y305" s="33"/>
      <c r="Z305" s="33"/>
      <c r="AA305" s="33"/>
      <c r="AB305" s="33"/>
      <c r="AC305" s="33"/>
      <c r="AD305" s="33"/>
      <c r="AE305" s="33"/>
      <c r="AR305" s="161" t="s">
        <v>215</v>
      </c>
      <c r="AT305" s="161" t="s">
        <v>210</v>
      </c>
      <c r="AU305" s="161" t="s">
        <v>84</v>
      </c>
      <c r="AY305" s="18" t="s">
        <v>208</v>
      </c>
      <c r="BE305" s="162">
        <f>IF(N305="základní",J305,0)</f>
        <v>0</v>
      </c>
      <c r="BF305" s="162">
        <f>IF(N305="snížená",J305,0)</f>
        <v>0</v>
      </c>
      <c r="BG305" s="162">
        <f>IF(N305="zákl. přenesená",J305,0)</f>
        <v>0</v>
      </c>
      <c r="BH305" s="162">
        <f>IF(N305="sníž. přenesená",J305,0)</f>
        <v>0</v>
      </c>
      <c r="BI305" s="162">
        <f>IF(N305="nulová",J305,0)</f>
        <v>0</v>
      </c>
      <c r="BJ305" s="18" t="s">
        <v>82</v>
      </c>
      <c r="BK305" s="162">
        <f>ROUND(I305*H305,2)</f>
        <v>0</v>
      </c>
      <c r="BL305" s="18" t="s">
        <v>215</v>
      </c>
      <c r="BM305" s="161" t="s">
        <v>4724</v>
      </c>
    </row>
    <row r="306" spans="1:65" s="2" customFormat="1" ht="29.25">
      <c r="A306" s="33"/>
      <c r="B306" s="34"/>
      <c r="C306" s="33"/>
      <c r="D306" s="163" t="s">
        <v>217</v>
      </c>
      <c r="E306" s="33"/>
      <c r="F306" s="164" t="s">
        <v>4195</v>
      </c>
      <c r="G306" s="33"/>
      <c r="H306" s="33"/>
      <c r="I306" s="165"/>
      <c r="J306" s="33"/>
      <c r="K306" s="33"/>
      <c r="L306" s="34"/>
      <c r="M306" s="166"/>
      <c r="N306" s="167"/>
      <c r="O306" s="59"/>
      <c r="P306" s="59"/>
      <c r="Q306" s="59"/>
      <c r="R306" s="59"/>
      <c r="S306" s="59"/>
      <c r="T306" s="60"/>
      <c r="U306" s="33"/>
      <c r="V306" s="33"/>
      <c r="W306" s="33"/>
      <c r="X306" s="33"/>
      <c r="Y306" s="33"/>
      <c r="Z306" s="33"/>
      <c r="AA306" s="33"/>
      <c r="AB306" s="33"/>
      <c r="AC306" s="33"/>
      <c r="AD306" s="33"/>
      <c r="AE306" s="33"/>
      <c r="AT306" s="18" t="s">
        <v>217</v>
      </c>
      <c r="AU306" s="18" t="s">
        <v>84</v>
      </c>
    </row>
    <row r="307" spans="1:65" s="13" customFormat="1" ht="11.25">
      <c r="B307" s="169"/>
      <c r="D307" s="163" t="s">
        <v>221</v>
      </c>
      <c r="F307" s="171" t="s">
        <v>4725</v>
      </c>
      <c r="H307" s="172">
        <v>9.18</v>
      </c>
      <c r="I307" s="173"/>
      <c r="L307" s="169"/>
      <c r="M307" s="174"/>
      <c r="N307" s="175"/>
      <c r="O307" s="175"/>
      <c r="P307" s="175"/>
      <c r="Q307" s="175"/>
      <c r="R307" s="175"/>
      <c r="S307" s="175"/>
      <c r="T307" s="176"/>
      <c r="AT307" s="170" t="s">
        <v>221</v>
      </c>
      <c r="AU307" s="170" t="s">
        <v>84</v>
      </c>
      <c r="AV307" s="13" t="s">
        <v>84</v>
      </c>
      <c r="AW307" s="13" t="s">
        <v>3</v>
      </c>
      <c r="AX307" s="13" t="s">
        <v>82</v>
      </c>
      <c r="AY307" s="170" t="s">
        <v>208</v>
      </c>
    </row>
    <row r="308" spans="1:65" s="2" customFormat="1" ht="24.2" customHeight="1">
      <c r="A308" s="33"/>
      <c r="B308" s="149"/>
      <c r="C308" s="150" t="s">
        <v>571</v>
      </c>
      <c r="D308" s="150" t="s">
        <v>210</v>
      </c>
      <c r="E308" s="151" t="s">
        <v>4207</v>
      </c>
      <c r="F308" s="152" t="s">
        <v>4208</v>
      </c>
      <c r="G308" s="153" t="s">
        <v>253</v>
      </c>
      <c r="H308" s="154">
        <v>48.878</v>
      </c>
      <c r="I308" s="155"/>
      <c r="J308" s="156">
        <f>ROUND(I308*H308,2)</f>
        <v>0</v>
      </c>
      <c r="K308" s="152" t="s">
        <v>214</v>
      </c>
      <c r="L308" s="34"/>
      <c r="M308" s="157" t="s">
        <v>1</v>
      </c>
      <c r="N308" s="158" t="s">
        <v>41</v>
      </c>
      <c r="O308" s="59"/>
      <c r="P308" s="159">
        <f>O308*H308</f>
        <v>0</v>
      </c>
      <c r="Q308" s="159">
        <v>0</v>
      </c>
      <c r="R308" s="159">
        <f>Q308*H308</f>
        <v>0</v>
      </c>
      <c r="S308" s="159">
        <v>0</v>
      </c>
      <c r="T308" s="160">
        <f>S308*H308</f>
        <v>0</v>
      </c>
      <c r="U308" s="33"/>
      <c r="V308" s="33"/>
      <c r="W308" s="33"/>
      <c r="X308" s="33"/>
      <c r="Y308" s="33"/>
      <c r="Z308" s="33"/>
      <c r="AA308" s="33"/>
      <c r="AB308" s="33"/>
      <c r="AC308" s="33"/>
      <c r="AD308" s="33"/>
      <c r="AE308" s="33"/>
      <c r="AR308" s="161" t="s">
        <v>215</v>
      </c>
      <c r="AT308" s="161" t="s">
        <v>210</v>
      </c>
      <c r="AU308" s="161" t="s">
        <v>84</v>
      </c>
      <c r="AY308" s="18" t="s">
        <v>208</v>
      </c>
      <c r="BE308" s="162">
        <f>IF(N308="základní",J308,0)</f>
        <v>0</v>
      </c>
      <c r="BF308" s="162">
        <f>IF(N308="snížená",J308,0)</f>
        <v>0</v>
      </c>
      <c r="BG308" s="162">
        <f>IF(N308="zákl. přenesená",J308,0)</f>
        <v>0</v>
      </c>
      <c r="BH308" s="162">
        <f>IF(N308="sníž. přenesená",J308,0)</f>
        <v>0</v>
      </c>
      <c r="BI308" s="162">
        <f>IF(N308="nulová",J308,0)</f>
        <v>0</v>
      </c>
      <c r="BJ308" s="18" t="s">
        <v>82</v>
      </c>
      <c r="BK308" s="162">
        <f>ROUND(I308*H308,2)</f>
        <v>0</v>
      </c>
      <c r="BL308" s="18" t="s">
        <v>215</v>
      </c>
      <c r="BM308" s="161" t="s">
        <v>4726</v>
      </c>
    </row>
    <row r="309" spans="1:65" s="2" customFormat="1" ht="11.25">
      <c r="A309" s="33"/>
      <c r="B309" s="34"/>
      <c r="C309" s="33"/>
      <c r="D309" s="163" t="s">
        <v>217</v>
      </c>
      <c r="E309" s="33"/>
      <c r="F309" s="164" t="s">
        <v>4210</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217</v>
      </c>
      <c r="AU309" s="18" t="s">
        <v>84</v>
      </c>
    </row>
    <row r="310" spans="1:65" s="2" customFormat="1" ht="37.9" customHeight="1">
      <c r="A310" s="33"/>
      <c r="B310" s="149"/>
      <c r="C310" s="150" t="s">
        <v>578</v>
      </c>
      <c r="D310" s="150" t="s">
        <v>210</v>
      </c>
      <c r="E310" s="151" t="s">
        <v>4211</v>
      </c>
      <c r="F310" s="152" t="s">
        <v>4212</v>
      </c>
      <c r="G310" s="153" t="s">
        <v>253</v>
      </c>
      <c r="H310" s="154">
        <v>9.1129999999999995</v>
      </c>
      <c r="I310" s="155"/>
      <c r="J310" s="156">
        <f>ROUND(I310*H310,2)</f>
        <v>0</v>
      </c>
      <c r="K310" s="152" t="s">
        <v>214</v>
      </c>
      <c r="L310" s="34"/>
      <c r="M310" s="157" t="s">
        <v>1</v>
      </c>
      <c r="N310" s="158" t="s">
        <v>41</v>
      </c>
      <c r="O310" s="59"/>
      <c r="P310" s="159">
        <f>O310*H310</f>
        <v>0</v>
      </c>
      <c r="Q310" s="159">
        <v>0</v>
      </c>
      <c r="R310" s="159">
        <f>Q310*H310</f>
        <v>0</v>
      </c>
      <c r="S310" s="159">
        <v>0</v>
      </c>
      <c r="T310" s="160">
        <f>S310*H310</f>
        <v>0</v>
      </c>
      <c r="U310" s="33"/>
      <c r="V310" s="33"/>
      <c r="W310" s="33"/>
      <c r="X310" s="33"/>
      <c r="Y310" s="33"/>
      <c r="Z310" s="33"/>
      <c r="AA310" s="33"/>
      <c r="AB310" s="33"/>
      <c r="AC310" s="33"/>
      <c r="AD310" s="33"/>
      <c r="AE310" s="33"/>
      <c r="AR310" s="161" t="s">
        <v>215</v>
      </c>
      <c r="AT310" s="161" t="s">
        <v>210</v>
      </c>
      <c r="AU310" s="161" t="s">
        <v>84</v>
      </c>
      <c r="AY310" s="18" t="s">
        <v>208</v>
      </c>
      <c r="BE310" s="162">
        <f>IF(N310="základní",J310,0)</f>
        <v>0</v>
      </c>
      <c r="BF310" s="162">
        <f>IF(N310="snížená",J310,0)</f>
        <v>0</v>
      </c>
      <c r="BG310" s="162">
        <f>IF(N310="zákl. přenesená",J310,0)</f>
        <v>0</v>
      </c>
      <c r="BH310" s="162">
        <f>IF(N310="sníž. přenesená",J310,0)</f>
        <v>0</v>
      </c>
      <c r="BI310" s="162">
        <f>IF(N310="nulová",J310,0)</f>
        <v>0</v>
      </c>
      <c r="BJ310" s="18" t="s">
        <v>82</v>
      </c>
      <c r="BK310" s="162">
        <f>ROUND(I310*H310,2)</f>
        <v>0</v>
      </c>
      <c r="BL310" s="18" t="s">
        <v>215</v>
      </c>
      <c r="BM310" s="161" t="s">
        <v>4727</v>
      </c>
    </row>
    <row r="311" spans="1:65" s="2" customFormat="1" ht="29.25">
      <c r="A311" s="33"/>
      <c r="B311" s="34"/>
      <c r="C311" s="33"/>
      <c r="D311" s="163" t="s">
        <v>217</v>
      </c>
      <c r="E311" s="33"/>
      <c r="F311" s="164" t="s">
        <v>301</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217</v>
      </c>
      <c r="AU311" s="18" t="s">
        <v>84</v>
      </c>
    </row>
    <row r="312" spans="1:65" s="13" customFormat="1" ht="11.25">
      <c r="B312" s="169"/>
      <c r="D312" s="163" t="s">
        <v>221</v>
      </c>
      <c r="E312" s="170" t="s">
        <v>1</v>
      </c>
      <c r="F312" s="171" t="s">
        <v>4723</v>
      </c>
      <c r="H312" s="172">
        <v>1.02</v>
      </c>
      <c r="I312" s="173"/>
      <c r="L312" s="169"/>
      <c r="M312" s="174"/>
      <c r="N312" s="175"/>
      <c r="O312" s="175"/>
      <c r="P312" s="175"/>
      <c r="Q312" s="175"/>
      <c r="R312" s="175"/>
      <c r="S312" s="175"/>
      <c r="T312" s="176"/>
      <c r="AT312" s="170" t="s">
        <v>221</v>
      </c>
      <c r="AU312" s="170" t="s">
        <v>84</v>
      </c>
      <c r="AV312" s="13" t="s">
        <v>84</v>
      </c>
      <c r="AW312" s="13" t="s">
        <v>32</v>
      </c>
      <c r="AX312" s="13" t="s">
        <v>76</v>
      </c>
      <c r="AY312" s="170" t="s">
        <v>208</v>
      </c>
    </row>
    <row r="313" spans="1:65" s="13" customFormat="1" ht="11.25">
      <c r="B313" s="169"/>
      <c r="D313" s="163" t="s">
        <v>221</v>
      </c>
      <c r="E313" s="170" t="s">
        <v>1</v>
      </c>
      <c r="F313" s="171" t="s">
        <v>4728</v>
      </c>
      <c r="H313" s="172">
        <v>8.093</v>
      </c>
      <c r="I313" s="173"/>
      <c r="L313" s="169"/>
      <c r="M313" s="174"/>
      <c r="N313" s="175"/>
      <c r="O313" s="175"/>
      <c r="P313" s="175"/>
      <c r="Q313" s="175"/>
      <c r="R313" s="175"/>
      <c r="S313" s="175"/>
      <c r="T313" s="176"/>
      <c r="AT313" s="170" t="s">
        <v>221</v>
      </c>
      <c r="AU313" s="170" t="s">
        <v>84</v>
      </c>
      <c r="AV313" s="13" t="s">
        <v>84</v>
      </c>
      <c r="AW313" s="13" t="s">
        <v>32</v>
      </c>
      <c r="AX313" s="13" t="s">
        <v>76</v>
      </c>
      <c r="AY313" s="170" t="s">
        <v>208</v>
      </c>
    </row>
    <row r="314" spans="1:65" s="15" customFormat="1" ht="11.25">
      <c r="B314" s="184"/>
      <c r="D314" s="163" t="s">
        <v>221</v>
      </c>
      <c r="E314" s="185" t="s">
        <v>1</v>
      </c>
      <c r="F314" s="186" t="s">
        <v>233</v>
      </c>
      <c r="H314" s="187">
        <v>9.1129999999999995</v>
      </c>
      <c r="I314" s="188"/>
      <c r="L314" s="184"/>
      <c r="M314" s="189"/>
      <c r="N314" s="190"/>
      <c r="O314" s="190"/>
      <c r="P314" s="190"/>
      <c r="Q314" s="190"/>
      <c r="R314" s="190"/>
      <c r="S314" s="190"/>
      <c r="T314" s="191"/>
      <c r="AT314" s="185" t="s">
        <v>221</v>
      </c>
      <c r="AU314" s="185" t="s">
        <v>84</v>
      </c>
      <c r="AV314" s="15" t="s">
        <v>215</v>
      </c>
      <c r="AW314" s="15" t="s">
        <v>32</v>
      </c>
      <c r="AX314" s="15" t="s">
        <v>82</v>
      </c>
      <c r="AY314" s="185" t="s">
        <v>208</v>
      </c>
    </row>
    <row r="315" spans="1:65" s="2" customFormat="1" ht="44.25" customHeight="1">
      <c r="A315" s="33"/>
      <c r="B315" s="149"/>
      <c r="C315" s="150" t="s">
        <v>584</v>
      </c>
      <c r="D315" s="150" t="s">
        <v>210</v>
      </c>
      <c r="E315" s="151" t="s">
        <v>4217</v>
      </c>
      <c r="F315" s="152" t="s">
        <v>255</v>
      </c>
      <c r="G315" s="153" t="s">
        <v>253</v>
      </c>
      <c r="H315" s="154">
        <v>28.274999999999999</v>
      </c>
      <c r="I315" s="155"/>
      <c r="J315" s="156">
        <f>ROUND(I315*H315,2)</f>
        <v>0</v>
      </c>
      <c r="K315" s="152" t="s">
        <v>214</v>
      </c>
      <c r="L315" s="34"/>
      <c r="M315" s="157" t="s">
        <v>1</v>
      </c>
      <c r="N315" s="158" t="s">
        <v>41</v>
      </c>
      <c r="O315" s="59"/>
      <c r="P315" s="159">
        <f>O315*H315</f>
        <v>0</v>
      </c>
      <c r="Q315" s="159">
        <v>0</v>
      </c>
      <c r="R315" s="159">
        <f>Q315*H315</f>
        <v>0</v>
      </c>
      <c r="S315" s="159">
        <v>0</v>
      </c>
      <c r="T315" s="160">
        <f>S315*H315</f>
        <v>0</v>
      </c>
      <c r="U315" s="33"/>
      <c r="V315" s="33"/>
      <c r="W315" s="33"/>
      <c r="X315" s="33"/>
      <c r="Y315" s="33"/>
      <c r="Z315" s="33"/>
      <c r="AA315" s="33"/>
      <c r="AB315" s="33"/>
      <c r="AC315" s="33"/>
      <c r="AD315" s="33"/>
      <c r="AE315" s="33"/>
      <c r="AR315" s="161" t="s">
        <v>215</v>
      </c>
      <c r="AT315" s="161" t="s">
        <v>210</v>
      </c>
      <c r="AU315" s="161" t="s">
        <v>84</v>
      </c>
      <c r="AY315" s="18" t="s">
        <v>208</v>
      </c>
      <c r="BE315" s="162">
        <f>IF(N315="základní",J315,0)</f>
        <v>0</v>
      </c>
      <c r="BF315" s="162">
        <f>IF(N315="snížená",J315,0)</f>
        <v>0</v>
      </c>
      <c r="BG315" s="162">
        <f>IF(N315="zákl. přenesená",J315,0)</f>
        <v>0</v>
      </c>
      <c r="BH315" s="162">
        <f>IF(N315="sníž. přenesená",J315,0)</f>
        <v>0</v>
      </c>
      <c r="BI315" s="162">
        <f>IF(N315="nulová",J315,0)</f>
        <v>0</v>
      </c>
      <c r="BJ315" s="18" t="s">
        <v>82</v>
      </c>
      <c r="BK315" s="162">
        <f>ROUND(I315*H315,2)</f>
        <v>0</v>
      </c>
      <c r="BL315" s="18" t="s">
        <v>215</v>
      </c>
      <c r="BM315" s="161" t="s">
        <v>4729</v>
      </c>
    </row>
    <row r="316" spans="1:65" s="2" customFormat="1" ht="29.25">
      <c r="A316" s="33"/>
      <c r="B316" s="34"/>
      <c r="C316" s="33"/>
      <c r="D316" s="163" t="s">
        <v>217</v>
      </c>
      <c r="E316" s="33"/>
      <c r="F316" s="164" t="s">
        <v>255</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217</v>
      </c>
      <c r="AU316" s="18" t="s">
        <v>84</v>
      </c>
    </row>
    <row r="317" spans="1:65" s="13" customFormat="1" ht="11.25">
      <c r="B317" s="169"/>
      <c r="D317" s="163" t="s">
        <v>221</v>
      </c>
      <c r="E317" s="170" t="s">
        <v>1</v>
      </c>
      <c r="F317" s="171" t="s">
        <v>4718</v>
      </c>
      <c r="H317" s="172">
        <v>28.274999999999999</v>
      </c>
      <c r="I317" s="173"/>
      <c r="L317" s="169"/>
      <c r="M317" s="174"/>
      <c r="N317" s="175"/>
      <c r="O317" s="175"/>
      <c r="P317" s="175"/>
      <c r="Q317" s="175"/>
      <c r="R317" s="175"/>
      <c r="S317" s="175"/>
      <c r="T317" s="176"/>
      <c r="AT317" s="170" t="s">
        <v>221</v>
      </c>
      <c r="AU317" s="170" t="s">
        <v>84</v>
      </c>
      <c r="AV317" s="13" t="s">
        <v>84</v>
      </c>
      <c r="AW317" s="13" t="s">
        <v>32</v>
      </c>
      <c r="AX317" s="13" t="s">
        <v>82</v>
      </c>
      <c r="AY317" s="170" t="s">
        <v>208</v>
      </c>
    </row>
    <row r="318" spans="1:65" s="2" customFormat="1" ht="44.25" customHeight="1">
      <c r="A318" s="33"/>
      <c r="B318" s="149"/>
      <c r="C318" s="150" t="s">
        <v>603</v>
      </c>
      <c r="D318" s="150" t="s">
        <v>210</v>
      </c>
      <c r="E318" s="151" t="s">
        <v>4219</v>
      </c>
      <c r="F318" s="152" t="s">
        <v>4220</v>
      </c>
      <c r="G318" s="153" t="s">
        <v>253</v>
      </c>
      <c r="H318" s="154">
        <v>8.093</v>
      </c>
      <c r="I318" s="155"/>
      <c r="J318" s="156">
        <f>ROUND(I318*H318,2)</f>
        <v>0</v>
      </c>
      <c r="K318" s="152" t="s">
        <v>214</v>
      </c>
      <c r="L318" s="34"/>
      <c r="M318" s="157" t="s">
        <v>1</v>
      </c>
      <c r="N318" s="158" t="s">
        <v>41</v>
      </c>
      <c r="O318" s="59"/>
      <c r="P318" s="159">
        <f>O318*H318</f>
        <v>0</v>
      </c>
      <c r="Q318" s="159">
        <v>0</v>
      </c>
      <c r="R318" s="159">
        <f>Q318*H318</f>
        <v>0</v>
      </c>
      <c r="S318" s="159">
        <v>0</v>
      </c>
      <c r="T318" s="160">
        <f>S318*H318</f>
        <v>0</v>
      </c>
      <c r="U318" s="33"/>
      <c r="V318" s="33"/>
      <c r="W318" s="33"/>
      <c r="X318" s="33"/>
      <c r="Y318" s="33"/>
      <c r="Z318" s="33"/>
      <c r="AA318" s="33"/>
      <c r="AB318" s="33"/>
      <c r="AC318" s="33"/>
      <c r="AD318" s="33"/>
      <c r="AE318" s="33"/>
      <c r="AR318" s="161" t="s">
        <v>215</v>
      </c>
      <c r="AT318" s="161" t="s">
        <v>210</v>
      </c>
      <c r="AU318" s="161" t="s">
        <v>84</v>
      </c>
      <c r="AY318" s="18" t="s">
        <v>208</v>
      </c>
      <c r="BE318" s="162">
        <f>IF(N318="základní",J318,0)</f>
        <v>0</v>
      </c>
      <c r="BF318" s="162">
        <f>IF(N318="snížená",J318,0)</f>
        <v>0</v>
      </c>
      <c r="BG318" s="162">
        <f>IF(N318="zákl. přenesená",J318,0)</f>
        <v>0</v>
      </c>
      <c r="BH318" s="162">
        <f>IF(N318="sníž. přenesená",J318,0)</f>
        <v>0</v>
      </c>
      <c r="BI318" s="162">
        <f>IF(N318="nulová",J318,0)</f>
        <v>0</v>
      </c>
      <c r="BJ318" s="18" t="s">
        <v>82</v>
      </c>
      <c r="BK318" s="162">
        <f>ROUND(I318*H318,2)</f>
        <v>0</v>
      </c>
      <c r="BL318" s="18" t="s">
        <v>215</v>
      </c>
      <c r="BM318" s="161" t="s">
        <v>4730</v>
      </c>
    </row>
    <row r="319" spans="1:65" s="2" customFormat="1" ht="29.25">
      <c r="A319" s="33"/>
      <c r="B319" s="34"/>
      <c r="C319" s="33"/>
      <c r="D319" s="163" t="s">
        <v>217</v>
      </c>
      <c r="E319" s="33"/>
      <c r="F319" s="164" t="s">
        <v>4220</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217</v>
      </c>
      <c r="AU319" s="18" t="s">
        <v>84</v>
      </c>
    </row>
    <row r="320" spans="1:65" s="13" customFormat="1" ht="11.25">
      <c r="B320" s="169"/>
      <c r="D320" s="163" t="s">
        <v>221</v>
      </c>
      <c r="E320" s="170" t="s">
        <v>1</v>
      </c>
      <c r="F320" s="171" t="s">
        <v>4719</v>
      </c>
      <c r="H320" s="172">
        <v>8.093</v>
      </c>
      <c r="I320" s="173"/>
      <c r="L320" s="169"/>
      <c r="M320" s="174"/>
      <c r="N320" s="175"/>
      <c r="O320" s="175"/>
      <c r="P320" s="175"/>
      <c r="Q320" s="175"/>
      <c r="R320" s="175"/>
      <c r="S320" s="175"/>
      <c r="T320" s="176"/>
      <c r="AT320" s="170" t="s">
        <v>221</v>
      </c>
      <c r="AU320" s="170" t="s">
        <v>84</v>
      </c>
      <c r="AV320" s="13" t="s">
        <v>84</v>
      </c>
      <c r="AW320" s="13" t="s">
        <v>32</v>
      </c>
      <c r="AX320" s="13" t="s">
        <v>82</v>
      </c>
      <c r="AY320" s="170" t="s">
        <v>208</v>
      </c>
    </row>
    <row r="321" spans="1:65" s="12" customFormat="1" ht="22.9" customHeight="1">
      <c r="B321" s="136"/>
      <c r="D321" s="137" t="s">
        <v>75</v>
      </c>
      <c r="E321" s="147" t="s">
        <v>1544</v>
      </c>
      <c r="F321" s="147" t="s">
        <v>1545</v>
      </c>
      <c r="I321" s="139"/>
      <c r="J321" s="148">
        <f>BK321</f>
        <v>0</v>
      </c>
      <c r="L321" s="136"/>
      <c r="M321" s="141"/>
      <c r="N321" s="142"/>
      <c r="O321" s="142"/>
      <c r="P321" s="143">
        <f>SUM(P322:P323)</f>
        <v>0</v>
      </c>
      <c r="Q321" s="142"/>
      <c r="R321" s="143">
        <f>SUM(R322:R323)</f>
        <v>0</v>
      </c>
      <c r="S321" s="142"/>
      <c r="T321" s="144">
        <f>SUM(T322:T323)</f>
        <v>0</v>
      </c>
      <c r="AR321" s="137" t="s">
        <v>82</v>
      </c>
      <c r="AT321" s="145" t="s">
        <v>75</v>
      </c>
      <c r="AU321" s="145" t="s">
        <v>82</v>
      </c>
      <c r="AY321" s="137" t="s">
        <v>208</v>
      </c>
      <c r="BK321" s="146">
        <f>SUM(BK322:BK323)</f>
        <v>0</v>
      </c>
    </row>
    <row r="322" spans="1:65" s="2" customFormat="1" ht="33" customHeight="1">
      <c r="A322" s="33"/>
      <c r="B322" s="149"/>
      <c r="C322" s="150" t="s">
        <v>613</v>
      </c>
      <c r="D322" s="150" t="s">
        <v>210</v>
      </c>
      <c r="E322" s="151" t="s">
        <v>3711</v>
      </c>
      <c r="F322" s="152" t="s">
        <v>3712</v>
      </c>
      <c r="G322" s="153" t="s">
        <v>253</v>
      </c>
      <c r="H322" s="154">
        <v>162.37899999999999</v>
      </c>
      <c r="I322" s="155"/>
      <c r="J322" s="156">
        <f>ROUND(I322*H322,2)</f>
        <v>0</v>
      </c>
      <c r="K322" s="152" t="s">
        <v>214</v>
      </c>
      <c r="L322" s="34"/>
      <c r="M322" s="157" t="s">
        <v>1</v>
      </c>
      <c r="N322" s="158" t="s">
        <v>41</v>
      </c>
      <c r="O322" s="59"/>
      <c r="P322" s="159">
        <f>O322*H322</f>
        <v>0</v>
      </c>
      <c r="Q322" s="159">
        <v>0</v>
      </c>
      <c r="R322" s="159">
        <f>Q322*H322</f>
        <v>0</v>
      </c>
      <c r="S322" s="159">
        <v>0</v>
      </c>
      <c r="T322" s="160">
        <f>S322*H322</f>
        <v>0</v>
      </c>
      <c r="U322" s="33"/>
      <c r="V322" s="33"/>
      <c r="W322" s="33"/>
      <c r="X322" s="33"/>
      <c r="Y322" s="33"/>
      <c r="Z322" s="33"/>
      <c r="AA322" s="33"/>
      <c r="AB322" s="33"/>
      <c r="AC322" s="33"/>
      <c r="AD322" s="33"/>
      <c r="AE322" s="33"/>
      <c r="AR322" s="161" t="s">
        <v>215</v>
      </c>
      <c r="AT322" s="161" t="s">
        <v>210</v>
      </c>
      <c r="AU322" s="161" t="s">
        <v>84</v>
      </c>
      <c r="AY322" s="18" t="s">
        <v>208</v>
      </c>
      <c r="BE322" s="162">
        <f>IF(N322="základní",J322,0)</f>
        <v>0</v>
      </c>
      <c r="BF322" s="162">
        <f>IF(N322="snížená",J322,0)</f>
        <v>0</v>
      </c>
      <c r="BG322" s="162">
        <f>IF(N322="zákl. přenesená",J322,0)</f>
        <v>0</v>
      </c>
      <c r="BH322" s="162">
        <f>IF(N322="sníž. přenesená",J322,0)</f>
        <v>0</v>
      </c>
      <c r="BI322" s="162">
        <f>IF(N322="nulová",J322,0)</f>
        <v>0</v>
      </c>
      <c r="BJ322" s="18" t="s">
        <v>82</v>
      </c>
      <c r="BK322" s="162">
        <f>ROUND(I322*H322,2)</f>
        <v>0</v>
      </c>
      <c r="BL322" s="18" t="s">
        <v>215</v>
      </c>
      <c r="BM322" s="161" t="s">
        <v>4731</v>
      </c>
    </row>
    <row r="323" spans="1:65" s="2" customFormat="1" ht="29.25">
      <c r="A323" s="33"/>
      <c r="B323" s="34"/>
      <c r="C323" s="33"/>
      <c r="D323" s="163" t="s">
        <v>217</v>
      </c>
      <c r="E323" s="33"/>
      <c r="F323" s="164" t="s">
        <v>3714</v>
      </c>
      <c r="G323" s="33"/>
      <c r="H323" s="33"/>
      <c r="I323" s="165"/>
      <c r="J323" s="33"/>
      <c r="K323" s="33"/>
      <c r="L323" s="34"/>
      <c r="M323" s="214"/>
      <c r="N323" s="215"/>
      <c r="O323" s="216"/>
      <c r="P323" s="216"/>
      <c r="Q323" s="216"/>
      <c r="R323" s="216"/>
      <c r="S323" s="216"/>
      <c r="T323" s="217"/>
      <c r="U323" s="33"/>
      <c r="V323" s="33"/>
      <c r="W323" s="33"/>
      <c r="X323" s="33"/>
      <c r="Y323" s="33"/>
      <c r="Z323" s="33"/>
      <c r="AA323" s="33"/>
      <c r="AB323" s="33"/>
      <c r="AC323" s="33"/>
      <c r="AD323" s="33"/>
      <c r="AE323" s="33"/>
      <c r="AT323" s="18" t="s">
        <v>217</v>
      </c>
      <c r="AU323" s="18" t="s">
        <v>84</v>
      </c>
    </row>
    <row r="324" spans="1:65" s="2" customFormat="1" ht="6.95" customHeight="1">
      <c r="A324" s="33"/>
      <c r="B324" s="48"/>
      <c r="C324" s="49"/>
      <c r="D324" s="49"/>
      <c r="E324" s="49"/>
      <c r="F324" s="49"/>
      <c r="G324" s="49"/>
      <c r="H324" s="49"/>
      <c r="I324" s="49"/>
      <c r="J324" s="49"/>
      <c r="K324" s="49"/>
      <c r="L324" s="34"/>
      <c r="M324" s="33"/>
      <c r="O324" s="33"/>
      <c r="P324" s="33"/>
      <c r="Q324" s="33"/>
      <c r="R324" s="33"/>
      <c r="S324" s="33"/>
      <c r="T324" s="33"/>
      <c r="U324" s="33"/>
      <c r="V324" s="33"/>
      <c r="W324" s="33"/>
      <c r="X324" s="33"/>
      <c r="Y324" s="33"/>
      <c r="Z324" s="33"/>
      <c r="AA324" s="33"/>
      <c r="AB324" s="33"/>
      <c r="AC324" s="33"/>
      <c r="AD324" s="33"/>
      <c r="AE324" s="33"/>
    </row>
  </sheetData>
  <autoFilter ref="C130:K323" xr:uid="{00000000-0009-0000-0000-000011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21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147</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4620</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4732</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ROUND(J129,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ROUND((SUM(BE129:BE218)),  2)</f>
        <v>0</v>
      </c>
      <c r="G37" s="33"/>
      <c r="H37" s="33"/>
      <c r="I37" s="106">
        <v>0.21</v>
      </c>
      <c r="J37" s="105">
        <f>ROUND(((SUM(BE129:BE218))*I37),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ROUND((SUM(BF129:BF218)),  2)</f>
        <v>0</v>
      </c>
      <c r="G38" s="33"/>
      <c r="H38" s="33"/>
      <c r="I38" s="106">
        <v>0.15</v>
      </c>
      <c r="J38" s="105">
        <f>ROUND(((SUM(BF129:BF218))*I38),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ROUND((SUM(BG129:BG218)),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ROUND((SUM(BH129:BH218)),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ROUND((SUM(BI129:BI218)),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4620</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0002 - SO 08.2 Rozvod plynu - potrubní rozvody</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J129</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325</v>
      </c>
      <c r="E101" s="120"/>
      <c r="F101" s="120"/>
      <c r="G101" s="120"/>
      <c r="H101" s="120"/>
      <c r="I101" s="120"/>
      <c r="J101" s="121">
        <f>J130</f>
        <v>0</v>
      </c>
      <c r="L101" s="118"/>
    </row>
    <row r="102" spans="1:47" s="10" customFormat="1" ht="19.899999999999999" customHeight="1">
      <c r="B102" s="122"/>
      <c r="D102" s="123" t="s">
        <v>4733</v>
      </c>
      <c r="E102" s="124"/>
      <c r="F102" s="124"/>
      <c r="G102" s="124"/>
      <c r="H102" s="124"/>
      <c r="I102" s="124"/>
      <c r="J102" s="125">
        <f>J131</f>
        <v>0</v>
      </c>
      <c r="L102" s="122"/>
    </row>
    <row r="103" spans="1:47" s="10" customFormat="1" ht="19.899999999999999" customHeight="1">
      <c r="B103" s="122"/>
      <c r="D103" s="123" t="s">
        <v>4734</v>
      </c>
      <c r="E103" s="124"/>
      <c r="F103" s="124"/>
      <c r="G103" s="124"/>
      <c r="H103" s="124"/>
      <c r="I103" s="124"/>
      <c r="J103" s="125">
        <f>J178</f>
        <v>0</v>
      </c>
      <c r="L103" s="122"/>
    </row>
    <row r="104" spans="1:47" s="10" customFormat="1" ht="19.899999999999999" customHeight="1">
      <c r="B104" s="122"/>
      <c r="D104" s="123" t="s">
        <v>4735</v>
      </c>
      <c r="E104" s="124"/>
      <c r="F104" s="124"/>
      <c r="G104" s="124"/>
      <c r="H104" s="124"/>
      <c r="I104" s="124"/>
      <c r="J104" s="125">
        <f>J193</f>
        <v>0</v>
      </c>
      <c r="L104" s="122"/>
    </row>
    <row r="105" spans="1:47" s="10" customFormat="1" ht="19.899999999999999" customHeight="1">
      <c r="B105" s="122"/>
      <c r="D105" s="123" t="s">
        <v>4736</v>
      </c>
      <c r="E105" s="124"/>
      <c r="F105" s="124"/>
      <c r="G105" s="124"/>
      <c r="H105" s="124"/>
      <c r="I105" s="124"/>
      <c r="J105" s="125">
        <f>J196</f>
        <v>0</v>
      </c>
      <c r="L105" s="122"/>
    </row>
    <row r="106" spans="1:47" s="2" customFormat="1" ht="21.75" customHeight="1">
      <c r="A106" s="33"/>
      <c r="B106" s="34"/>
      <c r="C106" s="33"/>
      <c r="D106" s="33"/>
      <c r="E106" s="33"/>
      <c r="F106" s="33"/>
      <c r="G106" s="33"/>
      <c r="H106" s="33"/>
      <c r="I106" s="33"/>
      <c r="J106" s="33"/>
      <c r="K106" s="33"/>
      <c r="L106" s="43"/>
      <c r="S106" s="33"/>
      <c r="T106" s="33"/>
      <c r="U106" s="33"/>
      <c r="V106" s="33"/>
      <c r="W106" s="33"/>
      <c r="X106" s="33"/>
      <c r="Y106" s="33"/>
      <c r="Z106" s="33"/>
      <c r="AA106" s="33"/>
      <c r="AB106" s="33"/>
      <c r="AC106" s="33"/>
      <c r="AD106" s="33"/>
      <c r="AE106" s="33"/>
    </row>
    <row r="107" spans="1:47" s="2" customFormat="1" ht="6.95" customHeight="1">
      <c r="A107" s="33"/>
      <c r="B107" s="48"/>
      <c r="C107" s="49"/>
      <c r="D107" s="49"/>
      <c r="E107" s="49"/>
      <c r="F107" s="49"/>
      <c r="G107" s="49"/>
      <c r="H107" s="49"/>
      <c r="I107" s="49"/>
      <c r="J107" s="49"/>
      <c r="K107" s="49"/>
      <c r="L107" s="43"/>
      <c r="S107" s="33"/>
      <c r="T107" s="33"/>
      <c r="U107" s="33"/>
      <c r="V107" s="33"/>
      <c r="W107" s="33"/>
      <c r="X107" s="33"/>
      <c r="Y107" s="33"/>
      <c r="Z107" s="33"/>
      <c r="AA107" s="33"/>
      <c r="AB107" s="33"/>
      <c r="AC107" s="33"/>
      <c r="AD107" s="33"/>
      <c r="AE107" s="33"/>
    </row>
    <row r="111" spans="1:47" s="2" customFormat="1" ht="6.95" customHeight="1">
      <c r="A111" s="33"/>
      <c r="B111" s="50"/>
      <c r="C111" s="51"/>
      <c r="D111" s="51"/>
      <c r="E111" s="51"/>
      <c r="F111" s="51"/>
      <c r="G111" s="51"/>
      <c r="H111" s="51"/>
      <c r="I111" s="51"/>
      <c r="J111" s="51"/>
      <c r="K111" s="51"/>
      <c r="L111" s="43"/>
      <c r="S111" s="33"/>
      <c r="T111" s="33"/>
      <c r="U111" s="33"/>
      <c r="V111" s="33"/>
      <c r="W111" s="33"/>
      <c r="X111" s="33"/>
      <c r="Y111" s="33"/>
      <c r="Z111" s="33"/>
      <c r="AA111" s="33"/>
      <c r="AB111" s="33"/>
      <c r="AC111" s="33"/>
      <c r="AD111" s="33"/>
      <c r="AE111" s="33"/>
    </row>
    <row r="112" spans="1:47" s="2" customFormat="1" ht="24.95" customHeight="1">
      <c r="A112" s="33"/>
      <c r="B112" s="34"/>
      <c r="C112" s="22" t="s">
        <v>193</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31" s="2" customFormat="1" ht="6.9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12" customHeight="1">
      <c r="A114" s="33"/>
      <c r="B114" s="34"/>
      <c r="C114" s="28" t="s">
        <v>16</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26.25" customHeight="1">
      <c r="A115" s="33"/>
      <c r="B115" s="34"/>
      <c r="C115" s="33"/>
      <c r="D115" s="33"/>
      <c r="E115" s="262" t="str">
        <f>E7</f>
        <v>21.03 ČOV Šumperk, Sušárna čistírenských kalů - projektová dokumentace haly</v>
      </c>
      <c r="F115" s="263"/>
      <c r="G115" s="263"/>
      <c r="H115" s="263"/>
      <c r="I115" s="33"/>
      <c r="J115" s="33"/>
      <c r="K115" s="33"/>
      <c r="L115" s="43"/>
      <c r="S115" s="33"/>
      <c r="T115" s="33"/>
      <c r="U115" s="33"/>
      <c r="V115" s="33"/>
      <c r="W115" s="33"/>
      <c r="X115" s="33"/>
      <c r="Y115" s="33"/>
      <c r="Z115" s="33"/>
      <c r="AA115" s="33"/>
      <c r="AB115" s="33"/>
      <c r="AC115" s="33"/>
      <c r="AD115" s="33"/>
      <c r="AE115" s="33"/>
    </row>
    <row r="116" spans="1:31" s="1" customFormat="1" ht="12" customHeight="1">
      <c r="B116" s="21"/>
      <c r="C116" s="28" t="s">
        <v>177</v>
      </c>
      <c r="L116" s="21"/>
    </row>
    <row r="117" spans="1:31" s="1" customFormat="1" ht="23.25" customHeight="1">
      <c r="B117" s="21"/>
      <c r="E117" s="262" t="s">
        <v>178</v>
      </c>
      <c r="F117" s="222"/>
      <c r="G117" s="222"/>
      <c r="H117" s="222"/>
      <c r="L117" s="21"/>
    </row>
    <row r="118" spans="1:31" s="1" customFormat="1" ht="12" customHeight="1">
      <c r="B118" s="21"/>
      <c r="C118" s="28" t="s">
        <v>179</v>
      </c>
      <c r="L118" s="21"/>
    </row>
    <row r="119" spans="1:31" s="2" customFormat="1" ht="16.5" customHeight="1">
      <c r="A119" s="33"/>
      <c r="B119" s="34"/>
      <c r="C119" s="33"/>
      <c r="D119" s="33"/>
      <c r="E119" s="264" t="s">
        <v>4620</v>
      </c>
      <c r="F119" s="265"/>
      <c r="G119" s="265"/>
      <c r="H119" s="265"/>
      <c r="I119" s="33"/>
      <c r="J119" s="33"/>
      <c r="K119" s="33"/>
      <c r="L119" s="43"/>
      <c r="S119" s="33"/>
      <c r="T119" s="33"/>
      <c r="U119" s="33"/>
      <c r="V119" s="33"/>
      <c r="W119" s="33"/>
      <c r="X119" s="33"/>
      <c r="Y119" s="33"/>
      <c r="Z119" s="33"/>
      <c r="AA119" s="33"/>
      <c r="AB119" s="33"/>
      <c r="AC119" s="33"/>
      <c r="AD119" s="33"/>
      <c r="AE119" s="33"/>
    </row>
    <row r="120" spans="1:31" s="2" customFormat="1" ht="12" customHeight="1">
      <c r="A120" s="33"/>
      <c r="B120" s="34"/>
      <c r="C120" s="28" t="s">
        <v>181</v>
      </c>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6.5" customHeight="1">
      <c r="A121" s="33"/>
      <c r="B121" s="34"/>
      <c r="C121" s="33"/>
      <c r="D121" s="33"/>
      <c r="E121" s="241" t="str">
        <f>E13</f>
        <v>0002 - SO 08.2 Rozvod plynu - potrubní rozvody</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6.95"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20</v>
      </c>
      <c r="D123" s="33"/>
      <c r="E123" s="33"/>
      <c r="F123" s="26" t="str">
        <f>F16</f>
        <v xml:space="preserve"> </v>
      </c>
      <c r="G123" s="33"/>
      <c r="H123" s="33"/>
      <c r="I123" s="28" t="s">
        <v>22</v>
      </c>
      <c r="J123" s="56" t="str">
        <f>IF(J16="","",J16)</f>
        <v>27. 4. 2022</v>
      </c>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25.7" customHeight="1">
      <c r="A125" s="33"/>
      <c r="B125" s="34"/>
      <c r="C125" s="28" t="s">
        <v>24</v>
      </c>
      <c r="D125" s="33"/>
      <c r="E125" s="33"/>
      <c r="F125" s="26" t="str">
        <f>E19</f>
        <v>Vodohospodářská zařízení Šumperk, a. s</v>
      </c>
      <c r="G125" s="33"/>
      <c r="H125" s="33"/>
      <c r="I125" s="28" t="s">
        <v>30</v>
      </c>
      <c r="J125" s="31" t="str">
        <f>E25</f>
        <v>Sweco Hydroprojekt a.s., divize Morava</v>
      </c>
      <c r="K125" s="33"/>
      <c r="L125" s="43"/>
      <c r="S125" s="33"/>
      <c r="T125" s="33"/>
      <c r="U125" s="33"/>
      <c r="V125" s="33"/>
      <c r="W125" s="33"/>
      <c r="X125" s="33"/>
      <c r="Y125" s="33"/>
      <c r="Z125" s="33"/>
      <c r="AA125" s="33"/>
      <c r="AB125" s="33"/>
      <c r="AC125" s="33"/>
      <c r="AD125" s="33"/>
      <c r="AE125" s="33"/>
    </row>
    <row r="126" spans="1:31" s="2" customFormat="1" ht="15.2" customHeight="1">
      <c r="A126" s="33"/>
      <c r="B126" s="34"/>
      <c r="C126" s="28" t="s">
        <v>28</v>
      </c>
      <c r="D126" s="33"/>
      <c r="E126" s="33"/>
      <c r="F126" s="26" t="str">
        <f>IF(E22="","",E22)</f>
        <v>Vyplň údaj</v>
      </c>
      <c r="G126" s="33"/>
      <c r="H126" s="33"/>
      <c r="I126" s="28" t="s">
        <v>33</v>
      </c>
      <c r="J126" s="31" t="str">
        <f>E28</f>
        <v xml:space="preserve"> </v>
      </c>
      <c r="K126" s="33"/>
      <c r="L126" s="43"/>
      <c r="S126" s="33"/>
      <c r="T126" s="33"/>
      <c r="U126" s="33"/>
      <c r="V126" s="33"/>
      <c r="W126" s="33"/>
      <c r="X126" s="33"/>
      <c r="Y126" s="33"/>
      <c r="Z126" s="33"/>
      <c r="AA126" s="33"/>
      <c r="AB126" s="33"/>
      <c r="AC126" s="33"/>
      <c r="AD126" s="33"/>
      <c r="AE126" s="33"/>
    </row>
    <row r="127" spans="1:31" s="2" customFormat="1" ht="10.3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11" customFormat="1" ht="29.25" customHeight="1">
      <c r="A128" s="126"/>
      <c r="B128" s="127"/>
      <c r="C128" s="128" t="s">
        <v>194</v>
      </c>
      <c r="D128" s="129" t="s">
        <v>61</v>
      </c>
      <c r="E128" s="129" t="s">
        <v>57</v>
      </c>
      <c r="F128" s="129" t="s">
        <v>58</v>
      </c>
      <c r="G128" s="129" t="s">
        <v>195</v>
      </c>
      <c r="H128" s="129" t="s">
        <v>196</v>
      </c>
      <c r="I128" s="129" t="s">
        <v>197</v>
      </c>
      <c r="J128" s="129" t="s">
        <v>185</v>
      </c>
      <c r="K128" s="130" t="s">
        <v>198</v>
      </c>
      <c r="L128" s="131"/>
      <c r="M128" s="63" t="s">
        <v>1</v>
      </c>
      <c r="N128" s="64" t="s">
        <v>40</v>
      </c>
      <c r="O128" s="64" t="s">
        <v>199</v>
      </c>
      <c r="P128" s="64" t="s">
        <v>200</v>
      </c>
      <c r="Q128" s="64" t="s">
        <v>201</v>
      </c>
      <c r="R128" s="64" t="s">
        <v>202</v>
      </c>
      <c r="S128" s="64" t="s">
        <v>203</v>
      </c>
      <c r="T128" s="65" t="s">
        <v>204</v>
      </c>
      <c r="U128" s="126"/>
      <c r="V128" s="126"/>
      <c r="W128" s="126"/>
      <c r="X128" s="126"/>
      <c r="Y128" s="126"/>
      <c r="Z128" s="126"/>
      <c r="AA128" s="126"/>
      <c r="AB128" s="126"/>
      <c r="AC128" s="126"/>
      <c r="AD128" s="126"/>
      <c r="AE128" s="126"/>
    </row>
    <row r="129" spans="1:65" s="2" customFormat="1" ht="22.9" customHeight="1">
      <c r="A129" s="33"/>
      <c r="B129" s="34"/>
      <c r="C129" s="70" t="s">
        <v>205</v>
      </c>
      <c r="D129" s="33"/>
      <c r="E129" s="33"/>
      <c r="F129" s="33"/>
      <c r="G129" s="33"/>
      <c r="H129" s="33"/>
      <c r="I129" s="33"/>
      <c r="J129" s="132">
        <f>BK129</f>
        <v>0</v>
      </c>
      <c r="K129" s="33"/>
      <c r="L129" s="34"/>
      <c r="M129" s="66"/>
      <c r="N129" s="57"/>
      <c r="O129" s="67"/>
      <c r="P129" s="133">
        <f>P130</f>
        <v>0</v>
      </c>
      <c r="Q129" s="67"/>
      <c r="R129" s="133">
        <f>R130</f>
        <v>0</v>
      </c>
      <c r="S129" s="67"/>
      <c r="T129" s="134">
        <f>T130</f>
        <v>0</v>
      </c>
      <c r="U129" s="33"/>
      <c r="V129" s="33"/>
      <c r="W129" s="33"/>
      <c r="X129" s="33"/>
      <c r="Y129" s="33"/>
      <c r="Z129" s="33"/>
      <c r="AA129" s="33"/>
      <c r="AB129" s="33"/>
      <c r="AC129" s="33"/>
      <c r="AD129" s="33"/>
      <c r="AE129" s="33"/>
      <c r="AT129" s="18" t="s">
        <v>75</v>
      </c>
      <c r="AU129" s="18" t="s">
        <v>187</v>
      </c>
      <c r="BK129" s="135">
        <f>BK130</f>
        <v>0</v>
      </c>
    </row>
    <row r="130" spans="1:65" s="12" customFormat="1" ht="25.9" customHeight="1">
      <c r="B130" s="136"/>
      <c r="D130" s="137" t="s">
        <v>75</v>
      </c>
      <c r="E130" s="138" t="s">
        <v>403</v>
      </c>
      <c r="F130" s="138" t="s">
        <v>2031</v>
      </c>
      <c r="I130" s="139"/>
      <c r="J130" s="140">
        <f>BK130</f>
        <v>0</v>
      </c>
      <c r="L130" s="136"/>
      <c r="M130" s="141"/>
      <c r="N130" s="142"/>
      <c r="O130" s="142"/>
      <c r="P130" s="143">
        <f>P131+P178+P193+P196</f>
        <v>0</v>
      </c>
      <c r="Q130" s="142"/>
      <c r="R130" s="143">
        <f>R131+R178+R193+R196</f>
        <v>0</v>
      </c>
      <c r="S130" s="142"/>
      <c r="T130" s="144">
        <f>T131+T178+T193+T196</f>
        <v>0</v>
      </c>
      <c r="AR130" s="137" t="s">
        <v>92</v>
      </c>
      <c r="AT130" s="145" t="s">
        <v>75</v>
      </c>
      <c r="AU130" s="145" t="s">
        <v>76</v>
      </c>
      <c r="AY130" s="137" t="s">
        <v>208</v>
      </c>
      <c r="BK130" s="146">
        <f>BK131+BK178+BK193+BK196</f>
        <v>0</v>
      </c>
    </row>
    <row r="131" spans="1:65" s="12" customFormat="1" ht="22.9" customHeight="1">
      <c r="B131" s="136"/>
      <c r="D131" s="137" t="s">
        <v>75</v>
      </c>
      <c r="E131" s="147" t="s">
        <v>2090</v>
      </c>
      <c r="F131" s="147" t="s">
        <v>2628</v>
      </c>
      <c r="I131" s="139"/>
      <c r="J131" s="148">
        <f>BK131</f>
        <v>0</v>
      </c>
      <c r="L131" s="136"/>
      <c r="M131" s="141"/>
      <c r="N131" s="142"/>
      <c r="O131" s="142"/>
      <c r="P131" s="143">
        <f>SUM(P132:P177)</f>
        <v>0</v>
      </c>
      <c r="Q131" s="142"/>
      <c r="R131" s="143">
        <f>SUM(R132:R177)</f>
        <v>0</v>
      </c>
      <c r="S131" s="142"/>
      <c r="T131" s="144">
        <f>SUM(T132:T177)</f>
        <v>0</v>
      </c>
      <c r="AR131" s="137" t="s">
        <v>82</v>
      </c>
      <c r="AT131" s="145" t="s">
        <v>75</v>
      </c>
      <c r="AU131" s="145" t="s">
        <v>82</v>
      </c>
      <c r="AY131" s="137" t="s">
        <v>208</v>
      </c>
      <c r="BK131" s="146">
        <f>SUM(BK132:BK177)</f>
        <v>0</v>
      </c>
    </row>
    <row r="132" spans="1:65" s="2" customFormat="1" ht="16.5" customHeight="1">
      <c r="A132" s="33"/>
      <c r="B132" s="149"/>
      <c r="C132" s="150" t="s">
        <v>82</v>
      </c>
      <c r="D132" s="150" t="s">
        <v>210</v>
      </c>
      <c r="E132" s="151" t="s">
        <v>4737</v>
      </c>
      <c r="F132" s="152" t="s">
        <v>4738</v>
      </c>
      <c r="G132" s="153" t="s">
        <v>330</v>
      </c>
      <c r="H132" s="154">
        <v>2</v>
      </c>
      <c r="I132" s="155"/>
      <c r="J132" s="156">
        <f>ROUND(I132*H132,2)</f>
        <v>0</v>
      </c>
      <c r="K132" s="152" t="s">
        <v>1</v>
      </c>
      <c r="L132" s="34"/>
      <c r="M132" s="157" t="s">
        <v>1</v>
      </c>
      <c r="N132" s="158" t="s">
        <v>41</v>
      </c>
      <c r="O132" s="59"/>
      <c r="P132" s="159">
        <f>O132*H132</f>
        <v>0</v>
      </c>
      <c r="Q132" s="159">
        <v>0</v>
      </c>
      <c r="R132" s="159">
        <f>Q132*H132</f>
        <v>0</v>
      </c>
      <c r="S132" s="159">
        <v>0</v>
      </c>
      <c r="T132" s="160">
        <f>S132*H132</f>
        <v>0</v>
      </c>
      <c r="U132" s="33"/>
      <c r="V132" s="33"/>
      <c r="W132" s="33"/>
      <c r="X132" s="33"/>
      <c r="Y132" s="33"/>
      <c r="Z132" s="33"/>
      <c r="AA132" s="33"/>
      <c r="AB132" s="33"/>
      <c r="AC132" s="33"/>
      <c r="AD132" s="33"/>
      <c r="AE132" s="33"/>
      <c r="AR132" s="161" t="s">
        <v>215</v>
      </c>
      <c r="AT132" s="161" t="s">
        <v>210</v>
      </c>
      <c r="AU132" s="161" t="s">
        <v>84</v>
      </c>
      <c r="AY132" s="18" t="s">
        <v>208</v>
      </c>
      <c r="BE132" s="162">
        <f>IF(N132="základní",J132,0)</f>
        <v>0</v>
      </c>
      <c r="BF132" s="162">
        <f>IF(N132="snížená",J132,0)</f>
        <v>0</v>
      </c>
      <c r="BG132" s="162">
        <f>IF(N132="zákl. přenesená",J132,0)</f>
        <v>0</v>
      </c>
      <c r="BH132" s="162">
        <f>IF(N132="sníž. přenesená",J132,0)</f>
        <v>0</v>
      </c>
      <c r="BI132" s="162">
        <f>IF(N132="nulová",J132,0)</f>
        <v>0</v>
      </c>
      <c r="BJ132" s="18" t="s">
        <v>82</v>
      </c>
      <c r="BK132" s="162">
        <f>ROUND(I132*H132,2)</f>
        <v>0</v>
      </c>
      <c r="BL132" s="18" t="s">
        <v>215</v>
      </c>
      <c r="BM132" s="161" t="s">
        <v>84</v>
      </c>
    </row>
    <row r="133" spans="1:65" s="2" customFormat="1" ht="11.25">
      <c r="A133" s="33"/>
      <c r="B133" s="34"/>
      <c r="C133" s="33"/>
      <c r="D133" s="163" t="s">
        <v>217</v>
      </c>
      <c r="E133" s="33"/>
      <c r="F133" s="164" t="s">
        <v>4738</v>
      </c>
      <c r="G133" s="33"/>
      <c r="H133" s="33"/>
      <c r="I133" s="165"/>
      <c r="J133" s="33"/>
      <c r="K133" s="33"/>
      <c r="L133" s="34"/>
      <c r="M133" s="166"/>
      <c r="N133" s="167"/>
      <c r="O133" s="59"/>
      <c r="P133" s="59"/>
      <c r="Q133" s="59"/>
      <c r="R133" s="59"/>
      <c r="S133" s="59"/>
      <c r="T133" s="60"/>
      <c r="U133" s="33"/>
      <c r="V133" s="33"/>
      <c r="W133" s="33"/>
      <c r="X133" s="33"/>
      <c r="Y133" s="33"/>
      <c r="Z133" s="33"/>
      <c r="AA133" s="33"/>
      <c r="AB133" s="33"/>
      <c r="AC133" s="33"/>
      <c r="AD133" s="33"/>
      <c r="AE133" s="33"/>
      <c r="AT133" s="18" t="s">
        <v>217</v>
      </c>
      <c r="AU133" s="18" t="s">
        <v>84</v>
      </c>
    </row>
    <row r="134" spans="1:65" s="2" customFormat="1" ht="21.75" customHeight="1">
      <c r="A134" s="33"/>
      <c r="B134" s="149"/>
      <c r="C134" s="150" t="s">
        <v>84</v>
      </c>
      <c r="D134" s="150" t="s">
        <v>210</v>
      </c>
      <c r="E134" s="151" t="s">
        <v>4739</v>
      </c>
      <c r="F134" s="152" t="s">
        <v>4740</v>
      </c>
      <c r="G134" s="153" t="s">
        <v>330</v>
      </c>
      <c r="H134" s="154">
        <v>1</v>
      </c>
      <c r="I134" s="155"/>
      <c r="J134" s="156">
        <f>ROUND(I134*H134,2)</f>
        <v>0</v>
      </c>
      <c r="K134" s="152" t="s">
        <v>1</v>
      </c>
      <c r="L134" s="34"/>
      <c r="M134" s="157" t="s">
        <v>1</v>
      </c>
      <c r="N134" s="158" t="s">
        <v>41</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215</v>
      </c>
      <c r="AT134" s="161" t="s">
        <v>210</v>
      </c>
      <c r="AU134" s="161" t="s">
        <v>84</v>
      </c>
      <c r="AY134" s="18" t="s">
        <v>208</v>
      </c>
      <c r="BE134" s="162">
        <f>IF(N134="základní",J134,0)</f>
        <v>0</v>
      </c>
      <c r="BF134" s="162">
        <f>IF(N134="snížená",J134,0)</f>
        <v>0</v>
      </c>
      <c r="BG134" s="162">
        <f>IF(N134="zákl. přenesená",J134,0)</f>
        <v>0</v>
      </c>
      <c r="BH134" s="162">
        <f>IF(N134="sníž. přenesená",J134,0)</f>
        <v>0</v>
      </c>
      <c r="BI134" s="162">
        <f>IF(N134="nulová",J134,0)</f>
        <v>0</v>
      </c>
      <c r="BJ134" s="18" t="s">
        <v>82</v>
      </c>
      <c r="BK134" s="162">
        <f>ROUND(I134*H134,2)</f>
        <v>0</v>
      </c>
      <c r="BL134" s="18" t="s">
        <v>215</v>
      </c>
      <c r="BM134" s="161" t="s">
        <v>215</v>
      </c>
    </row>
    <row r="135" spans="1:65" s="2" customFormat="1" ht="11.25">
      <c r="A135" s="33"/>
      <c r="B135" s="34"/>
      <c r="C135" s="33"/>
      <c r="D135" s="163" t="s">
        <v>217</v>
      </c>
      <c r="E135" s="33"/>
      <c r="F135" s="164" t="s">
        <v>4740</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217</v>
      </c>
      <c r="AU135" s="18" t="s">
        <v>84</v>
      </c>
    </row>
    <row r="136" spans="1:65" s="2" customFormat="1" ht="21.75" customHeight="1">
      <c r="A136" s="33"/>
      <c r="B136" s="149"/>
      <c r="C136" s="150" t="s">
        <v>92</v>
      </c>
      <c r="D136" s="150" t="s">
        <v>210</v>
      </c>
      <c r="E136" s="151" t="s">
        <v>4741</v>
      </c>
      <c r="F136" s="152" t="s">
        <v>4742</v>
      </c>
      <c r="G136" s="153" t="s">
        <v>330</v>
      </c>
      <c r="H136" s="154">
        <v>1</v>
      </c>
      <c r="I136" s="155"/>
      <c r="J136" s="156">
        <f>ROUND(I136*H136,2)</f>
        <v>0</v>
      </c>
      <c r="K136" s="152" t="s">
        <v>1</v>
      </c>
      <c r="L136" s="34"/>
      <c r="M136" s="157" t="s">
        <v>1</v>
      </c>
      <c r="N136" s="158" t="s">
        <v>41</v>
      </c>
      <c r="O136" s="59"/>
      <c r="P136" s="159">
        <f>O136*H136</f>
        <v>0</v>
      </c>
      <c r="Q136" s="159">
        <v>0</v>
      </c>
      <c r="R136" s="159">
        <f>Q136*H136</f>
        <v>0</v>
      </c>
      <c r="S136" s="159">
        <v>0</v>
      </c>
      <c r="T136" s="160">
        <f>S136*H136</f>
        <v>0</v>
      </c>
      <c r="U136" s="33"/>
      <c r="V136" s="33"/>
      <c r="W136" s="33"/>
      <c r="X136" s="33"/>
      <c r="Y136" s="33"/>
      <c r="Z136" s="33"/>
      <c r="AA136" s="33"/>
      <c r="AB136" s="33"/>
      <c r="AC136" s="33"/>
      <c r="AD136" s="33"/>
      <c r="AE136" s="33"/>
      <c r="AR136" s="161" t="s">
        <v>215</v>
      </c>
      <c r="AT136" s="161" t="s">
        <v>210</v>
      </c>
      <c r="AU136" s="161" t="s">
        <v>84</v>
      </c>
      <c r="AY136" s="18" t="s">
        <v>208</v>
      </c>
      <c r="BE136" s="162">
        <f>IF(N136="základní",J136,0)</f>
        <v>0</v>
      </c>
      <c r="BF136" s="162">
        <f>IF(N136="snížená",J136,0)</f>
        <v>0</v>
      </c>
      <c r="BG136" s="162">
        <f>IF(N136="zákl. přenesená",J136,0)</f>
        <v>0</v>
      </c>
      <c r="BH136" s="162">
        <f>IF(N136="sníž. přenesená",J136,0)</f>
        <v>0</v>
      </c>
      <c r="BI136" s="162">
        <f>IF(N136="nulová",J136,0)</f>
        <v>0</v>
      </c>
      <c r="BJ136" s="18" t="s">
        <v>82</v>
      </c>
      <c r="BK136" s="162">
        <f>ROUND(I136*H136,2)</f>
        <v>0</v>
      </c>
      <c r="BL136" s="18" t="s">
        <v>215</v>
      </c>
      <c r="BM136" s="161" t="s">
        <v>259</v>
      </c>
    </row>
    <row r="137" spans="1:65" s="2" customFormat="1" ht="11.25">
      <c r="A137" s="33"/>
      <c r="B137" s="34"/>
      <c r="C137" s="33"/>
      <c r="D137" s="163" t="s">
        <v>217</v>
      </c>
      <c r="E137" s="33"/>
      <c r="F137" s="164" t="s">
        <v>4742</v>
      </c>
      <c r="G137" s="33"/>
      <c r="H137" s="33"/>
      <c r="I137" s="165"/>
      <c r="J137" s="33"/>
      <c r="K137" s="33"/>
      <c r="L137" s="34"/>
      <c r="M137" s="166"/>
      <c r="N137" s="167"/>
      <c r="O137" s="59"/>
      <c r="P137" s="59"/>
      <c r="Q137" s="59"/>
      <c r="R137" s="59"/>
      <c r="S137" s="59"/>
      <c r="T137" s="60"/>
      <c r="U137" s="33"/>
      <c r="V137" s="33"/>
      <c r="W137" s="33"/>
      <c r="X137" s="33"/>
      <c r="Y137" s="33"/>
      <c r="Z137" s="33"/>
      <c r="AA137" s="33"/>
      <c r="AB137" s="33"/>
      <c r="AC137" s="33"/>
      <c r="AD137" s="33"/>
      <c r="AE137" s="33"/>
      <c r="AT137" s="18" t="s">
        <v>217</v>
      </c>
      <c r="AU137" s="18" t="s">
        <v>84</v>
      </c>
    </row>
    <row r="138" spans="1:65" s="2" customFormat="1" ht="16.5" customHeight="1">
      <c r="A138" s="33"/>
      <c r="B138" s="149"/>
      <c r="C138" s="150" t="s">
        <v>215</v>
      </c>
      <c r="D138" s="150" t="s">
        <v>210</v>
      </c>
      <c r="E138" s="151" t="s">
        <v>4743</v>
      </c>
      <c r="F138" s="152" t="s">
        <v>4744</v>
      </c>
      <c r="G138" s="153" t="s">
        <v>330</v>
      </c>
      <c r="H138" s="154">
        <v>1</v>
      </c>
      <c r="I138" s="155"/>
      <c r="J138" s="156">
        <f>ROUND(I138*H138,2)</f>
        <v>0</v>
      </c>
      <c r="K138" s="152" t="s">
        <v>1</v>
      </c>
      <c r="L138" s="34"/>
      <c r="M138" s="157" t="s">
        <v>1</v>
      </c>
      <c r="N138" s="158" t="s">
        <v>41</v>
      </c>
      <c r="O138" s="59"/>
      <c r="P138" s="159">
        <f>O138*H138</f>
        <v>0</v>
      </c>
      <c r="Q138" s="159">
        <v>0</v>
      </c>
      <c r="R138" s="159">
        <f>Q138*H138</f>
        <v>0</v>
      </c>
      <c r="S138" s="159">
        <v>0</v>
      </c>
      <c r="T138" s="160">
        <f>S138*H138</f>
        <v>0</v>
      </c>
      <c r="U138" s="33"/>
      <c r="V138" s="33"/>
      <c r="W138" s="33"/>
      <c r="X138" s="33"/>
      <c r="Y138" s="33"/>
      <c r="Z138" s="33"/>
      <c r="AA138" s="33"/>
      <c r="AB138" s="33"/>
      <c r="AC138" s="33"/>
      <c r="AD138" s="33"/>
      <c r="AE138" s="33"/>
      <c r="AR138" s="161" t="s">
        <v>215</v>
      </c>
      <c r="AT138" s="161" t="s">
        <v>210</v>
      </c>
      <c r="AU138" s="161" t="s">
        <v>84</v>
      </c>
      <c r="AY138" s="18" t="s">
        <v>208</v>
      </c>
      <c r="BE138" s="162">
        <f>IF(N138="základní",J138,0)</f>
        <v>0</v>
      </c>
      <c r="BF138" s="162">
        <f>IF(N138="snížená",J138,0)</f>
        <v>0</v>
      </c>
      <c r="BG138" s="162">
        <f>IF(N138="zákl. přenesená",J138,0)</f>
        <v>0</v>
      </c>
      <c r="BH138" s="162">
        <f>IF(N138="sníž. přenesená",J138,0)</f>
        <v>0</v>
      </c>
      <c r="BI138" s="162">
        <f>IF(N138="nulová",J138,0)</f>
        <v>0</v>
      </c>
      <c r="BJ138" s="18" t="s">
        <v>82</v>
      </c>
      <c r="BK138" s="162">
        <f>ROUND(I138*H138,2)</f>
        <v>0</v>
      </c>
      <c r="BL138" s="18" t="s">
        <v>215</v>
      </c>
      <c r="BM138" s="161" t="s">
        <v>257</v>
      </c>
    </row>
    <row r="139" spans="1:65" s="2" customFormat="1" ht="11.25">
      <c r="A139" s="33"/>
      <c r="B139" s="34"/>
      <c r="C139" s="33"/>
      <c r="D139" s="163" t="s">
        <v>217</v>
      </c>
      <c r="E139" s="33"/>
      <c r="F139" s="164" t="s">
        <v>4744</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217</v>
      </c>
      <c r="AU139" s="18" t="s">
        <v>84</v>
      </c>
    </row>
    <row r="140" spans="1:65" s="2" customFormat="1" ht="24.2" customHeight="1">
      <c r="A140" s="33"/>
      <c r="B140" s="149"/>
      <c r="C140" s="150" t="s">
        <v>250</v>
      </c>
      <c r="D140" s="150" t="s">
        <v>210</v>
      </c>
      <c r="E140" s="151" t="s">
        <v>4745</v>
      </c>
      <c r="F140" s="152" t="s">
        <v>4746</v>
      </c>
      <c r="G140" s="153" t="s">
        <v>330</v>
      </c>
      <c r="H140" s="154">
        <v>1</v>
      </c>
      <c r="I140" s="155"/>
      <c r="J140" s="156">
        <f>ROUND(I140*H140,2)</f>
        <v>0</v>
      </c>
      <c r="K140" s="152" t="s">
        <v>1</v>
      </c>
      <c r="L140" s="34"/>
      <c r="M140" s="157" t="s">
        <v>1</v>
      </c>
      <c r="N140" s="158" t="s">
        <v>41</v>
      </c>
      <c r="O140" s="59"/>
      <c r="P140" s="159">
        <f>O140*H140</f>
        <v>0</v>
      </c>
      <c r="Q140" s="159">
        <v>0</v>
      </c>
      <c r="R140" s="159">
        <f>Q140*H140</f>
        <v>0</v>
      </c>
      <c r="S140" s="159">
        <v>0</v>
      </c>
      <c r="T140" s="160">
        <f>S140*H140</f>
        <v>0</v>
      </c>
      <c r="U140" s="33"/>
      <c r="V140" s="33"/>
      <c r="W140" s="33"/>
      <c r="X140" s="33"/>
      <c r="Y140" s="33"/>
      <c r="Z140" s="33"/>
      <c r="AA140" s="33"/>
      <c r="AB140" s="33"/>
      <c r="AC140" s="33"/>
      <c r="AD140" s="33"/>
      <c r="AE140" s="33"/>
      <c r="AR140" s="161" t="s">
        <v>215</v>
      </c>
      <c r="AT140" s="161" t="s">
        <v>210</v>
      </c>
      <c r="AU140" s="161" t="s">
        <v>84</v>
      </c>
      <c r="AY140" s="18" t="s">
        <v>208</v>
      </c>
      <c r="BE140" s="162">
        <f>IF(N140="základní",J140,0)</f>
        <v>0</v>
      </c>
      <c r="BF140" s="162">
        <f>IF(N140="snížená",J140,0)</f>
        <v>0</v>
      </c>
      <c r="BG140" s="162">
        <f>IF(N140="zákl. přenesená",J140,0)</f>
        <v>0</v>
      </c>
      <c r="BH140" s="162">
        <f>IF(N140="sníž. přenesená",J140,0)</f>
        <v>0</v>
      </c>
      <c r="BI140" s="162">
        <f>IF(N140="nulová",J140,0)</f>
        <v>0</v>
      </c>
      <c r="BJ140" s="18" t="s">
        <v>82</v>
      </c>
      <c r="BK140" s="162">
        <f>ROUND(I140*H140,2)</f>
        <v>0</v>
      </c>
      <c r="BL140" s="18" t="s">
        <v>215</v>
      </c>
      <c r="BM140" s="161" t="s">
        <v>291</v>
      </c>
    </row>
    <row r="141" spans="1:65" s="2" customFormat="1" ht="19.5">
      <c r="A141" s="33"/>
      <c r="B141" s="34"/>
      <c r="C141" s="33"/>
      <c r="D141" s="163" t="s">
        <v>217</v>
      </c>
      <c r="E141" s="33"/>
      <c r="F141" s="164" t="s">
        <v>4746</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217</v>
      </c>
      <c r="AU141" s="18" t="s">
        <v>84</v>
      </c>
    </row>
    <row r="142" spans="1:65" s="2" customFormat="1" ht="16.5" customHeight="1">
      <c r="A142" s="33"/>
      <c r="B142" s="149"/>
      <c r="C142" s="150" t="s">
        <v>259</v>
      </c>
      <c r="D142" s="150" t="s">
        <v>210</v>
      </c>
      <c r="E142" s="151" t="s">
        <v>4747</v>
      </c>
      <c r="F142" s="152" t="s">
        <v>4748</v>
      </c>
      <c r="G142" s="153" t="s">
        <v>330</v>
      </c>
      <c r="H142" s="154">
        <v>1</v>
      </c>
      <c r="I142" s="155"/>
      <c r="J142" s="156">
        <f>ROUND(I142*H142,2)</f>
        <v>0</v>
      </c>
      <c r="K142" s="152" t="s">
        <v>1</v>
      </c>
      <c r="L142" s="34"/>
      <c r="M142" s="157" t="s">
        <v>1</v>
      </c>
      <c r="N142" s="158" t="s">
        <v>41</v>
      </c>
      <c r="O142" s="59"/>
      <c r="P142" s="159">
        <f>O142*H142</f>
        <v>0</v>
      </c>
      <c r="Q142" s="159">
        <v>0</v>
      </c>
      <c r="R142" s="159">
        <f>Q142*H142</f>
        <v>0</v>
      </c>
      <c r="S142" s="159">
        <v>0</v>
      </c>
      <c r="T142" s="160">
        <f>S142*H142</f>
        <v>0</v>
      </c>
      <c r="U142" s="33"/>
      <c r="V142" s="33"/>
      <c r="W142" s="33"/>
      <c r="X142" s="33"/>
      <c r="Y142" s="33"/>
      <c r="Z142" s="33"/>
      <c r="AA142" s="33"/>
      <c r="AB142" s="33"/>
      <c r="AC142" s="33"/>
      <c r="AD142" s="33"/>
      <c r="AE142" s="33"/>
      <c r="AR142" s="161" t="s">
        <v>215</v>
      </c>
      <c r="AT142" s="161" t="s">
        <v>210</v>
      </c>
      <c r="AU142" s="161" t="s">
        <v>84</v>
      </c>
      <c r="AY142" s="18" t="s">
        <v>208</v>
      </c>
      <c r="BE142" s="162">
        <f>IF(N142="základní",J142,0)</f>
        <v>0</v>
      </c>
      <c r="BF142" s="162">
        <f>IF(N142="snížená",J142,0)</f>
        <v>0</v>
      </c>
      <c r="BG142" s="162">
        <f>IF(N142="zákl. přenesená",J142,0)</f>
        <v>0</v>
      </c>
      <c r="BH142" s="162">
        <f>IF(N142="sníž. přenesená",J142,0)</f>
        <v>0</v>
      </c>
      <c r="BI142" s="162">
        <f>IF(N142="nulová",J142,0)</f>
        <v>0</v>
      </c>
      <c r="BJ142" s="18" t="s">
        <v>82</v>
      </c>
      <c r="BK142" s="162">
        <f>ROUND(I142*H142,2)</f>
        <v>0</v>
      </c>
      <c r="BL142" s="18" t="s">
        <v>215</v>
      </c>
      <c r="BM142" s="161" t="s">
        <v>302</v>
      </c>
    </row>
    <row r="143" spans="1:65" s="2" customFormat="1" ht="39">
      <c r="A143" s="33"/>
      <c r="B143" s="34"/>
      <c r="C143" s="33"/>
      <c r="D143" s="163" t="s">
        <v>217</v>
      </c>
      <c r="E143" s="33"/>
      <c r="F143" s="164" t="s">
        <v>4749</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217</v>
      </c>
      <c r="AU143" s="18" t="s">
        <v>84</v>
      </c>
    </row>
    <row r="144" spans="1:65" s="2" customFormat="1" ht="24.2" customHeight="1">
      <c r="A144" s="33"/>
      <c r="B144" s="149"/>
      <c r="C144" s="150" t="s">
        <v>269</v>
      </c>
      <c r="D144" s="150" t="s">
        <v>210</v>
      </c>
      <c r="E144" s="151" t="s">
        <v>4750</v>
      </c>
      <c r="F144" s="152" t="s">
        <v>4751</v>
      </c>
      <c r="G144" s="153" t="s">
        <v>330</v>
      </c>
      <c r="H144" s="154">
        <v>1</v>
      </c>
      <c r="I144" s="155"/>
      <c r="J144" s="156">
        <f>ROUND(I144*H144,2)</f>
        <v>0</v>
      </c>
      <c r="K144" s="152" t="s">
        <v>1</v>
      </c>
      <c r="L144" s="34"/>
      <c r="M144" s="157" t="s">
        <v>1</v>
      </c>
      <c r="N144" s="158" t="s">
        <v>41</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215</v>
      </c>
      <c r="AT144" s="161" t="s">
        <v>210</v>
      </c>
      <c r="AU144" s="161" t="s">
        <v>84</v>
      </c>
      <c r="AY144" s="18" t="s">
        <v>208</v>
      </c>
      <c r="BE144" s="162">
        <f>IF(N144="základní",J144,0)</f>
        <v>0</v>
      </c>
      <c r="BF144" s="162">
        <f>IF(N144="snížená",J144,0)</f>
        <v>0</v>
      </c>
      <c r="BG144" s="162">
        <f>IF(N144="zákl. přenesená",J144,0)</f>
        <v>0</v>
      </c>
      <c r="BH144" s="162">
        <f>IF(N144="sníž. přenesená",J144,0)</f>
        <v>0</v>
      </c>
      <c r="BI144" s="162">
        <f>IF(N144="nulová",J144,0)</f>
        <v>0</v>
      </c>
      <c r="BJ144" s="18" t="s">
        <v>82</v>
      </c>
      <c r="BK144" s="162">
        <f>ROUND(I144*H144,2)</f>
        <v>0</v>
      </c>
      <c r="BL144" s="18" t="s">
        <v>215</v>
      </c>
      <c r="BM144" s="161" t="s">
        <v>415</v>
      </c>
    </row>
    <row r="145" spans="1:65" s="2" customFormat="1" ht="19.5">
      <c r="A145" s="33"/>
      <c r="B145" s="34"/>
      <c r="C145" s="33"/>
      <c r="D145" s="163" t="s">
        <v>217</v>
      </c>
      <c r="E145" s="33"/>
      <c r="F145" s="164" t="s">
        <v>4751</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217</v>
      </c>
      <c r="AU145" s="18" t="s">
        <v>84</v>
      </c>
    </row>
    <row r="146" spans="1:65" s="2" customFormat="1" ht="16.5" customHeight="1">
      <c r="A146" s="33"/>
      <c r="B146" s="149"/>
      <c r="C146" s="150" t="s">
        <v>257</v>
      </c>
      <c r="D146" s="150" t="s">
        <v>210</v>
      </c>
      <c r="E146" s="151" t="s">
        <v>4752</v>
      </c>
      <c r="F146" s="152" t="s">
        <v>4753</v>
      </c>
      <c r="G146" s="153" t="s">
        <v>330</v>
      </c>
      <c r="H146" s="154">
        <v>2</v>
      </c>
      <c r="I146" s="155"/>
      <c r="J146" s="156">
        <f>ROUND(I146*H146,2)</f>
        <v>0</v>
      </c>
      <c r="K146" s="152" t="s">
        <v>1</v>
      </c>
      <c r="L146" s="34"/>
      <c r="M146" s="157" t="s">
        <v>1</v>
      </c>
      <c r="N146" s="158" t="s">
        <v>41</v>
      </c>
      <c r="O146" s="59"/>
      <c r="P146" s="159">
        <f>O146*H146</f>
        <v>0</v>
      </c>
      <c r="Q146" s="159">
        <v>0</v>
      </c>
      <c r="R146" s="159">
        <f>Q146*H146</f>
        <v>0</v>
      </c>
      <c r="S146" s="159">
        <v>0</v>
      </c>
      <c r="T146" s="160">
        <f>S146*H146</f>
        <v>0</v>
      </c>
      <c r="U146" s="33"/>
      <c r="V146" s="33"/>
      <c r="W146" s="33"/>
      <c r="X146" s="33"/>
      <c r="Y146" s="33"/>
      <c r="Z146" s="33"/>
      <c r="AA146" s="33"/>
      <c r="AB146" s="33"/>
      <c r="AC146" s="33"/>
      <c r="AD146" s="33"/>
      <c r="AE146" s="33"/>
      <c r="AR146" s="161" t="s">
        <v>215</v>
      </c>
      <c r="AT146" s="161" t="s">
        <v>210</v>
      </c>
      <c r="AU146" s="161" t="s">
        <v>84</v>
      </c>
      <c r="AY146" s="18" t="s">
        <v>208</v>
      </c>
      <c r="BE146" s="162">
        <f>IF(N146="základní",J146,0)</f>
        <v>0</v>
      </c>
      <c r="BF146" s="162">
        <f>IF(N146="snížená",J146,0)</f>
        <v>0</v>
      </c>
      <c r="BG146" s="162">
        <f>IF(N146="zákl. přenesená",J146,0)</f>
        <v>0</v>
      </c>
      <c r="BH146" s="162">
        <f>IF(N146="sníž. přenesená",J146,0)</f>
        <v>0</v>
      </c>
      <c r="BI146" s="162">
        <f>IF(N146="nulová",J146,0)</f>
        <v>0</v>
      </c>
      <c r="BJ146" s="18" t="s">
        <v>82</v>
      </c>
      <c r="BK146" s="162">
        <f>ROUND(I146*H146,2)</f>
        <v>0</v>
      </c>
      <c r="BL146" s="18" t="s">
        <v>215</v>
      </c>
      <c r="BM146" s="161" t="s">
        <v>422</v>
      </c>
    </row>
    <row r="147" spans="1:65" s="2" customFormat="1" ht="11.25">
      <c r="A147" s="33"/>
      <c r="B147" s="34"/>
      <c r="C147" s="33"/>
      <c r="D147" s="163" t="s">
        <v>217</v>
      </c>
      <c r="E147" s="33"/>
      <c r="F147" s="164" t="s">
        <v>4753</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217</v>
      </c>
      <c r="AU147" s="18" t="s">
        <v>84</v>
      </c>
    </row>
    <row r="148" spans="1:65" s="2" customFormat="1" ht="16.5" customHeight="1">
      <c r="A148" s="33"/>
      <c r="B148" s="149"/>
      <c r="C148" s="150" t="s">
        <v>267</v>
      </c>
      <c r="D148" s="150" t="s">
        <v>210</v>
      </c>
      <c r="E148" s="151" t="s">
        <v>4754</v>
      </c>
      <c r="F148" s="152" t="s">
        <v>3399</v>
      </c>
      <c r="G148" s="153" t="s">
        <v>330</v>
      </c>
      <c r="H148" s="154">
        <v>2</v>
      </c>
      <c r="I148" s="155"/>
      <c r="J148" s="156">
        <f>ROUND(I148*H148,2)</f>
        <v>0</v>
      </c>
      <c r="K148" s="152" t="s">
        <v>1</v>
      </c>
      <c r="L148" s="34"/>
      <c r="M148" s="157" t="s">
        <v>1</v>
      </c>
      <c r="N148" s="158" t="s">
        <v>41</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215</v>
      </c>
      <c r="AT148" s="161" t="s">
        <v>210</v>
      </c>
      <c r="AU148" s="161" t="s">
        <v>84</v>
      </c>
      <c r="AY148" s="18" t="s">
        <v>208</v>
      </c>
      <c r="BE148" s="162">
        <f>IF(N148="základní",J148,0)</f>
        <v>0</v>
      </c>
      <c r="BF148" s="162">
        <f>IF(N148="snížená",J148,0)</f>
        <v>0</v>
      </c>
      <c r="BG148" s="162">
        <f>IF(N148="zákl. přenesená",J148,0)</f>
        <v>0</v>
      </c>
      <c r="BH148" s="162">
        <f>IF(N148="sníž. přenesená",J148,0)</f>
        <v>0</v>
      </c>
      <c r="BI148" s="162">
        <f>IF(N148="nulová",J148,0)</f>
        <v>0</v>
      </c>
      <c r="BJ148" s="18" t="s">
        <v>82</v>
      </c>
      <c r="BK148" s="162">
        <f>ROUND(I148*H148,2)</f>
        <v>0</v>
      </c>
      <c r="BL148" s="18" t="s">
        <v>215</v>
      </c>
      <c r="BM148" s="161" t="s">
        <v>433</v>
      </c>
    </row>
    <row r="149" spans="1:65" s="2" customFormat="1" ht="11.25">
      <c r="A149" s="33"/>
      <c r="B149" s="34"/>
      <c r="C149" s="33"/>
      <c r="D149" s="163" t="s">
        <v>217</v>
      </c>
      <c r="E149" s="33"/>
      <c r="F149" s="164" t="s">
        <v>3399</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217</v>
      </c>
      <c r="AU149" s="18" t="s">
        <v>84</v>
      </c>
    </row>
    <row r="150" spans="1:65" s="2" customFormat="1" ht="24.2" customHeight="1">
      <c r="A150" s="33"/>
      <c r="B150" s="149"/>
      <c r="C150" s="150" t="s">
        <v>291</v>
      </c>
      <c r="D150" s="150" t="s">
        <v>210</v>
      </c>
      <c r="E150" s="151" t="s">
        <v>4755</v>
      </c>
      <c r="F150" s="152" t="s">
        <v>3401</v>
      </c>
      <c r="G150" s="153" t="s">
        <v>330</v>
      </c>
      <c r="H150" s="154">
        <v>10</v>
      </c>
      <c r="I150" s="155"/>
      <c r="J150" s="156">
        <f>ROUND(I150*H150,2)</f>
        <v>0</v>
      </c>
      <c r="K150" s="152" t="s">
        <v>1</v>
      </c>
      <c r="L150" s="34"/>
      <c r="M150" s="157" t="s">
        <v>1</v>
      </c>
      <c r="N150" s="158" t="s">
        <v>41</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215</v>
      </c>
      <c r="AT150" s="161" t="s">
        <v>210</v>
      </c>
      <c r="AU150" s="161" t="s">
        <v>84</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454</v>
      </c>
    </row>
    <row r="151" spans="1:65" s="2" customFormat="1" ht="11.25">
      <c r="A151" s="33"/>
      <c r="B151" s="34"/>
      <c r="C151" s="33"/>
      <c r="D151" s="163" t="s">
        <v>217</v>
      </c>
      <c r="E151" s="33"/>
      <c r="F151" s="164" t="s">
        <v>3401</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84</v>
      </c>
    </row>
    <row r="152" spans="1:65" s="2" customFormat="1" ht="16.5" customHeight="1">
      <c r="A152" s="33"/>
      <c r="B152" s="149"/>
      <c r="C152" s="150" t="s">
        <v>297</v>
      </c>
      <c r="D152" s="150" t="s">
        <v>210</v>
      </c>
      <c r="E152" s="151" t="s">
        <v>4756</v>
      </c>
      <c r="F152" s="152" t="s">
        <v>4757</v>
      </c>
      <c r="G152" s="153" t="s">
        <v>330</v>
      </c>
      <c r="H152" s="154">
        <v>1</v>
      </c>
      <c r="I152" s="155"/>
      <c r="J152" s="156">
        <f>ROUND(I152*H152,2)</f>
        <v>0</v>
      </c>
      <c r="K152" s="152" t="s">
        <v>1</v>
      </c>
      <c r="L152" s="34"/>
      <c r="M152" s="157" t="s">
        <v>1</v>
      </c>
      <c r="N152" s="158" t="s">
        <v>41</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215</v>
      </c>
      <c r="AT152" s="161" t="s">
        <v>210</v>
      </c>
      <c r="AU152" s="161" t="s">
        <v>84</v>
      </c>
      <c r="AY152" s="18" t="s">
        <v>208</v>
      </c>
      <c r="BE152" s="162">
        <f>IF(N152="základní",J152,0)</f>
        <v>0</v>
      </c>
      <c r="BF152" s="162">
        <f>IF(N152="snížená",J152,0)</f>
        <v>0</v>
      </c>
      <c r="BG152" s="162">
        <f>IF(N152="zákl. přenesená",J152,0)</f>
        <v>0</v>
      </c>
      <c r="BH152" s="162">
        <f>IF(N152="sníž. přenesená",J152,0)</f>
        <v>0</v>
      </c>
      <c r="BI152" s="162">
        <f>IF(N152="nulová",J152,0)</f>
        <v>0</v>
      </c>
      <c r="BJ152" s="18" t="s">
        <v>82</v>
      </c>
      <c r="BK152" s="162">
        <f>ROUND(I152*H152,2)</f>
        <v>0</v>
      </c>
      <c r="BL152" s="18" t="s">
        <v>215</v>
      </c>
      <c r="BM152" s="161" t="s">
        <v>482</v>
      </c>
    </row>
    <row r="153" spans="1:65" s="2" customFormat="1" ht="11.25">
      <c r="A153" s="33"/>
      <c r="B153" s="34"/>
      <c r="C153" s="33"/>
      <c r="D153" s="163" t="s">
        <v>217</v>
      </c>
      <c r="E153" s="33"/>
      <c r="F153" s="164" t="s">
        <v>4757</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217</v>
      </c>
      <c r="AU153" s="18" t="s">
        <v>84</v>
      </c>
    </row>
    <row r="154" spans="1:65" s="2" customFormat="1" ht="24.2" customHeight="1">
      <c r="A154" s="33"/>
      <c r="B154" s="149"/>
      <c r="C154" s="150" t="s">
        <v>302</v>
      </c>
      <c r="D154" s="150" t="s">
        <v>210</v>
      </c>
      <c r="E154" s="151" t="s">
        <v>4758</v>
      </c>
      <c r="F154" s="152" t="s">
        <v>4759</v>
      </c>
      <c r="G154" s="153" t="s">
        <v>330</v>
      </c>
      <c r="H154" s="154">
        <v>1</v>
      </c>
      <c r="I154" s="155"/>
      <c r="J154" s="156">
        <f>ROUND(I154*H154,2)</f>
        <v>0</v>
      </c>
      <c r="K154" s="152" t="s">
        <v>1</v>
      </c>
      <c r="L154" s="34"/>
      <c r="M154" s="157" t="s">
        <v>1</v>
      </c>
      <c r="N154" s="158" t="s">
        <v>41</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215</v>
      </c>
      <c r="AT154" s="161" t="s">
        <v>210</v>
      </c>
      <c r="AU154" s="161" t="s">
        <v>84</v>
      </c>
      <c r="AY154" s="18" t="s">
        <v>208</v>
      </c>
      <c r="BE154" s="162">
        <f>IF(N154="základní",J154,0)</f>
        <v>0</v>
      </c>
      <c r="BF154" s="162">
        <f>IF(N154="snížená",J154,0)</f>
        <v>0</v>
      </c>
      <c r="BG154" s="162">
        <f>IF(N154="zákl. přenesená",J154,0)</f>
        <v>0</v>
      </c>
      <c r="BH154" s="162">
        <f>IF(N154="sníž. přenesená",J154,0)</f>
        <v>0</v>
      </c>
      <c r="BI154" s="162">
        <f>IF(N154="nulová",J154,0)</f>
        <v>0</v>
      </c>
      <c r="BJ154" s="18" t="s">
        <v>82</v>
      </c>
      <c r="BK154" s="162">
        <f>ROUND(I154*H154,2)</f>
        <v>0</v>
      </c>
      <c r="BL154" s="18" t="s">
        <v>215</v>
      </c>
      <c r="BM154" s="161" t="s">
        <v>497</v>
      </c>
    </row>
    <row r="155" spans="1:65" s="2" customFormat="1" ht="19.5">
      <c r="A155" s="33"/>
      <c r="B155" s="34"/>
      <c r="C155" s="33"/>
      <c r="D155" s="163" t="s">
        <v>217</v>
      </c>
      <c r="E155" s="33"/>
      <c r="F155" s="164" t="s">
        <v>4759</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217</v>
      </c>
      <c r="AU155" s="18" t="s">
        <v>84</v>
      </c>
    </row>
    <row r="156" spans="1:65" s="2" customFormat="1" ht="24.2" customHeight="1">
      <c r="A156" s="33"/>
      <c r="B156" s="149"/>
      <c r="C156" s="150" t="s">
        <v>410</v>
      </c>
      <c r="D156" s="150" t="s">
        <v>210</v>
      </c>
      <c r="E156" s="151" t="s">
        <v>4760</v>
      </c>
      <c r="F156" s="152" t="s">
        <v>4761</v>
      </c>
      <c r="G156" s="153" t="s">
        <v>330</v>
      </c>
      <c r="H156" s="154">
        <v>1</v>
      </c>
      <c r="I156" s="155"/>
      <c r="J156" s="156">
        <f>ROUND(I156*H156,2)</f>
        <v>0</v>
      </c>
      <c r="K156" s="152" t="s">
        <v>1</v>
      </c>
      <c r="L156" s="34"/>
      <c r="M156" s="157" t="s">
        <v>1</v>
      </c>
      <c r="N156" s="158" t="s">
        <v>41</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215</v>
      </c>
      <c r="AT156" s="161" t="s">
        <v>210</v>
      </c>
      <c r="AU156" s="161" t="s">
        <v>84</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510</v>
      </c>
    </row>
    <row r="157" spans="1:65" s="2" customFormat="1" ht="19.5">
      <c r="A157" s="33"/>
      <c r="B157" s="34"/>
      <c r="C157" s="33"/>
      <c r="D157" s="163" t="s">
        <v>217</v>
      </c>
      <c r="E157" s="33"/>
      <c r="F157" s="164" t="s">
        <v>4761</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84</v>
      </c>
    </row>
    <row r="158" spans="1:65" s="2" customFormat="1" ht="21.75" customHeight="1">
      <c r="A158" s="33"/>
      <c r="B158" s="149"/>
      <c r="C158" s="150" t="s">
        <v>415</v>
      </c>
      <c r="D158" s="150" t="s">
        <v>210</v>
      </c>
      <c r="E158" s="151" t="s">
        <v>4762</v>
      </c>
      <c r="F158" s="152" t="s">
        <v>4763</v>
      </c>
      <c r="G158" s="153" t="s">
        <v>330</v>
      </c>
      <c r="H158" s="154">
        <v>2</v>
      </c>
      <c r="I158" s="155"/>
      <c r="J158" s="156">
        <f>ROUND(I158*H158,2)</f>
        <v>0</v>
      </c>
      <c r="K158" s="152" t="s">
        <v>1</v>
      </c>
      <c r="L158" s="34"/>
      <c r="M158" s="157" t="s">
        <v>1</v>
      </c>
      <c r="N158" s="158" t="s">
        <v>41</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215</v>
      </c>
      <c r="AT158" s="161" t="s">
        <v>210</v>
      </c>
      <c r="AU158" s="161" t="s">
        <v>84</v>
      </c>
      <c r="AY158" s="18" t="s">
        <v>208</v>
      </c>
      <c r="BE158" s="162">
        <f>IF(N158="základní",J158,0)</f>
        <v>0</v>
      </c>
      <c r="BF158" s="162">
        <f>IF(N158="snížená",J158,0)</f>
        <v>0</v>
      </c>
      <c r="BG158" s="162">
        <f>IF(N158="zákl. přenesená",J158,0)</f>
        <v>0</v>
      </c>
      <c r="BH158" s="162">
        <f>IF(N158="sníž. přenesená",J158,0)</f>
        <v>0</v>
      </c>
      <c r="BI158" s="162">
        <f>IF(N158="nulová",J158,0)</f>
        <v>0</v>
      </c>
      <c r="BJ158" s="18" t="s">
        <v>82</v>
      </c>
      <c r="BK158" s="162">
        <f>ROUND(I158*H158,2)</f>
        <v>0</v>
      </c>
      <c r="BL158" s="18" t="s">
        <v>215</v>
      </c>
      <c r="BM158" s="161" t="s">
        <v>522</v>
      </c>
    </row>
    <row r="159" spans="1:65" s="2" customFormat="1" ht="11.25">
      <c r="A159" s="33"/>
      <c r="B159" s="34"/>
      <c r="C159" s="33"/>
      <c r="D159" s="163" t="s">
        <v>217</v>
      </c>
      <c r="E159" s="33"/>
      <c r="F159" s="164" t="s">
        <v>4763</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217</v>
      </c>
      <c r="AU159" s="18" t="s">
        <v>84</v>
      </c>
    </row>
    <row r="160" spans="1:65" s="2" customFormat="1" ht="16.5" customHeight="1">
      <c r="A160" s="33"/>
      <c r="B160" s="149"/>
      <c r="C160" s="150" t="s">
        <v>8</v>
      </c>
      <c r="D160" s="150" t="s">
        <v>210</v>
      </c>
      <c r="E160" s="151" t="s">
        <v>4764</v>
      </c>
      <c r="F160" s="152" t="s">
        <v>4765</v>
      </c>
      <c r="G160" s="153" t="s">
        <v>262</v>
      </c>
      <c r="H160" s="154">
        <v>191</v>
      </c>
      <c r="I160" s="155"/>
      <c r="J160" s="156">
        <f>ROUND(I160*H160,2)</f>
        <v>0</v>
      </c>
      <c r="K160" s="152" t="s">
        <v>1</v>
      </c>
      <c r="L160" s="34"/>
      <c r="M160" s="157" t="s">
        <v>1</v>
      </c>
      <c r="N160" s="158" t="s">
        <v>41</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215</v>
      </c>
      <c r="AT160" s="161" t="s">
        <v>210</v>
      </c>
      <c r="AU160" s="161" t="s">
        <v>84</v>
      </c>
      <c r="AY160" s="18" t="s">
        <v>208</v>
      </c>
      <c r="BE160" s="162">
        <f>IF(N160="základní",J160,0)</f>
        <v>0</v>
      </c>
      <c r="BF160" s="162">
        <f>IF(N160="snížená",J160,0)</f>
        <v>0</v>
      </c>
      <c r="BG160" s="162">
        <f>IF(N160="zákl. přenesená",J160,0)</f>
        <v>0</v>
      </c>
      <c r="BH160" s="162">
        <f>IF(N160="sníž. přenesená",J160,0)</f>
        <v>0</v>
      </c>
      <c r="BI160" s="162">
        <f>IF(N160="nulová",J160,0)</f>
        <v>0</v>
      </c>
      <c r="BJ160" s="18" t="s">
        <v>82</v>
      </c>
      <c r="BK160" s="162">
        <f>ROUND(I160*H160,2)</f>
        <v>0</v>
      </c>
      <c r="BL160" s="18" t="s">
        <v>215</v>
      </c>
      <c r="BM160" s="161" t="s">
        <v>538</v>
      </c>
    </row>
    <row r="161" spans="1:65" s="2" customFormat="1" ht="11.25">
      <c r="A161" s="33"/>
      <c r="B161" s="34"/>
      <c r="C161" s="33"/>
      <c r="D161" s="163" t="s">
        <v>217</v>
      </c>
      <c r="E161" s="33"/>
      <c r="F161" s="164" t="s">
        <v>4765</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217</v>
      </c>
      <c r="AU161" s="18" t="s">
        <v>84</v>
      </c>
    </row>
    <row r="162" spans="1:65" s="2" customFormat="1" ht="16.5" customHeight="1">
      <c r="A162" s="33"/>
      <c r="B162" s="149"/>
      <c r="C162" s="150" t="s">
        <v>422</v>
      </c>
      <c r="D162" s="150" t="s">
        <v>210</v>
      </c>
      <c r="E162" s="151" t="s">
        <v>4766</v>
      </c>
      <c r="F162" s="152" t="s">
        <v>4767</v>
      </c>
      <c r="G162" s="153" t="s">
        <v>764</v>
      </c>
      <c r="H162" s="154">
        <v>1</v>
      </c>
      <c r="I162" s="155"/>
      <c r="J162" s="156">
        <f>ROUND(I162*H162,2)</f>
        <v>0</v>
      </c>
      <c r="K162" s="152" t="s">
        <v>1</v>
      </c>
      <c r="L162" s="34"/>
      <c r="M162" s="157" t="s">
        <v>1</v>
      </c>
      <c r="N162" s="158" t="s">
        <v>41</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215</v>
      </c>
      <c r="AT162" s="161" t="s">
        <v>210</v>
      </c>
      <c r="AU162" s="161" t="s">
        <v>84</v>
      </c>
      <c r="AY162" s="18" t="s">
        <v>208</v>
      </c>
      <c r="BE162" s="162">
        <f>IF(N162="základní",J162,0)</f>
        <v>0</v>
      </c>
      <c r="BF162" s="162">
        <f>IF(N162="snížená",J162,0)</f>
        <v>0</v>
      </c>
      <c r="BG162" s="162">
        <f>IF(N162="zákl. přenesená",J162,0)</f>
        <v>0</v>
      </c>
      <c r="BH162" s="162">
        <f>IF(N162="sníž. přenesená",J162,0)</f>
        <v>0</v>
      </c>
      <c r="BI162" s="162">
        <f>IF(N162="nulová",J162,0)</f>
        <v>0</v>
      </c>
      <c r="BJ162" s="18" t="s">
        <v>82</v>
      </c>
      <c r="BK162" s="162">
        <f>ROUND(I162*H162,2)</f>
        <v>0</v>
      </c>
      <c r="BL162" s="18" t="s">
        <v>215</v>
      </c>
      <c r="BM162" s="161" t="s">
        <v>551</v>
      </c>
    </row>
    <row r="163" spans="1:65" s="2" customFormat="1" ht="11.25">
      <c r="A163" s="33"/>
      <c r="B163" s="34"/>
      <c r="C163" s="33"/>
      <c r="D163" s="163" t="s">
        <v>217</v>
      </c>
      <c r="E163" s="33"/>
      <c r="F163" s="164" t="s">
        <v>4767</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217</v>
      </c>
      <c r="AU163" s="18" t="s">
        <v>84</v>
      </c>
    </row>
    <row r="164" spans="1:65" s="2" customFormat="1" ht="16.5" customHeight="1">
      <c r="A164" s="33"/>
      <c r="B164" s="149"/>
      <c r="C164" s="150" t="s">
        <v>424</v>
      </c>
      <c r="D164" s="150" t="s">
        <v>210</v>
      </c>
      <c r="E164" s="151" t="s">
        <v>4768</v>
      </c>
      <c r="F164" s="152" t="s">
        <v>4769</v>
      </c>
      <c r="G164" s="153" t="s">
        <v>262</v>
      </c>
      <c r="H164" s="154">
        <v>80</v>
      </c>
      <c r="I164" s="155"/>
      <c r="J164" s="156">
        <f>ROUND(I164*H164,2)</f>
        <v>0</v>
      </c>
      <c r="K164" s="152" t="s">
        <v>1</v>
      </c>
      <c r="L164" s="34"/>
      <c r="M164" s="157" t="s">
        <v>1</v>
      </c>
      <c r="N164" s="158" t="s">
        <v>41</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215</v>
      </c>
      <c r="AT164" s="161" t="s">
        <v>210</v>
      </c>
      <c r="AU164" s="161" t="s">
        <v>84</v>
      </c>
      <c r="AY164" s="18" t="s">
        <v>208</v>
      </c>
      <c r="BE164" s="162">
        <f>IF(N164="základní",J164,0)</f>
        <v>0</v>
      </c>
      <c r="BF164" s="162">
        <f>IF(N164="snížená",J164,0)</f>
        <v>0</v>
      </c>
      <c r="BG164" s="162">
        <f>IF(N164="zákl. přenesená",J164,0)</f>
        <v>0</v>
      </c>
      <c r="BH164" s="162">
        <f>IF(N164="sníž. přenesená",J164,0)</f>
        <v>0</v>
      </c>
      <c r="BI164" s="162">
        <f>IF(N164="nulová",J164,0)</f>
        <v>0</v>
      </c>
      <c r="BJ164" s="18" t="s">
        <v>82</v>
      </c>
      <c r="BK164" s="162">
        <f>ROUND(I164*H164,2)</f>
        <v>0</v>
      </c>
      <c r="BL164" s="18" t="s">
        <v>215</v>
      </c>
      <c r="BM164" s="161" t="s">
        <v>561</v>
      </c>
    </row>
    <row r="165" spans="1:65" s="2" customFormat="1" ht="11.25">
      <c r="A165" s="33"/>
      <c r="B165" s="34"/>
      <c r="C165" s="33"/>
      <c r="D165" s="163" t="s">
        <v>217</v>
      </c>
      <c r="E165" s="33"/>
      <c r="F165" s="164" t="s">
        <v>4769</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217</v>
      </c>
      <c r="AU165" s="18" t="s">
        <v>84</v>
      </c>
    </row>
    <row r="166" spans="1:65" s="2" customFormat="1" ht="16.5" customHeight="1">
      <c r="A166" s="33"/>
      <c r="B166" s="149"/>
      <c r="C166" s="150" t="s">
        <v>433</v>
      </c>
      <c r="D166" s="150" t="s">
        <v>210</v>
      </c>
      <c r="E166" s="151" t="s">
        <v>3420</v>
      </c>
      <c r="F166" s="152" t="s">
        <v>3421</v>
      </c>
      <c r="G166" s="153" t="s">
        <v>253</v>
      </c>
      <c r="H166" s="154">
        <v>3.2</v>
      </c>
      <c r="I166" s="155"/>
      <c r="J166" s="156">
        <f>ROUND(I166*H166,2)</f>
        <v>0</v>
      </c>
      <c r="K166" s="152" t="s">
        <v>1</v>
      </c>
      <c r="L166" s="34"/>
      <c r="M166" s="157" t="s">
        <v>1</v>
      </c>
      <c r="N166" s="158" t="s">
        <v>41</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215</v>
      </c>
      <c r="AT166" s="161" t="s">
        <v>210</v>
      </c>
      <c r="AU166" s="161" t="s">
        <v>84</v>
      </c>
      <c r="AY166" s="18" t="s">
        <v>208</v>
      </c>
      <c r="BE166" s="162">
        <f>IF(N166="základní",J166,0)</f>
        <v>0</v>
      </c>
      <c r="BF166" s="162">
        <f>IF(N166="snížená",J166,0)</f>
        <v>0</v>
      </c>
      <c r="BG166" s="162">
        <f>IF(N166="zákl. přenesená",J166,0)</f>
        <v>0</v>
      </c>
      <c r="BH166" s="162">
        <f>IF(N166="sníž. přenesená",J166,0)</f>
        <v>0</v>
      </c>
      <c r="BI166" s="162">
        <f>IF(N166="nulová",J166,0)</f>
        <v>0</v>
      </c>
      <c r="BJ166" s="18" t="s">
        <v>82</v>
      </c>
      <c r="BK166" s="162">
        <f>ROUND(I166*H166,2)</f>
        <v>0</v>
      </c>
      <c r="BL166" s="18" t="s">
        <v>215</v>
      </c>
      <c r="BM166" s="161" t="s">
        <v>578</v>
      </c>
    </row>
    <row r="167" spans="1:65" s="2" customFormat="1" ht="11.25">
      <c r="A167" s="33"/>
      <c r="B167" s="34"/>
      <c r="C167" s="33"/>
      <c r="D167" s="163" t="s">
        <v>217</v>
      </c>
      <c r="E167" s="33"/>
      <c r="F167" s="164" t="s">
        <v>3421</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217</v>
      </c>
      <c r="AU167" s="18" t="s">
        <v>84</v>
      </c>
    </row>
    <row r="168" spans="1:65" s="2" customFormat="1" ht="24.2" customHeight="1">
      <c r="A168" s="33"/>
      <c r="B168" s="149"/>
      <c r="C168" s="150" t="s">
        <v>443</v>
      </c>
      <c r="D168" s="150" t="s">
        <v>210</v>
      </c>
      <c r="E168" s="151" t="s">
        <v>4770</v>
      </c>
      <c r="F168" s="152" t="s">
        <v>4771</v>
      </c>
      <c r="G168" s="153" t="s">
        <v>262</v>
      </c>
      <c r="H168" s="154">
        <v>6</v>
      </c>
      <c r="I168" s="155"/>
      <c r="J168" s="156">
        <f>ROUND(I168*H168,2)</f>
        <v>0</v>
      </c>
      <c r="K168" s="152" t="s">
        <v>1</v>
      </c>
      <c r="L168" s="34"/>
      <c r="M168" s="157" t="s">
        <v>1</v>
      </c>
      <c r="N168" s="158" t="s">
        <v>41</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215</v>
      </c>
      <c r="AT168" s="161" t="s">
        <v>210</v>
      </c>
      <c r="AU168" s="161" t="s">
        <v>84</v>
      </c>
      <c r="AY168" s="18" t="s">
        <v>208</v>
      </c>
      <c r="BE168" s="162">
        <f>IF(N168="základní",J168,0)</f>
        <v>0</v>
      </c>
      <c r="BF168" s="162">
        <f>IF(N168="snížená",J168,0)</f>
        <v>0</v>
      </c>
      <c r="BG168" s="162">
        <f>IF(N168="zákl. přenesená",J168,0)</f>
        <v>0</v>
      </c>
      <c r="BH168" s="162">
        <f>IF(N168="sníž. přenesená",J168,0)</f>
        <v>0</v>
      </c>
      <c r="BI168" s="162">
        <f>IF(N168="nulová",J168,0)</f>
        <v>0</v>
      </c>
      <c r="BJ168" s="18" t="s">
        <v>82</v>
      </c>
      <c r="BK168" s="162">
        <f>ROUND(I168*H168,2)</f>
        <v>0</v>
      </c>
      <c r="BL168" s="18" t="s">
        <v>215</v>
      </c>
      <c r="BM168" s="161" t="s">
        <v>603</v>
      </c>
    </row>
    <row r="169" spans="1:65" s="2" customFormat="1" ht="11.25">
      <c r="A169" s="33"/>
      <c r="B169" s="34"/>
      <c r="C169" s="33"/>
      <c r="D169" s="163" t="s">
        <v>217</v>
      </c>
      <c r="E169" s="33"/>
      <c r="F169" s="164" t="s">
        <v>4771</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217</v>
      </c>
      <c r="AU169" s="18" t="s">
        <v>84</v>
      </c>
    </row>
    <row r="170" spans="1:65" s="2" customFormat="1" ht="16.5" customHeight="1">
      <c r="A170" s="33"/>
      <c r="B170" s="149"/>
      <c r="C170" s="150" t="s">
        <v>454</v>
      </c>
      <c r="D170" s="150" t="s">
        <v>210</v>
      </c>
      <c r="E170" s="151" t="s">
        <v>4772</v>
      </c>
      <c r="F170" s="152" t="s">
        <v>4773</v>
      </c>
      <c r="G170" s="153" t="s">
        <v>262</v>
      </c>
      <c r="H170" s="154">
        <v>68</v>
      </c>
      <c r="I170" s="155"/>
      <c r="J170" s="156">
        <f>ROUND(I170*H170,2)</f>
        <v>0</v>
      </c>
      <c r="K170" s="152" t="s">
        <v>1</v>
      </c>
      <c r="L170" s="34"/>
      <c r="M170" s="157" t="s">
        <v>1</v>
      </c>
      <c r="N170" s="158" t="s">
        <v>41</v>
      </c>
      <c r="O170" s="59"/>
      <c r="P170" s="159">
        <f>O170*H170</f>
        <v>0</v>
      </c>
      <c r="Q170" s="159">
        <v>0</v>
      </c>
      <c r="R170" s="159">
        <f>Q170*H170</f>
        <v>0</v>
      </c>
      <c r="S170" s="159">
        <v>0</v>
      </c>
      <c r="T170" s="160">
        <f>S170*H170</f>
        <v>0</v>
      </c>
      <c r="U170" s="33"/>
      <c r="V170" s="33"/>
      <c r="W170" s="33"/>
      <c r="X170" s="33"/>
      <c r="Y170" s="33"/>
      <c r="Z170" s="33"/>
      <c r="AA170" s="33"/>
      <c r="AB170" s="33"/>
      <c r="AC170" s="33"/>
      <c r="AD170" s="33"/>
      <c r="AE170" s="33"/>
      <c r="AR170" s="161" t="s">
        <v>215</v>
      </c>
      <c r="AT170" s="161" t="s">
        <v>210</v>
      </c>
      <c r="AU170" s="161" t="s">
        <v>84</v>
      </c>
      <c r="AY170" s="18" t="s">
        <v>208</v>
      </c>
      <c r="BE170" s="162">
        <f>IF(N170="základní",J170,0)</f>
        <v>0</v>
      </c>
      <c r="BF170" s="162">
        <f>IF(N170="snížená",J170,0)</f>
        <v>0</v>
      </c>
      <c r="BG170" s="162">
        <f>IF(N170="zákl. přenesená",J170,0)</f>
        <v>0</v>
      </c>
      <c r="BH170" s="162">
        <f>IF(N170="sníž. přenesená",J170,0)</f>
        <v>0</v>
      </c>
      <c r="BI170" s="162">
        <f>IF(N170="nulová",J170,0)</f>
        <v>0</v>
      </c>
      <c r="BJ170" s="18" t="s">
        <v>82</v>
      </c>
      <c r="BK170" s="162">
        <f>ROUND(I170*H170,2)</f>
        <v>0</v>
      </c>
      <c r="BL170" s="18" t="s">
        <v>215</v>
      </c>
      <c r="BM170" s="161" t="s">
        <v>637</v>
      </c>
    </row>
    <row r="171" spans="1:65" s="2" customFormat="1" ht="11.25">
      <c r="A171" s="33"/>
      <c r="B171" s="34"/>
      <c r="C171" s="33"/>
      <c r="D171" s="163" t="s">
        <v>217</v>
      </c>
      <c r="E171" s="33"/>
      <c r="F171" s="164" t="s">
        <v>4773</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217</v>
      </c>
      <c r="AU171" s="18" t="s">
        <v>84</v>
      </c>
    </row>
    <row r="172" spans="1:65" s="2" customFormat="1" ht="16.5" customHeight="1">
      <c r="A172" s="33"/>
      <c r="B172" s="149"/>
      <c r="C172" s="150" t="s">
        <v>7</v>
      </c>
      <c r="D172" s="150" t="s">
        <v>210</v>
      </c>
      <c r="E172" s="151" t="s">
        <v>4774</v>
      </c>
      <c r="F172" s="152" t="s">
        <v>4775</v>
      </c>
      <c r="G172" s="153" t="s">
        <v>262</v>
      </c>
      <c r="H172" s="154">
        <v>184</v>
      </c>
      <c r="I172" s="155"/>
      <c r="J172" s="156">
        <f>ROUND(I172*H172,2)</f>
        <v>0</v>
      </c>
      <c r="K172" s="152" t="s">
        <v>1</v>
      </c>
      <c r="L172" s="34"/>
      <c r="M172" s="157" t="s">
        <v>1</v>
      </c>
      <c r="N172" s="158" t="s">
        <v>41</v>
      </c>
      <c r="O172" s="59"/>
      <c r="P172" s="159">
        <f>O172*H172</f>
        <v>0</v>
      </c>
      <c r="Q172" s="159">
        <v>0</v>
      </c>
      <c r="R172" s="159">
        <f>Q172*H172</f>
        <v>0</v>
      </c>
      <c r="S172" s="159">
        <v>0</v>
      </c>
      <c r="T172" s="160">
        <f>S172*H172</f>
        <v>0</v>
      </c>
      <c r="U172" s="33"/>
      <c r="V172" s="33"/>
      <c r="W172" s="33"/>
      <c r="X172" s="33"/>
      <c r="Y172" s="33"/>
      <c r="Z172" s="33"/>
      <c r="AA172" s="33"/>
      <c r="AB172" s="33"/>
      <c r="AC172" s="33"/>
      <c r="AD172" s="33"/>
      <c r="AE172" s="33"/>
      <c r="AR172" s="161" t="s">
        <v>215</v>
      </c>
      <c r="AT172" s="161" t="s">
        <v>210</v>
      </c>
      <c r="AU172" s="161" t="s">
        <v>84</v>
      </c>
      <c r="AY172" s="18" t="s">
        <v>208</v>
      </c>
      <c r="BE172" s="162">
        <f>IF(N172="základní",J172,0)</f>
        <v>0</v>
      </c>
      <c r="BF172" s="162">
        <f>IF(N172="snížená",J172,0)</f>
        <v>0</v>
      </c>
      <c r="BG172" s="162">
        <f>IF(N172="zákl. přenesená",J172,0)</f>
        <v>0</v>
      </c>
      <c r="BH172" s="162">
        <f>IF(N172="sníž. přenesená",J172,0)</f>
        <v>0</v>
      </c>
      <c r="BI172" s="162">
        <f>IF(N172="nulová",J172,0)</f>
        <v>0</v>
      </c>
      <c r="BJ172" s="18" t="s">
        <v>82</v>
      </c>
      <c r="BK172" s="162">
        <f>ROUND(I172*H172,2)</f>
        <v>0</v>
      </c>
      <c r="BL172" s="18" t="s">
        <v>215</v>
      </c>
      <c r="BM172" s="161" t="s">
        <v>661</v>
      </c>
    </row>
    <row r="173" spans="1:65" s="2" customFormat="1" ht="11.25">
      <c r="A173" s="33"/>
      <c r="B173" s="34"/>
      <c r="C173" s="33"/>
      <c r="D173" s="163" t="s">
        <v>217</v>
      </c>
      <c r="E173" s="33"/>
      <c r="F173" s="164" t="s">
        <v>4775</v>
      </c>
      <c r="G173" s="33"/>
      <c r="H173" s="33"/>
      <c r="I173" s="165"/>
      <c r="J173" s="33"/>
      <c r="K173" s="33"/>
      <c r="L173" s="34"/>
      <c r="M173" s="166"/>
      <c r="N173" s="167"/>
      <c r="O173" s="59"/>
      <c r="P173" s="59"/>
      <c r="Q173" s="59"/>
      <c r="R173" s="59"/>
      <c r="S173" s="59"/>
      <c r="T173" s="60"/>
      <c r="U173" s="33"/>
      <c r="V173" s="33"/>
      <c r="W173" s="33"/>
      <c r="X173" s="33"/>
      <c r="Y173" s="33"/>
      <c r="Z173" s="33"/>
      <c r="AA173" s="33"/>
      <c r="AB173" s="33"/>
      <c r="AC173" s="33"/>
      <c r="AD173" s="33"/>
      <c r="AE173" s="33"/>
      <c r="AT173" s="18" t="s">
        <v>217</v>
      </c>
      <c r="AU173" s="18" t="s">
        <v>84</v>
      </c>
    </row>
    <row r="174" spans="1:65" s="2" customFormat="1" ht="16.5" customHeight="1">
      <c r="A174" s="33"/>
      <c r="B174" s="149"/>
      <c r="C174" s="150" t="s">
        <v>482</v>
      </c>
      <c r="D174" s="150" t="s">
        <v>210</v>
      </c>
      <c r="E174" s="151" t="s">
        <v>4776</v>
      </c>
      <c r="F174" s="152" t="s">
        <v>4777</v>
      </c>
      <c r="G174" s="153" t="s">
        <v>262</v>
      </c>
      <c r="H174" s="154">
        <v>68</v>
      </c>
      <c r="I174" s="155"/>
      <c r="J174" s="156">
        <f>ROUND(I174*H174,2)</f>
        <v>0</v>
      </c>
      <c r="K174" s="152" t="s">
        <v>1</v>
      </c>
      <c r="L174" s="34"/>
      <c r="M174" s="157" t="s">
        <v>1</v>
      </c>
      <c r="N174" s="158" t="s">
        <v>41</v>
      </c>
      <c r="O174" s="59"/>
      <c r="P174" s="159">
        <f>O174*H174</f>
        <v>0</v>
      </c>
      <c r="Q174" s="159">
        <v>0</v>
      </c>
      <c r="R174" s="159">
        <f>Q174*H174</f>
        <v>0</v>
      </c>
      <c r="S174" s="159">
        <v>0</v>
      </c>
      <c r="T174" s="160">
        <f>S174*H174</f>
        <v>0</v>
      </c>
      <c r="U174" s="33"/>
      <c r="V174" s="33"/>
      <c r="W174" s="33"/>
      <c r="X174" s="33"/>
      <c r="Y174" s="33"/>
      <c r="Z174" s="33"/>
      <c r="AA174" s="33"/>
      <c r="AB174" s="33"/>
      <c r="AC174" s="33"/>
      <c r="AD174" s="33"/>
      <c r="AE174" s="33"/>
      <c r="AR174" s="161" t="s">
        <v>215</v>
      </c>
      <c r="AT174" s="161" t="s">
        <v>210</v>
      </c>
      <c r="AU174" s="161" t="s">
        <v>84</v>
      </c>
      <c r="AY174" s="18" t="s">
        <v>208</v>
      </c>
      <c r="BE174" s="162">
        <f>IF(N174="základní",J174,0)</f>
        <v>0</v>
      </c>
      <c r="BF174" s="162">
        <f>IF(N174="snížená",J174,0)</f>
        <v>0</v>
      </c>
      <c r="BG174" s="162">
        <f>IF(N174="zákl. přenesená",J174,0)</f>
        <v>0</v>
      </c>
      <c r="BH174" s="162">
        <f>IF(N174="sníž. přenesená",J174,0)</f>
        <v>0</v>
      </c>
      <c r="BI174" s="162">
        <f>IF(N174="nulová",J174,0)</f>
        <v>0</v>
      </c>
      <c r="BJ174" s="18" t="s">
        <v>82</v>
      </c>
      <c r="BK174" s="162">
        <f>ROUND(I174*H174,2)</f>
        <v>0</v>
      </c>
      <c r="BL174" s="18" t="s">
        <v>215</v>
      </c>
      <c r="BM174" s="161" t="s">
        <v>672</v>
      </c>
    </row>
    <row r="175" spans="1:65" s="2" customFormat="1" ht="11.25">
      <c r="A175" s="33"/>
      <c r="B175" s="34"/>
      <c r="C175" s="33"/>
      <c r="D175" s="163" t="s">
        <v>217</v>
      </c>
      <c r="E175" s="33"/>
      <c r="F175" s="164" t="s">
        <v>4777</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217</v>
      </c>
      <c r="AU175" s="18" t="s">
        <v>84</v>
      </c>
    </row>
    <row r="176" spans="1:65" s="2" customFormat="1" ht="24.2" customHeight="1">
      <c r="A176" s="33"/>
      <c r="B176" s="149"/>
      <c r="C176" s="150" t="s">
        <v>491</v>
      </c>
      <c r="D176" s="150" t="s">
        <v>210</v>
      </c>
      <c r="E176" s="151" t="s">
        <v>4778</v>
      </c>
      <c r="F176" s="152" t="s">
        <v>4779</v>
      </c>
      <c r="G176" s="153" t="s">
        <v>262</v>
      </c>
      <c r="H176" s="154">
        <v>184</v>
      </c>
      <c r="I176" s="155"/>
      <c r="J176" s="156">
        <f>ROUND(I176*H176,2)</f>
        <v>0</v>
      </c>
      <c r="K176" s="152" t="s">
        <v>1</v>
      </c>
      <c r="L176" s="34"/>
      <c r="M176" s="157" t="s">
        <v>1</v>
      </c>
      <c r="N176" s="158" t="s">
        <v>41</v>
      </c>
      <c r="O176" s="59"/>
      <c r="P176" s="159">
        <f>O176*H176</f>
        <v>0</v>
      </c>
      <c r="Q176" s="159">
        <v>0</v>
      </c>
      <c r="R176" s="159">
        <f>Q176*H176</f>
        <v>0</v>
      </c>
      <c r="S176" s="159">
        <v>0</v>
      </c>
      <c r="T176" s="160">
        <f>S176*H176</f>
        <v>0</v>
      </c>
      <c r="U176" s="33"/>
      <c r="V176" s="33"/>
      <c r="W176" s="33"/>
      <c r="X176" s="33"/>
      <c r="Y176" s="33"/>
      <c r="Z176" s="33"/>
      <c r="AA176" s="33"/>
      <c r="AB176" s="33"/>
      <c r="AC176" s="33"/>
      <c r="AD176" s="33"/>
      <c r="AE176" s="33"/>
      <c r="AR176" s="161" t="s">
        <v>215</v>
      </c>
      <c r="AT176" s="161" t="s">
        <v>210</v>
      </c>
      <c r="AU176" s="161" t="s">
        <v>84</v>
      </c>
      <c r="AY176" s="18" t="s">
        <v>208</v>
      </c>
      <c r="BE176" s="162">
        <f>IF(N176="základní",J176,0)</f>
        <v>0</v>
      </c>
      <c r="BF176" s="162">
        <f>IF(N176="snížená",J176,0)</f>
        <v>0</v>
      </c>
      <c r="BG176" s="162">
        <f>IF(N176="zákl. přenesená",J176,0)</f>
        <v>0</v>
      </c>
      <c r="BH176" s="162">
        <f>IF(N176="sníž. přenesená",J176,0)</f>
        <v>0</v>
      </c>
      <c r="BI176" s="162">
        <f>IF(N176="nulová",J176,0)</f>
        <v>0</v>
      </c>
      <c r="BJ176" s="18" t="s">
        <v>82</v>
      </c>
      <c r="BK176" s="162">
        <f>ROUND(I176*H176,2)</f>
        <v>0</v>
      </c>
      <c r="BL176" s="18" t="s">
        <v>215</v>
      </c>
      <c r="BM176" s="161" t="s">
        <v>686</v>
      </c>
    </row>
    <row r="177" spans="1:65" s="2" customFormat="1" ht="19.5">
      <c r="A177" s="33"/>
      <c r="B177" s="34"/>
      <c r="C177" s="33"/>
      <c r="D177" s="163" t="s">
        <v>217</v>
      </c>
      <c r="E177" s="33"/>
      <c r="F177" s="164" t="s">
        <v>4779</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217</v>
      </c>
      <c r="AU177" s="18" t="s">
        <v>84</v>
      </c>
    </row>
    <row r="178" spans="1:65" s="12" customFormat="1" ht="22.9" customHeight="1">
      <c r="B178" s="136"/>
      <c r="D178" s="137" t="s">
        <v>75</v>
      </c>
      <c r="E178" s="147" t="s">
        <v>2134</v>
      </c>
      <c r="F178" s="147" t="s">
        <v>2657</v>
      </c>
      <c r="I178" s="139"/>
      <c r="J178" s="148">
        <f>BK178</f>
        <v>0</v>
      </c>
      <c r="L178" s="136"/>
      <c r="M178" s="141"/>
      <c r="N178" s="142"/>
      <c r="O178" s="142"/>
      <c r="P178" s="143">
        <f>SUM(P179:P192)</f>
        <v>0</v>
      </c>
      <c r="Q178" s="142"/>
      <c r="R178" s="143">
        <f>SUM(R179:R192)</f>
        <v>0</v>
      </c>
      <c r="S178" s="142"/>
      <c r="T178" s="144">
        <f>SUM(T179:T192)</f>
        <v>0</v>
      </c>
      <c r="AR178" s="137" t="s">
        <v>82</v>
      </c>
      <c r="AT178" s="145" t="s">
        <v>75</v>
      </c>
      <c r="AU178" s="145" t="s">
        <v>82</v>
      </c>
      <c r="AY178" s="137" t="s">
        <v>208</v>
      </c>
      <c r="BK178" s="146">
        <f>SUM(BK179:BK192)</f>
        <v>0</v>
      </c>
    </row>
    <row r="179" spans="1:65" s="2" customFormat="1" ht="16.5" customHeight="1">
      <c r="A179" s="33"/>
      <c r="B179" s="149"/>
      <c r="C179" s="150" t="s">
        <v>497</v>
      </c>
      <c r="D179" s="150" t="s">
        <v>210</v>
      </c>
      <c r="E179" s="151" t="s">
        <v>4780</v>
      </c>
      <c r="F179" s="152" t="s">
        <v>3375</v>
      </c>
      <c r="G179" s="153" t="s">
        <v>330</v>
      </c>
      <c r="H179" s="154">
        <v>3</v>
      </c>
      <c r="I179" s="155"/>
      <c r="J179" s="156">
        <f>ROUND(I179*H179,2)</f>
        <v>0</v>
      </c>
      <c r="K179" s="152" t="s">
        <v>1</v>
      </c>
      <c r="L179" s="34"/>
      <c r="M179" s="157" t="s">
        <v>1</v>
      </c>
      <c r="N179" s="158" t="s">
        <v>41</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215</v>
      </c>
      <c r="AT179" s="161" t="s">
        <v>210</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698</v>
      </c>
    </row>
    <row r="180" spans="1:65" s="2" customFormat="1" ht="11.25">
      <c r="A180" s="33"/>
      <c r="B180" s="34"/>
      <c r="C180" s="33"/>
      <c r="D180" s="163" t="s">
        <v>217</v>
      </c>
      <c r="E180" s="33"/>
      <c r="F180" s="164" t="s">
        <v>3375</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2" customFormat="1" ht="16.5" customHeight="1">
      <c r="A181" s="33"/>
      <c r="B181" s="149"/>
      <c r="C181" s="150" t="s">
        <v>503</v>
      </c>
      <c r="D181" s="150" t="s">
        <v>210</v>
      </c>
      <c r="E181" s="151" t="s">
        <v>4781</v>
      </c>
      <c r="F181" s="152" t="s">
        <v>4782</v>
      </c>
      <c r="G181" s="153" t="s">
        <v>330</v>
      </c>
      <c r="H181" s="154">
        <v>1</v>
      </c>
      <c r="I181" s="155"/>
      <c r="J181" s="156">
        <f>ROUND(I181*H181,2)</f>
        <v>0</v>
      </c>
      <c r="K181" s="152" t="s">
        <v>1</v>
      </c>
      <c r="L181" s="34"/>
      <c r="M181" s="157" t="s">
        <v>1</v>
      </c>
      <c r="N181" s="158" t="s">
        <v>41</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215</v>
      </c>
      <c r="AT181" s="161" t="s">
        <v>210</v>
      </c>
      <c r="AU181" s="161" t="s">
        <v>84</v>
      </c>
      <c r="AY181" s="18" t="s">
        <v>208</v>
      </c>
      <c r="BE181" s="162">
        <f>IF(N181="základní",J181,0)</f>
        <v>0</v>
      </c>
      <c r="BF181" s="162">
        <f>IF(N181="snížená",J181,0)</f>
        <v>0</v>
      </c>
      <c r="BG181" s="162">
        <f>IF(N181="zákl. přenesená",J181,0)</f>
        <v>0</v>
      </c>
      <c r="BH181" s="162">
        <f>IF(N181="sníž. přenesená",J181,0)</f>
        <v>0</v>
      </c>
      <c r="BI181" s="162">
        <f>IF(N181="nulová",J181,0)</f>
        <v>0</v>
      </c>
      <c r="BJ181" s="18" t="s">
        <v>82</v>
      </c>
      <c r="BK181" s="162">
        <f>ROUND(I181*H181,2)</f>
        <v>0</v>
      </c>
      <c r="BL181" s="18" t="s">
        <v>215</v>
      </c>
      <c r="BM181" s="161" t="s">
        <v>722</v>
      </c>
    </row>
    <row r="182" spans="1:65" s="2" customFormat="1" ht="11.25">
      <c r="A182" s="33"/>
      <c r="B182" s="34"/>
      <c r="C182" s="33"/>
      <c r="D182" s="163" t="s">
        <v>217</v>
      </c>
      <c r="E182" s="33"/>
      <c r="F182" s="164" t="s">
        <v>4782</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217</v>
      </c>
      <c r="AU182" s="18" t="s">
        <v>84</v>
      </c>
    </row>
    <row r="183" spans="1:65" s="2" customFormat="1" ht="16.5" customHeight="1">
      <c r="A183" s="33"/>
      <c r="B183" s="149"/>
      <c r="C183" s="150" t="s">
        <v>510</v>
      </c>
      <c r="D183" s="150" t="s">
        <v>210</v>
      </c>
      <c r="E183" s="151" t="s">
        <v>4783</v>
      </c>
      <c r="F183" s="152" t="s">
        <v>4784</v>
      </c>
      <c r="G183" s="153" t="s">
        <v>330</v>
      </c>
      <c r="H183" s="154">
        <v>1</v>
      </c>
      <c r="I183" s="155"/>
      <c r="J183" s="156">
        <f>ROUND(I183*H183,2)</f>
        <v>0</v>
      </c>
      <c r="K183" s="152" t="s">
        <v>1</v>
      </c>
      <c r="L183" s="34"/>
      <c r="M183" s="157" t="s">
        <v>1</v>
      </c>
      <c r="N183" s="158" t="s">
        <v>41</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215</v>
      </c>
      <c r="AT183" s="161" t="s">
        <v>210</v>
      </c>
      <c r="AU183" s="161" t="s">
        <v>84</v>
      </c>
      <c r="AY183" s="18" t="s">
        <v>208</v>
      </c>
      <c r="BE183" s="162">
        <f>IF(N183="základní",J183,0)</f>
        <v>0</v>
      </c>
      <c r="BF183" s="162">
        <f>IF(N183="snížená",J183,0)</f>
        <v>0</v>
      </c>
      <c r="BG183" s="162">
        <f>IF(N183="zákl. přenesená",J183,0)</f>
        <v>0</v>
      </c>
      <c r="BH183" s="162">
        <f>IF(N183="sníž. přenesená",J183,0)</f>
        <v>0</v>
      </c>
      <c r="BI183" s="162">
        <f>IF(N183="nulová",J183,0)</f>
        <v>0</v>
      </c>
      <c r="BJ183" s="18" t="s">
        <v>82</v>
      </c>
      <c r="BK183" s="162">
        <f>ROUND(I183*H183,2)</f>
        <v>0</v>
      </c>
      <c r="BL183" s="18" t="s">
        <v>215</v>
      </c>
      <c r="BM183" s="161" t="s">
        <v>736</v>
      </c>
    </row>
    <row r="184" spans="1:65" s="2" customFormat="1" ht="11.25">
      <c r="A184" s="33"/>
      <c r="B184" s="34"/>
      <c r="C184" s="33"/>
      <c r="D184" s="163" t="s">
        <v>217</v>
      </c>
      <c r="E184" s="33"/>
      <c r="F184" s="164" t="s">
        <v>4784</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217</v>
      </c>
      <c r="AU184" s="18" t="s">
        <v>84</v>
      </c>
    </row>
    <row r="185" spans="1:65" s="2" customFormat="1" ht="33" customHeight="1">
      <c r="A185" s="33"/>
      <c r="B185" s="149"/>
      <c r="C185" s="150" t="s">
        <v>515</v>
      </c>
      <c r="D185" s="150" t="s">
        <v>210</v>
      </c>
      <c r="E185" s="151" t="s">
        <v>4785</v>
      </c>
      <c r="F185" s="152" t="s">
        <v>4786</v>
      </c>
      <c r="G185" s="153" t="s">
        <v>330</v>
      </c>
      <c r="H185" s="154">
        <v>2</v>
      </c>
      <c r="I185" s="155"/>
      <c r="J185" s="156">
        <f>ROUND(I185*H185,2)</f>
        <v>0</v>
      </c>
      <c r="K185" s="152" t="s">
        <v>1</v>
      </c>
      <c r="L185" s="34"/>
      <c r="M185" s="157" t="s">
        <v>1</v>
      </c>
      <c r="N185" s="158" t="s">
        <v>41</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215</v>
      </c>
      <c r="AT185" s="161" t="s">
        <v>210</v>
      </c>
      <c r="AU185" s="161" t="s">
        <v>84</v>
      </c>
      <c r="AY185" s="18" t="s">
        <v>208</v>
      </c>
      <c r="BE185" s="162">
        <f>IF(N185="základní",J185,0)</f>
        <v>0</v>
      </c>
      <c r="BF185" s="162">
        <f>IF(N185="snížená",J185,0)</f>
        <v>0</v>
      </c>
      <c r="BG185" s="162">
        <f>IF(N185="zákl. přenesená",J185,0)</f>
        <v>0</v>
      </c>
      <c r="BH185" s="162">
        <f>IF(N185="sníž. přenesená",J185,0)</f>
        <v>0</v>
      </c>
      <c r="BI185" s="162">
        <f>IF(N185="nulová",J185,0)</f>
        <v>0</v>
      </c>
      <c r="BJ185" s="18" t="s">
        <v>82</v>
      </c>
      <c r="BK185" s="162">
        <f>ROUND(I185*H185,2)</f>
        <v>0</v>
      </c>
      <c r="BL185" s="18" t="s">
        <v>215</v>
      </c>
      <c r="BM185" s="161" t="s">
        <v>752</v>
      </c>
    </row>
    <row r="186" spans="1:65" s="2" customFormat="1" ht="19.5">
      <c r="A186" s="33"/>
      <c r="B186" s="34"/>
      <c r="C186" s="33"/>
      <c r="D186" s="163" t="s">
        <v>217</v>
      </c>
      <c r="E186" s="33"/>
      <c r="F186" s="164" t="s">
        <v>4786</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217</v>
      </c>
      <c r="AU186" s="18" t="s">
        <v>84</v>
      </c>
    </row>
    <row r="187" spans="1:65" s="2" customFormat="1" ht="24.2" customHeight="1">
      <c r="A187" s="33"/>
      <c r="B187" s="149"/>
      <c r="C187" s="150" t="s">
        <v>522</v>
      </c>
      <c r="D187" s="150" t="s">
        <v>210</v>
      </c>
      <c r="E187" s="151" t="s">
        <v>4787</v>
      </c>
      <c r="F187" s="152" t="s">
        <v>4788</v>
      </c>
      <c r="G187" s="153" t="s">
        <v>330</v>
      </c>
      <c r="H187" s="154">
        <v>1</v>
      </c>
      <c r="I187" s="155"/>
      <c r="J187" s="156">
        <f>ROUND(I187*H187,2)</f>
        <v>0</v>
      </c>
      <c r="K187" s="152" t="s">
        <v>1</v>
      </c>
      <c r="L187" s="34"/>
      <c r="M187" s="157" t="s">
        <v>1</v>
      </c>
      <c r="N187" s="158"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215</v>
      </c>
      <c r="AT187" s="161" t="s">
        <v>210</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521</v>
      </c>
    </row>
    <row r="188" spans="1:65" s="2" customFormat="1" ht="11.25">
      <c r="A188" s="33"/>
      <c r="B188" s="34"/>
      <c r="C188" s="33"/>
      <c r="D188" s="163" t="s">
        <v>217</v>
      </c>
      <c r="E188" s="33"/>
      <c r="F188" s="164" t="s">
        <v>4788</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2" customFormat="1" ht="16.5" customHeight="1">
      <c r="A189" s="33"/>
      <c r="B189" s="149"/>
      <c r="C189" s="150" t="s">
        <v>528</v>
      </c>
      <c r="D189" s="150" t="s">
        <v>210</v>
      </c>
      <c r="E189" s="151" t="s">
        <v>4789</v>
      </c>
      <c r="F189" s="152" t="s">
        <v>4790</v>
      </c>
      <c r="G189" s="153" t="s">
        <v>330</v>
      </c>
      <c r="H189" s="154">
        <v>3</v>
      </c>
      <c r="I189" s="155"/>
      <c r="J189" s="156">
        <f>ROUND(I189*H189,2)</f>
        <v>0</v>
      </c>
      <c r="K189" s="152" t="s">
        <v>1</v>
      </c>
      <c r="L189" s="34"/>
      <c r="M189" s="157" t="s">
        <v>1</v>
      </c>
      <c r="N189" s="158" t="s">
        <v>41</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215</v>
      </c>
      <c r="AT189" s="161" t="s">
        <v>210</v>
      </c>
      <c r="AU189" s="161" t="s">
        <v>84</v>
      </c>
      <c r="AY189" s="18" t="s">
        <v>208</v>
      </c>
      <c r="BE189" s="162">
        <f>IF(N189="základní",J189,0)</f>
        <v>0</v>
      </c>
      <c r="BF189" s="162">
        <f>IF(N189="snížená",J189,0)</f>
        <v>0</v>
      </c>
      <c r="BG189" s="162">
        <f>IF(N189="zákl. přenesená",J189,0)</f>
        <v>0</v>
      </c>
      <c r="BH189" s="162">
        <f>IF(N189="sníž. přenesená",J189,0)</f>
        <v>0</v>
      </c>
      <c r="BI189" s="162">
        <f>IF(N189="nulová",J189,0)</f>
        <v>0</v>
      </c>
      <c r="BJ189" s="18" t="s">
        <v>82</v>
      </c>
      <c r="BK189" s="162">
        <f>ROUND(I189*H189,2)</f>
        <v>0</v>
      </c>
      <c r="BL189" s="18" t="s">
        <v>215</v>
      </c>
      <c r="BM189" s="161" t="s">
        <v>785</v>
      </c>
    </row>
    <row r="190" spans="1:65" s="2" customFormat="1" ht="11.25">
      <c r="A190" s="33"/>
      <c r="B190" s="34"/>
      <c r="C190" s="33"/>
      <c r="D190" s="163" t="s">
        <v>217</v>
      </c>
      <c r="E190" s="33"/>
      <c r="F190" s="164" t="s">
        <v>4790</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217</v>
      </c>
      <c r="AU190" s="18" t="s">
        <v>84</v>
      </c>
    </row>
    <row r="191" spans="1:65" s="2" customFormat="1" ht="24.2" customHeight="1">
      <c r="A191" s="33"/>
      <c r="B191" s="149"/>
      <c r="C191" s="150" t="s">
        <v>538</v>
      </c>
      <c r="D191" s="150" t="s">
        <v>210</v>
      </c>
      <c r="E191" s="151" t="s">
        <v>4791</v>
      </c>
      <c r="F191" s="152" t="s">
        <v>4792</v>
      </c>
      <c r="G191" s="153" t="s">
        <v>764</v>
      </c>
      <c r="H191" s="154">
        <v>3</v>
      </c>
      <c r="I191" s="155"/>
      <c r="J191" s="156">
        <f>ROUND(I191*H191,2)</f>
        <v>0</v>
      </c>
      <c r="K191" s="152" t="s">
        <v>1</v>
      </c>
      <c r="L191" s="34"/>
      <c r="M191" s="157" t="s">
        <v>1</v>
      </c>
      <c r="N191" s="158" t="s">
        <v>41</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215</v>
      </c>
      <c r="AT191" s="161" t="s">
        <v>210</v>
      </c>
      <c r="AU191" s="161" t="s">
        <v>84</v>
      </c>
      <c r="AY191" s="18" t="s">
        <v>208</v>
      </c>
      <c r="BE191" s="162">
        <f>IF(N191="základní",J191,0)</f>
        <v>0</v>
      </c>
      <c r="BF191" s="162">
        <f>IF(N191="snížená",J191,0)</f>
        <v>0</v>
      </c>
      <c r="BG191" s="162">
        <f>IF(N191="zákl. přenesená",J191,0)</f>
        <v>0</v>
      </c>
      <c r="BH191" s="162">
        <f>IF(N191="sníž. přenesená",J191,0)</f>
        <v>0</v>
      </c>
      <c r="BI191" s="162">
        <f>IF(N191="nulová",J191,0)</f>
        <v>0</v>
      </c>
      <c r="BJ191" s="18" t="s">
        <v>82</v>
      </c>
      <c r="BK191" s="162">
        <f>ROUND(I191*H191,2)</f>
        <v>0</v>
      </c>
      <c r="BL191" s="18" t="s">
        <v>215</v>
      </c>
      <c r="BM191" s="161" t="s">
        <v>337</v>
      </c>
    </row>
    <row r="192" spans="1:65" s="2" customFormat="1" ht="19.5">
      <c r="A192" s="33"/>
      <c r="B192" s="34"/>
      <c r="C192" s="33"/>
      <c r="D192" s="163" t="s">
        <v>217</v>
      </c>
      <c r="E192" s="33"/>
      <c r="F192" s="164" t="s">
        <v>4792</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217</v>
      </c>
      <c r="AU192" s="18" t="s">
        <v>84</v>
      </c>
    </row>
    <row r="193" spans="1:65" s="12" customFormat="1" ht="22.9" customHeight="1">
      <c r="B193" s="136"/>
      <c r="D193" s="137" t="s">
        <v>75</v>
      </c>
      <c r="E193" s="147" t="s">
        <v>2139</v>
      </c>
      <c r="F193" s="147" t="s">
        <v>2727</v>
      </c>
      <c r="I193" s="139"/>
      <c r="J193" s="148">
        <f>BK193</f>
        <v>0</v>
      </c>
      <c r="L193" s="136"/>
      <c r="M193" s="141"/>
      <c r="N193" s="142"/>
      <c r="O193" s="142"/>
      <c r="P193" s="143">
        <f>SUM(P194:P195)</f>
        <v>0</v>
      </c>
      <c r="Q193" s="142"/>
      <c r="R193" s="143">
        <f>SUM(R194:R195)</f>
        <v>0</v>
      </c>
      <c r="S193" s="142"/>
      <c r="T193" s="144">
        <f>SUM(T194:T195)</f>
        <v>0</v>
      </c>
      <c r="AR193" s="137" t="s">
        <v>82</v>
      </c>
      <c r="AT193" s="145" t="s">
        <v>75</v>
      </c>
      <c r="AU193" s="145" t="s">
        <v>82</v>
      </c>
      <c r="AY193" s="137" t="s">
        <v>208</v>
      </c>
      <c r="BK193" s="146">
        <f>SUM(BK194:BK195)</f>
        <v>0</v>
      </c>
    </row>
    <row r="194" spans="1:65" s="2" customFormat="1" ht="21.75" customHeight="1">
      <c r="A194" s="33"/>
      <c r="B194" s="149"/>
      <c r="C194" s="150" t="s">
        <v>544</v>
      </c>
      <c r="D194" s="150" t="s">
        <v>210</v>
      </c>
      <c r="E194" s="151" t="s">
        <v>4793</v>
      </c>
      <c r="F194" s="152" t="s">
        <v>4794</v>
      </c>
      <c r="G194" s="153" t="s">
        <v>262</v>
      </c>
      <c r="H194" s="154">
        <v>6</v>
      </c>
      <c r="I194" s="155"/>
      <c r="J194" s="156">
        <f>ROUND(I194*H194,2)</f>
        <v>0</v>
      </c>
      <c r="K194" s="152" t="s">
        <v>1</v>
      </c>
      <c r="L194" s="34"/>
      <c r="M194" s="157" t="s">
        <v>1</v>
      </c>
      <c r="N194" s="158" t="s">
        <v>41</v>
      </c>
      <c r="O194" s="59"/>
      <c r="P194" s="159">
        <f>O194*H194</f>
        <v>0</v>
      </c>
      <c r="Q194" s="159">
        <v>0</v>
      </c>
      <c r="R194" s="159">
        <f>Q194*H194</f>
        <v>0</v>
      </c>
      <c r="S194" s="159">
        <v>0</v>
      </c>
      <c r="T194" s="160">
        <f>S194*H194</f>
        <v>0</v>
      </c>
      <c r="U194" s="33"/>
      <c r="V194" s="33"/>
      <c r="W194" s="33"/>
      <c r="X194" s="33"/>
      <c r="Y194" s="33"/>
      <c r="Z194" s="33"/>
      <c r="AA194" s="33"/>
      <c r="AB194" s="33"/>
      <c r="AC194" s="33"/>
      <c r="AD194" s="33"/>
      <c r="AE194" s="33"/>
      <c r="AR194" s="161" t="s">
        <v>215</v>
      </c>
      <c r="AT194" s="161" t="s">
        <v>210</v>
      </c>
      <c r="AU194" s="161" t="s">
        <v>84</v>
      </c>
      <c r="AY194" s="18" t="s">
        <v>208</v>
      </c>
      <c r="BE194" s="162">
        <f>IF(N194="základní",J194,0)</f>
        <v>0</v>
      </c>
      <c r="BF194" s="162">
        <f>IF(N194="snížená",J194,0)</f>
        <v>0</v>
      </c>
      <c r="BG194" s="162">
        <f>IF(N194="zákl. přenesená",J194,0)</f>
        <v>0</v>
      </c>
      <c r="BH194" s="162">
        <f>IF(N194="sníž. přenesená",J194,0)</f>
        <v>0</v>
      </c>
      <c r="BI194" s="162">
        <f>IF(N194="nulová",J194,0)</f>
        <v>0</v>
      </c>
      <c r="BJ194" s="18" t="s">
        <v>82</v>
      </c>
      <c r="BK194" s="162">
        <f>ROUND(I194*H194,2)</f>
        <v>0</v>
      </c>
      <c r="BL194" s="18" t="s">
        <v>215</v>
      </c>
      <c r="BM194" s="161" t="s">
        <v>816</v>
      </c>
    </row>
    <row r="195" spans="1:65" s="2" customFormat="1" ht="11.25">
      <c r="A195" s="33"/>
      <c r="B195" s="34"/>
      <c r="C195" s="33"/>
      <c r="D195" s="163" t="s">
        <v>217</v>
      </c>
      <c r="E195" s="33"/>
      <c r="F195" s="164" t="s">
        <v>4794</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217</v>
      </c>
      <c r="AU195" s="18" t="s">
        <v>84</v>
      </c>
    </row>
    <row r="196" spans="1:65" s="12" customFormat="1" ht="22.9" customHeight="1">
      <c r="B196" s="136"/>
      <c r="D196" s="137" t="s">
        <v>75</v>
      </c>
      <c r="E196" s="147" t="s">
        <v>2144</v>
      </c>
      <c r="F196" s="147" t="s">
        <v>2320</v>
      </c>
      <c r="I196" s="139"/>
      <c r="J196" s="148">
        <f>BK196</f>
        <v>0</v>
      </c>
      <c r="L196" s="136"/>
      <c r="M196" s="141"/>
      <c r="N196" s="142"/>
      <c r="O196" s="142"/>
      <c r="P196" s="143">
        <f>SUM(P197:P218)</f>
        <v>0</v>
      </c>
      <c r="Q196" s="142"/>
      <c r="R196" s="143">
        <f>SUM(R197:R218)</f>
        <v>0</v>
      </c>
      <c r="S196" s="142"/>
      <c r="T196" s="144">
        <f>SUM(T197:T218)</f>
        <v>0</v>
      </c>
      <c r="AR196" s="137" t="s">
        <v>82</v>
      </c>
      <c r="AT196" s="145" t="s">
        <v>75</v>
      </c>
      <c r="AU196" s="145" t="s">
        <v>82</v>
      </c>
      <c r="AY196" s="137" t="s">
        <v>208</v>
      </c>
      <c r="BK196" s="146">
        <f>SUM(BK197:BK218)</f>
        <v>0</v>
      </c>
    </row>
    <row r="197" spans="1:65" s="2" customFormat="1" ht="16.5" customHeight="1">
      <c r="A197" s="33"/>
      <c r="B197" s="149"/>
      <c r="C197" s="150" t="s">
        <v>551</v>
      </c>
      <c r="D197" s="150" t="s">
        <v>210</v>
      </c>
      <c r="E197" s="151" t="s">
        <v>4795</v>
      </c>
      <c r="F197" s="152" t="s">
        <v>3429</v>
      </c>
      <c r="G197" s="153" t="s">
        <v>330</v>
      </c>
      <c r="H197" s="154">
        <v>1</v>
      </c>
      <c r="I197" s="155"/>
      <c r="J197" s="156">
        <f>ROUND(I197*H197,2)</f>
        <v>0</v>
      </c>
      <c r="K197" s="152" t="s">
        <v>1</v>
      </c>
      <c r="L197" s="34"/>
      <c r="M197" s="157" t="s">
        <v>1</v>
      </c>
      <c r="N197" s="158" t="s">
        <v>41</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215</v>
      </c>
      <c r="AT197" s="161" t="s">
        <v>210</v>
      </c>
      <c r="AU197" s="161" t="s">
        <v>84</v>
      </c>
      <c r="AY197" s="18" t="s">
        <v>208</v>
      </c>
      <c r="BE197" s="162">
        <f>IF(N197="základní",J197,0)</f>
        <v>0</v>
      </c>
      <c r="BF197" s="162">
        <f>IF(N197="snížená",J197,0)</f>
        <v>0</v>
      </c>
      <c r="BG197" s="162">
        <f>IF(N197="zákl. přenesená",J197,0)</f>
        <v>0</v>
      </c>
      <c r="BH197" s="162">
        <f>IF(N197="sníž. přenesená",J197,0)</f>
        <v>0</v>
      </c>
      <c r="BI197" s="162">
        <f>IF(N197="nulová",J197,0)</f>
        <v>0</v>
      </c>
      <c r="BJ197" s="18" t="s">
        <v>82</v>
      </c>
      <c r="BK197" s="162">
        <f>ROUND(I197*H197,2)</f>
        <v>0</v>
      </c>
      <c r="BL197" s="18" t="s">
        <v>215</v>
      </c>
      <c r="BM197" s="161" t="s">
        <v>832</v>
      </c>
    </row>
    <row r="198" spans="1:65" s="2" customFormat="1" ht="11.25">
      <c r="A198" s="33"/>
      <c r="B198" s="34"/>
      <c r="C198" s="33"/>
      <c r="D198" s="163" t="s">
        <v>217</v>
      </c>
      <c r="E198" s="33"/>
      <c r="F198" s="164" t="s">
        <v>3429</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217</v>
      </c>
      <c r="AU198" s="18" t="s">
        <v>84</v>
      </c>
    </row>
    <row r="199" spans="1:65" s="2" customFormat="1" ht="21.75" customHeight="1">
      <c r="A199" s="33"/>
      <c r="B199" s="149"/>
      <c r="C199" s="150" t="s">
        <v>556</v>
      </c>
      <c r="D199" s="150" t="s">
        <v>210</v>
      </c>
      <c r="E199" s="151" t="s">
        <v>4796</v>
      </c>
      <c r="F199" s="152" t="s">
        <v>4797</v>
      </c>
      <c r="G199" s="153" t="s">
        <v>764</v>
      </c>
      <c r="H199" s="154">
        <v>1</v>
      </c>
      <c r="I199" s="155"/>
      <c r="J199" s="156">
        <f>ROUND(I199*H199,2)</f>
        <v>0</v>
      </c>
      <c r="K199" s="152" t="s">
        <v>1</v>
      </c>
      <c r="L199" s="34"/>
      <c r="M199" s="157" t="s">
        <v>1</v>
      </c>
      <c r="N199" s="158" t="s">
        <v>41</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215</v>
      </c>
      <c r="AT199" s="161" t="s">
        <v>210</v>
      </c>
      <c r="AU199" s="161" t="s">
        <v>84</v>
      </c>
      <c r="AY199" s="18" t="s">
        <v>208</v>
      </c>
      <c r="BE199" s="162">
        <f>IF(N199="základní",J199,0)</f>
        <v>0</v>
      </c>
      <c r="BF199" s="162">
        <f>IF(N199="snížená",J199,0)</f>
        <v>0</v>
      </c>
      <c r="BG199" s="162">
        <f>IF(N199="zákl. přenesená",J199,0)</f>
        <v>0</v>
      </c>
      <c r="BH199" s="162">
        <f>IF(N199="sníž. přenesená",J199,0)</f>
        <v>0</v>
      </c>
      <c r="BI199" s="162">
        <f>IF(N199="nulová",J199,0)</f>
        <v>0</v>
      </c>
      <c r="BJ199" s="18" t="s">
        <v>82</v>
      </c>
      <c r="BK199" s="162">
        <f>ROUND(I199*H199,2)</f>
        <v>0</v>
      </c>
      <c r="BL199" s="18" t="s">
        <v>215</v>
      </c>
      <c r="BM199" s="161" t="s">
        <v>852</v>
      </c>
    </row>
    <row r="200" spans="1:65" s="2" customFormat="1" ht="11.25">
      <c r="A200" s="33"/>
      <c r="B200" s="34"/>
      <c r="C200" s="33"/>
      <c r="D200" s="163" t="s">
        <v>217</v>
      </c>
      <c r="E200" s="33"/>
      <c r="F200" s="164" t="s">
        <v>4797</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217</v>
      </c>
      <c r="AU200" s="18" t="s">
        <v>84</v>
      </c>
    </row>
    <row r="201" spans="1:65" s="2" customFormat="1" ht="16.5" customHeight="1">
      <c r="A201" s="33"/>
      <c r="B201" s="149"/>
      <c r="C201" s="150" t="s">
        <v>561</v>
      </c>
      <c r="D201" s="150" t="s">
        <v>210</v>
      </c>
      <c r="E201" s="151" t="s">
        <v>4798</v>
      </c>
      <c r="F201" s="152" t="s">
        <v>4799</v>
      </c>
      <c r="G201" s="153" t="s">
        <v>764</v>
      </c>
      <c r="H201" s="154">
        <v>1</v>
      </c>
      <c r="I201" s="155"/>
      <c r="J201" s="156">
        <f>ROUND(I201*H201,2)</f>
        <v>0</v>
      </c>
      <c r="K201" s="152" t="s">
        <v>1</v>
      </c>
      <c r="L201" s="34"/>
      <c r="M201" s="157" t="s">
        <v>1</v>
      </c>
      <c r="N201" s="158" t="s">
        <v>41</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215</v>
      </c>
      <c r="AT201" s="161" t="s">
        <v>210</v>
      </c>
      <c r="AU201" s="161" t="s">
        <v>84</v>
      </c>
      <c r="AY201" s="18" t="s">
        <v>208</v>
      </c>
      <c r="BE201" s="162">
        <f>IF(N201="základní",J201,0)</f>
        <v>0</v>
      </c>
      <c r="BF201" s="162">
        <f>IF(N201="snížená",J201,0)</f>
        <v>0</v>
      </c>
      <c r="BG201" s="162">
        <f>IF(N201="zákl. přenesená",J201,0)</f>
        <v>0</v>
      </c>
      <c r="BH201" s="162">
        <f>IF(N201="sníž. přenesená",J201,0)</f>
        <v>0</v>
      </c>
      <c r="BI201" s="162">
        <f>IF(N201="nulová",J201,0)</f>
        <v>0</v>
      </c>
      <c r="BJ201" s="18" t="s">
        <v>82</v>
      </c>
      <c r="BK201" s="162">
        <f>ROUND(I201*H201,2)</f>
        <v>0</v>
      </c>
      <c r="BL201" s="18" t="s">
        <v>215</v>
      </c>
      <c r="BM201" s="161" t="s">
        <v>875</v>
      </c>
    </row>
    <row r="202" spans="1:65" s="2" customFormat="1" ht="11.25">
      <c r="A202" s="33"/>
      <c r="B202" s="34"/>
      <c r="C202" s="33"/>
      <c r="D202" s="163" t="s">
        <v>217</v>
      </c>
      <c r="E202" s="33"/>
      <c r="F202" s="164" t="s">
        <v>4799</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217</v>
      </c>
      <c r="AU202" s="18" t="s">
        <v>84</v>
      </c>
    </row>
    <row r="203" spans="1:65" s="2" customFormat="1" ht="16.5" customHeight="1">
      <c r="A203" s="33"/>
      <c r="B203" s="149"/>
      <c r="C203" s="150" t="s">
        <v>571</v>
      </c>
      <c r="D203" s="150" t="s">
        <v>210</v>
      </c>
      <c r="E203" s="151" t="s">
        <v>4800</v>
      </c>
      <c r="F203" s="152" t="s">
        <v>2484</v>
      </c>
      <c r="G203" s="153" t="s">
        <v>330</v>
      </c>
      <c r="H203" s="154">
        <v>1</v>
      </c>
      <c r="I203" s="155"/>
      <c r="J203" s="156">
        <f>ROUND(I203*H203,2)</f>
        <v>0</v>
      </c>
      <c r="K203" s="152" t="s">
        <v>1</v>
      </c>
      <c r="L203" s="34"/>
      <c r="M203" s="157" t="s">
        <v>1</v>
      </c>
      <c r="N203" s="158"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215</v>
      </c>
      <c r="AT203" s="161" t="s">
        <v>210</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904</v>
      </c>
    </row>
    <row r="204" spans="1:65" s="2" customFormat="1" ht="11.25">
      <c r="A204" s="33"/>
      <c r="B204" s="34"/>
      <c r="C204" s="33"/>
      <c r="D204" s="163" t="s">
        <v>217</v>
      </c>
      <c r="E204" s="33"/>
      <c r="F204" s="164" t="s">
        <v>2484</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2" customFormat="1" ht="16.5" customHeight="1">
      <c r="A205" s="33"/>
      <c r="B205" s="149"/>
      <c r="C205" s="150" t="s">
        <v>578</v>
      </c>
      <c r="D205" s="150" t="s">
        <v>210</v>
      </c>
      <c r="E205" s="151" t="s">
        <v>3431</v>
      </c>
      <c r="F205" s="152" t="s">
        <v>2499</v>
      </c>
      <c r="G205" s="153" t="s">
        <v>330</v>
      </c>
      <c r="H205" s="154">
        <v>1</v>
      </c>
      <c r="I205" s="155"/>
      <c r="J205" s="156">
        <f>ROUND(I205*H205,2)</f>
        <v>0</v>
      </c>
      <c r="K205" s="152" t="s">
        <v>1</v>
      </c>
      <c r="L205" s="34"/>
      <c r="M205" s="157" t="s">
        <v>1</v>
      </c>
      <c r="N205" s="158" t="s">
        <v>41</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215</v>
      </c>
      <c r="AT205" s="161" t="s">
        <v>210</v>
      </c>
      <c r="AU205" s="161" t="s">
        <v>84</v>
      </c>
      <c r="AY205" s="18" t="s">
        <v>208</v>
      </c>
      <c r="BE205" s="162">
        <f>IF(N205="základní",J205,0)</f>
        <v>0</v>
      </c>
      <c r="BF205" s="162">
        <f>IF(N205="snížená",J205,0)</f>
        <v>0</v>
      </c>
      <c r="BG205" s="162">
        <f>IF(N205="zákl. přenesená",J205,0)</f>
        <v>0</v>
      </c>
      <c r="BH205" s="162">
        <f>IF(N205="sníž. přenesená",J205,0)</f>
        <v>0</v>
      </c>
      <c r="BI205" s="162">
        <f>IF(N205="nulová",J205,0)</f>
        <v>0</v>
      </c>
      <c r="BJ205" s="18" t="s">
        <v>82</v>
      </c>
      <c r="BK205" s="162">
        <f>ROUND(I205*H205,2)</f>
        <v>0</v>
      </c>
      <c r="BL205" s="18" t="s">
        <v>215</v>
      </c>
      <c r="BM205" s="161" t="s">
        <v>921</v>
      </c>
    </row>
    <row r="206" spans="1:65" s="2" customFormat="1" ht="11.25">
      <c r="A206" s="33"/>
      <c r="B206" s="34"/>
      <c r="C206" s="33"/>
      <c r="D206" s="163" t="s">
        <v>217</v>
      </c>
      <c r="E206" s="33"/>
      <c r="F206" s="164" t="s">
        <v>2499</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217</v>
      </c>
      <c r="AU206" s="18" t="s">
        <v>84</v>
      </c>
    </row>
    <row r="207" spans="1:65" s="2" customFormat="1" ht="21.75" customHeight="1">
      <c r="A207" s="33"/>
      <c r="B207" s="149"/>
      <c r="C207" s="150" t="s">
        <v>584</v>
      </c>
      <c r="D207" s="150" t="s">
        <v>210</v>
      </c>
      <c r="E207" s="151" t="s">
        <v>4801</v>
      </c>
      <c r="F207" s="152" t="s">
        <v>4802</v>
      </c>
      <c r="G207" s="153" t="s">
        <v>330</v>
      </c>
      <c r="H207" s="154">
        <v>1</v>
      </c>
      <c r="I207" s="155"/>
      <c r="J207" s="156">
        <f>ROUND(I207*H207,2)</f>
        <v>0</v>
      </c>
      <c r="K207" s="152" t="s">
        <v>1</v>
      </c>
      <c r="L207" s="34"/>
      <c r="M207" s="157" t="s">
        <v>1</v>
      </c>
      <c r="N207" s="158" t="s">
        <v>41</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215</v>
      </c>
      <c r="AT207" s="161" t="s">
        <v>210</v>
      </c>
      <c r="AU207" s="161" t="s">
        <v>84</v>
      </c>
      <c r="AY207" s="18" t="s">
        <v>208</v>
      </c>
      <c r="BE207" s="162">
        <f>IF(N207="základní",J207,0)</f>
        <v>0</v>
      </c>
      <c r="BF207" s="162">
        <f>IF(N207="snížená",J207,0)</f>
        <v>0</v>
      </c>
      <c r="BG207" s="162">
        <f>IF(N207="zákl. přenesená",J207,0)</f>
        <v>0</v>
      </c>
      <c r="BH207" s="162">
        <f>IF(N207="sníž. přenesená",J207,0)</f>
        <v>0</v>
      </c>
      <c r="BI207" s="162">
        <f>IF(N207="nulová",J207,0)</f>
        <v>0</v>
      </c>
      <c r="BJ207" s="18" t="s">
        <v>82</v>
      </c>
      <c r="BK207" s="162">
        <f>ROUND(I207*H207,2)</f>
        <v>0</v>
      </c>
      <c r="BL207" s="18" t="s">
        <v>215</v>
      </c>
      <c r="BM207" s="161" t="s">
        <v>931</v>
      </c>
    </row>
    <row r="208" spans="1:65" s="2" customFormat="1" ht="11.25">
      <c r="A208" s="33"/>
      <c r="B208" s="34"/>
      <c r="C208" s="33"/>
      <c r="D208" s="163" t="s">
        <v>217</v>
      </c>
      <c r="E208" s="33"/>
      <c r="F208" s="164" t="s">
        <v>4802</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217</v>
      </c>
      <c r="AU208" s="18" t="s">
        <v>84</v>
      </c>
    </row>
    <row r="209" spans="1:65" s="2" customFormat="1" ht="16.5" customHeight="1">
      <c r="A209" s="33"/>
      <c r="B209" s="149"/>
      <c r="C209" s="150" t="s">
        <v>603</v>
      </c>
      <c r="D209" s="150" t="s">
        <v>210</v>
      </c>
      <c r="E209" s="151" t="s">
        <v>4803</v>
      </c>
      <c r="F209" s="152" t="s">
        <v>4804</v>
      </c>
      <c r="G209" s="153" t="s">
        <v>330</v>
      </c>
      <c r="H209" s="154">
        <v>1</v>
      </c>
      <c r="I209" s="155"/>
      <c r="J209" s="156">
        <f>ROUND(I209*H209,2)</f>
        <v>0</v>
      </c>
      <c r="K209" s="152" t="s">
        <v>1</v>
      </c>
      <c r="L209" s="34"/>
      <c r="M209" s="157" t="s">
        <v>1</v>
      </c>
      <c r="N209" s="158" t="s">
        <v>41</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215</v>
      </c>
      <c r="AT209" s="161" t="s">
        <v>210</v>
      </c>
      <c r="AU209" s="161" t="s">
        <v>84</v>
      </c>
      <c r="AY209" s="18" t="s">
        <v>208</v>
      </c>
      <c r="BE209" s="162">
        <f>IF(N209="základní",J209,0)</f>
        <v>0</v>
      </c>
      <c r="BF209" s="162">
        <f>IF(N209="snížená",J209,0)</f>
        <v>0</v>
      </c>
      <c r="BG209" s="162">
        <f>IF(N209="zákl. přenesená",J209,0)</f>
        <v>0</v>
      </c>
      <c r="BH209" s="162">
        <f>IF(N209="sníž. přenesená",J209,0)</f>
        <v>0</v>
      </c>
      <c r="BI209" s="162">
        <f>IF(N209="nulová",J209,0)</f>
        <v>0</v>
      </c>
      <c r="BJ209" s="18" t="s">
        <v>82</v>
      </c>
      <c r="BK209" s="162">
        <f>ROUND(I209*H209,2)</f>
        <v>0</v>
      </c>
      <c r="BL209" s="18" t="s">
        <v>215</v>
      </c>
      <c r="BM209" s="161" t="s">
        <v>940</v>
      </c>
    </row>
    <row r="210" spans="1:65" s="2" customFormat="1" ht="11.25">
      <c r="A210" s="33"/>
      <c r="B210" s="34"/>
      <c r="C210" s="33"/>
      <c r="D210" s="163" t="s">
        <v>217</v>
      </c>
      <c r="E210" s="33"/>
      <c r="F210" s="164" t="s">
        <v>4804</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217</v>
      </c>
      <c r="AU210" s="18" t="s">
        <v>84</v>
      </c>
    </row>
    <row r="211" spans="1:65" s="2" customFormat="1" ht="16.5" customHeight="1">
      <c r="A211" s="33"/>
      <c r="B211" s="149"/>
      <c r="C211" s="150" t="s">
        <v>613</v>
      </c>
      <c r="D211" s="150" t="s">
        <v>210</v>
      </c>
      <c r="E211" s="151" t="s">
        <v>3434</v>
      </c>
      <c r="F211" s="152" t="s">
        <v>3435</v>
      </c>
      <c r="G211" s="153" t="s">
        <v>330</v>
      </c>
      <c r="H211" s="154">
        <v>1</v>
      </c>
      <c r="I211" s="155"/>
      <c r="J211" s="156">
        <f>ROUND(I211*H211,2)</f>
        <v>0</v>
      </c>
      <c r="K211" s="152" t="s">
        <v>1</v>
      </c>
      <c r="L211" s="34"/>
      <c r="M211" s="157" t="s">
        <v>1</v>
      </c>
      <c r="N211" s="158" t="s">
        <v>41</v>
      </c>
      <c r="O211" s="59"/>
      <c r="P211" s="159">
        <f>O211*H211</f>
        <v>0</v>
      </c>
      <c r="Q211" s="159">
        <v>0</v>
      </c>
      <c r="R211" s="159">
        <f>Q211*H211</f>
        <v>0</v>
      </c>
      <c r="S211" s="159">
        <v>0</v>
      </c>
      <c r="T211" s="160">
        <f>S211*H211</f>
        <v>0</v>
      </c>
      <c r="U211" s="33"/>
      <c r="V211" s="33"/>
      <c r="W211" s="33"/>
      <c r="X211" s="33"/>
      <c r="Y211" s="33"/>
      <c r="Z211" s="33"/>
      <c r="AA211" s="33"/>
      <c r="AB211" s="33"/>
      <c r="AC211" s="33"/>
      <c r="AD211" s="33"/>
      <c r="AE211" s="33"/>
      <c r="AR211" s="161" t="s">
        <v>215</v>
      </c>
      <c r="AT211" s="161" t="s">
        <v>210</v>
      </c>
      <c r="AU211" s="161" t="s">
        <v>84</v>
      </c>
      <c r="AY211" s="18" t="s">
        <v>208</v>
      </c>
      <c r="BE211" s="162">
        <f>IF(N211="základní",J211,0)</f>
        <v>0</v>
      </c>
      <c r="BF211" s="162">
        <f>IF(N211="snížená",J211,0)</f>
        <v>0</v>
      </c>
      <c r="BG211" s="162">
        <f>IF(N211="zákl. přenesená",J211,0)</f>
        <v>0</v>
      </c>
      <c r="BH211" s="162">
        <f>IF(N211="sníž. přenesená",J211,0)</f>
        <v>0</v>
      </c>
      <c r="BI211" s="162">
        <f>IF(N211="nulová",J211,0)</f>
        <v>0</v>
      </c>
      <c r="BJ211" s="18" t="s">
        <v>82</v>
      </c>
      <c r="BK211" s="162">
        <f>ROUND(I211*H211,2)</f>
        <v>0</v>
      </c>
      <c r="BL211" s="18" t="s">
        <v>215</v>
      </c>
      <c r="BM211" s="161" t="s">
        <v>951</v>
      </c>
    </row>
    <row r="212" spans="1:65" s="2" customFormat="1" ht="11.25">
      <c r="A212" s="33"/>
      <c r="B212" s="34"/>
      <c r="C212" s="33"/>
      <c r="D212" s="163" t="s">
        <v>217</v>
      </c>
      <c r="E212" s="33"/>
      <c r="F212" s="164" t="s">
        <v>3435</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217</v>
      </c>
      <c r="AU212" s="18" t="s">
        <v>84</v>
      </c>
    </row>
    <row r="213" spans="1:65" s="2" customFormat="1" ht="16.5" customHeight="1">
      <c r="A213" s="33"/>
      <c r="B213" s="149"/>
      <c r="C213" s="150" t="s">
        <v>637</v>
      </c>
      <c r="D213" s="150" t="s">
        <v>210</v>
      </c>
      <c r="E213" s="151" t="s">
        <v>3436</v>
      </c>
      <c r="F213" s="152" t="s">
        <v>3437</v>
      </c>
      <c r="G213" s="153" t="s">
        <v>330</v>
      </c>
      <c r="H213" s="154">
        <v>1</v>
      </c>
      <c r="I213" s="155"/>
      <c r="J213" s="156">
        <f>ROUND(I213*H213,2)</f>
        <v>0</v>
      </c>
      <c r="K213" s="152" t="s">
        <v>1</v>
      </c>
      <c r="L213" s="34"/>
      <c r="M213" s="157" t="s">
        <v>1</v>
      </c>
      <c r="N213" s="158" t="s">
        <v>41</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215</v>
      </c>
      <c r="AT213" s="161" t="s">
        <v>210</v>
      </c>
      <c r="AU213" s="161" t="s">
        <v>84</v>
      </c>
      <c r="AY213" s="18" t="s">
        <v>208</v>
      </c>
      <c r="BE213" s="162">
        <f>IF(N213="základní",J213,0)</f>
        <v>0</v>
      </c>
      <c r="BF213" s="162">
        <f>IF(N213="snížená",J213,0)</f>
        <v>0</v>
      </c>
      <c r="BG213" s="162">
        <f>IF(N213="zákl. přenesená",J213,0)</f>
        <v>0</v>
      </c>
      <c r="BH213" s="162">
        <f>IF(N213="sníž. přenesená",J213,0)</f>
        <v>0</v>
      </c>
      <c r="BI213" s="162">
        <f>IF(N213="nulová",J213,0)</f>
        <v>0</v>
      </c>
      <c r="BJ213" s="18" t="s">
        <v>82</v>
      </c>
      <c r="BK213" s="162">
        <f>ROUND(I213*H213,2)</f>
        <v>0</v>
      </c>
      <c r="BL213" s="18" t="s">
        <v>215</v>
      </c>
      <c r="BM213" s="161" t="s">
        <v>961</v>
      </c>
    </row>
    <row r="214" spans="1:65" s="2" customFormat="1" ht="11.25">
      <c r="A214" s="33"/>
      <c r="B214" s="34"/>
      <c r="C214" s="33"/>
      <c r="D214" s="163" t="s">
        <v>217</v>
      </c>
      <c r="E214" s="33"/>
      <c r="F214" s="164" t="s">
        <v>3437</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217</v>
      </c>
      <c r="AU214" s="18" t="s">
        <v>84</v>
      </c>
    </row>
    <row r="215" spans="1:65" s="2" customFormat="1" ht="16.5" customHeight="1">
      <c r="A215" s="33"/>
      <c r="B215" s="149"/>
      <c r="C215" s="150" t="s">
        <v>644</v>
      </c>
      <c r="D215" s="150" t="s">
        <v>210</v>
      </c>
      <c r="E215" s="151" t="s">
        <v>3438</v>
      </c>
      <c r="F215" s="152" t="s">
        <v>3439</v>
      </c>
      <c r="G215" s="153" t="s">
        <v>330</v>
      </c>
      <c r="H215" s="154">
        <v>10</v>
      </c>
      <c r="I215" s="155"/>
      <c r="J215" s="156">
        <f>ROUND(I215*H215,2)</f>
        <v>0</v>
      </c>
      <c r="K215" s="152" t="s">
        <v>1</v>
      </c>
      <c r="L215" s="34"/>
      <c r="M215" s="157" t="s">
        <v>1</v>
      </c>
      <c r="N215" s="158" t="s">
        <v>41</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215</v>
      </c>
      <c r="AT215" s="161" t="s">
        <v>210</v>
      </c>
      <c r="AU215" s="161" t="s">
        <v>84</v>
      </c>
      <c r="AY215" s="18" t="s">
        <v>208</v>
      </c>
      <c r="BE215" s="162">
        <f>IF(N215="základní",J215,0)</f>
        <v>0</v>
      </c>
      <c r="BF215" s="162">
        <f>IF(N215="snížená",J215,0)</f>
        <v>0</v>
      </c>
      <c r="BG215" s="162">
        <f>IF(N215="zákl. přenesená",J215,0)</f>
        <v>0</v>
      </c>
      <c r="BH215" s="162">
        <f>IF(N215="sníž. přenesená",J215,0)</f>
        <v>0</v>
      </c>
      <c r="BI215" s="162">
        <f>IF(N215="nulová",J215,0)</f>
        <v>0</v>
      </c>
      <c r="BJ215" s="18" t="s">
        <v>82</v>
      </c>
      <c r="BK215" s="162">
        <f>ROUND(I215*H215,2)</f>
        <v>0</v>
      </c>
      <c r="BL215" s="18" t="s">
        <v>215</v>
      </c>
      <c r="BM215" s="161" t="s">
        <v>967</v>
      </c>
    </row>
    <row r="216" spans="1:65" s="2" customFormat="1" ht="11.25">
      <c r="A216" s="33"/>
      <c r="B216" s="34"/>
      <c r="C216" s="33"/>
      <c r="D216" s="163" t="s">
        <v>217</v>
      </c>
      <c r="E216" s="33"/>
      <c r="F216" s="164" t="s">
        <v>3439</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217</v>
      </c>
      <c r="AU216" s="18" t="s">
        <v>84</v>
      </c>
    </row>
    <row r="217" spans="1:65" s="2" customFormat="1" ht="16.5" customHeight="1">
      <c r="A217" s="33"/>
      <c r="B217" s="149"/>
      <c r="C217" s="150" t="s">
        <v>661</v>
      </c>
      <c r="D217" s="150" t="s">
        <v>210</v>
      </c>
      <c r="E217" s="151" t="s">
        <v>4805</v>
      </c>
      <c r="F217" s="152" t="s">
        <v>4806</v>
      </c>
      <c r="G217" s="153" t="s">
        <v>340</v>
      </c>
      <c r="H217" s="154">
        <v>24</v>
      </c>
      <c r="I217" s="155"/>
      <c r="J217" s="156">
        <f>ROUND(I217*H217,2)</f>
        <v>0</v>
      </c>
      <c r="K217" s="152" t="s">
        <v>1</v>
      </c>
      <c r="L217" s="34"/>
      <c r="M217" s="157" t="s">
        <v>1</v>
      </c>
      <c r="N217" s="158" t="s">
        <v>41</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215</v>
      </c>
      <c r="AT217" s="161" t="s">
        <v>210</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996</v>
      </c>
    </row>
    <row r="218" spans="1:65" s="2" customFormat="1" ht="11.25">
      <c r="A218" s="33"/>
      <c r="B218" s="34"/>
      <c r="C218" s="33"/>
      <c r="D218" s="163" t="s">
        <v>217</v>
      </c>
      <c r="E218" s="33"/>
      <c r="F218" s="164" t="s">
        <v>4806</v>
      </c>
      <c r="G218" s="33"/>
      <c r="H218" s="33"/>
      <c r="I218" s="165"/>
      <c r="J218" s="33"/>
      <c r="K218" s="33"/>
      <c r="L218" s="34"/>
      <c r="M218" s="214"/>
      <c r="N218" s="215"/>
      <c r="O218" s="216"/>
      <c r="P218" s="216"/>
      <c r="Q218" s="216"/>
      <c r="R218" s="216"/>
      <c r="S218" s="216"/>
      <c r="T218" s="217"/>
      <c r="U218" s="33"/>
      <c r="V218" s="33"/>
      <c r="W218" s="33"/>
      <c r="X218" s="33"/>
      <c r="Y218" s="33"/>
      <c r="Z218" s="33"/>
      <c r="AA218" s="33"/>
      <c r="AB218" s="33"/>
      <c r="AC218" s="33"/>
      <c r="AD218" s="33"/>
      <c r="AE218" s="33"/>
      <c r="AT218" s="18" t="s">
        <v>217</v>
      </c>
      <c r="AU218" s="18" t="s">
        <v>84</v>
      </c>
    </row>
    <row r="219" spans="1:65" s="2" customFormat="1" ht="6.95" customHeight="1">
      <c r="A219" s="33"/>
      <c r="B219" s="48"/>
      <c r="C219" s="49"/>
      <c r="D219" s="49"/>
      <c r="E219" s="49"/>
      <c r="F219" s="49"/>
      <c r="G219" s="49"/>
      <c r="H219" s="49"/>
      <c r="I219" s="49"/>
      <c r="J219" s="49"/>
      <c r="K219" s="49"/>
      <c r="L219" s="34"/>
      <c r="M219" s="33"/>
      <c r="O219" s="33"/>
      <c r="P219" s="33"/>
      <c r="Q219" s="33"/>
      <c r="R219" s="33"/>
      <c r="S219" s="33"/>
      <c r="T219" s="33"/>
      <c r="U219" s="33"/>
      <c r="V219" s="33"/>
      <c r="W219" s="33"/>
      <c r="X219" s="33"/>
      <c r="Y219" s="33"/>
      <c r="Z219" s="33"/>
      <c r="AA219" s="33"/>
      <c r="AB219" s="33"/>
      <c r="AC219" s="33"/>
      <c r="AD219" s="33"/>
      <c r="AE219" s="33"/>
    </row>
  </sheetData>
  <autoFilter ref="C128:K218" xr:uid="{00000000-0009-0000-0000-000012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43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152</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4807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4808</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ROUND(J132,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ROUND((SUM(BE132:BE438)),  2)</f>
        <v>0</v>
      </c>
      <c r="G37" s="33"/>
      <c r="H37" s="33"/>
      <c r="I37" s="106">
        <v>0.21</v>
      </c>
      <c r="J37" s="105">
        <f>ROUND(((SUM(BE132:BE438))*I37),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ROUND((SUM(BF132:BF438)),  2)</f>
        <v>0</v>
      </c>
      <c r="G38" s="33"/>
      <c r="H38" s="33"/>
      <c r="I38" s="106">
        <v>0.15</v>
      </c>
      <c r="J38" s="105">
        <f>ROUND(((SUM(BF132:BF438))*I38),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ROUND((SUM(BG132:BG438)),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ROUND((SUM(BH132:BH438)),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ROUND((SUM(BI132:BI438)),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4807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0001 - SO 09.1 Areálová kanalizace - do kanalizace</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J132</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J133</f>
        <v>0</v>
      </c>
      <c r="L101" s="118"/>
    </row>
    <row r="102" spans="1:47" s="10" customFormat="1" ht="19.899999999999999" customHeight="1">
      <c r="B102" s="122"/>
      <c r="D102" s="123" t="s">
        <v>189</v>
      </c>
      <c r="E102" s="124"/>
      <c r="F102" s="124"/>
      <c r="G102" s="124"/>
      <c r="H102" s="124"/>
      <c r="I102" s="124"/>
      <c r="J102" s="125">
        <f>J134</f>
        <v>0</v>
      </c>
      <c r="L102" s="122"/>
    </row>
    <row r="103" spans="1:47" s="10" customFormat="1" ht="19.899999999999999" customHeight="1">
      <c r="B103" s="122"/>
      <c r="D103" s="123" t="s">
        <v>308</v>
      </c>
      <c r="E103" s="124"/>
      <c r="F103" s="124"/>
      <c r="G103" s="124"/>
      <c r="H103" s="124"/>
      <c r="I103" s="124"/>
      <c r="J103" s="125">
        <f>J244</f>
        <v>0</v>
      </c>
      <c r="L103" s="122"/>
    </row>
    <row r="104" spans="1:47" s="10" customFormat="1" ht="19.899999999999999" customHeight="1">
      <c r="B104" s="122"/>
      <c r="D104" s="123" t="s">
        <v>310</v>
      </c>
      <c r="E104" s="124"/>
      <c r="F104" s="124"/>
      <c r="G104" s="124"/>
      <c r="H104" s="124"/>
      <c r="I104" s="124"/>
      <c r="J104" s="125">
        <f>J252</f>
        <v>0</v>
      </c>
      <c r="L104" s="122"/>
    </row>
    <row r="105" spans="1:47" s="10" customFormat="1" ht="19.899999999999999" customHeight="1">
      <c r="B105" s="122"/>
      <c r="D105" s="123" t="s">
        <v>190</v>
      </c>
      <c r="E105" s="124"/>
      <c r="F105" s="124"/>
      <c r="G105" s="124"/>
      <c r="H105" s="124"/>
      <c r="I105" s="124"/>
      <c r="J105" s="125">
        <f>J294</f>
        <v>0</v>
      </c>
      <c r="L105" s="122"/>
    </row>
    <row r="106" spans="1:47" s="10" customFormat="1" ht="19.899999999999999" customHeight="1">
      <c r="B106" s="122"/>
      <c r="D106" s="123" t="s">
        <v>191</v>
      </c>
      <c r="E106" s="124"/>
      <c r="F106" s="124"/>
      <c r="G106" s="124"/>
      <c r="H106" s="124"/>
      <c r="I106" s="124"/>
      <c r="J106" s="125">
        <f>J370</f>
        <v>0</v>
      </c>
      <c r="L106" s="122"/>
    </row>
    <row r="107" spans="1:47" s="10" customFormat="1" ht="19.899999999999999" customHeight="1">
      <c r="B107" s="122"/>
      <c r="D107" s="123" t="s">
        <v>192</v>
      </c>
      <c r="E107" s="124"/>
      <c r="F107" s="124"/>
      <c r="G107" s="124"/>
      <c r="H107" s="124"/>
      <c r="I107" s="124"/>
      <c r="J107" s="125">
        <f>J404</f>
        <v>0</v>
      </c>
      <c r="L107" s="122"/>
    </row>
    <row r="108" spans="1:47" s="10" customFormat="1" ht="19.899999999999999" customHeight="1">
      <c r="B108" s="122"/>
      <c r="D108" s="123" t="s">
        <v>312</v>
      </c>
      <c r="E108" s="124"/>
      <c r="F108" s="124"/>
      <c r="G108" s="124"/>
      <c r="H108" s="124"/>
      <c r="I108" s="124"/>
      <c r="J108" s="125">
        <f>J434</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5"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5"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5" customHeight="1">
      <c r="A115" s="33"/>
      <c r="B115" s="34"/>
      <c r="C115" s="22" t="s">
        <v>193</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5"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177</v>
      </c>
      <c r="L119" s="21"/>
    </row>
    <row r="120" spans="1:31" s="1" customFormat="1" ht="23.25" customHeight="1">
      <c r="B120" s="21"/>
      <c r="E120" s="262" t="s">
        <v>178</v>
      </c>
      <c r="F120" s="222"/>
      <c r="G120" s="222"/>
      <c r="H120" s="222"/>
      <c r="L120" s="21"/>
    </row>
    <row r="121" spans="1:31" s="1" customFormat="1" ht="12" customHeight="1">
      <c r="B121" s="21"/>
      <c r="C121" s="28" t="s">
        <v>179</v>
      </c>
      <c r="L121" s="21"/>
    </row>
    <row r="122" spans="1:31" s="2" customFormat="1" ht="16.5" customHeight="1">
      <c r="A122" s="33"/>
      <c r="B122" s="34"/>
      <c r="C122" s="33"/>
      <c r="D122" s="33"/>
      <c r="E122" s="264" t="s">
        <v>4807</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181</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6.5" customHeight="1">
      <c r="A124" s="33"/>
      <c r="B124" s="34"/>
      <c r="C124" s="33"/>
      <c r="D124" s="33"/>
      <c r="E124" s="241" t="str">
        <f>E13</f>
        <v>0001 - SO 09.1 Areálová kanalizace - do kanalizace</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6.95"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2" customHeight="1">
      <c r="A126" s="33"/>
      <c r="B126" s="34"/>
      <c r="C126" s="28" t="s">
        <v>20</v>
      </c>
      <c r="D126" s="33"/>
      <c r="E126" s="33"/>
      <c r="F126" s="26" t="str">
        <f>F16</f>
        <v xml:space="preserve"> </v>
      </c>
      <c r="G126" s="33"/>
      <c r="H126" s="33"/>
      <c r="I126" s="28" t="s">
        <v>22</v>
      </c>
      <c r="J126" s="56" t="str">
        <f>IF(J16="","",J16)</f>
        <v>27. 4. 2022</v>
      </c>
      <c r="K126" s="33"/>
      <c r="L126" s="43"/>
      <c r="S126" s="33"/>
      <c r="T126" s="33"/>
      <c r="U126" s="33"/>
      <c r="V126" s="33"/>
      <c r="W126" s="33"/>
      <c r="X126" s="33"/>
      <c r="Y126" s="33"/>
      <c r="Z126" s="33"/>
      <c r="AA126" s="33"/>
      <c r="AB126" s="33"/>
      <c r="AC126" s="33"/>
      <c r="AD126" s="33"/>
      <c r="AE126" s="33"/>
    </row>
    <row r="127" spans="1:31" s="2" customFormat="1" ht="6.9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25.7" customHeight="1">
      <c r="A128" s="33"/>
      <c r="B128" s="34"/>
      <c r="C128" s="28" t="s">
        <v>24</v>
      </c>
      <c r="D128" s="33"/>
      <c r="E128" s="33"/>
      <c r="F128" s="26" t="str">
        <f>E19</f>
        <v>Vodohospodářská zařízení Šumperk, a. s</v>
      </c>
      <c r="G128" s="33"/>
      <c r="H128" s="33"/>
      <c r="I128" s="28" t="s">
        <v>30</v>
      </c>
      <c r="J128" s="31" t="str">
        <f>E25</f>
        <v>Sweco Hydroprojekt a.s., divize Morava</v>
      </c>
      <c r="K128" s="33"/>
      <c r="L128" s="43"/>
      <c r="S128" s="33"/>
      <c r="T128" s="33"/>
      <c r="U128" s="33"/>
      <c r="V128" s="33"/>
      <c r="W128" s="33"/>
      <c r="X128" s="33"/>
      <c r="Y128" s="33"/>
      <c r="Z128" s="33"/>
      <c r="AA128" s="33"/>
      <c r="AB128" s="33"/>
      <c r="AC128" s="33"/>
      <c r="AD128" s="33"/>
      <c r="AE128" s="33"/>
    </row>
    <row r="129" spans="1:65" s="2" customFormat="1" ht="15.2" customHeight="1">
      <c r="A129" s="33"/>
      <c r="B129" s="34"/>
      <c r="C129" s="28" t="s">
        <v>28</v>
      </c>
      <c r="D129" s="33"/>
      <c r="E129" s="33"/>
      <c r="F129" s="26" t="str">
        <f>IF(E22="","",E22)</f>
        <v>Vyplň údaj</v>
      </c>
      <c r="G129" s="33"/>
      <c r="H129" s="33"/>
      <c r="I129" s="28" t="s">
        <v>33</v>
      </c>
      <c r="J129" s="31" t="str">
        <f>E28</f>
        <v xml:space="preserve"> </v>
      </c>
      <c r="K129" s="33"/>
      <c r="L129" s="43"/>
      <c r="S129" s="33"/>
      <c r="T129" s="33"/>
      <c r="U129" s="33"/>
      <c r="V129" s="33"/>
      <c r="W129" s="33"/>
      <c r="X129" s="33"/>
      <c r="Y129" s="33"/>
      <c r="Z129" s="33"/>
      <c r="AA129" s="33"/>
      <c r="AB129" s="33"/>
      <c r="AC129" s="33"/>
      <c r="AD129" s="33"/>
      <c r="AE129" s="33"/>
    </row>
    <row r="130" spans="1:65" s="2" customFormat="1" ht="10.35" customHeight="1">
      <c r="A130" s="33"/>
      <c r="B130" s="34"/>
      <c r="C130" s="33"/>
      <c r="D130" s="33"/>
      <c r="E130" s="33"/>
      <c r="F130" s="33"/>
      <c r="G130" s="33"/>
      <c r="H130" s="33"/>
      <c r="I130" s="33"/>
      <c r="J130" s="33"/>
      <c r="K130" s="33"/>
      <c r="L130" s="43"/>
      <c r="S130" s="33"/>
      <c r="T130" s="33"/>
      <c r="U130" s="33"/>
      <c r="V130" s="33"/>
      <c r="W130" s="33"/>
      <c r="X130" s="33"/>
      <c r="Y130" s="33"/>
      <c r="Z130" s="33"/>
      <c r="AA130" s="33"/>
      <c r="AB130" s="33"/>
      <c r="AC130" s="33"/>
      <c r="AD130" s="33"/>
      <c r="AE130" s="33"/>
    </row>
    <row r="131" spans="1:65" s="11" customFormat="1" ht="29.25" customHeight="1">
      <c r="A131" s="126"/>
      <c r="B131" s="127"/>
      <c r="C131" s="128" t="s">
        <v>194</v>
      </c>
      <c r="D131" s="129" t="s">
        <v>61</v>
      </c>
      <c r="E131" s="129" t="s">
        <v>57</v>
      </c>
      <c r="F131" s="129" t="s">
        <v>58</v>
      </c>
      <c r="G131" s="129" t="s">
        <v>195</v>
      </c>
      <c r="H131" s="129" t="s">
        <v>196</v>
      </c>
      <c r="I131" s="129" t="s">
        <v>197</v>
      </c>
      <c r="J131" s="129" t="s">
        <v>185</v>
      </c>
      <c r="K131" s="130" t="s">
        <v>198</v>
      </c>
      <c r="L131" s="131"/>
      <c r="M131" s="63" t="s">
        <v>1</v>
      </c>
      <c r="N131" s="64" t="s">
        <v>40</v>
      </c>
      <c r="O131" s="64" t="s">
        <v>199</v>
      </c>
      <c r="P131" s="64" t="s">
        <v>200</v>
      </c>
      <c r="Q131" s="64" t="s">
        <v>201</v>
      </c>
      <c r="R131" s="64" t="s">
        <v>202</v>
      </c>
      <c r="S131" s="64" t="s">
        <v>203</v>
      </c>
      <c r="T131" s="65" t="s">
        <v>204</v>
      </c>
      <c r="U131" s="126"/>
      <c r="V131" s="126"/>
      <c r="W131" s="126"/>
      <c r="X131" s="126"/>
      <c r="Y131" s="126"/>
      <c r="Z131" s="126"/>
      <c r="AA131" s="126"/>
      <c r="AB131" s="126"/>
      <c r="AC131" s="126"/>
      <c r="AD131" s="126"/>
      <c r="AE131" s="126"/>
    </row>
    <row r="132" spans="1:65" s="2" customFormat="1" ht="22.9" customHeight="1">
      <c r="A132" s="33"/>
      <c r="B132" s="34"/>
      <c r="C132" s="70" t="s">
        <v>205</v>
      </c>
      <c r="D132" s="33"/>
      <c r="E132" s="33"/>
      <c r="F132" s="33"/>
      <c r="G132" s="33"/>
      <c r="H132" s="33"/>
      <c r="I132" s="33"/>
      <c r="J132" s="132">
        <f>BK132</f>
        <v>0</v>
      </c>
      <c r="K132" s="33"/>
      <c r="L132" s="34"/>
      <c r="M132" s="66"/>
      <c r="N132" s="57"/>
      <c r="O132" s="67"/>
      <c r="P132" s="133">
        <f>P133</f>
        <v>0</v>
      </c>
      <c r="Q132" s="67"/>
      <c r="R132" s="133">
        <f>R133</f>
        <v>96.494984919999993</v>
      </c>
      <c r="S132" s="67"/>
      <c r="T132" s="134">
        <f>T133</f>
        <v>7.8922749999999988</v>
      </c>
      <c r="U132" s="33"/>
      <c r="V132" s="33"/>
      <c r="W132" s="33"/>
      <c r="X132" s="33"/>
      <c r="Y132" s="33"/>
      <c r="Z132" s="33"/>
      <c r="AA132" s="33"/>
      <c r="AB132" s="33"/>
      <c r="AC132" s="33"/>
      <c r="AD132" s="33"/>
      <c r="AE132" s="33"/>
      <c r="AT132" s="18" t="s">
        <v>75</v>
      </c>
      <c r="AU132" s="18" t="s">
        <v>187</v>
      </c>
      <c r="BK132" s="135">
        <f>BK133</f>
        <v>0</v>
      </c>
    </row>
    <row r="133" spans="1:65" s="12" customFormat="1" ht="25.9" customHeight="1">
      <c r="B133" s="136"/>
      <c r="D133" s="137" t="s">
        <v>75</v>
      </c>
      <c r="E133" s="138" t="s">
        <v>206</v>
      </c>
      <c r="F133" s="138" t="s">
        <v>207</v>
      </c>
      <c r="I133" s="139"/>
      <c r="J133" s="140">
        <f>BK133</f>
        <v>0</v>
      </c>
      <c r="L133" s="136"/>
      <c r="M133" s="141"/>
      <c r="N133" s="142"/>
      <c r="O133" s="142"/>
      <c r="P133" s="143">
        <f>P134+P244+P252+P294+P370+P404+P434</f>
        <v>0</v>
      </c>
      <c r="Q133" s="142"/>
      <c r="R133" s="143">
        <f>R134+R244+R252+R294+R370+R404+R434</f>
        <v>96.494984919999993</v>
      </c>
      <c r="S133" s="142"/>
      <c r="T133" s="144">
        <f>T134+T244+T252+T294+T370+T404+T434</f>
        <v>7.8922749999999988</v>
      </c>
      <c r="AR133" s="137" t="s">
        <v>82</v>
      </c>
      <c r="AT133" s="145" t="s">
        <v>75</v>
      </c>
      <c r="AU133" s="145" t="s">
        <v>76</v>
      </c>
      <c r="AY133" s="137" t="s">
        <v>208</v>
      </c>
      <c r="BK133" s="146">
        <f>BK134+BK244+BK252+BK294+BK370+BK404+BK434</f>
        <v>0</v>
      </c>
    </row>
    <row r="134" spans="1:65" s="12" customFormat="1" ht="22.9" customHeight="1">
      <c r="B134" s="136"/>
      <c r="D134" s="137" t="s">
        <v>75</v>
      </c>
      <c r="E134" s="147" t="s">
        <v>82</v>
      </c>
      <c r="F134" s="147" t="s">
        <v>209</v>
      </c>
      <c r="I134" s="139"/>
      <c r="J134" s="148">
        <f>BK134</f>
        <v>0</v>
      </c>
      <c r="L134" s="136"/>
      <c r="M134" s="141"/>
      <c r="N134" s="142"/>
      <c r="O134" s="142"/>
      <c r="P134" s="143">
        <f>SUM(P135:P243)</f>
        <v>0</v>
      </c>
      <c r="Q134" s="142"/>
      <c r="R134" s="143">
        <f>SUM(R135:R243)</f>
        <v>73.271727049999996</v>
      </c>
      <c r="S134" s="142"/>
      <c r="T134" s="144">
        <f>SUM(T135:T243)</f>
        <v>7.8517749999999991</v>
      </c>
      <c r="AR134" s="137" t="s">
        <v>82</v>
      </c>
      <c r="AT134" s="145" t="s">
        <v>75</v>
      </c>
      <c r="AU134" s="145" t="s">
        <v>82</v>
      </c>
      <c r="AY134" s="137" t="s">
        <v>208</v>
      </c>
      <c r="BK134" s="146">
        <f>SUM(BK135:BK243)</f>
        <v>0</v>
      </c>
    </row>
    <row r="135" spans="1:65" s="2" customFormat="1" ht="33" customHeight="1">
      <c r="A135" s="33"/>
      <c r="B135" s="149"/>
      <c r="C135" s="150" t="s">
        <v>82</v>
      </c>
      <c r="D135" s="150" t="s">
        <v>210</v>
      </c>
      <c r="E135" s="151" t="s">
        <v>3917</v>
      </c>
      <c r="F135" s="152" t="s">
        <v>3918</v>
      </c>
      <c r="G135" s="153" t="s">
        <v>213</v>
      </c>
      <c r="H135" s="154">
        <v>7.6849999999999996</v>
      </c>
      <c r="I135" s="155"/>
      <c r="J135" s="156">
        <f>ROUND(I135*H135,2)</f>
        <v>0</v>
      </c>
      <c r="K135" s="152" t="s">
        <v>214</v>
      </c>
      <c r="L135" s="34"/>
      <c r="M135" s="157" t="s">
        <v>1</v>
      </c>
      <c r="N135" s="158" t="s">
        <v>41</v>
      </c>
      <c r="O135" s="59"/>
      <c r="P135" s="159">
        <f>O135*H135</f>
        <v>0</v>
      </c>
      <c r="Q135" s="159">
        <v>0</v>
      </c>
      <c r="R135" s="159">
        <f>Q135*H135</f>
        <v>0</v>
      </c>
      <c r="S135" s="159">
        <v>0.57999999999999996</v>
      </c>
      <c r="T135" s="160">
        <f>S135*H135</f>
        <v>4.4572999999999992</v>
      </c>
      <c r="U135" s="33"/>
      <c r="V135" s="33"/>
      <c r="W135" s="33"/>
      <c r="X135" s="33"/>
      <c r="Y135" s="33"/>
      <c r="Z135" s="33"/>
      <c r="AA135" s="33"/>
      <c r="AB135" s="33"/>
      <c r="AC135" s="33"/>
      <c r="AD135" s="33"/>
      <c r="AE135" s="33"/>
      <c r="AR135" s="161" t="s">
        <v>215</v>
      </c>
      <c r="AT135" s="161" t="s">
        <v>210</v>
      </c>
      <c r="AU135" s="161" t="s">
        <v>84</v>
      </c>
      <c r="AY135" s="18" t="s">
        <v>208</v>
      </c>
      <c r="BE135" s="162">
        <f>IF(N135="základní",J135,0)</f>
        <v>0</v>
      </c>
      <c r="BF135" s="162">
        <f>IF(N135="snížená",J135,0)</f>
        <v>0</v>
      </c>
      <c r="BG135" s="162">
        <f>IF(N135="zákl. přenesená",J135,0)</f>
        <v>0</v>
      </c>
      <c r="BH135" s="162">
        <f>IF(N135="sníž. přenesená",J135,0)</f>
        <v>0</v>
      </c>
      <c r="BI135" s="162">
        <f>IF(N135="nulová",J135,0)</f>
        <v>0</v>
      </c>
      <c r="BJ135" s="18" t="s">
        <v>82</v>
      </c>
      <c r="BK135" s="162">
        <f>ROUND(I135*H135,2)</f>
        <v>0</v>
      </c>
      <c r="BL135" s="18" t="s">
        <v>215</v>
      </c>
      <c r="BM135" s="161" t="s">
        <v>4809</v>
      </c>
    </row>
    <row r="136" spans="1:65" s="2" customFormat="1" ht="39">
      <c r="A136" s="33"/>
      <c r="B136" s="34"/>
      <c r="C136" s="33"/>
      <c r="D136" s="163" t="s">
        <v>217</v>
      </c>
      <c r="E136" s="33"/>
      <c r="F136" s="164" t="s">
        <v>3920</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217</v>
      </c>
      <c r="AU136" s="18" t="s">
        <v>84</v>
      </c>
    </row>
    <row r="137" spans="1:65" s="2" customFormat="1" ht="24.2" customHeight="1">
      <c r="A137" s="33"/>
      <c r="B137" s="149"/>
      <c r="C137" s="150" t="s">
        <v>84</v>
      </c>
      <c r="D137" s="150" t="s">
        <v>210</v>
      </c>
      <c r="E137" s="151" t="s">
        <v>3921</v>
      </c>
      <c r="F137" s="152" t="s">
        <v>3922</v>
      </c>
      <c r="G137" s="153" t="s">
        <v>213</v>
      </c>
      <c r="H137" s="154">
        <v>7.6849999999999996</v>
      </c>
      <c r="I137" s="155"/>
      <c r="J137" s="156">
        <f>ROUND(I137*H137,2)</f>
        <v>0</v>
      </c>
      <c r="K137" s="152" t="s">
        <v>214</v>
      </c>
      <c r="L137" s="34"/>
      <c r="M137" s="157" t="s">
        <v>1</v>
      </c>
      <c r="N137" s="158" t="s">
        <v>41</v>
      </c>
      <c r="O137" s="59"/>
      <c r="P137" s="159">
        <f>O137*H137</f>
        <v>0</v>
      </c>
      <c r="Q137" s="159">
        <v>0</v>
      </c>
      <c r="R137" s="159">
        <f>Q137*H137</f>
        <v>0</v>
      </c>
      <c r="S137" s="159">
        <v>0.22</v>
      </c>
      <c r="T137" s="160">
        <f>S137*H137</f>
        <v>1.6906999999999999</v>
      </c>
      <c r="U137" s="33"/>
      <c r="V137" s="33"/>
      <c r="W137" s="33"/>
      <c r="X137" s="33"/>
      <c r="Y137" s="33"/>
      <c r="Z137" s="33"/>
      <c r="AA137" s="33"/>
      <c r="AB137" s="33"/>
      <c r="AC137" s="33"/>
      <c r="AD137" s="33"/>
      <c r="AE137" s="33"/>
      <c r="AR137" s="161" t="s">
        <v>215</v>
      </c>
      <c r="AT137" s="161" t="s">
        <v>210</v>
      </c>
      <c r="AU137" s="161" t="s">
        <v>84</v>
      </c>
      <c r="AY137" s="18" t="s">
        <v>208</v>
      </c>
      <c r="BE137" s="162">
        <f>IF(N137="základní",J137,0)</f>
        <v>0</v>
      </c>
      <c r="BF137" s="162">
        <f>IF(N137="snížená",J137,0)</f>
        <v>0</v>
      </c>
      <c r="BG137" s="162">
        <f>IF(N137="zákl. přenesená",J137,0)</f>
        <v>0</v>
      </c>
      <c r="BH137" s="162">
        <f>IF(N137="sníž. přenesená",J137,0)</f>
        <v>0</v>
      </c>
      <c r="BI137" s="162">
        <f>IF(N137="nulová",J137,0)</f>
        <v>0</v>
      </c>
      <c r="BJ137" s="18" t="s">
        <v>82</v>
      </c>
      <c r="BK137" s="162">
        <f>ROUND(I137*H137,2)</f>
        <v>0</v>
      </c>
      <c r="BL137" s="18" t="s">
        <v>215</v>
      </c>
      <c r="BM137" s="161" t="s">
        <v>4810</v>
      </c>
    </row>
    <row r="138" spans="1:65" s="2" customFormat="1" ht="39">
      <c r="A138" s="33"/>
      <c r="B138" s="34"/>
      <c r="C138" s="33"/>
      <c r="D138" s="163" t="s">
        <v>217</v>
      </c>
      <c r="E138" s="33"/>
      <c r="F138" s="164" t="s">
        <v>3924</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217</v>
      </c>
      <c r="AU138" s="18" t="s">
        <v>84</v>
      </c>
    </row>
    <row r="139" spans="1:65" s="2" customFormat="1" ht="33" customHeight="1">
      <c r="A139" s="33"/>
      <c r="B139" s="149"/>
      <c r="C139" s="150" t="s">
        <v>92</v>
      </c>
      <c r="D139" s="150" t="s">
        <v>210</v>
      </c>
      <c r="E139" s="151" t="s">
        <v>3925</v>
      </c>
      <c r="F139" s="152" t="s">
        <v>3926</v>
      </c>
      <c r="G139" s="153" t="s">
        <v>213</v>
      </c>
      <c r="H139" s="154">
        <v>7.6849999999999996</v>
      </c>
      <c r="I139" s="155"/>
      <c r="J139" s="156">
        <f>ROUND(I139*H139,2)</f>
        <v>0</v>
      </c>
      <c r="K139" s="152" t="s">
        <v>214</v>
      </c>
      <c r="L139" s="34"/>
      <c r="M139" s="157" t="s">
        <v>1</v>
      </c>
      <c r="N139" s="158" t="s">
        <v>41</v>
      </c>
      <c r="O139" s="59"/>
      <c r="P139" s="159">
        <f>O139*H139</f>
        <v>0</v>
      </c>
      <c r="Q139" s="159">
        <v>5.0000000000000002E-5</v>
      </c>
      <c r="R139" s="159">
        <f>Q139*H139</f>
        <v>3.8424999999999999E-4</v>
      </c>
      <c r="S139" s="159">
        <v>0.115</v>
      </c>
      <c r="T139" s="160">
        <f>S139*H139</f>
        <v>0.88377499999999998</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4811</v>
      </c>
    </row>
    <row r="140" spans="1:65" s="2" customFormat="1" ht="29.25">
      <c r="A140" s="33"/>
      <c r="B140" s="34"/>
      <c r="C140" s="33"/>
      <c r="D140" s="163" t="s">
        <v>217</v>
      </c>
      <c r="E140" s="33"/>
      <c r="F140" s="164" t="s">
        <v>3928</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19.5">
      <c r="A141" s="33"/>
      <c r="B141" s="34"/>
      <c r="C141" s="33"/>
      <c r="D141" s="163" t="s">
        <v>219</v>
      </c>
      <c r="E141" s="33"/>
      <c r="F141" s="168" t="s">
        <v>4812</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219</v>
      </c>
      <c r="AU141" s="18" t="s">
        <v>84</v>
      </c>
    </row>
    <row r="142" spans="1:65" s="13" customFormat="1" ht="11.25">
      <c r="B142" s="169"/>
      <c r="D142" s="163" t="s">
        <v>221</v>
      </c>
      <c r="E142" s="170" t="s">
        <v>1</v>
      </c>
      <c r="F142" s="171" t="s">
        <v>4813</v>
      </c>
      <c r="H142" s="172">
        <v>3.915</v>
      </c>
      <c r="I142" s="173"/>
      <c r="L142" s="169"/>
      <c r="M142" s="174"/>
      <c r="N142" s="175"/>
      <c r="O142" s="175"/>
      <c r="P142" s="175"/>
      <c r="Q142" s="175"/>
      <c r="R142" s="175"/>
      <c r="S142" s="175"/>
      <c r="T142" s="176"/>
      <c r="AT142" s="170" t="s">
        <v>221</v>
      </c>
      <c r="AU142" s="170" t="s">
        <v>84</v>
      </c>
      <c r="AV142" s="13" t="s">
        <v>84</v>
      </c>
      <c r="AW142" s="13" t="s">
        <v>32</v>
      </c>
      <c r="AX142" s="13" t="s">
        <v>76</v>
      </c>
      <c r="AY142" s="170" t="s">
        <v>208</v>
      </c>
    </row>
    <row r="143" spans="1:65" s="13" customFormat="1" ht="11.25">
      <c r="B143" s="169"/>
      <c r="D143" s="163" t="s">
        <v>221</v>
      </c>
      <c r="E143" s="170" t="s">
        <v>1</v>
      </c>
      <c r="F143" s="171" t="s">
        <v>4814</v>
      </c>
      <c r="H143" s="172">
        <v>3.77</v>
      </c>
      <c r="I143" s="173"/>
      <c r="L143" s="169"/>
      <c r="M143" s="174"/>
      <c r="N143" s="175"/>
      <c r="O143" s="175"/>
      <c r="P143" s="175"/>
      <c r="Q143" s="175"/>
      <c r="R143" s="175"/>
      <c r="S143" s="175"/>
      <c r="T143" s="176"/>
      <c r="AT143" s="170" t="s">
        <v>221</v>
      </c>
      <c r="AU143" s="170" t="s">
        <v>84</v>
      </c>
      <c r="AV143" s="13" t="s">
        <v>84</v>
      </c>
      <c r="AW143" s="13" t="s">
        <v>32</v>
      </c>
      <c r="AX143" s="13" t="s">
        <v>76</v>
      </c>
      <c r="AY143" s="170" t="s">
        <v>208</v>
      </c>
    </row>
    <row r="144" spans="1:65" s="15" customFormat="1" ht="11.25">
      <c r="B144" s="184"/>
      <c r="D144" s="163" t="s">
        <v>221</v>
      </c>
      <c r="E144" s="185" t="s">
        <v>1</v>
      </c>
      <c r="F144" s="186" t="s">
        <v>233</v>
      </c>
      <c r="H144" s="187">
        <v>7.6850000000000005</v>
      </c>
      <c r="I144" s="188"/>
      <c r="L144" s="184"/>
      <c r="M144" s="189"/>
      <c r="N144" s="190"/>
      <c r="O144" s="190"/>
      <c r="P144" s="190"/>
      <c r="Q144" s="190"/>
      <c r="R144" s="190"/>
      <c r="S144" s="190"/>
      <c r="T144" s="191"/>
      <c r="AT144" s="185" t="s">
        <v>221</v>
      </c>
      <c r="AU144" s="185" t="s">
        <v>84</v>
      </c>
      <c r="AV144" s="15" t="s">
        <v>215</v>
      </c>
      <c r="AW144" s="15" t="s">
        <v>32</v>
      </c>
      <c r="AX144" s="15" t="s">
        <v>82</v>
      </c>
      <c r="AY144" s="185" t="s">
        <v>208</v>
      </c>
    </row>
    <row r="145" spans="1:65" s="2" customFormat="1" ht="16.5" customHeight="1">
      <c r="A145" s="33"/>
      <c r="B145" s="149"/>
      <c r="C145" s="150" t="s">
        <v>215</v>
      </c>
      <c r="D145" s="150" t="s">
        <v>210</v>
      </c>
      <c r="E145" s="151" t="s">
        <v>3930</v>
      </c>
      <c r="F145" s="152" t="s">
        <v>3931</v>
      </c>
      <c r="G145" s="153" t="s">
        <v>262</v>
      </c>
      <c r="H145" s="154">
        <v>4</v>
      </c>
      <c r="I145" s="155"/>
      <c r="J145" s="156">
        <f>ROUND(I145*H145,2)</f>
        <v>0</v>
      </c>
      <c r="K145" s="152" t="s">
        <v>214</v>
      </c>
      <c r="L145" s="34"/>
      <c r="M145" s="157" t="s">
        <v>1</v>
      </c>
      <c r="N145" s="158" t="s">
        <v>41</v>
      </c>
      <c r="O145" s="59"/>
      <c r="P145" s="159">
        <f>O145*H145</f>
        <v>0</v>
      </c>
      <c r="Q145" s="159">
        <v>0</v>
      </c>
      <c r="R145" s="159">
        <f>Q145*H145</f>
        <v>0</v>
      </c>
      <c r="S145" s="159">
        <v>0.20499999999999999</v>
      </c>
      <c r="T145" s="160">
        <f>S145*H145</f>
        <v>0.82</v>
      </c>
      <c r="U145" s="33"/>
      <c r="V145" s="33"/>
      <c r="W145" s="33"/>
      <c r="X145" s="33"/>
      <c r="Y145" s="33"/>
      <c r="Z145" s="33"/>
      <c r="AA145" s="33"/>
      <c r="AB145" s="33"/>
      <c r="AC145" s="33"/>
      <c r="AD145" s="33"/>
      <c r="AE145" s="33"/>
      <c r="AR145" s="161" t="s">
        <v>215</v>
      </c>
      <c r="AT145" s="161" t="s">
        <v>210</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4815</v>
      </c>
    </row>
    <row r="146" spans="1:65" s="2" customFormat="1" ht="29.25">
      <c r="A146" s="33"/>
      <c r="B146" s="34"/>
      <c r="C146" s="33"/>
      <c r="D146" s="163" t="s">
        <v>217</v>
      </c>
      <c r="E146" s="33"/>
      <c r="F146" s="164" t="s">
        <v>3933</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19.5">
      <c r="A147" s="33"/>
      <c r="B147" s="34"/>
      <c r="C147" s="33"/>
      <c r="D147" s="163" t="s">
        <v>219</v>
      </c>
      <c r="E147" s="33"/>
      <c r="F147" s="168" t="s">
        <v>4812</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219</v>
      </c>
      <c r="AU147" s="18" t="s">
        <v>84</v>
      </c>
    </row>
    <row r="148" spans="1:65" s="13" customFormat="1" ht="11.25">
      <c r="B148" s="169"/>
      <c r="D148" s="163" t="s">
        <v>221</v>
      </c>
      <c r="E148" s="170" t="s">
        <v>1</v>
      </c>
      <c r="F148" s="171" t="s">
        <v>4816</v>
      </c>
      <c r="H148" s="172">
        <v>2</v>
      </c>
      <c r="I148" s="173"/>
      <c r="L148" s="169"/>
      <c r="M148" s="174"/>
      <c r="N148" s="175"/>
      <c r="O148" s="175"/>
      <c r="P148" s="175"/>
      <c r="Q148" s="175"/>
      <c r="R148" s="175"/>
      <c r="S148" s="175"/>
      <c r="T148" s="176"/>
      <c r="AT148" s="170" t="s">
        <v>221</v>
      </c>
      <c r="AU148" s="170" t="s">
        <v>84</v>
      </c>
      <c r="AV148" s="13" t="s">
        <v>84</v>
      </c>
      <c r="AW148" s="13" t="s">
        <v>32</v>
      </c>
      <c r="AX148" s="13" t="s">
        <v>76</v>
      </c>
      <c r="AY148" s="170" t="s">
        <v>208</v>
      </c>
    </row>
    <row r="149" spans="1:65" s="13" customFormat="1" ht="11.25">
      <c r="B149" s="169"/>
      <c r="D149" s="163" t="s">
        <v>221</v>
      </c>
      <c r="E149" s="170" t="s">
        <v>1</v>
      </c>
      <c r="F149" s="171" t="s">
        <v>4817</v>
      </c>
      <c r="H149" s="172">
        <v>2</v>
      </c>
      <c r="I149" s="173"/>
      <c r="L149" s="169"/>
      <c r="M149" s="174"/>
      <c r="N149" s="175"/>
      <c r="O149" s="175"/>
      <c r="P149" s="175"/>
      <c r="Q149" s="175"/>
      <c r="R149" s="175"/>
      <c r="S149" s="175"/>
      <c r="T149" s="176"/>
      <c r="AT149" s="170" t="s">
        <v>221</v>
      </c>
      <c r="AU149" s="170" t="s">
        <v>84</v>
      </c>
      <c r="AV149" s="13" t="s">
        <v>84</v>
      </c>
      <c r="AW149" s="13" t="s">
        <v>32</v>
      </c>
      <c r="AX149" s="13" t="s">
        <v>76</v>
      </c>
      <c r="AY149" s="170" t="s">
        <v>208</v>
      </c>
    </row>
    <row r="150" spans="1:65" s="15" customFormat="1" ht="11.25">
      <c r="B150" s="184"/>
      <c r="D150" s="163" t="s">
        <v>221</v>
      </c>
      <c r="E150" s="185" t="s">
        <v>1</v>
      </c>
      <c r="F150" s="186" t="s">
        <v>233</v>
      </c>
      <c r="H150" s="187">
        <v>4</v>
      </c>
      <c r="I150" s="188"/>
      <c r="L150" s="184"/>
      <c r="M150" s="189"/>
      <c r="N150" s="190"/>
      <c r="O150" s="190"/>
      <c r="P150" s="190"/>
      <c r="Q150" s="190"/>
      <c r="R150" s="190"/>
      <c r="S150" s="190"/>
      <c r="T150" s="191"/>
      <c r="AT150" s="185" t="s">
        <v>221</v>
      </c>
      <c r="AU150" s="185" t="s">
        <v>84</v>
      </c>
      <c r="AV150" s="15" t="s">
        <v>215</v>
      </c>
      <c r="AW150" s="15" t="s">
        <v>32</v>
      </c>
      <c r="AX150" s="15" t="s">
        <v>82</v>
      </c>
      <c r="AY150" s="185" t="s">
        <v>208</v>
      </c>
    </row>
    <row r="151" spans="1:65" s="2" customFormat="1" ht="24.2" customHeight="1">
      <c r="A151" s="33"/>
      <c r="B151" s="149"/>
      <c r="C151" s="150" t="s">
        <v>250</v>
      </c>
      <c r="D151" s="150" t="s">
        <v>210</v>
      </c>
      <c r="E151" s="151" t="s">
        <v>3935</v>
      </c>
      <c r="F151" s="152" t="s">
        <v>3936</v>
      </c>
      <c r="G151" s="153" t="s">
        <v>330</v>
      </c>
      <c r="H151" s="154">
        <v>3</v>
      </c>
      <c r="I151" s="155"/>
      <c r="J151" s="156">
        <f>ROUND(I151*H151,2)</f>
        <v>0</v>
      </c>
      <c r="K151" s="152" t="s">
        <v>1</v>
      </c>
      <c r="L151" s="34"/>
      <c r="M151" s="157" t="s">
        <v>1</v>
      </c>
      <c r="N151" s="158" t="s">
        <v>41</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4818</v>
      </c>
    </row>
    <row r="152" spans="1:65" s="2" customFormat="1" ht="19.5">
      <c r="A152" s="33"/>
      <c r="B152" s="34"/>
      <c r="C152" s="33"/>
      <c r="D152" s="163" t="s">
        <v>217</v>
      </c>
      <c r="E152" s="33"/>
      <c r="F152" s="164" t="s">
        <v>3936</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2" customFormat="1" ht="19.5">
      <c r="A153" s="33"/>
      <c r="B153" s="34"/>
      <c r="C153" s="33"/>
      <c r="D153" s="163" t="s">
        <v>219</v>
      </c>
      <c r="E153" s="33"/>
      <c r="F153" s="168" t="s">
        <v>4812</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219</v>
      </c>
      <c r="AU153" s="18" t="s">
        <v>84</v>
      </c>
    </row>
    <row r="154" spans="1:65" s="14" customFormat="1" ht="11.25">
      <c r="B154" s="177"/>
      <c r="D154" s="163" t="s">
        <v>221</v>
      </c>
      <c r="E154" s="178" t="s">
        <v>1</v>
      </c>
      <c r="F154" s="179" t="s">
        <v>3938</v>
      </c>
      <c r="H154" s="178" t="s">
        <v>1</v>
      </c>
      <c r="I154" s="180"/>
      <c r="L154" s="177"/>
      <c r="M154" s="181"/>
      <c r="N154" s="182"/>
      <c r="O154" s="182"/>
      <c r="P154" s="182"/>
      <c r="Q154" s="182"/>
      <c r="R154" s="182"/>
      <c r="S154" s="182"/>
      <c r="T154" s="183"/>
      <c r="AT154" s="178" t="s">
        <v>221</v>
      </c>
      <c r="AU154" s="178" t="s">
        <v>84</v>
      </c>
      <c r="AV154" s="14" t="s">
        <v>82</v>
      </c>
      <c r="AW154" s="14" t="s">
        <v>32</v>
      </c>
      <c r="AX154" s="14" t="s">
        <v>76</v>
      </c>
      <c r="AY154" s="178" t="s">
        <v>208</v>
      </c>
    </row>
    <row r="155" spans="1:65" s="14" customFormat="1" ht="11.25">
      <c r="B155" s="177"/>
      <c r="D155" s="163" t="s">
        <v>221</v>
      </c>
      <c r="E155" s="178" t="s">
        <v>1</v>
      </c>
      <c r="F155" s="179" t="s">
        <v>3939</v>
      </c>
      <c r="H155" s="178" t="s">
        <v>1</v>
      </c>
      <c r="I155" s="180"/>
      <c r="L155" s="177"/>
      <c r="M155" s="181"/>
      <c r="N155" s="182"/>
      <c r="O155" s="182"/>
      <c r="P155" s="182"/>
      <c r="Q155" s="182"/>
      <c r="R155" s="182"/>
      <c r="S155" s="182"/>
      <c r="T155" s="183"/>
      <c r="AT155" s="178" t="s">
        <v>221</v>
      </c>
      <c r="AU155" s="178" t="s">
        <v>84</v>
      </c>
      <c r="AV155" s="14" t="s">
        <v>82</v>
      </c>
      <c r="AW155" s="14" t="s">
        <v>32</v>
      </c>
      <c r="AX155" s="14" t="s">
        <v>76</v>
      </c>
      <c r="AY155" s="178" t="s">
        <v>208</v>
      </c>
    </row>
    <row r="156" spans="1:65" s="13" customFormat="1" ht="11.25">
      <c r="B156" s="169"/>
      <c r="D156" s="163" t="s">
        <v>221</v>
      </c>
      <c r="E156" s="170" t="s">
        <v>1</v>
      </c>
      <c r="F156" s="171" t="s">
        <v>92</v>
      </c>
      <c r="H156" s="172">
        <v>3</v>
      </c>
      <c r="I156" s="173"/>
      <c r="L156" s="169"/>
      <c r="M156" s="174"/>
      <c r="N156" s="175"/>
      <c r="O156" s="175"/>
      <c r="P156" s="175"/>
      <c r="Q156" s="175"/>
      <c r="R156" s="175"/>
      <c r="S156" s="175"/>
      <c r="T156" s="176"/>
      <c r="AT156" s="170" t="s">
        <v>221</v>
      </c>
      <c r="AU156" s="170" t="s">
        <v>84</v>
      </c>
      <c r="AV156" s="13" t="s">
        <v>84</v>
      </c>
      <c r="AW156" s="13" t="s">
        <v>32</v>
      </c>
      <c r="AX156" s="13" t="s">
        <v>82</v>
      </c>
      <c r="AY156" s="170" t="s">
        <v>208</v>
      </c>
    </row>
    <row r="157" spans="1:65" s="2" customFormat="1" ht="24.2" customHeight="1">
      <c r="A157" s="33"/>
      <c r="B157" s="149"/>
      <c r="C157" s="150" t="s">
        <v>259</v>
      </c>
      <c r="D157" s="150" t="s">
        <v>210</v>
      </c>
      <c r="E157" s="151" t="s">
        <v>3942</v>
      </c>
      <c r="F157" s="152" t="s">
        <v>3943</v>
      </c>
      <c r="G157" s="153" t="s">
        <v>340</v>
      </c>
      <c r="H157" s="154">
        <v>120</v>
      </c>
      <c r="I157" s="155"/>
      <c r="J157" s="156">
        <f>ROUND(I157*H157,2)</f>
        <v>0</v>
      </c>
      <c r="K157" s="152" t="s">
        <v>214</v>
      </c>
      <c r="L157" s="34"/>
      <c r="M157" s="157" t="s">
        <v>1</v>
      </c>
      <c r="N157" s="158" t="s">
        <v>41</v>
      </c>
      <c r="O157" s="59"/>
      <c r="P157" s="159">
        <f>O157*H157</f>
        <v>0</v>
      </c>
      <c r="Q157" s="159">
        <v>4.0000000000000003E-5</v>
      </c>
      <c r="R157" s="159">
        <f>Q157*H157</f>
        <v>4.8000000000000004E-3</v>
      </c>
      <c r="S157" s="159">
        <v>0</v>
      </c>
      <c r="T157" s="160">
        <f>S157*H157</f>
        <v>0</v>
      </c>
      <c r="U157" s="33"/>
      <c r="V157" s="33"/>
      <c r="W157" s="33"/>
      <c r="X157" s="33"/>
      <c r="Y157" s="33"/>
      <c r="Z157" s="33"/>
      <c r="AA157" s="33"/>
      <c r="AB157" s="33"/>
      <c r="AC157" s="33"/>
      <c r="AD157" s="33"/>
      <c r="AE157" s="33"/>
      <c r="AR157" s="161" t="s">
        <v>215</v>
      </c>
      <c r="AT157" s="161" t="s">
        <v>210</v>
      </c>
      <c r="AU157" s="161" t="s">
        <v>84</v>
      </c>
      <c r="AY157" s="18" t="s">
        <v>208</v>
      </c>
      <c r="BE157" s="162">
        <f>IF(N157="základní",J157,0)</f>
        <v>0</v>
      </c>
      <c r="BF157" s="162">
        <f>IF(N157="snížená",J157,0)</f>
        <v>0</v>
      </c>
      <c r="BG157" s="162">
        <f>IF(N157="zákl. přenesená",J157,0)</f>
        <v>0</v>
      </c>
      <c r="BH157" s="162">
        <f>IF(N157="sníž. přenesená",J157,0)</f>
        <v>0</v>
      </c>
      <c r="BI157" s="162">
        <f>IF(N157="nulová",J157,0)</f>
        <v>0</v>
      </c>
      <c r="BJ157" s="18" t="s">
        <v>82</v>
      </c>
      <c r="BK157" s="162">
        <f>ROUND(I157*H157,2)</f>
        <v>0</v>
      </c>
      <c r="BL157" s="18" t="s">
        <v>215</v>
      </c>
      <c r="BM157" s="161" t="s">
        <v>4819</v>
      </c>
    </row>
    <row r="158" spans="1:65" s="2" customFormat="1" ht="19.5">
      <c r="A158" s="33"/>
      <c r="B158" s="34"/>
      <c r="C158" s="33"/>
      <c r="D158" s="163" t="s">
        <v>217</v>
      </c>
      <c r="E158" s="33"/>
      <c r="F158" s="164" t="s">
        <v>3945</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217</v>
      </c>
      <c r="AU158" s="18" t="s">
        <v>84</v>
      </c>
    </row>
    <row r="159" spans="1:65" s="13" customFormat="1" ht="11.25">
      <c r="B159" s="169"/>
      <c r="D159" s="163" t="s">
        <v>221</v>
      </c>
      <c r="E159" s="170" t="s">
        <v>1</v>
      </c>
      <c r="F159" s="171" t="s">
        <v>4820</v>
      </c>
      <c r="H159" s="172">
        <v>120</v>
      </c>
      <c r="I159" s="173"/>
      <c r="L159" s="169"/>
      <c r="M159" s="174"/>
      <c r="N159" s="175"/>
      <c r="O159" s="175"/>
      <c r="P159" s="175"/>
      <c r="Q159" s="175"/>
      <c r="R159" s="175"/>
      <c r="S159" s="175"/>
      <c r="T159" s="176"/>
      <c r="AT159" s="170" t="s">
        <v>221</v>
      </c>
      <c r="AU159" s="170" t="s">
        <v>84</v>
      </c>
      <c r="AV159" s="13" t="s">
        <v>84</v>
      </c>
      <c r="AW159" s="13" t="s">
        <v>32</v>
      </c>
      <c r="AX159" s="13" t="s">
        <v>82</v>
      </c>
      <c r="AY159" s="170" t="s">
        <v>208</v>
      </c>
    </row>
    <row r="160" spans="1:65" s="2" customFormat="1" ht="24.2" customHeight="1">
      <c r="A160" s="33"/>
      <c r="B160" s="149"/>
      <c r="C160" s="150" t="s">
        <v>269</v>
      </c>
      <c r="D160" s="150" t="s">
        <v>210</v>
      </c>
      <c r="E160" s="151" t="s">
        <v>3947</v>
      </c>
      <c r="F160" s="152" t="s">
        <v>3948</v>
      </c>
      <c r="G160" s="153" t="s">
        <v>347</v>
      </c>
      <c r="H160" s="154">
        <v>30</v>
      </c>
      <c r="I160" s="155"/>
      <c r="J160" s="156">
        <f>ROUND(I160*H160,2)</f>
        <v>0</v>
      </c>
      <c r="K160" s="152" t="s">
        <v>214</v>
      </c>
      <c r="L160" s="34"/>
      <c r="M160" s="157" t="s">
        <v>1</v>
      </c>
      <c r="N160" s="158" t="s">
        <v>41</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215</v>
      </c>
      <c r="AT160" s="161" t="s">
        <v>210</v>
      </c>
      <c r="AU160" s="161" t="s">
        <v>84</v>
      </c>
      <c r="AY160" s="18" t="s">
        <v>208</v>
      </c>
      <c r="BE160" s="162">
        <f>IF(N160="základní",J160,0)</f>
        <v>0</v>
      </c>
      <c r="BF160" s="162">
        <f>IF(N160="snížená",J160,0)</f>
        <v>0</v>
      </c>
      <c r="BG160" s="162">
        <f>IF(N160="zákl. přenesená",J160,0)</f>
        <v>0</v>
      </c>
      <c r="BH160" s="162">
        <f>IF(N160="sníž. přenesená",J160,0)</f>
        <v>0</v>
      </c>
      <c r="BI160" s="162">
        <f>IF(N160="nulová",J160,0)</f>
        <v>0</v>
      </c>
      <c r="BJ160" s="18" t="s">
        <v>82</v>
      </c>
      <c r="BK160" s="162">
        <f>ROUND(I160*H160,2)</f>
        <v>0</v>
      </c>
      <c r="BL160" s="18" t="s">
        <v>215</v>
      </c>
      <c r="BM160" s="161" t="s">
        <v>4821</v>
      </c>
    </row>
    <row r="161" spans="1:65" s="2" customFormat="1" ht="19.5">
      <c r="A161" s="33"/>
      <c r="B161" s="34"/>
      <c r="C161" s="33"/>
      <c r="D161" s="163" t="s">
        <v>217</v>
      </c>
      <c r="E161" s="33"/>
      <c r="F161" s="164" t="s">
        <v>3950</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217</v>
      </c>
      <c r="AU161" s="18" t="s">
        <v>84</v>
      </c>
    </row>
    <row r="162" spans="1:65" s="2" customFormat="1" ht="33" customHeight="1">
      <c r="A162" s="33"/>
      <c r="B162" s="149"/>
      <c r="C162" s="150" t="s">
        <v>257</v>
      </c>
      <c r="D162" s="150" t="s">
        <v>210</v>
      </c>
      <c r="E162" s="151" t="s">
        <v>372</v>
      </c>
      <c r="F162" s="152" t="s">
        <v>373</v>
      </c>
      <c r="G162" s="153" t="s">
        <v>225</v>
      </c>
      <c r="H162" s="154">
        <v>104.985</v>
      </c>
      <c r="I162" s="155"/>
      <c r="J162" s="156">
        <f>ROUND(I162*H162,2)</f>
        <v>0</v>
      </c>
      <c r="K162" s="152" t="s">
        <v>214</v>
      </c>
      <c r="L162" s="34"/>
      <c r="M162" s="157" t="s">
        <v>1</v>
      </c>
      <c r="N162" s="158" t="s">
        <v>41</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215</v>
      </c>
      <c r="AT162" s="161" t="s">
        <v>210</v>
      </c>
      <c r="AU162" s="161" t="s">
        <v>84</v>
      </c>
      <c r="AY162" s="18" t="s">
        <v>208</v>
      </c>
      <c r="BE162" s="162">
        <f>IF(N162="základní",J162,0)</f>
        <v>0</v>
      </c>
      <c r="BF162" s="162">
        <f>IF(N162="snížená",J162,0)</f>
        <v>0</v>
      </c>
      <c r="BG162" s="162">
        <f>IF(N162="zákl. přenesená",J162,0)</f>
        <v>0</v>
      </c>
      <c r="BH162" s="162">
        <f>IF(N162="sníž. přenesená",J162,0)</f>
        <v>0</v>
      </c>
      <c r="BI162" s="162">
        <f>IF(N162="nulová",J162,0)</f>
        <v>0</v>
      </c>
      <c r="BJ162" s="18" t="s">
        <v>82</v>
      </c>
      <c r="BK162" s="162">
        <f>ROUND(I162*H162,2)</f>
        <v>0</v>
      </c>
      <c r="BL162" s="18" t="s">
        <v>215</v>
      </c>
      <c r="BM162" s="161" t="s">
        <v>4822</v>
      </c>
    </row>
    <row r="163" spans="1:65" s="2" customFormat="1" ht="29.25">
      <c r="A163" s="33"/>
      <c r="B163" s="34"/>
      <c r="C163" s="33"/>
      <c r="D163" s="163" t="s">
        <v>217</v>
      </c>
      <c r="E163" s="33"/>
      <c r="F163" s="164" t="s">
        <v>375</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217</v>
      </c>
      <c r="AU163" s="18" t="s">
        <v>84</v>
      </c>
    </row>
    <row r="164" spans="1:65" s="2" customFormat="1" ht="29.25">
      <c r="A164" s="33"/>
      <c r="B164" s="34"/>
      <c r="C164" s="33"/>
      <c r="D164" s="163" t="s">
        <v>219</v>
      </c>
      <c r="E164" s="33"/>
      <c r="F164" s="168" t="s">
        <v>4823</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219</v>
      </c>
      <c r="AU164" s="18" t="s">
        <v>84</v>
      </c>
    </row>
    <row r="165" spans="1:65" s="14" customFormat="1" ht="22.5">
      <c r="B165" s="177"/>
      <c r="D165" s="163" t="s">
        <v>221</v>
      </c>
      <c r="E165" s="178" t="s">
        <v>1</v>
      </c>
      <c r="F165" s="179" t="s">
        <v>3967</v>
      </c>
      <c r="H165" s="178" t="s">
        <v>1</v>
      </c>
      <c r="I165" s="180"/>
      <c r="L165" s="177"/>
      <c r="M165" s="181"/>
      <c r="N165" s="182"/>
      <c r="O165" s="182"/>
      <c r="P165" s="182"/>
      <c r="Q165" s="182"/>
      <c r="R165" s="182"/>
      <c r="S165" s="182"/>
      <c r="T165" s="183"/>
      <c r="AT165" s="178" t="s">
        <v>221</v>
      </c>
      <c r="AU165" s="178" t="s">
        <v>84</v>
      </c>
      <c r="AV165" s="14" t="s">
        <v>82</v>
      </c>
      <c r="AW165" s="14" t="s">
        <v>32</v>
      </c>
      <c r="AX165" s="14" t="s">
        <v>76</v>
      </c>
      <c r="AY165" s="178" t="s">
        <v>208</v>
      </c>
    </row>
    <row r="166" spans="1:65" s="13" customFormat="1" ht="11.25">
      <c r="B166" s="169"/>
      <c r="D166" s="163" t="s">
        <v>221</v>
      </c>
      <c r="E166" s="170" t="s">
        <v>1</v>
      </c>
      <c r="F166" s="171" t="s">
        <v>4824</v>
      </c>
      <c r="H166" s="172">
        <v>3.4449999999999998</v>
      </c>
      <c r="I166" s="173"/>
      <c r="L166" s="169"/>
      <c r="M166" s="174"/>
      <c r="N166" s="175"/>
      <c r="O166" s="175"/>
      <c r="P166" s="175"/>
      <c r="Q166" s="175"/>
      <c r="R166" s="175"/>
      <c r="S166" s="175"/>
      <c r="T166" s="176"/>
      <c r="AT166" s="170" t="s">
        <v>221</v>
      </c>
      <c r="AU166" s="170" t="s">
        <v>84</v>
      </c>
      <c r="AV166" s="13" t="s">
        <v>84</v>
      </c>
      <c r="AW166" s="13" t="s">
        <v>32</v>
      </c>
      <c r="AX166" s="13" t="s">
        <v>76</v>
      </c>
      <c r="AY166" s="170" t="s">
        <v>208</v>
      </c>
    </row>
    <row r="167" spans="1:65" s="13" customFormat="1" ht="11.25">
      <c r="B167" s="169"/>
      <c r="D167" s="163" t="s">
        <v>221</v>
      </c>
      <c r="E167" s="170" t="s">
        <v>1</v>
      </c>
      <c r="F167" s="171" t="s">
        <v>4825</v>
      </c>
      <c r="H167" s="172">
        <v>2.7519999999999998</v>
      </c>
      <c r="I167" s="173"/>
      <c r="L167" s="169"/>
      <c r="M167" s="174"/>
      <c r="N167" s="175"/>
      <c r="O167" s="175"/>
      <c r="P167" s="175"/>
      <c r="Q167" s="175"/>
      <c r="R167" s="175"/>
      <c r="S167" s="175"/>
      <c r="T167" s="176"/>
      <c r="AT167" s="170" t="s">
        <v>221</v>
      </c>
      <c r="AU167" s="170" t="s">
        <v>84</v>
      </c>
      <c r="AV167" s="13" t="s">
        <v>84</v>
      </c>
      <c r="AW167" s="13" t="s">
        <v>32</v>
      </c>
      <c r="AX167" s="13" t="s">
        <v>76</v>
      </c>
      <c r="AY167" s="170" t="s">
        <v>208</v>
      </c>
    </row>
    <row r="168" spans="1:65" s="14" customFormat="1" ht="22.5">
      <c r="B168" s="177"/>
      <c r="D168" s="163" t="s">
        <v>221</v>
      </c>
      <c r="E168" s="178" t="s">
        <v>1</v>
      </c>
      <c r="F168" s="179" t="s">
        <v>377</v>
      </c>
      <c r="H168" s="178" t="s">
        <v>1</v>
      </c>
      <c r="I168" s="180"/>
      <c r="L168" s="177"/>
      <c r="M168" s="181"/>
      <c r="N168" s="182"/>
      <c r="O168" s="182"/>
      <c r="P168" s="182"/>
      <c r="Q168" s="182"/>
      <c r="R168" s="182"/>
      <c r="S168" s="182"/>
      <c r="T168" s="183"/>
      <c r="AT168" s="178" t="s">
        <v>221</v>
      </c>
      <c r="AU168" s="178" t="s">
        <v>84</v>
      </c>
      <c r="AV168" s="14" t="s">
        <v>82</v>
      </c>
      <c r="AW168" s="14" t="s">
        <v>32</v>
      </c>
      <c r="AX168" s="14" t="s">
        <v>76</v>
      </c>
      <c r="AY168" s="178" t="s">
        <v>208</v>
      </c>
    </row>
    <row r="169" spans="1:65" s="14" customFormat="1" ht="22.5">
      <c r="B169" s="177"/>
      <c r="D169" s="163" t="s">
        <v>221</v>
      </c>
      <c r="E169" s="178" t="s">
        <v>1</v>
      </c>
      <c r="F169" s="179" t="s">
        <v>378</v>
      </c>
      <c r="H169" s="178" t="s">
        <v>1</v>
      </c>
      <c r="I169" s="180"/>
      <c r="L169" s="177"/>
      <c r="M169" s="181"/>
      <c r="N169" s="182"/>
      <c r="O169" s="182"/>
      <c r="P169" s="182"/>
      <c r="Q169" s="182"/>
      <c r="R169" s="182"/>
      <c r="S169" s="182"/>
      <c r="T169" s="183"/>
      <c r="AT169" s="178" t="s">
        <v>221</v>
      </c>
      <c r="AU169" s="178" t="s">
        <v>84</v>
      </c>
      <c r="AV169" s="14" t="s">
        <v>82</v>
      </c>
      <c r="AW169" s="14" t="s">
        <v>32</v>
      </c>
      <c r="AX169" s="14" t="s">
        <v>76</v>
      </c>
      <c r="AY169" s="178" t="s">
        <v>208</v>
      </c>
    </row>
    <row r="170" spans="1:65" s="13" customFormat="1" ht="11.25">
      <c r="B170" s="169"/>
      <c r="D170" s="163" t="s">
        <v>221</v>
      </c>
      <c r="E170" s="170" t="s">
        <v>1</v>
      </c>
      <c r="F170" s="171" t="s">
        <v>4826</v>
      </c>
      <c r="H170" s="172">
        <v>44.924999999999997</v>
      </c>
      <c r="I170" s="173"/>
      <c r="L170" s="169"/>
      <c r="M170" s="174"/>
      <c r="N170" s="175"/>
      <c r="O170" s="175"/>
      <c r="P170" s="175"/>
      <c r="Q170" s="175"/>
      <c r="R170" s="175"/>
      <c r="S170" s="175"/>
      <c r="T170" s="176"/>
      <c r="AT170" s="170" t="s">
        <v>221</v>
      </c>
      <c r="AU170" s="170" t="s">
        <v>84</v>
      </c>
      <c r="AV170" s="13" t="s">
        <v>84</v>
      </c>
      <c r="AW170" s="13" t="s">
        <v>32</v>
      </c>
      <c r="AX170" s="13" t="s">
        <v>76</v>
      </c>
      <c r="AY170" s="170" t="s">
        <v>208</v>
      </c>
    </row>
    <row r="171" spans="1:65" s="13" customFormat="1" ht="11.25">
      <c r="B171" s="169"/>
      <c r="D171" s="163" t="s">
        <v>221</v>
      </c>
      <c r="E171" s="170" t="s">
        <v>1</v>
      </c>
      <c r="F171" s="171" t="s">
        <v>4827</v>
      </c>
      <c r="H171" s="172">
        <v>8.4830000000000005</v>
      </c>
      <c r="I171" s="173"/>
      <c r="L171" s="169"/>
      <c r="M171" s="174"/>
      <c r="N171" s="175"/>
      <c r="O171" s="175"/>
      <c r="P171" s="175"/>
      <c r="Q171" s="175"/>
      <c r="R171" s="175"/>
      <c r="S171" s="175"/>
      <c r="T171" s="176"/>
      <c r="AT171" s="170" t="s">
        <v>221</v>
      </c>
      <c r="AU171" s="170" t="s">
        <v>84</v>
      </c>
      <c r="AV171" s="13" t="s">
        <v>84</v>
      </c>
      <c r="AW171" s="13" t="s">
        <v>32</v>
      </c>
      <c r="AX171" s="13" t="s">
        <v>76</v>
      </c>
      <c r="AY171" s="170" t="s">
        <v>208</v>
      </c>
    </row>
    <row r="172" spans="1:65" s="13" customFormat="1" ht="11.25">
      <c r="B172" s="169"/>
      <c r="D172" s="163" t="s">
        <v>221</v>
      </c>
      <c r="E172" s="170" t="s">
        <v>1</v>
      </c>
      <c r="F172" s="171" t="s">
        <v>4828</v>
      </c>
      <c r="H172" s="172">
        <v>8.3859999999999992</v>
      </c>
      <c r="I172" s="173"/>
      <c r="L172" s="169"/>
      <c r="M172" s="174"/>
      <c r="N172" s="175"/>
      <c r="O172" s="175"/>
      <c r="P172" s="175"/>
      <c r="Q172" s="175"/>
      <c r="R172" s="175"/>
      <c r="S172" s="175"/>
      <c r="T172" s="176"/>
      <c r="AT172" s="170" t="s">
        <v>221</v>
      </c>
      <c r="AU172" s="170" t="s">
        <v>84</v>
      </c>
      <c r="AV172" s="13" t="s">
        <v>84</v>
      </c>
      <c r="AW172" s="13" t="s">
        <v>32</v>
      </c>
      <c r="AX172" s="13" t="s">
        <v>76</v>
      </c>
      <c r="AY172" s="170" t="s">
        <v>208</v>
      </c>
    </row>
    <row r="173" spans="1:65" s="13" customFormat="1" ht="11.25">
      <c r="B173" s="169"/>
      <c r="D173" s="163" t="s">
        <v>221</v>
      </c>
      <c r="E173" s="170" t="s">
        <v>1</v>
      </c>
      <c r="F173" s="171" t="s">
        <v>4829</v>
      </c>
      <c r="H173" s="172">
        <v>21.154</v>
      </c>
      <c r="I173" s="173"/>
      <c r="L173" s="169"/>
      <c r="M173" s="174"/>
      <c r="N173" s="175"/>
      <c r="O173" s="175"/>
      <c r="P173" s="175"/>
      <c r="Q173" s="175"/>
      <c r="R173" s="175"/>
      <c r="S173" s="175"/>
      <c r="T173" s="176"/>
      <c r="AT173" s="170" t="s">
        <v>221</v>
      </c>
      <c r="AU173" s="170" t="s">
        <v>84</v>
      </c>
      <c r="AV173" s="13" t="s">
        <v>84</v>
      </c>
      <c r="AW173" s="13" t="s">
        <v>32</v>
      </c>
      <c r="AX173" s="13" t="s">
        <v>76</v>
      </c>
      <c r="AY173" s="170" t="s">
        <v>208</v>
      </c>
    </row>
    <row r="174" spans="1:65" s="13" customFormat="1" ht="11.25">
      <c r="B174" s="169"/>
      <c r="D174" s="163" t="s">
        <v>221</v>
      </c>
      <c r="E174" s="170" t="s">
        <v>1</v>
      </c>
      <c r="F174" s="171" t="s">
        <v>4830</v>
      </c>
      <c r="H174" s="172">
        <v>15.84</v>
      </c>
      <c r="I174" s="173"/>
      <c r="L174" s="169"/>
      <c r="M174" s="174"/>
      <c r="N174" s="175"/>
      <c r="O174" s="175"/>
      <c r="P174" s="175"/>
      <c r="Q174" s="175"/>
      <c r="R174" s="175"/>
      <c r="S174" s="175"/>
      <c r="T174" s="176"/>
      <c r="AT174" s="170" t="s">
        <v>221</v>
      </c>
      <c r="AU174" s="170" t="s">
        <v>84</v>
      </c>
      <c r="AV174" s="13" t="s">
        <v>84</v>
      </c>
      <c r="AW174" s="13" t="s">
        <v>32</v>
      </c>
      <c r="AX174" s="13" t="s">
        <v>76</v>
      </c>
      <c r="AY174" s="170" t="s">
        <v>208</v>
      </c>
    </row>
    <row r="175" spans="1:65" s="15" customFormat="1" ht="11.25">
      <c r="B175" s="184"/>
      <c r="D175" s="163" t="s">
        <v>221</v>
      </c>
      <c r="E175" s="185" t="s">
        <v>1</v>
      </c>
      <c r="F175" s="186" t="s">
        <v>233</v>
      </c>
      <c r="H175" s="187">
        <v>104.985</v>
      </c>
      <c r="I175" s="188"/>
      <c r="L175" s="184"/>
      <c r="M175" s="189"/>
      <c r="N175" s="190"/>
      <c r="O175" s="190"/>
      <c r="P175" s="190"/>
      <c r="Q175" s="190"/>
      <c r="R175" s="190"/>
      <c r="S175" s="190"/>
      <c r="T175" s="191"/>
      <c r="AT175" s="185" t="s">
        <v>221</v>
      </c>
      <c r="AU175" s="185" t="s">
        <v>84</v>
      </c>
      <c r="AV175" s="15" t="s">
        <v>215</v>
      </c>
      <c r="AW175" s="15" t="s">
        <v>32</v>
      </c>
      <c r="AX175" s="15" t="s">
        <v>82</v>
      </c>
      <c r="AY175" s="185" t="s">
        <v>208</v>
      </c>
    </row>
    <row r="176" spans="1:65" s="2" customFormat="1" ht="21.75" customHeight="1">
      <c r="A176" s="33"/>
      <c r="B176" s="149"/>
      <c r="C176" s="150" t="s">
        <v>267</v>
      </c>
      <c r="D176" s="150" t="s">
        <v>210</v>
      </c>
      <c r="E176" s="151" t="s">
        <v>382</v>
      </c>
      <c r="F176" s="152" t="s">
        <v>383</v>
      </c>
      <c r="G176" s="153" t="s">
        <v>213</v>
      </c>
      <c r="H176" s="154">
        <v>127.119</v>
      </c>
      <c r="I176" s="155"/>
      <c r="J176" s="156">
        <f>ROUND(I176*H176,2)</f>
        <v>0</v>
      </c>
      <c r="K176" s="152" t="s">
        <v>214</v>
      </c>
      <c r="L176" s="34"/>
      <c r="M176" s="157" t="s">
        <v>1</v>
      </c>
      <c r="N176" s="158" t="s">
        <v>41</v>
      </c>
      <c r="O176" s="59"/>
      <c r="P176" s="159">
        <f>O176*H176</f>
        <v>0</v>
      </c>
      <c r="Q176" s="159">
        <v>5.8E-4</v>
      </c>
      <c r="R176" s="159">
        <f>Q176*H176</f>
        <v>7.3729020000000006E-2</v>
      </c>
      <c r="S176" s="159">
        <v>0</v>
      </c>
      <c r="T176" s="160">
        <f>S176*H176</f>
        <v>0</v>
      </c>
      <c r="U176" s="33"/>
      <c r="V176" s="33"/>
      <c r="W176" s="33"/>
      <c r="X176" s="33"/>
      <c r="Y176" s="33"/>
      <c r="Z176" s="33"/>
      <c r="AA176" s="33"/>
      <c r="AB176" s="33"/>
      <c r="AC176" s="33"/>
      <c r="AD176" s="33"/>
      <c r="AE176" s="33"/>
      <c r="AR176" s="161" t="s">
        <v>215</v>
      </c>
      <c r="AT176" s="161" t="s">
        <v>210</v>
      </c>
      <c r="AU176" s="161" t="s">
        <v>84</v>
      </c>
      <c r="AY176" s="18" t="s">
        <v>208</v>
      </c>
      <c r="BE176" s="162">
        <f>IF(N176="základní",J176,0)</f>
        <v>0</v>
      </c>
      <c r="BF176" s="162">
        <f>IF(N176="snížená",J176,0)</f>
        <v>0</v>
      </c>
      <c r="BG176" s="162">
        <f>IF(N176="zákl. přenesená",J176,0)</f>
        <v>0</v>
      </c>
      <c r="BH176" s="162">
        <f>IF(N176="sníž. přenesená",J176,0)</f>
        <v>0</v>
      </c>
      <c r="BI176" s="162">
        <f>IF(N176="nulová",J176,0)</f>
        <v>0</v>
      </c>
      <c r="BJ176" s="18" t="s">
        <v>82</v>
      </c>
      <c r="BK176" s="162">
        <f>ROUND(I176*H176,2)</f>
        <v>0</v>
      </c>
      <c r="BL176" s="18" t="s">
        <v>215</v>
      </c>
      <c r="BM176" s="161" t="s">
        <v>4831</v>
      </c>
    </row>
    <row r="177" spans="1:65" s="2" customFormat="1" ht="19.5">
      <c r="A177" s="33"/>
      <c r="B177" s="34"/>
      <c r="C177" s="33"/>
      <c r="D177" s="163" t="s">
        <v>217</v>
      </c>
      <c r="E177" s="33"/>
      <c r="F177" s="164" t="s">
        <v>385</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217</v>
      </c>
      <c r="AU177" s="18" t="s">
        <v>84</v>
      </c>
    </row>
    <row r="178" spans="1:65" s="2" customFormat="1" ht="19.5">
      <c r="A178" s="33"/>
      <c r="B178" s="34"/>
      <c r="C178" s="33"/>
      <c r="D178" s="163" t="s">
        <v>219</v>
      </c>
      <c r="E178" s="33"/>
      <c r="F178" s="168" t="s">
        <v>4812</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219</v>
      </c>
      <c r="AU178" s="18" t="s">
        <v>84</v>
      </c>
    </row>
    <row r="179" spans="1:65" s="13" customFormat="1" ht="11.25">
      <c r="B179" s="169"/>
      <c r="D179" s="163" t="s">
        <v>221</v>
      </c>
      <c r="E179" s="170" t="s">
        <v>1</v>
      </c>
      <c r="F179" s="171" t="s">
        <v>4832</v>
      </c>
      <c r="H179" s="172">
        <v>74.304000000000002</v>
      </c>
      <c r="I179" s="173"/>
      <c r="L179" s="169"/>
      <c r="M179" s="174"/>
      <c r="N179" s="175"/>
      <c r="O179" s="175"/>
      <c r="P179" s="175"/>
      <c r="Q179" s="175"/>
      <c r="R179" s="175"/>
      <c r="S179" s="175"/>
      <c r="T179" s="176"/>
      <c r="AT179" s="170" t="s">
        <v>221</v>
      </c>
      <c r="AU179" s="170" t="s">
        <v>84</v>
      </c>
      <c r="AV179" s="13" t="s">
        <v>84</v>
      </c>
      <c r="AW179" s="13" t="s">
        <v>32</v>
      </c>
      <c r="AX179" s="13" t="s">
        <v>76</v>
      </c>
      <c r="AY179" s="170" t="s">
        <v>208</v>
      </c>
    </row>
    <row r="180" spans="1:65" s="13" customFormat="1" ht="11.25">
      <c r="B180" s="169"/>
      <c r="D180" s="163" t="s">
        <v>221</v>
      </c>
      <c r="E180" s="170" t="s">
        <v>1</v>
      </c>
      <c r="F180" s="171" t="s">
        <v>4833</v>
      </c>
      <c r="H180" s="172">
        <v>13.311</v>
      </c>
      <c r="I180" s="173"/>
      <c r="L180" s="169"/>
      <c r="M180" s="174"/>
      <c r="N180" s="175"/>
      <c r="O180" s="175"/>
      <c r="P180" s="175"/>
      <c r="Q180" s="175"/>
      <c r="R180" s="175"/>
      <c r="S180" s="175"/>
      <c r="T180" s="176"/>
      <c r="AT180" s="170" t="s">
        <v>221</v>
      </c>
      <c r="AU180" s="170" t="s">
        <v>84</v>
      </c>
      <c r="AV180" s="13" t="s">
        <v>84</v>
      </c>
      <c r="AW180" s="13" t="s">
        <v>32</v>
      </c>
      <c r="AX180" s="13" t="s">
        <v>76</v>
      </c>
      <c r="AY180" s="170" t="s">
        <v>208</v>
      </c>
    </row>
    <row r="181" spans="1:65" s="13" customFormat="1" ht="11.25">
      <c r="B181" s="169"/>
      <c r="D181" s="163" t="s">
        <v>221</v>
      </c>
      <c r="E181" s="170" t="s">
        <v>1</v>
      </c>
      <c r="F181" s="171" t="s">
        <v>4834</v>
      </c>
      <c r="H181" s="172">
        <v>39.503999999999998</v>
      </c>
      <c r="I181" s="173"/>
      <c r="L181" s="169"/>
      <c r="M181" s="174"/>
      <c r="N181" s="175"/>
      <c r="O181" s="175"/>
      <c r="P181" s="175"/>
      <c r="Q181" s="175"/>
      <c r="R181" s="175"/>
      <c r="S181" s="175"/>
      <c r="T181" s="176"/>
      <c r="AT181" s="170" t="s">
        <v>221</v>
      </c>
      <c r="AU181" s="170" t="s">
        <v>84</v>
      </c>
      <c r="AV181" s="13" t="s">
        <v>84</v>
      </c>
      <c r="AW181" s="13" t="s">
        <v>32</v>
      </c>
      <c r="AX181" s="13" t="s">
        <v>76</v>
      </c>
      <c r="AY181" s="170" t="s">
        <v>208</v>
      </c>
    </row>
    <row r="182" spans="1:65" s="15" customFormat="1" ht="11.25">
      <c r="B182" s="184"/>
      <c r="D182" s="163" t="s">
        <v>221</v>
      </c>
      <c r="E182" s="185" t="s">
        <v>1</v>
      </c>
      <c r="F182" s="186" t="s">
        <v>233</v>
      </c>
      <c r="H182" s="187">
        <v>127.119</v>
      </c>
      <c r="I182" s="188"/>
      <c r="L182" s="184"/>
      <c r="M182" s="189"/>
      <c r="N182" s="190"/>
      <c r="O182" s="190"/>
      <c r="P182" s="190"/>
      <c r="Q182" s="190"/>
      <c r="R182" s="190"/>
      <c r="S182" s="190"/>
      <c r="T182" s="191"/>
      <c r="AT182" s="185" t="s">
        <v>221</v>
      </c>
      <c r="AU182" s="185" t="s">
        <v>84</v>
      </c>
      <c r="AV182" s="15" t="s">
        <v>215</v>
      </c>
      <c r="AW182" s="15" t="s">
        <v>32</v>
      </c>
      <c r="AX182" s="15" t="s">
        <v>82</v>
      </c>
      <c r="AY182" s="185" t="s">
        <v>208</v>
      </c>
    </row>
    <row r="183" spans="1:65" s="2" customFormat="1" ht="21.75" customHeight="1">
      <c r="A183" s="33"/>
      <c r="B183" s="149"/>
      <c r="C183" s="150" t="s">
        <v>291</v>
      </c>
      <c r="D183" s="150" t="s">
        <v>210</v>
      </c>
      <c r="E183" s="151" t="s">
        <v>389</v>
      </c>
      <c r="F183" s="152" t="s">
        <v>390</v>
      </c>
      <c r="G183" s="153" t="s">
        <v>213</v>
      </c>
      <c r="H183" s="154">
        <v>127.119</v>
      </c>
      <c r="I183" s="155"/>
      <c r="J183" s="156">
        <f>ROUND(I183*H183,2)</f>
        <v>0</v>
      </c>
      <c r="K183" s="152" t="s">
        <v>214</v>
      </c>
      <c r="L183" s="34"/>
      <c r="M183" s="157" t="s">
        <v>1</v>
      </c>
      <c r="N183" s="158" t="s">
        <v>41</v>
      </c>
      <c r="O183" s="59"/>
      <c r="P183" s="159">
        <f>O183*H183</f>
        <v>0</v>
      </c>
      <c r="Q183" s="159">
        <v>6.2E-4</v>
      </c>
      <c r="R183" s="159">
        <f>Q183*H183</f>
        <v>7.881378E-2</v>
      </c>
      <c r="S183" s="159">
        <v>0</v>
      </c>
      <c r="T183" s="160">
        <f>S183*H183</f>
        <v>0</v>
      </c>
      <c r="U183" s="33"/>
      <c r="V183" s="33"/>
      <c r="W183" s="33"/>
      <c r="X183" s="33"/>
      <c r="Y183" s="33"/>
      <c r="Z183" s="33"/>
      <c r="AA183" s="33"/>
      <c r="AB183" s="33"/>
      <c r="AC183" s="33"/>
      <c r="AD183" s="33"/>
      <c r="AE183" s="33"/>
      <c r="AR183" s="161" t="s">
        <v>215</v>
      </c>
      <c r="AT183" s="161" t="s">
        <v>210</v>
      </c>
      <c r="AU183" s="161" t="s">
        <v>84</v>
      </c>
      <c r="AY183" s="18" t="s">
        <v>208</v>
      </c>
      <c r="BE183" s="162">
        <f>IF(N183="základní",J183,0)</f>
        <v>0</v>
      </c>
      <c r="BF183" s="162">
        <f>IF(N183="snížená",J183,0)</f>
        <v>0</v>
      </c>
      <c r="BG183" s="162">
        <f>IF(N183="zákl. přenesená",J183,0)</f>
        <v>0</v>
      </c>
      <c r="BH183" s="162">
        <f>IF(N183="sníž. přenesená",J183,0)</f>
        <v>0</v>
      </c>
      <c r="BI183" s="162">
        <f>IF(N183="nulová",J183,0)</f>
        <v>0</v>
      </c>
      <c r="BJ183" s="18" t="s">
        <v>82</v>
      </c>
      <c r="BK183" s="162">
        <f>ROUND(I183*H183,2)</f>
        <v>0</v>
      </c>
      <c r="BL183" s="18" t="s">
        <v>215</v>
      </c>
      <c r="BM183" s="161" t="s">
        <v>4835</v>
      </c>
    </row>
    <row r="184" spans="1:65" s="2" customFormat="1" ht="19.5">
      <c r="A184" s="33"/>
      <c r="B184" s="34"/>
      <c r="C184" s="33"/>
      <c r="D184" s="163" t="s">
        <v>217</v>
      </c>
      <c r="E184" s="33"/>
      <c r="F184" s="164" t="s">
        <v>392</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217</v>
      </c>
      <c r="AU184" s="18" t="s">
        <v>84</v>
      </c>
    </row>
    <row r="185" spans="1:65" s="2" customFormat="1" ht="37.9" customHeight="1">
      <c r="A185" s="33"/>
      <c r="B185" s="149"/>
      <c r="C185" s="150" t="s">
        <v>297</v>
      </c>
      <c r="D185" s="150" t="s">
        <v>210</v>
      </c>
      <c r="E185" s="151" t="s">
        <v>242</v>
      </c>
      <c r="F185" s="152" t="s">
        <v>243</v>
      </c>
      <c r="G185" s="153" t="s">
        <v>225</v>
      </c>
      <c r="H185" s="154">
        <v>51.402999999999999</v>
      </c>
      <c r="I185" s="155"/>
      <c r="J185" s="156">
        <f>ROUND(I185*H185,2)</f>
        <v>0</v>
      </c>
      <c r="K185" s="152" t="s">
        <v>214</v>
      </c>
      <c r="L185" s="34"/>
      <c r="M185" s="157" t="s">
        <v>1</v>
      </c>
      <c r="N185" s="158" t="s">
        <v>41</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215</v>
      </c>
      <c r="AT185" s="161" t="s">
        <v>210</v>
      </c>
      <c r="AU185" s="161" t="s">
        <v>84</v>
      </c>
      <c r="AY185" s="18" t="s">
        <v>208</v>
      </c>
      <c r="BE185" s="162">
        <f>IF(N185="základní",J185,0)</f>
        <v>0</v>
      </c>
      <c r="BF185" s="162">
        <f>IF(N185="snížená",J185,0)</f>
        <v>0</v>
      </c>
      <c r="BG185" s="162">
        <f>IF(N185="zákl. přenesená",J185,0)</f>
        <v>0</v>
      </c>
      <c r="BH185" s="162">
        <f>IF(N185="sníž. přenesená",J185,0)</f>
        <v>0</v>
      </c>
      <c r="BI185" s="162">
        <f>IF(N185="nulová",J185,0)</f>
        <v>0</v>
      </c>
      <c r="BJ185" s="18" t="s">
        <v>82</v>
      </c>
      <c r="BK185" s="162">
        <f>ROUND(I185*H185,2)</f>
        <v>0</v>
      </c>
      <c r="BL185" s="18" t="s">
        <v>215</v>
      </c>
      <c r="BM185" s="161" t="s">
        <v>4836</v>
      </c>
    </row>
    <row r="186" spans="1:65" s="2" customFormat="1" ht="39">
      <c r="A186" s="33"/>
      <c r="B186" s="34"/>
      <c r="C186" s="33"/>
      <c r="D186" s="163" t="s">
        <v>217</v>
      </c>
      <c r="E186" s="33"/>
      <c r="F186" s="164" t="s">
        <v>245</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217</v>
      </c>
      <c r="AU186" s="18" t="s">
        <v>84</v>
      </c>
    </row>
    <row r="187" spans="1:65" s="14" customFormat="1" ht="22.5">
      <c r="B187" s="177"/>
      <c r="D187" s="163" t="s">
        <v>221</v>
      </c>
      <c r="E187" s="178" t="s">
        <v>1</v>
      </c>
      <c r="F187" s="179" t="s">
        <v>4837</v>
      </c>
      <c r="H187" s="178" t="s">
        <v>1</v>
      </c>
      <c r="I187" s="180"/>
      <c r="L187" s="177"/>
      <c r="M187" s="181"/>
      <c r="N187" s="182"/>
      <c r="O187" s="182"/>
      <c r="P187" s="182"/>
      <c r="Q187" s="182"/>
      <c r="R187" s="182"/>
      <c r="S187" s="182"/>
      <c r="T187" s="183"/>
      <c r="AT187" s="178" t="s">
        <v>221</v>
      </c>
      <c r="AU187" s="178" t="s">
        <v>84</v>
      </c>
      <c r="AV187" s="14" t="s">
        <v>82</v>
      </c>
      <c r="AW187" s="14" t="s">
        <v>32</v>
      </c>
      <c r="AX187" s="14" t="s">
        <v>76</v>
      </c>
      <c r="AY187" s="178" t="s">
        <v>208</v>
      </c>
    </row>
    <row r="188" spans="1:65" s="14" customFormat="1" ht="11.25">
      <c r="B188" s="177"/>
      <c r="D188" s="163" t="s">
        <v>221</v>
      </c>
      <c r="E188" s="178" t="s">
        <v>1</v>
      </c>
      <c r="F188" s="179" t="s">
        <v>246</v>
      </c>
      <c r="H188" s="178" t="s">
        <v>1</v>
      </c>
      <c r="I188" s="180"/>
      <c r="L188" s="177"/>
      <c r="M188" s="181"/>
      <c r="N188" s="182"/>
      <c r="O188" s="182"/>
      <c r="P188" s="182"/>
      <c r="Q188" s="182"/>
      <c r="R188" s="182"/>
      <c r="S188" s="182"/>
      <c r="T188" s="183"/>
      <c r="AT188" s="178" t="s">
        <v>221</v>
      </c>
      <c r="AU188" s="178" t="s">
        <v>84</v>
      </c>
      <c r="AV188" s="14" t="s">
        <v>82</v>
      </c>
      <c r="AW188" s="14" t="s">
        <v>32</v>
      </c>
      <c r="AX188" s="14" t="s">
        <v>76</v>
      </c>
      <c r="AY188" s="178" t="s">
        <v>208</v>
      </c>
    </row>
    <row r="189" spans="1:65" s="13" customFormat="1" ht="11.25">
      <c r="B189" s="169"/>
      <c r="D189" s="163" t="s">
        <v>221</v>
      </c>
      <c r="E189" s="170" t="s">
        <v>1</v>
      </c>
      <c r="F189" s="171" t="s">
        <v>4838</v>
      </c>
      <c r="H189" s="172">
        <v>104.985</v>
      </c>
      <c r="I189" s="173"/>
      <c r="L189" s="169"/>
      <c r="M189" s="174"/>
      <c r="N189" s="175"/>
      <c r="O189" s="175"/>
      <c r="P189" s="175"/>
      <c r="Q189" s="175"/>
      <c r="R189" s="175"/>
      <c r="S189" s="175"/>
      <c r="T189" s="176"/>
      <c r="AT189" s="170" t="s">
        <v>221</v>
      </c>
      <c r="AU189" s="170" t="s">
        <v>84</v>
      </c>
      <c r="AV189" s="13" t="s">
        <v>84</v>
      </c>
      <c r="AW189" s="13" t="s">
        <v>32</v>
      </c>
      <c r="AX189" s="13" t="s">
        <v>76</v>
      </c>
      <c r="AY189" s="170" t="s">
        <v>208</v>
      </c>
    </row>
    <row r="190" spans="1:65" s="14" customFormat="1" ht="11.25">
      <c r="B190" s="177"/>
      <c r="D190" s="163" t="s">
        <v>221</v>
      </c>
      <c r="E190" s="178" t="s">
        <v>1</v>
      </c>
      <c r="F190" s="179" t="s">
        <v>3687</v>
      </c>
      <c r="H190" s="178" t="s">
        <v>1</v>
      </c>
      <c r="I190" s="180"/>
      <c r="L190" s="177"/>
      <c r="M190" s="181"/>
      <c r="N190" s="182"/>
      <c r="O190" s="182"/>
      <c r="P190" s="182"/>
      <c r="Q190" s="182"/>
      <c r="R190" s="182"/>
      <c r="S190" s="182"/>
      <c r="T190" s="183"/>
      <c r="AT190" s="178" t="s">
        <v>221</v>
      </c>
      <c r="AU190" s="178" t="s">
        <v>84</v>
      </c>
      <c r="AV190" s="14" t="s">
        <v>82</v>
      </c>
      <c r="AW190" s="14" t="s">
        <v>32</v>
      </c>
      <c r="AX190" s="14" t="s">
        <v>76</v>
      </c>
      <c r="AY190" s="178" t="s">
        <v>208</v>
      </c>
    </row>
    <row r="191" spans="1:65" s="13" customFormat="1" ht="11.25">
      <c r="B191" s="169"/>
      <c r="D191" s="163" t="s">
        <v>221</v>
      </c>
      <c r="E191" s="170" t="s">
        <v>1</v>
      </c>
      <c r="F191" s="171" t="s">
        <v>4839</v>
      </c>
      <c r="H191" s="172">
        <v>-58.124000000000002</v>
      </c>
      <c r="I191" s="173"/>
      <c r="L191" s="169"/>
      <c r="M191" s="174"/>
      <c r="N191" s="175"/>
      <c r="O191" s="175"/>
      <c r="P191" s="175"/>
      <c r="Q191" s="175"/>
      <c r="R191" s="175"/>
      <c r="S191" s="175"/>
      <c r="T191" s="176"/>
      <c r="AT191" s="170" t="s">
        <v>221</v>
      </c>
      <c r="AU191" s="170" t="s">
        <v>84</v>
      </c>
      <c r="AV191" s="13" t="s">
        <v>84</v>
      </c>
      <c r="AW191" s="13" t="s">
        <v>32</v>
      </c>
      <c r="AX191" s="13" t="s">
        <v>76</v>
      </c>
      <c r="AY191" s="170" t="s">
        <v>208</v>
      </c>
    </row>
    <row r="192" spans="1:65" s="14" customFormat="1" ht="11.25">
      <c r="B192" s="177"/>
      <c r="D192" s="163" t="s">
        <v>221</v>
      </c>
      <c r="E192" s="178" t="s">
        <v>1</v>
      </c>
      <c r="F192" s="179" t="s">
        <v>4840</v>
      </c>
      <c r="H192" s="178" t="s">
        <v>1</v>
      </c>
      <c r="I192" s="180"/>
      <c r="L192" s="177"/>
      <c r="M192" s="181"/>
      <c r="N192" s="182"/>
      <c r="O192" s="182"/>
      <c r="P192" s="182"/>
      <c r="Q192" s="182"/>
      <c r="R192" s="182"/>
      <c r="S192" s="182"/>
      <c r="T192" s="183"/>
      <c r="AT192" s="178" t="s">
        <v>221</v>
      </c>
      <c r="AU192" s="178" t="s">
        <v>84</v>
      </c>
      <c r="AV192" s="14" t="s">
        <v>82</v>
      </c>
      <c r="AW192" s="14" t="s">
        <v>32</v>
      </c>
      <c r="AX192" s="14" t="s">
        <v>76</v>
      </c>
      <c r="AY192" s="178" t="s">
        <v>208</v>
      </c>
    </row>
    <row r="193" spans="1:65" s="13" customFormat="1" ht="11.25">
      <c r="B193" s="169"/>
      <c r="D193" s="163" t="s">
        <v>221</v>
      </c>
      <c r="E193" s="170" t="s">
        <v>1</v>
      </c>
      <c r="F193" s="171" t="s">
        <v>4841</v>
      </c>
      <c r="H193" s="172">
        <v>4.5419999999999998</v>
      </c>
      <c r="I193" s="173"/>
      <c r="L193" s="169"/>
      <c r="M193" s="174"/>
      <c r="N193" s="175"/>
      <c r="O193" s="175"/>
      <c r="P193" s="175"/>
      <c r="Q193" s="175"/>
      <c r="R193" s="175"/>
      <c r="S193" s="175"/>
      <c r="T193" s="176"/>
      <c r="AT193" s="170" t="s">
        <v>221</v>
      </c>
      <c r="AU193" s="170" t="s">
        <v>84</v>
      </c>
      <c r="AV193" s="13" t="s">
        <v>84</v>
      </c>
      <c r="AW193" s="13" t="s">
        <v>32</v>
      </c>
      <c r="AX193" s="13" t="s">
        <v>76</v>
      </c>
      <c r="AY193" s="170" t="s">
        <v>208</v>
      </c>
    </row>
    <row r="194" spans="1:65" s="15" customFormat="1" ht="11.25">
      <c r="B194" s="184"/>
      <c r="D194" s="163" t="s">
        <v>221</v>
      </c>
      <c r="E194" s="185" t="s">
        <v>1</v>
      </c>
      <c r="F194" s="186" t="s">
        <v>233</v>
      </c>
      <c r="H194" s="187">
        <v>51.402999999999999</v>
      </c>
      <c r="I194" s="188"/>
      <c r="L194" s="184"/>
      <c r="M194" s="189"/>
      <c r="N194" s="190"/>
      <c r="O194" s="190"/>
      <c r="P194" s="190"/>
      <c r="Q194" s="190"/>
      <c r="R194" s="190"/>
      <c r="S194" s="190"/>
      <c r="T194" s="191"/>
      <c r="AT194" s="185" t="s">
        <v>221</v>
      </c>
      <c r="AU194" s="185" t="s">
        <v>84</v>
      </c>
      <c r="AV194" s="15" t="s">
        <v>215</v>
      </c>
      <c r="AW194" s="15" t="s">
        <v>32</v>
      </c>
      <c r="AX194" s="15" t="s">
        <v>82</v>
      </c>
      <c r="AY194" s="185" t="s">
        <v>208</v>
      </c>
    </row>
    <row r="195" spans="1:65" s="2" customFormat="1" ht="24.2" customHeight="1">
      <c r="A195" s="33"/>
      <c r="B195" s="149"/>
      <c r="C195" s="150" t="s">
        <v>302</v>
      </c>
      <c r="D195" s="150" t="s">
        <v>210</v>
      </c>
      <c r="E195" s="151" t="s">
        <v>444</v>
      </c>
      <c r="F195" s="152" t="s">
        <v>445</v>
      </c>
      <c r="G195" s="153" t="s">
        <v>213</v>
      </c>
      <c r="H195" s="154">
        <v>80.132999999999996</v>
      </c>
      <c r="I195" s="155"/>
      <c r="J195" s="156">
        <f>ROUND(I195*H195,2)</f>
        <v>0</v>
      </c>
      <c r="K195" s="152" t="s">
        <v>214</v>
      </c>
      <c r="L195" s="34"/>
      <c r="M195" s="157" t="s">
        <v>1</v>
      </c>
      <c r="N195" s="158" t="s">
        <v>41</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215</v>
      </c>
      <c r="AT195" s="161" t="s">
        <v>210</v>
      </c>
      <c r="AU195" s="161" t="s">
        <v>84</v>
      </c>
      <c r="AY195" s="18" t="s">
        <v>208</v>
      </c>
      <c r="BE195" s="162">
        <f>IF(N195="základní",J195,0)</f>
        <v>0</v>
      </c>
      <c r="BF195" s="162">
        <f>IF(N195="snížená",J195,0)</f>
        <v>0</v>
      </c>
      <c r="BG195" s="162">
        <f>IF(N195="zákl. přenesená",J195,0)</f>
        <v>0</v>
      </c>
      <c r="BH195" s="162">
        <f>IF(N195="sníž. přenesená",J195,0)</f>
        <v>0</v>
      </c>
      <c r="BI195" s="162">
        <f>IF(N195="nulová",J195,0)</f>
        <v>0</v>
      </c>
      <c r="BJ195" s="18" t="s">
        <v>82</v>
      </c>
      <c r="BK195" s="162">
        <f>ROUND(I195*H195,2)</f>
        <v>0</v>
      </c>
      <c r="BL195" s="18" t="s">
        <v>215</v>
      </c>
      <c r="BM195" s="161" t="s">
        <v>4842</v>
      </c>
    </row>
    <row r="196" spans="1:65" s="2" customFormat="1" ht="19.5">
      <c r="A196" s="33"/>
      <c r="B196" s="34"/>
      <c r="C196" s="33"/>
      <c r="D196" s="163" t="s">
        <v>217</v>
      </c>
      <c r="E196" s="33"/>
      <c r="F196" s="164" t="s">
        <v>447</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217</v>
      </c>
      <c r="AU196" s="18" t="s">
        <v>84</v>
      </c>
    </row>
    <row r="197" spans="1:65" s="2" customFormat="1" ht="19.5">
      <c r="A197" s="33"/>
      <c r="B197" s="34"/>
      <c r="C197" s="33"/>
      <c r="D197" s="163" t="s">
        <v>219</v>
      </c>
      <c r="E197" s="33"/>
      <c r="F197" s="168" t="s">
        <v>4812</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219</v>
      </c>
      <c r="AU197" s="18" t="s">
        <v>84</v>
      </c>
    </row>
    <row r="198" spans="1:65" s="13" customFormat="1" ht="11.25">
      <c r="B198" s="169"/>
      <c r="D198" s="163" t="s">
        <v>221</v>
      </c>
      <c r="E198" s="170" t="s">
        <v>1</v>
      </c>
      <c r="F198" s="171" t="s">
        <v>4843</v>
      </c>
      <c r="H198" s="172">
        <v>37.152000000000001</v>
      </c>
      <c r="I198" s="173"/>
      <c r="L198" s="169"/>
      <c r="M198" s="174"/>
      <c r="N198" s="175"/>
      <c r="O198" s="175"/>
      <c r="P198" s="175"/>
      <c r="Q198" s="175"/>
      <c r="R198" s="175"/>
      <c r="S198" s="175"/>
      <c r="T198" s="176"/>
      <c r="AT198" s="170" t="s">
        <v>221</v>
      </c>
      <c r="AU198" s="170" t="s">
        <v>84</v>
      </c>
      <c r="AV198" s="13" t="s">
        <v>84</v>
      </c>
      <c r="AW198" s="13" t="s">
        <v>32</v>
      </c>
      <c r="AX198" s="13" t="s">
        <v>76</v>
      </c>
      <c r="AY198" s="170" t="s">
        <v>208</v>
      </c>
    </row>
    <row r="199" spans="1:65" s="13" customFormat="1" ht="11.25">
      <c r="B199" s="169"/>
      <c r="D199" s="163" t="s">
        <v>221</v>
      </c>
      <c r="E199" s="170" t="s">
        <v>1</v>
      </c>
      <c r="F199" s="171" t="s">
        <v>4844</v>
      </c>
      <c r="H199" s="172">
        <v>6.2119999999999997</v>
      </c>
      <c r="I199" s="173"/>
      <c r="L199" s="169"/>
      <c r="M199" s="174"/>
      <c r="N199" s="175"/>
      <c r="O199" s="175"/>
      <c r="P199" s="175"/>
      <c r="Q199" s="175"/>
      <c r="R199" s="175"/>
      <c r="S199" s="175"/>
      <c r="T199" s="176"/>
      <c r="AT199" s="170" t="s">
        <v>221</v>
      </c>
      <c r="AU199" s="170" t="s">
        <v>84</v>
      </c>
      <c r="AV199" s="13" t="s">
        <v>84</v>
      </c>
      <c r="AW199" s="13" t="s">
        <v>32</v>
      </c>
      <c r="AX199" s="13" t="s">
        <v>76</v>
      </c>
      <c r="AY199" s="170" t="s">
        <v>208</v>
      </c>
    </row>
    <row r="200" spans="1:65" s="13" customFormat="1" ht="11.25">
      <c r="B200" s="169"/>
      <c r="D200" s="163" t="s">
        <v>221</v>
      </c>
      <c r="E200" s="170" t="s">
        <v>1</v>
      </c>
      <c r="F200" s="171" t="s">
        <v>4845</v>
      </c>
      <c r="H200" s="172">
        <v>21.619</v>
      </c>
      <c r="I200" s="173"/>
      <c r="L200" s="169"/>
      <c r="M200" s="174"/>
      <c r="N200" s="175"/>
      <c r="O200" s="175"/>
      <c r="P200" s="175"/>
      <c r="Q200" s="175"/>
      <c r="R200" s="175"/>
      <c r="S200" s="175"/>
      <c r="T200" s="176"/>
      <c r="AT200" s="170" t="s">
        <v>221</v>
      </c>
      <c r="AU200" s="170" t="s">
        <v>84</v>
      </c>
      <c r="AV200" s="13" t="s">
        <v>84</v>
      </c>
      <c r="AW200" s="13" t="s">
        <v>32</v>
      </c>
      <c r="AX200" s="13" t="s">
        <v>76</v>
      </c>
      <c r="AY200" s="170" t="s">
        <v>208</v>
      </c>
    </row>
    <row r="201" spans="1:65" s="13" customFormat="1" ht="11.25">
      <c r="B201" s="169"/>
      <c r="D201" s="163" t="s">
        <v>221</v>
      </c>
      <c r="E201" s="170" t="s">
        <v>1</v>
      </c>
      <c r="F201" s="171" t="s">
        <v>4846</v>
      </c>
      <c r="H201" s="172">
        <v>15.15</v>
      </c>
      <c r="I201" s="173"/>
      <c r="L201" s="169"/>
      <c r="M201" s="174"/>
      <c r="N201" s="175"/>
      <c r="O201" s="175"/>
      <c r="P201" s="175"/>
      <c r="Q201" s="175"/>
      <c r="R201" s="175"/>
      <c r="S201" s="175"/>
      <c r="T201" s="176"/>
      <c r="AT201" s="170" t="s">
        <v>221</v>
      </c>
      <c r="AU201" s="170" t="s">
        <v>84</v>
      </c>
      <c r="AV201" s="13" t="s">
        <v>84</v>
      </c>
      <c r="AW201" s="13" t="s">
        <v>32</v>
      </c>
      <c r="AX201" s="13" t="s">
        <v>76</v>
      </c>
      <c r="AY201" s="170" t="s">
        <v>208</v>
      </c>
    </row>
    <row r="202" spans="1:65" s="15" customFormat="1" ht="11.25">
      <c r="B202" s="184"/>
      <c r="D202" s="163" t="s">
        <v>221</v>
      </c>
      <c r="E202" s="185" t="s">
        <v>1</v>
      </c>
      <c r="F202" s="186" t="s">
        <v>233</v>
      </c>
      <c r="H202" s="187">
        <v>80.13300000000001</v>
      </c>
      <c r="I202" s="188"/>
      <c r="L202" s="184"/>
      <c r="M202" s="189"/>
      <c r="N202" s="190"/>
      <c r="O202" s="190"/>
      <c r="P202" s="190"/>
      <c r="Q202" s="190"/>
      <c r="R202" s="190"/>
      <c r="S202" s="190"/>
      <c r="T202" s="191"/>
      <c r="AT202" s="185" t="s">
        <v>221</v>
      </c>
      <c r="AU202" s="185" t="s">
        <v>84</v>
      </c>
      <c r="AV202" s="15" t="s">
        <v>215</v>
      </c>
      <c r="AW202" s="15" t="s">
        <v>32</v>
      </c>
      <c r="AX202" s="15" t="s">
        <v>82</v>
      </c>
      <c r="AY202" s="185" t="s">
        <v>208</v>
      </c>
    </row>
    <row r="203" spans="1:65" s="2" customFormat="1" ht="33" customHeight="1">
      <c r="A203" s="33"/>
      <c r="B203" s="149"/>
      <c r="C203" s="150" t="s">
        <v>410</v>
      </c>
      <c r="D203" s="150" t="s">
        <v>210</v>
      </c>
      <c r="E203" s="151" t="s">
        <v>251</v>
      </c>
      <c r="F203" s="152" t="s">
        <v>252</v>
      </c>
      <c r="G203" s="153" t="s">
        <v>253</v>
      </c>
      <c r="H203" s="154">
        <v>92.525000000000006</v>
      </c>
      <c r="I203" s="155"/>
      <c r="J203" s="156">
        <f>ROUND(I203*H203,2)</f>
        <v>0</v>
      </c>
      <c r="K203" s="152" t="s">
        <v>214</v>
      </c>
      <c r="L203" s="34"/>
      <c r="M203" s="157" t="s">
        <v>1</v>
      </c>
      <c r="N203" s="158"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215</v>
      </c>
      <c r="AT203" s="161" t="s">
        <v>210</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4847</v>
      </c>
    </row>
    <row r="204" spans="1:65" s="2" customFormat="1" ht="29.25">
      <c r="A204" s="33"/>
      <c r="B204" s="34"/>
      <c r="C204" s="33"/>
      <c r="D204" s="163" t="s">
        <v>217</v>
      </c>
      <c r="E204" s="33"/>
      <c r="F204" s="164" t="s">
        <v>255</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13" customFormat="1" ht="11.25">
      <c r="B205" s="169"/>
      <c r="D205" s="163" t="s">
        <v>221</v>
      </c>
      <c r="F205" s="171" t="s">
        <v>4848</v>
      </c>
      <c r="H205" s="172">
        <v>92.525000000000006</v>
      </c>
      <c r="I205" s="173"/>
      <c r="L205" s="169"/>
      <c r="M205" s="174"/>
      <c r="N205" s="175"/>
      <c r="O205" s="175"/>
      <c r="P205" s="175"/>
      <c r="Q205" s="175"/>
      <c r="R205" s="175"/>
      <c r="S205" s="175"/>
      <c r="T205" s="176"/>
      <c r="AT205" s="170" t="s">
        <v>221</v>
      </c>
      <c r="AU205" s="170" t="s">
        <v>84</v>
      </c>
      <c r="AV205" s="13" t="s">
        <v>84</v>
      </c>
      <c r="AW205" s="13" t="s">
        <v>3</v>
      </c>
      <c r="AX205" s="13" t="s">
        <v>82</v>
      </c>
      <c r="AY205" s="170" t="s">
        <v>208</v>
      </c>
    </row>
    <row r="206" spans="1:65" s="2" customFormat="1" ht="24.2" customHeight="1">
      <c r="A206" s="33"/>
      <c r="B206" s="149"/>
      <c r="C206" s="150" t="s">
        <v>415</v>
      </c>
      <c r="D206" s="150" t="s">
        <v>210</v>
      </c>
      <c r="E206" s="151" t="s">
        <v>457</v>
      </c>
      <c r="F206" s="152" t="s">
        <v>458</v>
      </c>
      <c r="G206" s="153" t="s">
        <v>225</v>
      </c>
      <c r="H206" s="154">
        <v>58.124000000000002</v>
      </c>
      <c r="I206" s="155"/>
      <c r="J206" s="156">
        <f>ROUND(I206*H206,2)</f>
        <v>0</v>
      </c>
      <c r="K206" s="152" t="s">
        <v>214</v>
      </c>
      <c r="L206" s="34"/>
      <c r="M206" s="157" t="s">
        <v>1</v>
      </c>
      <c r="N206" s="158" t="s">
        <v>41</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215</v>
      </c>
      <c r="AT206" s="161" t="s">
        <v>210</v>
      </c>
      <c r="AU206" s="161" t="s">
        <v>84</v>
      </c>
      <c r="AY206" s="18" t="s">
        <v>208</v>
      </c>
      <c r="BE206" s="162">
        <f>IF(N206="základní",J206,0)</f>
        <v>0</v>
      </c>
      <c r="BF206" s="162">
        <f>IF(N206="snížená",J206,0)</f>
        <v>0</v>
      </c>
      <c r="BG206" s="162">
        <f>IF(N206="zákl. přenesená",J206,0)</f>
        <v>0</v>
      </c>
      <c r="BH206" s="162">
        <f>IF(N206="sníž. přenesená",J206,0)</f>
        <v>0</v>
      </c>
      <c r="BI206" s="162">
        <f>IF(N206="nulová",J206,0)</f>
        <v>0</v>
      </c>
      <c r="BJ206" s="18" t="s">
        <v>82</v>
      </c>
      <c r="BK206" s="162">
        <f>ROUND(I206*H206,2)</f>
        <v>0</v>
      </c>
      <c r="BL206" s="18" t="s">
        <v>215</v>
      </c>
      <c r="BM206" s="161" t="s">
        <v>4849</v>
      </c>
    </row>
    <row r="207" spans="1:65" s="2" customFormat="1" ht="29.25">
      <c r="A207" s="33"/>
      <c r="B207" s="34"/>
      <c r="C207" s="33"/>
      <c r="D207" s="163" t="s">
        <v>217</v>
      </c>
      <c r="E207" s="33"/>
      <c r="F207" s="164" t="s">
        <v>460</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217</v>
      </c>
      <c r="AU207" s="18" t="s">
        <v>84</v>
      </c>
    </row>
    <row r="208" spans="1:65" s="14" customFormat="1" ht="11.25">
      <c r="B208" s="177"/>
      <c r="D208" s="163" t="s">
        <v>221</v>
      </c>
      <c r="E208" s="178" t="s">
        <v>1</v>
      </c>
      <c r="F208" s="179" t="s">
        <v>4007</v>
      </c>
      <c r="H208" s="178" t="s">
        <v>1</v>
      </c>
      <c r="I208" s="180"/>
      <c r="L208" s="177"/>
      <c r="M208" s="181"/>
      <c r="N208" s="182"/>
      <c r="O208" s="182"/>
      <c r="P208" s="182"/>
      <c r="Q208" s="182"/>
      <c r="R208" s="182"/>
      <c r="S208" s="182"/>
      <c r="T208" s="183"/>
      <c r="AT208" s="178" t="s">
        <v>221</v>
      </c>
      <c r="AU208" s="178" t="s">
        <v>84</v>
      </c>
      <c r="AV208" s="14" t="s">
        <v>82</v>
      </c>
      <c r="AW208" s="14" t="s">
        <v>32</v>
      </c>
      <c r="AX208" s="14" t="s">
        <v>76</v>
      </c>
      <c r="AY208" s="178" t="s">
        <v>208</v>
      </c>
    </row>
    <row r="209" spans="1:65" s="13" customFormat="1" ht="11.25">
      <c r="B209" s="169"/>
      <c r="D209" s="163" t="s">
        <v>221</v>
      </c>
      <c r="E209" s="170" t="s">
        <v>1</v>
      </c>
      <c r="F209" s="171" t="s">
        <v>4838</v>
      </c>
      <c r="H209" s="172">
        <v>104.985</v>
      </c>
      <c r="I209" s="173"/>
      <c r="L209" s="169"/>
      <c r="M209" s="174"/>
      <c r="N209" s="175"/>
      <c r="O209" s="175"/>
      <c r="P209" s="175"/>
      <c r="Q209" s="175"/>
      <c r="R209" s="175"/>
      <c r="S209" s="175"/>
      <c r="T209" s="176"/>
      <c r="AT209" s="170" t="s">
        <v>221</v>
      </c>
      <c r="AU209" s="170" t="s">
        <v>84</v>
      </c>
      <c r="AV209" s="13" t="s">
        <v>84</v>
      </c>
      <c r="AW209" s="13" t="s">
        <v>32</v>
      </c>
      <c r="AX209" s="13" t="s">
        <v>76</v>
      </c>
      <c r="AY209" s="170" t="s">
        <v>208</v>
      </c>
    </row>
    <row r="210" spans="1:65" s="14" customFormat="1" ht="11.25">
      <c r="B210" s="177"/>
      <c r="D210" s="163" t="s">
        <v>221</v>
      </c>
      <c r="E210" s="178" t="s">
        <v>1</v>
      </c>
      <c r="F210" s="179" t="s">
        <v>464</v>
      </c>
      <c r="H210" s="178" t="s">
        <v>1</v>
      </c>
      <c r="I210" s="180"/>
      <c r="L210" s="177"/>
      <c r="M210" s="181"/>
      <c r="N210" s="182"/>
      <c r="O210" s="182"/>
      <c r="P210" s="182"/>
      <c r="Q210" s="182"/>
      <c r="R210" s="182"/>
      <c r="S210" s="182"/>
      <c r="T210" s="183"/>
      <c r="AT210" s="178" t="s">
        <v>221</v>
      </c>
      <c r="AU210" s="178" t="s">
        <v>84</v>
      </c>
      <c r="AV210" s="14" t="s">
        <v>82</v>
      </c>
      <c r="AW210" s="14" t="s">
        <v>32</v>
      </c>
      <c r="AX210" s="14" t="s">
        <v>76</v>
      </c>
      <c r="AY210" s="178" t="s">
        <v>208</v>
      </c>
    </row>
    <row r="211" spans="1:65" s="13" customFormat="1" ht="11.25">
      <c r="B211" s="169"/>
      <c r="D211" s="163" t="s">
        <v>221</v>
      </c>
      <c r="E211" s="170" t="s">
        <v>1</v>
      </c>
      <c r="F211" s="171" t="s">
        <v>4850</v>
      </c>
      <c r="H211" s="172">
        <v>-31.788</v>
      </c>
      <c r="I211" s="173"/>
      <c r="L211" s="169"/>
      <c r="M211" s="174"/>
      <c r="N211" s="175"/>
      <c r="O211" s="175"/>
      <c r="P211" s="175"/>
      <c r="Q211" s="175"/>
      <c r="R211" s="175"/>
      <c r="S211" s="175"/>
      <c r="T211" s="176"/>
      <c r="AT211" s="170" t="s">
        <v>221</v>
      </c>
      <c r="AU211" s="170" t="s">
        <v>84</v>
      </c>
      <c r="AV211" s="13" t="s">
        <v>84</v>
      </c>
      <c r="AW211" s="13" t="s">
        <v>32</v>
      </c>
      <c r="AX211" s="13" t="s">
        <v>76</v>
      </c>
      <c r="AY211" s="170" t="s">
        <v>208</v>
      </c>
    </row>
    <row r="212" spans="1:65" s="14" customFormat="1" ht="11.25">
      <c r="B212" s="177"/>
      <c r="D212" s="163" t="s">
        <v>221</v>
      </c>
      <c r="E212" s="178" t="s">
        <v>1</v>
      </c>
      <c r="F212" s="179" t="s">
        <v>462</v>
      </c>
      <c r="H212" s="178" t="s">
        <v>1</v>
      </c>
      <c r="I212" s="180"/>
      <c r="L212" s="177"/>
      <c r="M212" s="181"/>
      <c r="N212" s="182"/>
      <c r="O212" s="182"/>
      <c r="P212" s="182"/>
      <c r="Q212" s="182"/>
      <c r="R212" s="182"/>
      <c r="S212" s="182"/>
      <c r="T212" s="183"/>
      <c r="AT212" s="178" t="s">
        <v>221</v>
      </c>
      <c r="AU212" s="178" t="s">
        <v>84</v>
      </c>
      <c r="AV212" s="14" t="s">
        <v>82</v>
      </c>
      <c r="AW212" s="14" t="s">
        <v>32</v>
      </c>
      <c r="AX212" s="14" t="s">
        <v>76</v>
      </c>
      <c r="AY212" s="178" t="s">
        <v>208</v>
      </c>
    </row>
    <row r="213" spans="1:65" s="13" customFormat="1" ht="11.25">
      <c r="B213" s="169"/>
      <c r="D213" s="163" t="s">
        <v>221</v>
      </c>
      <c r="E213" s="170" t="s">
        <v>1</v>
      </c>
      <c r="F213" s="171" t="s">
        <v>4851</v>
      </c>
      <c r="H213" s="172">
        <v>-12.396000000000001</v>
      </c>
      <c r="I213" s="173"/>
      <c r="L213" s="169"/>
      <c r="M213" s="174"/>
      <c r="N213" s="175"/>
      <c r="O213" s="175"/>
      <c r="P213" s="175"/>
      <c r="Q213" s="175"/>
      <c r="R213" s="175"/>
      <c r="S213" s="175"/>
      <c r="T213" s="176"/>
      <c r="AT213" s="170" t="s">
        <v>221</v>
      </c>
      <c r="AU213" s="170" t="s">
        <v>84</v>
      </c>
      <c r="AV213" s="13" t="s">
        <v>84</v>
      </c>
      <c r="AW213" s="13" t="s">
        <v>32</v>
      </c>
      <c r="AX213" s="13" t="s">
        <v>76</v>
      </c>
      <c r="AY213" s="170" t="s">
        <v>208</v>
      </c>
    </row>
    <row r="214" spans="1:65" s="14" customFormat="1" ht="11.25">
      <c r="B214" s="177"/>
      <c r="D214" s="163" t="s">
        <v>221</v>
      </c>
      <c r="E214" s="178" t="s">
        <v>1</v>
      </c>
      <c r="F214" s="179" t="s">
        <v>3482</v>
      </c>
      <c r="H214" s="178" t="s">
        <v>1</v>
      </c>
      <c r="I214" s="180"/>
      <c r="L214" s="177"/>
      <c r="M214" s="181"/>
      <c r="N214" s="182"/>
      <c r="O214" s="182"/>
      <c r="P214" s="182"/>
      <c r="Q214" s="182"/>
      <c r="R214" s="182"/>
      <c r="S214" s="182"/>
      <c r="T214" s="183"/>
      <c r="AT214" s="178" t="s">
        <v>221</v>
      </c>
      <c r="AU214" s="178" t="s">
        <v>84</v>
      </c>
      <c r="AV214" s="14" t="s">
        <v>82</v>
      </c>
      <c r="AW214" s="14" t="s">
        <v>32</v>
      </c>
      <c r="AX214" s="14" t="s">
        <v>76</v>
      </c>
      <c r="AY214" s="178" t="s">
        <v>208</v>
      </c>
    </row>
    <row r="215" spans="1:65" s="13" customFormat="1" ht="11.25">
      <c r="B215" s="169"/>
      <c r="D215" s="163" t="s">
        <v>221</v>
      </c>
      <c r="E215" s="170" t="s">
        <v>1</v>
      </c>
      <c r="F215" s="171" t="s">
        <v>4852</v>
      </c>
      <c r="H215" s="172">
        <v>-1.2</v>
      </c>
      <c r="I215" s="173"/>
      <c r="L215" s="169"/>
      <c r="M215" s="174"/>
      <c r="N215" s="175"/>
      <c r="O215" s="175"/>
      <c r="P215" s="175"/>
      <c r="Q215" s="175"/>
      <c r="R215" s="175"/>
      <c r="S215" s="175"/>
      <c r="T215" s="176"/>
      <c r="AT215" s="170" t="s">
        <v>221</v>
      </c>
      <c r="AU215" s="170" t="s">
        <v>84</v>
      </c>
      <c r="AV215" s="13" t="s">
        <v>84</v>
      </c>
      <c r="AW215" s="13" t="s">
        <v>32</v>
      </c>
      <c r="AX215" s="13" t="s">
        <v>76</v>
      </c>
      <c r="AY215" s="170" t="s">
        <v>208</v>
      </c>
    </row>
    <row r="216" spans="1:65" s="14" customFormat="1" ht="11.25">
      <c r="B216" s="177"/>
      <c r="D216" s="163" t="s">
        <v>221</v>
      </c>
      <c r="E216" s="178" t="s">
        <v>1</v>
      </c>
      <c r="F216" s="179" t="s">
        <v>4853</v>
      </c>
      <c r="H216" s="178" t="s">
        <v>1</v>
      </c>
      <c r="I216" s="180"/>
      <c r="L216" s="177"/>
      <c r="M216" s="181"/>
      <c r="N216" s="182"/>
      <c r="O216" s="182"/>
      <c r="P216" s="182"/>
      <c r="Q216" s="182"/>
      <c r="R216" s="182"/>
      <c r="S216" s="182"/>
      <c r="T216" s="183"/>
      <c r="AT216" s="178" t="s">
        <v>221</v>
      </c>
      <c r="AU216" s="178" t="s">
        <v>84</v>
      </c>
      <c r="AV216" s="14" t="s">
        <v>82</v>
      </c>
      <c r="AW216" s="14" t="s">
        <v>32</v>
      </c>
      <c r="AX216" s="14" t="s">
        <v>76</v>
      </c>
      <c r="AY216" s="178" t="s">
        <v>208</v>
      </c>
    </row>
    <row r="217" spans="1:65" s="13" customFormat="1" ht="11.25">
      <c r="B217" s="169"/>
      <c r="D217" s="163" t="s">
        <v>221</v>
      </c>
      <c r="E217" s="170" t="s">
        <v>1</v>
      </c>
      <c r="F217" s="171" t="s">
        <v>4854</v>
      </c>
      <c r="H217" s="172">
        <v>-4.7069999999999999</v>
      </c>
      <c r="I217" s="173"/>
      <c r="L217" s="169"/>
      <c r="M217" s="174"/>
      <c r="N217" s="175"/>
      <c r="O217" s="175"/>
      <c r="P217" s="175"/>
      <c r="Q217" s="175"/>
      <c r="R217" s="175"/>
      <c r="S217" s="175"/>
      <c r="T217" s="176"/>
      <c r="AT217" s="170" t="s">
        <v>221</v>
      </c>
      <c r="AU217" s="170" t="s">
        <v>84</v>
      </c>
      <c r="AV217" s="13" t="s">
        <v>84</v>
      </c>
      <c r="AW217" s="13" t="s">
        <v>32</v>
      </c>
      <c r="AX217" s="13" t="s">
        <v>76</v>
      </c>
      <c r="AY217" s="170" t="s">
        <v>208</v>
      </c>
    </row>
    <row r="218" spans="1:65" s="13" customFormat="1" ht="11.25">
      <c r="B218" s="169"/>
      <c r="D218" s="163" t="s">
        <v>221</v>
      </c>
      <c r="E218" s="170" t="s">
        <v>1</v>
      </c>
      <c r="F218" s="171" t="s">
        <v>4855</v>
      </c>
      <c r="H218" s="172">
        <v>-0.38200000000000001</v>
      </c>
      <c r="I218" s="173"/>
      <c r="L218" s="169"/>
      <c r="M218" s="174"/>
      <c r="N218" s="175"/>
      <c r="O218" s="175"/>
      <c r="P218" s="175"/>
      <c r="Q218" s="175"/>
      <c r="R218" s="175"/>
      <c r="S218" s="175"/>
      <c r="T218" s="176"/>
      <c r="AT218" s="170" t="s">
        <v>221</v>
      </c>
      <c r="AU218" s="170" t="s">
        <v>84</v>
      </c>
      <c r="AV218" s="13" t="s">
        <v>84</v>
      </c>
      <c r="AW218" s="13" t="s">
        <v>32</v>
      </c>
      <c r="AX218" s="13" t="s">
        <v>76</v>
      </c>
      <c r="AY218" s="170" t="s">
        <v>208</v>
      </c>
    </row>
    <row r="219" spans="1:65" s="14" customFormat="1" ht="11.25">
      <c r="B219" s="177"/>
      <c r="D219" s="163" t="s">
        <v>221</v>
      </c>
      <c r="E219" s="178" t="s">
        <v>1</v>
      </c>
      <c r="F219" s="179" t="s">
        <v>4019</v>
      </c>
      <c r="H219" s="178" t="s">
        <v>1</v>
      </c>
      <c r="I219" s="180"/>
      <c r="L219" s="177"/>
      <c r="M219" s="181"/>
      <c r="N219" s="182"/>
      <c r="O219" s="182"/>
      <c r="P219" s="182"/>
      <c r="Q219" s="182"/>
      <c r="R219" s="182"/>
      <c r="S219" s="182"/>
      <c r="T219" s="183"/>
      <c r="AT219" s="178" t="s">
        <v>221</v>
      </c>
      <c r="AU219" s="178" t="s">
        <v>84</v>
      </c>
      <c r="AV219" s="14" t="s">
        <v>82</v>
      </c>
      <c r="AW219" s="14" t="s">
        <v>32</v>
      </c>
      <c r="AX219" s="14" t="s">
        <v>76</v>
      </c>
      <c r="AY219" s="178" t="s">
        <v>208</v>
      </c>
    </row>
    <row r="220" spans="1:65" s="13" customFormat="1" ht="11.25">
      <c r="B220" s="169"/>
      <c r="D220" s="163" t="s">
        <v>221</v>
      </c>
      <c r="E220" s="170" t="s">
        <v>1</v>
      </c>
      <c r="F220" s="171" t="s">
        <v>4856</v>
      </c>
      <c r="H220" s="172">
        <v>3.6120000000000001</v>
      </c>
      <c r="I220" s="173"/>
      <c r="L220" s="169"/>
      <c r="M220" s="174"/>
      <c r="N220" s="175"/>
      <c r="O220" s="175"/>
      <c r="P220" s="175"/>
      <c r="Q220" s="175"/>
      <c r="R220" s="175"/>
      <c r="S220" s="175"/>
      <c r="T220" s="176"/>
      <c r="AT220" s="170" t="s">
        <v>221</v>
      </c>
      <c r="AU220" s="170" t="s">
        <v>84</v>
      </c>
      <c r="AV220" s="13" t="s">
        <v>84</v>
      </c>
      <c r="AW220" s="13" t="s">
        <v>32</v>
      </c>
      <c r="AX220" s="13" t="s">
        <v>76</v>
      </c>
      <c r="AY220" s="170" t="s">
        <v>208</v>
      </c>
    </row>
    <row r="221" spans="1:65" s="15" customFormat="1" ht="11.25">
      <c r="B221" s="184"/>
      <c r="D221" s="163" t="s">
        <v>221</v>
      </c>
      <c r="E221" s="185" t="s">
        <v>1</v>
      </c>
      <c r="F221" s="186" t="s">
        <v>233</v>
      </c>
      <c r="H221" s="187">
        <v>58.124000000000002</v>
      </c>
      <c r="I221" s="188"/>
      <c r="L221" s="184"/>
      <c r="M221" s="189"/>
      <c r="N221" s="190"/>
      <c r="O221" s="190"/>
      <c r="P221" s="190"/>
      <c r="Q221" s="190"/>
      <c r="R221" s="190"/>
      <c r="S221" s="190"/>
      <c r="T221" s="191"/>
      <c r="AT221" s="185" t="s">
        <v>221</v>
      </c>
      <c r="AU221" s="185" t="s">
        <v>84</v>
      </c>
      <c r="AV221" s="15" t="s">
        <v>215</v>
      </c>
      <c r="AW221" s="15" t="s">
        <v>32</v>
      </c>
      <c r="AX221" s="15" t="s">
        <v>82</v>
      </c>
      <c r="AY221" s="185" t="s">
        <v>208</v>
      </c>
    </row>
    <row r="222" spans="1:65" s="2" customFormat="1" ht="16.5" customHeight="1">
      <c r="A222" s="33"/>
      <c r="B222" s="149"/>
      <c r="C222" s="195" t="s">
        <v>8</v>
      </c>
      <c r="D222" s="195" t="s">
        <v>403</v>
      </c>
      <c r="E222" s="196" t="s">
        <v>4021</v>
      </c>
      <c r="F222" s="197" t="s">
        <v>4022</v>
      </c>
      <c r="G222" s="198" t="s">
        <v>253</v>
      </c>
      <c r="H222" s="199">
        <v>9.5380000000000003</v>
      </c>
      <c r="I222" s="200"/>
      <c r="J222" s="201">
        <f>ROUND(I222*H222,2)</f>
        <v>0</v>
      </c>
      <c r="K222" s="197" t="s">
        <v>214</v>
      </c>
      <c r="L222" s="202"/>
      <c r="M222" s="203" t="s">
        <v>1</v>
      </c>
      <c r="N222" s="204" t="s">
        <v>41</v>
      </c>
      <c r="O222" s="59"/>
      <c r="P222" s="159">
        <f>O222*H222</f>
        <v>0</v>
      </c>
      <c r="Q222" s="159">
        <v>1</v>
      </c>
      <c r="R222" s="159">
        <f>Q222*H222</f>
        <v>9.5380000000000003</v>
      </c>
      <c r="S222" s="159">
        <v>0</v>
      </c>
      <c r="T222" s="160">
        <f>S222*H222</f>
        <v>0</v>
      </c>
      <c r="U222" s="33"/>
      <c r="V222" s="33"/>
      <c r="W222" s="33"/>
      <c r="X222" s="33"/>
      <c r="Y222" s="33"/>
      <c r="Z222" s="33"/>
      <c r="AA222" s="33"/>
      <c r="AB222" s="33"/>
      <c r="AC222" s="33"/>
      <c r="AD222" s="33"/>
      <c r="AE222" s="33"/>
      <c r="AR222" s="161" t="s">
        <v>257</v>
      </c>
      <c r="AT222" s="161" t="s">
        <v>403</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4857</v>
      </c>
    </row>
    <row r="223" spans="1:65" s="2" customFormat="1" ht="11.25">
      <c r="A223" s="33"/>
      <c r="B223" s="34"/>
      <c r="C223" s="33"/>
      <c r="D223" s="163" t="s">
        <v>217</v>
      </c>
      <c r="E223" s="33"/>
      <c r="F223" s="164" t="s">
        <v>4022</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14" customFormat="1" ht="11.25">
      <c r="B224" s="177"/>
      <c r="D224" s="163" t="s">
        <v>221</v>
      </c>
      <c r="E224" s="178" t="s">
        <v>1</v>
      </c>
      <c r="F224" s="179" t="s">
        <v>4024</v>
      </c>
      <c r="H224" s="178" t="s">
        <v>1</v>
      </c>
      <c r="I224" s="180"/>
      <c r="L224" s="177"/>
      <c r="M224" s="181"/>
      <c r="N224" s="182"/>
      <c r="O224" s="182"/>
      <c r="P224" s="182"/>
      <c r="Q224" s="182"/>
      <c r="R224" s="182"/>
      <c r="S224" s="182"/>
      <c r="T224" s="183"/>
      <c r="AT224" s="178" t="s">
        <v>221</v>
      </c>
      <c r="AU224" s="178" t="s">
        <v>84</v>
      </c>
      <c r="AV224" s="14" t="s">
        <v>82</v>
      </c>
      <c r="AW224" s="14" t="s">
        <v>32</v>
      </c>
      <c r="AX224" s="14" t="s">
        <v>76</v>
      </c>
      <c r="AY224" s="178" t="s">
        <v>208</v>
      </c>
    </row>
    <row r="225" spans="1:65" s="13" customFormat="1" ht="11.25">
      <c r="B225" s="169"/>
      <c r="D225" s="163" t="s">
        <v>221</v>
      </c>
      <c r="E225" s="170" t="s">
        <v>1</v>
      </c>
      <c r="F225" s="171" t="s">
        <v>4858</v>
      </c>
      <c r="H225" s="172">
        <v>0.66600000000000004</v>
      </c>
      <c r="I225" s="173"/>
      <c r="L225" s="169"/>
      <c r="M225" s="174"/>
      <c r="N225" s="175"/>
      <c r="O225" s="175"/>
      <c r="P225" s="175"/>
      <c r="Q225" s="175"/>
      <c r="R225" s="175"/>
      <c r="S225" s="175"/>
      <c r="T225" s="176"/>
      <c r="AT225" s="170" t="s">
        <v>221</v>
      </c>
      <c r="AU225" s="170" t="s">
        <v>84</v>
      </c>
      <c r="AV225" s="13" t="s">
        <v>84</v>
      </c>
      <c r="AW225" s="13" t="s">
        <v>32</v>
      </c>
      <c r="AX225" s="13" t="s">
        <v>76</v>
      </c>
      <c r="AY225" s="170" t="s">
        <v>208</v>
      </c>
    </row>
    <row r="226" spans="1:65" s="13" customFormat="1" ht="11.25">
      <c r="B226" s="169"/>
      <c r="D226" s="163" t="s">
        <v>221</v>
      </c>
      <c r="E226" s="170" t="s">
        <v>1</v>
      </c>
      <c r="F226" s="171" t="s">
        <v>4859</v>
      </c>
      <c r="H226" s="172">
        <v>0.26400000000000001</v>
      </c>
      <c r="I226" s="173"/>
      <c r="L226" s="169"/>
      <c r="M226" s="174"/>
      <c r="N226" s="175"/>
      <c r="O226" s="175"/>
      <c r="P226" s="175"/>
      <c r="Q226" s="175"/>
      <c r="R226" s="175"/>
      <c r="S226" s="175"/>
      <c r="T226" s="176"/>
      <c r="AT226" s="170" t="s">
        <v>221</v>
      </c>
      <c r="AU226" s="170" t="s">
        <v>84</v>
      </c>
      <c r="AV226" s="13" t="s">
        <v>84</v>
      </c>
      <c r="AW226" s="13" t="s">
        <v>32</v>
      </c>
      <c r="AX226" s="13" t="s">
        <v>76</v>
      </c>
      <c r="AY226" s="170" t="s">
        <v>208</v>
      </c>
    </row>
    <row r="227" spans="1:65" s="14" customFormat="1" ht="11.25">
      <c r="B227" s="177"/>
      <c r="D227" s="163" t="s">
        <v>221</v>
      </c>
      <c r="E227" s="178" t="s">
        <v>1</v>
      </c>
      <c r="F227" s="179" t="s">
        <v>4019</v>
      </c>
      <c r="H227" s="178" t="s">
        <v>1</v>
      </c>
      <c r="I227" s="180"/>
      <c r="L227" s="177"/>
      <c r="M227" s="181"/>
      <c r="N227" s="182"/>
      <c r="O227" s="182"/>
      <c r="P227" s="182"/>
      <c r="Q227" s="182"/>
      <c r="R227" s="182"/>
      <c r="S227" s="182"/>
      <c r="T227" s="183"/>
      <c r="AT227" s="178" t="s">
        <v>221</v>
      </c>
      <c r="AU227" s="178" t="s">
        <v>84</v>
      </c>
      <c r="AV227" s="14" t="s">
        <v>82</v>
      </c>
      <c r="AW227" s="14" t="s">
        <v>32</v>
      </c>
      <c r="AX227" s="14" t="s">
        <v>76</v>
      </c>
      <c r="AY227" s="178" t="s">
        <v>208</v>
      </c>
    </row>
    <row r="228" spans="1:65" s="13" customFormat="1" ht="11.25">
      <c r="B228" s="169"/>
      <c r="D228" s="163" t="s">
        <v>221</v>
      </c>
      <c r="E228" s="170" t="s">
        <v>1</v>
      </c>
      <c r="F228" s="171" t="s">
        <v>4856</v>
      </c>
      <c r="H228" s="172">
        <v>3.6120000000000001</v>
      </c>
      <c r="I228" s="173"/>
      <c r="L228" s="169"/>
      <c r="M228" s="174"/>
      <c r="N228" s="175"/>
      <c r="O228" s="175"/>
      <c r="P228" s="175"/>
      <c r="Q228" s="175"/>
      <c r="R228" s="175"/>
      <c r="S228" s="175"/>
      <c r="T228" s="176"/>
      <c r="AT228" s="170" t="s">
        <v>221</v>
      </c>
      <c r="AU228" s="170" t="s">
        <v>84</v>
      </c>
      <c r="AV228" s="13" t="s">
        <v>84</v>
      </c>
      <c r="AW228" s="13" t="s">
        <v>32</v>
      </c>
      <c r="AX228" s="13" t="s">
        <v>76</v>
      </c>
      <c r="AY228" s="170" t="s">
        <v>208</v>
      </c>
    </row>
    <row r="229" spans="1:65" s="15" customFormat="1" ht="11.25">
      <c r="B229" s="184"/>
      <c r="D229" s="163" t="s">
        <v>221</v>
      </c>
      <c r="E229" s="185" t="s">
        <v>1</v>
      </c>
      <c r="F229" s="186" t="s">
        <v>233</v>
      </c>
      <c r="H229" s="187">
        <v>4.5419999999999998</v>
      </c>
      <c r="I229" s="188"/>
      <c r="L229" s="184"/>
      <c r="M229" s="189"/>
      <c r="N229" s="190"/>
      <c r="O229" s="190"/>
      <c r="P229" s="190"/>
      <c r="Q229" s="190"/>
      <c r="R229" s="190"/>
      <c r="S229" s="190"/>
      <c r="T229" s="191"/>
      <c r="AT229" s="185" t="s">
        <v>221</v>
      </c>
      <c r="AU229" s="185" t="s">
        <v>84</v>
      </c>
      <c r="AV229" s="15" t="s">
        <v>215</v>
      </c>
      <c r="AW229" s="15" t="s">
        <v>32</v>
      </c>
      <c r="AX229" s="15" t="s">
        <v>82</v>
      </c>
      <c r="AY229" s="185" t="s">
        <v>208</v>
      </c>
    </row>
    <row r="230" spans="1:65" s="13" customFormat="1" ht="11.25">
      <c r="B230" s="169"/>
      <c r="D230" s="163" t="s">
        <v>221</v>
      </c>
      <c r="F230" s="171" t="s">
        <v>4860</v>
      </c>
      <c r="H230" s="172">
        <v>9.5380000000000003</v>
      </c>
      <c r="I230" s="173"/>
      <c r="L230" s="169"/>
      <c r="M230" s="174"/>
      <c r="N230" s="175"/>
      <c r="O230" s="175"/>
      <c r="P230" s="175"/>
      <c r="Q230" s="175"/>
      <c r="R230" s="175"/>
      <c r="S230" s="175"/>
      <c r="T230" s="176"/>
      <c r="AT230" s="170" t="s">
        <v>221</v>
      </c>
      <c r="AU230" s="170" t="s">
        <v>84</v>
      </c>
      <c r="AV230" s="13" t="s">
        <v>84</v>
      </c>
      <c r="AW230" s="13" t="s">
        <v>3</v>
      </c>
      <c r="AX230" s="13" t="s">
        <v>82</v>
      </c>
      <c r="AY230" s="170" t="s">
        <v>208</v>
      </c>
    </row>
    <row r="231" spans="1:65" s="2" customFormat="1" ht="24.2" customHeight="1">
      <c r="A231" s="33"/>
      <c r="B231" s="149"/>
      <c r="C231" s="150" t="s">
        <v>422</v>
      </c>
      <c r="D231" s="150" t="s">
        <v>210</v>
      </c>
      <c r="E231" s="151" t="s">
        <v>483</v>
      </c>
      <c r="F231" s="152" t="s">
        <v>484</v>
      </c>
      <c r="G231" s="153" t="s">
        <v>225</v>
      </c>
      <c r="H231" s="154">
        <v>31.788</v>
      </c>
      <c r="I231" s="155"/>
      <c r="J231" s="156">
        <f>ROUND(I231*H231,2)</f>
        <v>0</v>
      </c>
      <c r="K231" s="152" t="s">
        <v>214</v>
      </c>
      <c r="L231" s="34"/>
      <c r="M231" s="157" t="s">
        <v>1</v>
      </c>
      <c r="N231" s="158" t="s">
        <v>41</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215</v>
      </c>
      <c r="AT231" s="161" t="s">
        <v>210</v>
      </c>
      <c r="AU231" s="161" t="s">
        <v>84</v>
      </c>
      <c r="AY231" s="18" t="s">
        <v>208</v>
      </c>
      <c r="BE231" s="162">
        <f>IF(N231="základní",J231,0)</f>
        <v>0</v>
      </c>
      <c r="BF231" s="162">
        <f>IF(N231="snížená",J231,0)</f>
        <v>0</v>
      </c>
      <c r="BG231" s="162">
        <f>IF(N231="zákl. přenesená",J231,0)</f>
        <v>0</v>
      </c>
      <c r="BH231" s="162">
        <f>IF(N231="sníž. přenesená",J231,0)</f>
        <v>0</v>
      </c>
      <c r="BI231" s="162">
        <f>IF(N231="nulová",J231,0)</f>
        <v>0</v>
      </c>
      <c r="BJ231" s="18" t="s">
        <v>82</v>
      </c>
      <c r="BK231" s="162">
        <f>ROUND(I231*H231,2)</f>
        <v>0</v>
      </c>
      <c r="BL231" s="18" t="s">
        <v>215</v>
      </c>
      <c r="BM231" s="161" t="s">
        <v>4861</v>
      </c>
    </row>
    <row r="232" spans="1:65" s="2" customFormat="1" ht="39">
      <c r="A232" s="33"/>
      <c r="B232" s="34"/>
      <c r="C232" s="33"/>
      <c r="D232" s="163" t="s">
        <v>217</v>
      </c>
      <c r="E232" s="33"/>
      <c r="F232" s="164" t="s">
        <v>486</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217</v>
      </c>
      <c r="AU232" s="18" t="s">
        <v>84</v>
      </c>
    </row>
    <row r="233" spans="1:65" s="2" customFormat="1" ht="19.5">
      <c r="A233" s="33"/>
      <c r="B233" s="34"/>
      <c r="C233" s="33"/>
      <c r="D233" s="163" t="s">
        <v>219</v>
      </c>
      <c r="E233" s="33"/>
      <c r="F233" s="168" t="s">
        <v>4812</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219</v>
      </c>
      <c r="AU233" s="18" t="s">
        <v>84</v>
      </c>
    </row>
    <row r="234" spans="1:65" s="13" customFormat="1" ht="11.25">
      <c r="B234" s="169"/>
      <c r="D234" s="163" t="s">
        <v>221</v>
      </c>
      <c r="E234" s="170" t="s">
        <v>1</v>
      </c>
      <c r="F234" s="171" t="s">
        <v>4862</v>
      </c>
      <c r="H234" s="172">
        <v>20.434000000000001</v>
      </c>
      <c r="I234" s="173"/>
      <c r="L234" s="169"/>
      <c r="M234" s="174"/>
      <c r="N234" s="175"/>
      <c r="O234" s="175"/>
      <c r="P234" s="175"/>
      <c r="Q234" s="175"/>
      <c r="R234" s="175"/>
      <c r="S234" s="175"/>
      <c r="T234" s="176"/>
      <c r="AT234" s="170" t="s">
        <v>221</v>
      </c>
      <c r="AU234" s="170" t="s">
        <v>84</v>
      </c>
      <c r="AV234" s="13" t="s">
        <v>84</v>
      </c>
      <c r="AW234" s="13" t="s">
        <v>32</v>
      </c>
      <c r="AX234" s="13" t="s">
        <v>76</v>
      </c>
      <c r="AY234" s="170" t="s">
        <v>208</v>
      </c>
    </row>
    <row r="235" spans="1:65" s="13" customFormat="1" ht="11.25">
      <c r="B235" s="169"/>
      <c r="D235" s="163" t="s">
        <v>221</v>
      </c>
      <c r="E235" s="170" t="s">
        <v>1</v>
      </c>
      <c r="F235" s="171" t="s">
        <v>4863</v>
      </c>
      <c r="H235" s="172">
        <v>2.7949999999999999</v>
      </c>
      <c r="I235" s="173"/>
      <c r="L235" s="169"/>
      <c r="M235" s="174"/>
      <c r="N235" s="175"/>
      <c r="O235" s="175"/>
      <c r="P235" s="175"/>
      <c r="Q235" s="175"/>
      <c r="R235" s="175"/>
      <c r="S235" s="175"/>
      <c r="T235" s="176"/>
      <c r="AT235" s="170" t="s">
        <v>221</v>
      </c>
      <c r="AU235" s="170" t="s">
        <v>84</v>
      </c>
      <c r="AV235" s="13" t="s">
        <v>84</v>
      </c>
      <c r="AW235" s="13" t="s">
        <v>32</v>
      </c>
      <c r="AX235" s="13" t="s">
        <v>76</v>
      </c>
      <c r="AY235" s="170" t="s">
        <v>208</v>
      </c>
    </row>
    <row r="236" spans="1:65" s="13" customFormat="1" ht="11.25">
      <c r="B236" s="169"/>
      <c r="D236" s="163" t="s">
        <v>221</v>
      </c>
      <c r="E236" s="170" t="s">
        <v>1</v>
      </c>
      <c r="F236" s="171" t="s">
        <v>4864</v>
      </c>
      <c r="H236" s="172">
        <v>8.5589999999999993</v>
      </c>
      <c r="I236" s="173"/>
      <c r="L236" s="169"/>
      <c r="M236" s="174"/>
      <c r="N236" s="175"/>
      <c r="O236" s="175"/>
      <c r="P236" s="175"/>
      <c r="Q236" s="175"/>
      <c r="R236" s="175"/>
      <c r="S236" s="175"/>
      <c r="T236" s="176"/>
      <c r="AT236" s="170" t="s">
        <v>221</v>
      </c>
      <c r="AU236" s="170" t="s">
        <v>84</v>
      </c>
      <c r="AV236" s="13" t="s">
        <v>84</v>
      </c>
      <c r="AW236" s="13" t="s">
        <v>32</v>
      </c>
      <c r="AX236" s="13" t="s">
        <v>76</v>
      </c>
      <c r="AY236" s="170" t="s">
        <v>208</v>
      </c>
    </row>
    <row r="237" spans="1:65" s="15" customFormat="1" ht="11.25">
      <c r="B237" s="184"/>
      <c r="D237" s="163" t="s">
        <v>221</v>
      </c>
      <c r="E237" s="185" t="s">
        <v>1</v>
      </c>
      <c r="F237" s="186" t="s">
        <v>233</v>
      </c>
      <c r="H237" s="187">
        <v>31.787999999999997</v>
      </c>
      <c r="I237" s="188"/>
      <c r="L237" s="184"/>
      <c r="M237" s="189"/>
      <c r="N237" s="190"/>
      <c r="O237" s="190"/>
      <c r="P237" s="190"/>
      <c r="Q237" s="190"/>
      <c r="R237" s="190"/>
      <c r="S237" s="190"/>
      <c r="T237" s="191"/>
      <c r="AT237" s="185" t="s">
        <v>221</v>
      </c>
      <c r="AU237" s="185" t="s">
        <v>84</v>
      </c>
      <c r="AV237" s="15" t="s">
        <v>215</v>
      </c>
      <c r="AW237" s="15" t="s">
        <v>32</v>
      </c>
      <c r="AX237" s="15" t="s">
        <v>82</v>
      </c>
      <c r="AY237" s="185" t="s">
        <v>208</v>
      </c>
    </row>
    <row r="238" spans="1:65" s="2" customFormat="1" ht="16.5" customHeight="1">
      <c r="A238" s="33"/>
      <c r="B238" s="149"/>
      <c r="C238" s="195" t="s">
        <v>424</v>
      </c>
      <c r="D238" s="195" t="s">
        <v>403</v>
      </c>
      <c r="E238" s="196" t="s">
        <v>492</v>
      </c>
      <c r="F238" s="197" t="s">
        <v>493</v>
      </c>
      <c r="G238" s="198" t="s">
        <v>253</v>
      </c>
      <c r="H238" s="199">
        <v>63.576000000000001</v>
      </c>
      <c r="I238" s="200"/>
      <c r="J238" s="201">
        <f>ROUND(I238*H238,2)</f>
        <v>0</v>
      </c>
      <c r="K238" s="197" t="s">
        <v>1</v>
      </c>
      <c r="L238" s="202"/>
      <c r="M238" s="203" t="s">
        <v>1</v>
      </c>
      <c r="N238" s="204" t="s">
        <v>41</v>
      </c>
      <c r="O238" s="59"/>
      <c r="P238" s="159">
        <f>O238*H238</f>
        <v>0</v>
      </c>
      <c r="Q238" s="159">
        <v>1</v>
      </c>
      <c r="R238" s="159">
        <f>Q238*H238</f>
        <v>63.576000000000001</v>
      </c>
      <c r="S238" s="159">
        <v>0</v>
      </c>
      <c r="T238" s="160">
        <f>S238*H238</f>
        <v>0</v>
      </c>
      <c r="U238" s="33"/>
      <c r="V238" s="33"/>
      <c r="W238" s="33"/>
      <c r="X238" s="33"/>
      <c r="Y238" s="33"/>
      <c r="Z238" s="33"/>
      <c r="AA238" s="33"/>
      <c r="AB238" s="33"/>
      <c r="AC238" s="33"/>
      <c r="AD238" s="33"/>
      <c r="AE238" s="33"/>
      <c r="AR238" s="161" t="s">
        <v>257</v>
      </c>
      <c r="AT238" s="161" t="s">
        <v>403</v>
      </c>
      <c r="AU238" s="161" t="s">
        <v>84</v>
      </c>
      <c r="AY238" s="18" t="s">
        <v>208</v>
      </c>
      <c r="BE238" s="162">
        <f>IF(N238="základní",J238,0)</f>
        <v>0</v>
      </c>
      <c r="BF238" s="162">
        <f>IF(N238="snížená",J238,0)</f>
        <v>0</v>
      </c>
      <c r="BG238" s="162">
        <f>IF(N238="zákl. přenesená",J238,0)</f>
        <v>0</v>
      </c>
      <c r="BH238" s="162">
        <f>IF(N238="sníž. přenesená",J238,0)</f>
        <v>0</v>
      </c>
      <c r="BI238" s="162">
        <f>IF(N238="nulová",J238,0)</f>
        <v>0</v>
      </c>
      <c r="BJ238" s="18" t="s">
        <v>82</v>
      </c>
      <c r="BK238" s="162">
        <f>ROUND(I238*H238,2)</f>
        <v>0</v>
      </c>
      <c r="BL238" s="18" t="s">
        <v>215</v>
      </c>
      <c r="BM238" s="161" t="s">
        <v>4865</v>
      </c>
    </row>
    <row r="239" spans="1:65" s="2" customFormat="1" ht="11.25">
      <c r="A239" s="33"/>
      <c r="B239" s="34"/>
      <c r="C239" s="33"/>
      <c r="D239" s="163" t="s">
        <v>217</v>
      </c>
      <c r="E239" s="33"/>
      <c r="F239" s="164" t="s">
        <v>495</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217</v>
      </c>
      <c r="AU239" s="18" t="s">
        <v>84</v>
      </c>
    </row>
    <row r="240" spans="1:65" s="13" customFormat="1" ht="11.25">
      <c r="B240" s="169"/>
      <c r="D240" s="163" t="s">
        <v>221</v>
      </c>
      <c r="F240" s="171" t="s">
        <v>4866</v>
      </c>
      <c r="H240" s="172">
        <v>63.576000000000001</v>
      </c>
      <c r="I240" s="173"/>
      <c r="L240" s="169"/>
      <c r="M240" s="174"/>
      <c r="N240" s="175"/>
      <c r="O240" s="175"/>
      <c r="P240" s="175"/>
      <c r="Q240" s="175"/>
      <c r="R240" s="175"/>
      <c r="S240" s="175"/>
      <c r="T240" s="176"/>
      <c r="AT240" s="170" t="s">
        <v>221</v>
      </c>
      <c r="AU240" s="170" t="s">
        <v>84</v>
      </c>
      <c r="AV240" s="13" t="s">
        <v>84</v>
      </c>
      <c r="AW240" s="13" t="s">
        <v>3</v>
      </c>
      <c r="AX240" s="13" t="s">
        <v>82</v>
      </c>
      <c r="AY240" s="170" t="s">
        <v>208</v>
      </c>
    </row>
    <row r="241" spans="1:65" s="2" customFormat="1" ht="33" customHeight="1">
      <c r="A241" s="33"/>
      <c r="B241" s="149"/>
      <c r="C241" s="150" t="s">
        <v>433</v>
      </c>
      <c r="D241" s="150" t="s">
        <v>210</v>
      </c>
      <c r="E241" s="151" t="s">
        <v>3711</v>
      </c>
      <c r="F241" s="152" t="s">
        <v>3712</v>
      </c>
      <c r="G241" s="153" t="s">
        <v>253</v>
      </c>
      <c r="H241" s="154">
        <v>73.114000000000004</v>
      </c>
      <c r="I241" s="155"/>
      <c r="J241" s="156">
        <f>ROUND(I241*H241,2)</f>
        <v>0</v>
      </c>
      <c r="K241" s="152" t="s">
        <v>214</v>
      </c>
      <c r="L241" s="34"/>
      <c r="M241" s="157" t="s">
        <v>1</v>
      </c>
      <c r="N241" s="158" t="s">
        <v>41</v>
      </c>
      <c r="O241" s="59"/>
      <c r="P241" s="159">
        <f>O241*H241</f>
        <v>0</v>
      </c>
      <c r="Q241" s="159">
        <v>0</v>
      </c>
      <c r="R241" s="159">
        <f>Q241*H241</f>
        <v>0</v>
      </c>
      <c r="S241" s="159">
        <v>0</v>
      </c>
      <c r="T241" s="160">
        <f>S241*H241</f>
        <v>0</v>
      </c>
      <c r="U241" s="33"/>
      <c r="V241" s="33"/>
      <c r="W241" s="33"/>
      <c r="X241" s="33"/>
      <c r="Y241" s="33"/>
      <c r="Z241" s="33"/>
      <c r="AA241" s="33"/>
      <c r="AB241" s="33"/>
      <c r="AC241" s="33"/>
      <c r="AD241" s="33"/>
      <c r="AE241" s="33"/>
      <c r="AR241" s="161" t="s">
        <v>215</v>
      </c>
      <c r="AT241" s="161" t="s">
        <v>210</v>
      </c>
      <c r="AU241" s="161" t="s">
        <v>84</v>
      </c>
      <c r="AY241" s="18" t="s">
        <v>208</v>
      </c>
      <c r="BE241" s="162">
        <f>IF(N241="základní",J241,0)</f>
        <v>0</v>
      </c>
      <c r="BF241" s="162">
        <f>IF(N241="snížená",J241,0)</f>
        <v>0</v>
      </c>
      <c r="BG241" s="162">
        <f>IF(N241="zákl. přenesená",J241,0)</f>
        <v>0</v>
      </c>
      <c r="BH241" s="162">
        <f>IF(N241="sníž. přenesená",J241,0)</f>
        <v>0</v>
      </c>
      <c r="BI241" s="162">
        <f>IF(N241="nulová",J241,0)</f>
        <v>0</v>
      </c>
      <c r="BJ241" s="18" t="s">
        <v>82</v>
      </c>
      <c r="BK241" s="162">
        <f>ROUND(I241*H241,2)</f>
        <v>0</v>
      </c>
      <c r="BL241" s="18" t="s">
        <v>215</v>
      </c>
      <c r="BM241" s="161" t="s">
        <v>4867</v>
      </c>
    </row>
    <row r="242" spans="1:65" s="2" customFormat="1" ht="29.25">
      <c r="A242" s="33"/>
      <c r="B242" s="34"/>
      <c r="C242" s="33"/>
      <c r="D242" s="163" t="s">
        <v>217</v>
      </c>
      <c r="E242" s="33"/>
      <c r="F242" s="164" t="s">
        <v>3714</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217</v>
      </c>
      <c r="AU242" s="18" t="s">
        <v>84</v>
      </c>
    </row>
    <row r="243" spans="1:65" s="13" customFormat="1" ht="11.25">
      <c r="B243" s="169"/>
      <c r="D243" s="163" t="s">
        <v>221</v>
      </c>
      <c r="E243" s="170" t="s">
        <v>1</v>
      </c>
      <c r="F243" s="171" t="s">
        <v>4868</v>
      </c>
      <c r="H243" s="172">
        <v>73.114000000000004</v>
      </c>
      <c r="I243" s="173"/>
      <c r="L243" s="169"/>
      <c r="M243" s="174"/>
      <c r="N243" s="175"/>
      <c r="O243" s="175"/>
      <c r="P243" s="175"/>
      <c r="Q243" s="175"/>
      <c r="R243" s="175"/>
      <c r="S243" s="175"/>
      <c r="T243" s="176"/>
      <c r="AT243" s="170" t="s">
        <v>221</v>
      </c>
      <c r="AU243" s="170" t="s">
        <v>84</v>
      </c>
      <c r="AV243" s="13" t="s">
        <v>84</v>
      </c>
      <c r="AW243" s="13" t="s">
        <v>32</v>
      </c>
      <c r="AX243" s="13" t="s">
        <v>82</v>
      </c>
      <c r="AY243" s="170" t="s">
        <v>208</v>
      </c>
    </row>
    <row r="244" spans="1:65" s="12" customFormat="1" ht="22.9" customHeight="1">
      <c r="B244" s="136"/>
      <c r="D244" s="137" t="s">
        <v>75</v>
      </c>
      <c r="E244" s="147" t="s">
        <v>84</v>
      </c>
      <c r="F244" s="147" t="s">
        <v>502</v>
      </c>
      <c r="I244" s="139"/>
      <c r="J244" s="148">
        <f>BK244</f>
        <v>0</v>
      </c>
      <c r="L244" s="136"/>
      <c r="M244" s="141"/>
      <c r="N244" s="142"/>
      <c r="O244" s="142"/>
      <c r="P244" s="143">
        <f>SUM(P245:P251)</f>
        <v>0</v>
      </c>
      <c r="Q244" s="142"/>
      <c r="R244" s="143">
        <f>SUM(R245:R251)</f>
        <v>10.011387899999999</v>
      </c>
      <c r="S244" s="142"/>
      <c r="T244" s="144">
        <f>SUM(T245:T251)</f>
        <v>0</v>
      </c>
      <c r="AR244" s="137" t="s">
        <v>82</v>
      </c>
      <c r="AT244" s="145" t="s">
        <v>75</v>
      </c>
      <c r="AU244" s="145" t="s">
        <v>82</v>
      </c>
      <c r="AY244" s="137" t="s">
        <v>208</v>
      </c>
      <c r="BK244" s="146">
        <f>SUM(BK245:BK251)</f>
        <v>0</v>
      </c>
    </row>
    <row r="245" spans="1:65" s="2" customFormat="1" ht="37.9" customHeight="1">
      <c r="A245" s="33"/>
      <c r="B245" s="149"/>
      <c r="C245" s="150" t="s">
        <v>443</v>
      </c>
      <c r="D245" s="150" t="s">
        <v>210</v>
      </c>
      <c r="E245" s="151" t="s">
        <v>523</v>
      </c>
      <c r="F245" s="152" t="s">
        <v>524</v>
      </c>
      <c r="G245" s="153" t="s">
        <v>262</v>
      </c>
      <c r="H245" s="154">
        <v>48.91</v>
      </c>
      <c r="I245" s="155"/>
      <c r="J245" s="156">
        <f>ROUND(I245*H245,2)</f>
        <v>0</v>
      </c>
      <c r="K245" s="152" t="s">
        <v>214</v>
      </c>
      <c r="L245" s="34"/>
      <c r="M245" s="157" t="s">
        <v>1</v>
      </c>
      <c r="N245" s="158" t="s">
        <v>41</v>
      </c>
      <c r="O245" s="59"/>
      <c r="P245" s="159">
        <f>O245*H245</f>
        <v>0</v>
      </c>
      <c r="Q245" s="159">
        <v>0.20469000000000001</v>
      </c>
      <c r="R245" s="159">
        <f>Q245*H245</f>
        <v>10.011387899999999</v>
      </c>
      <c r="S245" s="159">
        <v>0</v>
      </c>
      <c r="T245" s="160">
        <f>S245*H245</f>
        <v>0</v>
      </c>
      <c r="U245" s="33"/>
      <c r="V245" s="33"/>
      <c r="W245" s="33"/>
      <c r="X245" s="33"/>
      <c r="Y245" s="33"/>
      <c r="Z245" s="33"/>
      <c r="AA245" s="33"/>
      <c r="AB245" s="33"/>
      <c r="AC245" s="33"/>
      <c r="AD245" s="33"/>
      <c r="AE245" s="33"/>
      <c r="AR245" s="161" t="s">
        <v>215</v>
      </c>
      <c r="AT245" s="161" t="s">
        <v>210</v>
      </c>
      <c r="AU245" s="161" t="s">
        <v>84</v>
      </c>
      <c r="AY245" s="18" t="s">
        <v>208</v>
      </c>
      <c r="BE245" s="162">
        <f>IF(N245="základní",J245,0)</f>
        <v>0</v>
      </c>
      <c r="BF245" s="162">
        <f>IF(N245="snížená",J245,0)</f>
        <v>0</v>
      </c>
      <c r="BG245" s="162">
        <f>IF(N245="zákl. přenesená",J245,0)</f>
        <v>0</v>
      </c>
      <c r="BH245" s="162">
        <f>IF(N245="sníž. přenesená",J245,0)</f>
        <v>0</v>
      </c>
      <c r="BI245" s="162">
        <f>IF(N245="nulová",J245,0)</f>
        <v>0</v>
      </c>
      <c r="BJ245" s="18" t="s">
        <v>82</v>
      </c>
      <c r="BK245" s="162">
        <f>ROUND(I245*H245,2)</f>
        <v>0</v>
      </c>
      <c r="BL245" s="18" t="s">
        <v>215</v>
      </c>
      <c r="BM245" s="161" t="s">
        <v>4869</v>
      </c>
    </row>
    <row r="246" spans="1:65" s="2" customFormat="1" ht="39">
      <c r="A246" s="33"/>
      <c r="B246" s="34"/>
      <c r="C246" s="33"/>
      <c r="D246" s="163" t="s">
        <v>217</v>
      </c>
      <c r="E246" s="33"/>
      <c r="F246" s="164" t="s">
        <v>526</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217</v>
      </c>
      <c r="AU246" s="18" t="s">
        <v>84</v>
      </c>
    </row>
    <row r="247" spans="1:65" s="2" customFormat="1" ht="19.5">
      <c r="A247" s="33"/>
      <c r="B247" s="34"/>
      <c r="C247" s="33"/>
      <c r="D247" s="163" t="s">
        <v>219</v>
      </c>
      <c r="E247" s="33"/>
      <c r="F247" s="168" t="s">
        <v>4812</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219</v>
      </c>
      <c r="AU247" s="18" t="s">
        <v>84</v>
      </c>
    </row>
    <row r="248" spans="1:65" s="13" customFormat="1" ht="11.25">
      <c r="B248" s="169"/>
      <c r="D248" s="163" t="s">
        <v>221</v>
      </c>
      <c r="E248" s="170" t="s">
        <v>1</v>
      </c>
      <c r="F248" s="171" t="s">
        <v>4870</v>
      </c>
      <c r="H248" s="172">
        <v>27.52</v>
      </c>
      <c r="I248" s="173"/>
      <c r="L248" s="169"/>
      <c r="M248" s="174"/>
      <c r="N248" s="175"/>
      <c r="O248" s="175"/>
      <c r="P248" s="175"/>
      <c r="Q248" s="175"/>
      <c r="R248" s="175"/>
      <c r="S248" s="175"/>
      <c r="T248" s="176"/>
      <c r="AT248" s="170" t="s">
        <v>221</v>
      </c>
      <c r="AU248" s="170" t="s">
        <v>84</v>
      </c>
      <c r="AV248" s="13" t="s">
        <v>84</v>
      </c>
      <c r="AW248" s="13" t="s">
        <v>32</v>
      </c>
      <c r="AX248" s="13" t="s">
        <v>76</v>
      </c>
      <c r="AY248" s="170" t="s">
        <v>208</v>
      </c>
    </row>
    <row r="249" spans="1:65" s="13" customFormat="1" ht="11.25">
      <c r="B249" s="169"/>
      <c r="D249" s="163" t="s">
        <v>221</v>
      </c>
      <c r="E249" s="170" t="s">
        <v>1</v>
      </c>
      <c r="F249" s="171" t="s">
        <v>4871</v>
      </c>
      <c r="H249" s="172">
        <v>4.93</v>
      </c>
      <c r="I249" s="173"/>
      <c r="L249" s="169"/>
      <c r="M249" s="174"/>
      <c r="N249" s="175"/>
      <c r="O249" s="175"/>
      <c r="P249" s="175"/>
      <c r="Q249" s="175"/>
      <c r="R249" s="175"/>
      <c r="S249" s="175"/>
      <c r="T249" s="176"/>
      <c r="AT249" s="170" t="s">
        <v>221</v>
      </c>
      <c r="AU249" s="170" t="s">
        <v>84</v>
      </c>
      <c r="AV249" s="13" t="s">
        <v>84</v>
      </c>
      <c r="AW249" s="13" t="s">
        <v>32</v>
      </c>
      <c r="AX249" s="13" t="s">
        <v>76</v>
      </c>
      <c r="AY249" s="170" t="s">
        <v>208</v>
      </c>
    </row>
    <row r="250" spans="1:65" s="13" customFormat="1" ht="11.25">
      <c r="B250" s="169"/>
      <c r="D250" s="163" t="s">
        <v>221</v>
      </c>
      <c r="E250" s="170" t="s">
        <v>1</v>
      </c>
      <c r="F250" s="171" t="s">
        <v>4872</v>
      </c>
      <c r="H250" s="172">
        <v>16.46</v>
      </c>
      <c r="I250" s="173"/>
      <c r="L250" s="169"/>
      <c r="M250" s="174"/>
      <c r="N250" s="175"/>
      <c r="O250" s="175"/>
      <c r="P250" s="175"/>
      <c r="Q250" s="175"/>
      <c r="R250" s="175"/>
      <c r="S250" s="175"/>
      <c r="T250" s="176"/>
      <c r="AT250" s="170" t="s">
        <v>221</v>
      </c>
      <c r="AU250" s="170" t="s">
        <v>84</v>
      </c>
      <c r="AV250" s="13" t="s">
        <v>84</v>
      </c>
      <c r="AW250" s="13" t="s">
        <v>32</v>
      </c>
      <c r="AX250" s="13" t="s">
        <v>76</v>
      </c>
      <c r="AY250" s="170" t="s">
        <v>208</v>
      </c>
    </row>
    <row r="251" spans="1:65" s="15" customFormat="1" ht="11.25">
      <c r="B251" s="184"/>
      <c r="D251" s="163" t="s">
        <v>221</v>
      </c>
      <c r="E251" s="185" t="s">
        <v>1</v>
      </c>
      <c r="F251" s="186" t="s">
        <v>233</v>
      </c>
      <c r="H251" s="187">
        <v>48.910000000000004</v>
      </c>
      <c r="I251" s="188"/>
      <c r="L251" s="184"/>
      <c r="M251" s="189"/>
      <c r="N251" s="190"/>
      <c r="O251" s="190"/>
      <c r="P251" s="190"/>
      <c r="Q251" s="190"/>
      <c r="R251" s="190"/>
      <c r="S251" s="190"/>
      <c r="T251" s="191"/>
      <c r="AT251" s="185" t="s">
        <v>221</v>
      </c>
      <c r="AU251" s="185" t="s">
        <v>84</v>
      </c>
      <c r="AV251" s="15" t="s">
        <v>215</v>
      </c>
      <c r="AW251" s="15" t="s">
        <v>32</v>
      </c>
      <c r="AX251" s="15" t="s">
        <v>82</v>
      </c>
      <c r="AY251" s="185" t="s">
        <v>208</v>
      </c>
    </row>
    <row r="252" spans="1:65" s="12" customFormat="1" ht="22.9" customHeight="1">
      <c r="B252" s="136"/>
      <c r="D252" s="137" t="s">
        <v>75</v>
      </c>
      <c r="E252" s="147" t="s">
        <v>215</v>
      </c>
      <c r="F252" s="147" t="s">
        <v>914</v>
      </c>
      <c r="I252" s="139"/>
      <c r="J252" s="148">
        <f>BK252</f>
        <v>0</v>
      </c>
      <c r="L252" s="136"/>
      <c r="M252" s="141"/>
      <c r="N252" s="142"/>
      <c r="O252" s="142"/>
      <c r="P252" s="143">
        <f>SUM(P253:P293)</f>
        <v>0</v>
      </c>
      <c r="Q252" s="142"/>
      <c r="R252" s="143">
        <f>SUM(R253:R293)</f>
        <v>1.17676</v>
      </c>
      <c r="S252" s="142"/>
      <c r="T252" s="144">
        <f>SUM(T253:T293)</f>
        <v>0</v>
      </c>
      <c r="AR252" s="137" t="s">
        <v>82</v>
      </c>
      <c r="AT252" s="145" t="s">
        <v>75</v>
      </c>
      <c r="AU252" s="145" t="s">
        <v>82</v>
      </c>
      <c r="AY252" s="137" t="s">
        <v>208</v>
      </c>
      <c r="BK252" s="146">
        <f>SUM(BK253:BK293)</f>
        <v>0</v>
      </c>
    </row>
    <row r="253" spans="1:65" s="2" customFormat="1" ht="16.5" customHeight="1">
      <c r="A253" s="33"/>
      <c r="B253" s="149"/>
      <c r="C253" s="150" t="s">
        <v>454</v>
      </c>
      <c r="D253" s="150" t="s">
        <v>210</v>
      </c>
      <c r="E253" s="151" t="s">
        <v>1083</v>
      </c>
      <c r="F253" s="152" t="s">
        <v>1084</v>
      </c>
      <c r="G253" s="153" t="s">
        <v>225</v>
      </c>
      <c r="H253" s="154">
        <v>6.6349999999999998</v>
      </c>
      <c r="I253" s="155"/>
      <c r="J253" s="156">
        <f>ROUND(I253*H253,2)</f>
        <v>0</v>
      </c>
      <c r="K253" s="152" t="s">
        <v>1</v>
      </c>
      <c r="L253" s="34"/>
      <c r="M253" s="157" t="s">
        <v>1</v>
      </c>
      <c r="N253" s="158" t="s">
        <v>41</v>
      </c>
      <c r="O253" s="59"/>
      <c r="P253" s="159">
        <f>O253*H253</f>
        <v>0</v>
      </c>
      <c r="Q253" s="159">
        <v>0</v>
      </c>
      <c r="R253" s="159">
        <f>Q253*H253</f>
        <v>0</v>
      </c>
      <c r="S253" s="159">
        <v>0</v>
      </c>
      <c r="T253" s="160">
        <f>S253*H253</f>
        <v>0</v>
      </c>
      <c r="U253" s="33"/>
      <c r="V253" s="33"/>
      <c r="W253" s="33"/>
      <c r="X253" s="33"/>
      <c r="Y253" s="33"/>
      <c r="Z253" s="33"/>
      <c r="AA253" s="33"/>
      <c r="AB253" s="33"/>
      <c r="AC253" s="33"/>
      <c r="AD253" s="33"/>
      <c r="AE253" s="33"/>
      <c r="AR253" s="161" t="s">
        <v>215</v>
      </c>
      <c r="AT253" s="161" t="s">
        <v>210</v>
      </c>
      <c r="AU253" s="161" t="s">
        <v>84</v>
      </c>
      <c r="AY253" s="18" t="s">
        <v>208</v>
      </c>
      <c r="BE253" s="162">
        <f>IF(N253="základní",J253,0)</f>
        <v>0</v>
      </c>
      <c r="BF253" s="162">
        <f>IF(N253="snížená",J253,0)</f>
        <v>0</v>
      </c>
      <c r="BG253" s="162">
        <f>IF(N253="zákl. přenesená",J253,0)</f>
        <v>0</v>
      </c>
      <c r="BH253" s="162">
        <f>IF(N253="sníž. přenesená",J253,0)</f>
        <v>0</v>
      </c>
      <c r="BI253" s="162">
        <f>IF(N253="nulová",J253,0)</f>
        <v>0</v>
      </c>
      <c r="BJ253" s="18" t="s">
        <v>82</v>
      </c>
      <c r="BK253" s="162">
        <f>ROUND(I253*H253,2)</f>
        <v>0</v>
      </c>
      <c r="BL253" s="18" t="s">
        <v>215</v>
      </c>
      <c r="BM253" s="161" t="s">
        <v>4873</v>
      </c>
    </row>
    <row r="254" spans="1:65" s="2" customFormat="1" ht="19.5">
      <c r="A254" s="33"/>
      <c r="B254" s="34"/>
      <c r="C254" s="33"/>
      <c r="D254" s="163" t="s">
        <v>217</v>
      </c>
      <c r="E254" s="33"/>
      <c r="F254" s="164" t="s">
        <v>1086</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217</v>
      </c>
      <c r="AU254" s="18" t="s">
        <v>84</v>
      </c>
    </row>
    <row r="255" spans="1:65" s="2" customFormat="1" ht="19.5">
      <c r="A255" s="33"/>
      <c r="B255" s="34"/>
      <c r="C255" s="33"/>
      <c r="D255" s="163" t="s">
        <v>219</v>
      </c>
      <c r="E255" s="33"/>
      <c r="F255" s="168" t="s">
        <v>4812</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219</v>
      </c>
      <c r="AU255" s="18" t="s">
        <v>84</v>
      </c>
    </row>
    <row r="256" spans="1:65" s="13" customFormat="1" ht="11.25">
      <c r="B256" s="169"/>
      <c r="D256" s="163" t="s">
        <v>221</v>
      </c>
      <c r="E256" s="170" t="s">
        <v>1</v>
      </c>
      <c r="F256" s="171" t="s">
        <v>4874</v>
      </c>
      <c r="H256" s="172">
        <v>3.7149999999999999</v>
      </c>
      <c r="I256" s="173"/>
      <c r="L256" s="169"/>
      <c r="M256" s="174"/>
      <c r="N256" s="175"/>
      <c r="O256" s="175"/>
      <c r="P256" s="175"/>
      <c r="Q256" s="175"/>
      <c r="R256" s="175"/>
      <c r="S256" s="175"/>
      <c r="T256" s="176"/>
      <c r="AT256" s="170" t="s">
        <v>221</v>
      </c>
      <c r="AU256" s="170" t="s">
        <v>84</v>
      </c>
      <c r="AV256" s="13" t="s">
        <v>84</v>
      </c>
      <c r="AW256" s="13" t="s">
        <v>32</v>
      </c>
      <c r="AX256" s="13" t="s">
        <v>76</v>
      </c>
      <c r="AY256" s="170" t="s">
        <v>208</v>
      </c>
    </row>
    <row r="257" spans="1:65" s="13" customFormat="1" ht="11.25">
      <c r="B257" s="169"/>
      <c r="D257" s="163" t="s">
        <v>221</v>
      </c>
      <c r="E257" s="170" t="s">
        <v>1</v>
      </c>
      <c r="F257" s="171" t="s">
        <v>4875</v>
      </c>
      <c r="H257" s="172">
        <v>0.621</v>
      </c>
      <c r="I257" s="173"/>
      <c r="L257" s="169"/>
      <c r="M257" s="174"/>
      <c r="N257" s="175"/>
      <c r="O257" s="175"/>
      <c r="P257" s="175"/>
      <c r="Q257" s="175"/>
      <c r="R257" s="175"/>
      <c r="S257" s="175"/>
      <c r="T257" s="176"/>
      <c r="AT257" s="170" t="s">
        <v>221</v>
      </c>
      <c r="AU257" s="170" t="s">
        <v>84</v>
      </c>
      <c r="AV257" s="13" t="s">
        <v>84</v>
      </c>
      <c r="AW257" s="13" t="s">
        <v>32</v>
      </c>
      <c r="AX257" s="13" t="s">
        <v>76</v>
      </c>
      <c r="AY257" s="170" t="s">
        <v>208</v>
      </c>
    </row>
    <row r="258" spans="1:65" s="13" customFormat="1" ht="11.25">
      <c r="B258" s="169"/>
      <c r="D258" s="163" t="s">
        <v>221</v>
      </c>
      <c r="E258" s="170" t="s">
        <v>1</v>
      </c>
      <c r="F258" s="171" t="s">
        <v>4876</v>
      </c>
      <c r="H258" s="172">
        <v>2.14</v>
      </c>
      <c r="I258" s="173"/>
      <c r="L258" s="169"/>
      <c r="M258" s="174"/>
      <c r="N258" s="175"/>
      <c r="O258" s="175"/>
      <c r="P258" s="175"/>
      <c r="Q258" s="175"/>
      <c r="R258" s="175"/>
      <c r="S258" s="175"/>
      <c r="T258" s="176"/>
      <c r="AT258" s="170" t="s">
        <v>221</v>
      </c>
      <c r="AU258" s="170" t="s">
        <v>84</v>
      </c>
      <c r="AV258" s="13" t="s">
        <v>84</v>
      </c>
      <c r="AW258" s="13" t="s">
        <v>32</v>
      </c>
      <c r="AX258" s="13" t="s">
        <v>76</v>
      </c>
      <c r="AY258" s="170" t="s">
        <v>208</v>
      </c>
    </row>
    <row r="259" spans="1:65" s="16" customFormat="1" ht="11.25">
      <c r="B259" s="205"/>
      <c r="D259" s="163" t="s">
        <v>221</v>
      </c>
      <c r="E259" s="206" t="s">
        <v>1</v>
      </c>
      <c r="F259" s="207" t="s">
        <v>470</v>
      </c>
      <c r="H259" s="208">
        <v>6.4760000000000009</v>
      </c>
      <c r="I259" s="209"/>
      <c r="L259" s="205"/>
      <c r="M259" s="210"/>
      <c r="N259" s="211"/>
      <c r="O259" s="211"/>
      <c r="P259" s="211"/>
      <c r="Q259" s="211"/>
      <c r="R259" s="211"/>
      <c r="S259" s="211"/>
      <c r="T259" s="212"/>
      <c r="AT259" s="206" t="s">
        <v>221</v>
      </c>
      <c r="AU259" s="206" t="s">
        <v>84</v>
      </c>
      <c r="AV259" s="16" t="s">
        <v>92</v>
      </c>
      <c r="AW259" s="16" t="s">
        <v>32</v>
      </c>
      <c r="AX259" s="16" t="s">
        <v>76</v>
      </c>
      <c r="AY259" s="206" t="s">
        <v>208</v>
      </c>
    </row>
    <row r="260" spans="1:65" s="14" customFormat="1" ht="11.25">
      <c r="B260" s="177"/>
      <c r="D260" s="163" t="s">
        <v>221</v>
      </c>
      <c r="E260" s="178" t="s">
        <v>1</v>
      </c>
      <c r="F260" s="179" t="s">
        <v>4877</v>
      </c>
      <c r="H260" s="178" t="s">
        <v>1</v>
      </c>
      <c r="I260" s="180"/>
      <c r="L260" s="177"/>
      <c r="M260" s="181"/>
      <c r="N260" s="182"/>
      <c r="O260" s="182"/>
      <c r="P260" s="182"/>
      <c r="Q260" s="182"/>
      <c r="R260" s="182"/>
      <c r="S260" s="182"/>
      <c r="T260" s="183"/>
      <c r="AT260" s="178" t="s">
        <v>221</v>
      </c>
      <c r="AU260" s="178" t="s">
        <v>84</v>
      </c>
      <c r="AV260" s="14" t="s">
        <v>82</v>
      </c>
      <c r="AW260" s="14" t="s">
        <v>32</v>
      </c>
      <c r="AX260" s="14" t="s">
        <v>76</v>
      </c>
      <c r="AY260" s="178" t="s">
        <v>208</v>
      </c>
    </row>
    <row r="261" spans="1:65" s="13" customFormat="1" ht="11.25">
      <c r="B261" s="169"/>
      <c r="D261" s="163" t="s">
        <v>221</v>
      </c>
      <c r="E261" s="170" t="s">
        <v>1</v>
      </c>
      <c r="F261" s="171" t="s">
        <v>4878</v>
      </c>
      <c r="H261" s="172">
        <v>0.159</v>
      </c>
      <c r="I261" s="173"/>
      <c r="L261" s="169"/>
      <c r="M261" s="174"/>
      <c r="N261" s="175"/>
      <c r="O261" s="175"/>
      <c r="P261" s="175"/>
      <c r="Q261" s="175"/>
      <c r="R261" s="175"/>
      <c r="S261" s="175"/>
      <c r="T261" s="176"/>
      <c r="AT261" s="170" t="s">
        <v>221</v>
      </c>
      <c r="AU261" s="170" t="s">
        <v>84</v>
      </c>
      <c r="AV261" s="13" t="s">
        <v>84</v>
      </c>
      <c r="AW261" s="13" t="s">
        <v>32</v>
      </c>
      <c r="AX261" s="13" t="s">
        <v>76</v>
      </c>
      <c r="AY261" s="170" t="s">
        <v>208</v>
      </c>
    </row>
    <row r="262" spans="1:65" s="16" customFormat="1" ht="11.25">
      <c r="B262" s="205"/>
      <c r="D262" s="163" t="s">
        <v>221</v>
      </c>
      <c r="E262" s="206" t="s">
        <v>1</v>
      </c>
      <c r="F262" s="207" t="s">
        <v>470</v>
      </c>
      <c r="H262" s="208">
        <v>0.159</v>
      </c>
      <c r="I262" s="209"/>
      <c r="L262" s="205"/>
      <c r="M262" s="210"/>
      <c r="N262" s="211"/>
      <c r="O262" s="211"/>
      <c r="P262" s="211"/>
      <c r="Q262" s="211"/>
      <c r="R262" s="211"/>
      <c r="S262" s="211"/>
      <c r="T262" s="212"/>
      <c r="AT262" s="206" t="s">
        <v>221</v>
      </c>
      <c r="AU262" s="206" t="s">
        <v>84</v>
      </c>
      <c r="AV262" s="16" t="s">
        <v>92</v>
      </c>
      <c r="AW262" s="16" t="s">
        <v>32</v>
      </c>
      <c r="AX262" s="16" t="s">
        <v>76</v>
      </c>
      <c r="AY262" s="206" t="s">
        <v>208</v>
      </c>
    </row>
    <row r="263" spans="1:65" s="15" customFormat="1" ht="11.25">
      <c r="B263" s="184"/>
      <c r="D263" s="163" t="s">
        <v>221</v>
      </c>
      <c r="E263" s="185" t="s">
        <v>1</v>
      </c>
      <c r="F263" s="186" t="s">
        <v>233</v>
      </c>
      <c r="H263" s="187">
        <v>6.6350000000000007</v>
      </c>
      <c r="I263" s="188"/>
      <c r="L263" s="184"/>
      <c r="M263" s="189"/>
      <c r="N263" s="190"/>
      <c r="O263" s="190"/>
      <c r="P263" s="190"/>
      <c r="Q263" s="190"/>
      <c r="R263" s="190"/>
      <c r="S263" s="190"/>
      <c r="T263" s="191"/>
      <c r="AT263" s="185" t="s">
        <v>221</v>
      </c>
      <c r="AU263" s="185" t="s">
        <v>84</v>
      </c>
      <c r="AV263" s="15" t="s">
        <v>215</v>
      </c>
      <c r="AW263" s="15" t="s">
        <v>32</v>
      </c>
      <c r="AX263" s="15" t="s">
        <v>82</v>
      </c>
      <c r="AY263" s="185" t="s">
        <v>208</v>
      </c>
    </row>
    <row r="264" spans="1:65" s="2" customFormat="1" ht="16.5" customHeight="1">
      <c r="A264" s="33"/>
      <c r="B264" s="149"/>
      <c r="C264" s="150" t="s">
        <v>7</v>
      </c>
      <c r="D264" s="150" t="s">
        <v>210</v>
      </c>
      <c r="E264" s="151" t="s">
        <v>1090</v>
      </c>
      <c r="F264" s="152" t="s">
        <v>4072</v>
      </c>
      <c r="G264" s="153" t="s">
        <v>225</v>
      </c>
      <c r="H264" s="154">
        <v>5.7610000000000001</v>
      </c>
      <c r="I264" s="155"/>
      <c r="J264" s="156">
        <f>ROUND(I264*H264,2)</f>
        <v>0</v>
      </c>
      <c r="K264" s="152" t="s">
        <v>1</v>
      </c>
      <c r="L264" s="34"/>
      <c r="M264" s="157" t="s">
        <v>1</v>
      </c>
      <c r="N264" s="158" t="s">
        <v>41</v>
      </c>
      <c r="O264" s="59"/>
      <c r="P264" s="159">
        <f>O264*H264</f>
        <v>0</v>
      </c>
      <c r="Q264" s="159">
        <v>0</v>
      </c>
      <c r="R264" s="159">
        <f>Q264*H264</f>
        <v>0</v>
      </c>
      <c r="S264" s="159">
        <v>0</v>
      </c>
      <c r="T264" s="160">
        <f>S264*H264</f>
        <v>0</v>
      </c>
      <c r="U264" s="33"/>
      <c r="V264" s="33"/>
      <c r="W264" s="33"/>
      <c r="X264" s="33"/>
      <c r="Y264" s="33"/>
      <c r="Z264" s="33"/>
      <c r="AA264" s="33"/>
      <c r="AB264" s="33"/>
      <c r="AC264" s="33"/>
      <c r="AD264" s="33"/>
      <c r="AE264" s="33"/>
      <c r="AR264" s="161" t="s">
        <v>215</v>
      </c>
      <c r="AT264" s="161" t="s">
        <v>210</v>
      </c>
      <c r="AU264" s="161" t="s">
        <v>84</v>
      </c>
      <c r="AY264" s="18" t="s">
        <v>208</v>
      </c>
      <c r="BE264" s="162">
        <f>IF(N264="základní",J264,0)</f>
        <v>0</v>
      </c>
      <c r="BF264" s="162">
        <f>IF(N264="snížená",J264,0)</f>
        <v>0</v>
      </c>
      <c r="BG264" s="162">
        <f>IF(N264="zákl. přenesená",J264,0)</f>
        <v>0</v>
      </c>
      <c r="BH264" s="162">
        <f>IF(N264="sníž. přenesená",J264,0)</f>
        <v>0</v>
      </c>
      <c r="BI264" s="162">
        <f>IF(N264="nulová",J264,0)</f>
        <v>0</v>
      </c>
      <c r="BJ264" s="18" t="s">
        <v>82</v>
      </c>
      <c r="BK264" s="162">
        <f>ROUND(I264*H264,2)</f>
        <v>0</v>
      </c>
      <c r="BL264" s="18" t="s">
        <v>215</v>
      </c>
      <c r="BM264" s="161" t="s">
        <v>4879</v>
      </c>
    </row>
    <row r="265" spans="1:65" s="2" customFormat="1" ht="19.5">
      <c r="A265" s="33"/>
      <c r="B265" s="34"/>
      <c r="C265" s="33"/>
      <c r="D265" s="163" t="s">
        <v>217</v>
      </c>
      <c r="E265" s="33"/>
      <c r="F265" s="164" t="s">
        <v>1086</v>
      </c>
      <c r="G265" s="33"/>
      <c r="H265" s="33"/>
      <c r="I265" s="165"/>
      <c r="J265" s="33"/>
      <c r="K265" s="33"/>
      <c r="L265" s="34"/>
      <c r="M265" s="166"/>
      <c r="N265" s="167"/>
      <c r="O265" s="59"/>
      <c r="P265" s="59"/>
      <c r="Q265" s="59"/>
      <c r="R265" s="59"/>
      <c r="S265" s="59"/>
      <c r="T265" s="60"/>
      <c r="U265" s="33"/>
      <c r="V265" s="33"/>
      <c r="W265" s="33"/>
      <c r="X265" s="33"/>
      <c r="Y265" s="33"/>
      <c r="Z265" s="33"/>
      <c r="AA265" s="33"/>
      <c r="AB265" s="33"/>
      <c r="AC265" s="33"/>
      <c r="AD265" s="33"/>
      <c r="AE265" s="33"/>
      <c r="AT265" s="18" t="s">
        <v>217</v>
      </c>
      <c r="AU265" s="18" t="s">
        <v>84</v>
      </c>
    </row>
    <row r="266" spans="1:65" s="2" customFormat="1" ht="19.5">
      <c r="A266" s="33"/>
      <c r="B266" s="34"/>
      <c r="C266" s="33"/>
      <c r="D266" s="163" t="s">
        <v>219</v>
      </c>
      <c r="E266" s="33"/>
      <c r="F266" s="168" t="s">
        <v>4812</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219</v>
      </c>
      <c r="AU266" s="18" t="s">
        <v>84</v>
      </c>
    </row>
    <row r="267" spans="1:65" s="13" customFormat="1" ht="11.25">
      <c r="B267" s="169"/>
      <c r="D267" s="163" t="s">
        <v>221</v>
      </c>
      <c r="E267" s="170" t="s">
        <v>1</v>
      </c>
      <c r="F267" s="171" t="s">
        <v>4880</v>
      </c>
      <c r="H267" s="172">
        <v>2.2290000000000001</v>
      </c>
      <c r="I267" s="173"/>
      <c r="L267" s="169"/>
      <c r="M267" s="174"/>
      <c r="N267" s="175"/>
      <c r="O267" s="175"/>
      <c r="P267" s="175"/>
      <c r="Q267" s="175"/>
      <c r="R267" s="175"/>
      <c r="S267" s="175"/>
      <c r="T267" s="176"/>
      <c r="AT267" s="170" t="s">
        <v>221</v>
      </c>
      <c r="AU267" s="170" t="s">
        <v>84</v>
      </c>
      <c r="AV267" s="13" t="s">
        <v>84</v>
      </c>
      <c r="AW267" s="13" t="s">
        <v>32</v>
      </c>
      <c r="AX267" s="13" t="s">
        <v>76</v>
      </c>
      <c r="AY267" s="170" t="s">
        <v>208</v>
      </c>
    </row>
    <row r="268" spans="1:65" s="13" customFormat="1" ht="11.25">
      <c r="B268" s="169"/>
      <c r="D268" s="163" t="s">
        <v>221</v>
      </c>
      <c r="E268" s="170" t="s">
        <v>1</v>
      </c>
      <c r="F268" s="171" t="s">
        <v>4881</v>
      </c>
      <c r="H268" s="172">
        <v>0.373</v>
      </c>
      <c r="I268" s="173"/>
      <c r="L268" s="169"/>
      <c r="M268" s="174"/>
      <c r="N268" s="175"/>
      <c r="O268" s="175"/>
      <c r="P268" s="175"/>
      <c r="Q268" s="175"/>
      <c r="R268" s="175"/>
      <c r="S268" s="175"/>
      <c r="T268" s="176"/>
      <c r="AT268" s="170" t="s">
        <v>221</v>
      </c>
      <c r="AU268" s="170" t="s">
        <v>84</v>
      </c>
      <c r="AV268" s="13" t="s">
        <v>84</v>
      </c>
      <c r="AW268" s="13" t="s">
        <v>32</v>
      </c>
      <c r="AX268" s="13" t="s">
        <v>76</v>
      </c>
      <c r="AY268" s="170" t="s">
        <v>208</v>
      </c>
    </row>
    <row r="269" spans="1:65" s="13" customFormat="1" ht="11.25">
      <c r="B269" s="169"/>
      <c r="D269" s="163" t="s">
        <v>221</v>
      </c>
      <c r="E269" s="170" t="s">
        <v>1</v>
      </c>
      <c r="F269" s="171" t="s">
        <v>4882</v>
      </c>
      <c r="H269" s="172">
        <v>1.284</v>
      </c>
      <c r="I269" s="173"/>
      <c r="L269" s="169"/>
      <c r="M269" s="174"/>
      <c r="N269" s="175"/>
      <c r="O269" s="175"/>
      <c r="P269" s="175"/>
      <c r="Q269" s="175"/>
      <c r="R269" s="175"/>
      <c r="S269" s="175"/>
      <c r="T269" s="176"/>
      <c r="AT269" s="170" t="s">
        <v>221</v>
      </c>
      <c r="AU269" s="170" t="s">
        <v>84</v>
      </c>
      <c r="AV269" s="13" t="s">
        <v>84</v>
      </c>
      <c r="AW269" s="13" t="s">
        <v>32</v>
      </c>
      <c r="AX269" s="13" t="s">
        <v>76</v>
      </c>
      <c r="AY269" s="170" t="s">
        <v>208</v>
      </c>
    </row>
    <row r="270" spans="1:65" s="16" customFormat="1" ht="11.25">
      <c r="B270" s="205"/>
      <c r="D270" s="163" t="s">
        <v>221</v>
      </c>
      <c r="E270" s="206" t="s">
        <v>1</v>
      </c>
      <c r="F270" s="207" t="s">
        <v>470</v>
      </c>
      <c r="H270" s="208">
        <v>3.8860000000000001</v>
      </c>
      <c r="I270" s="209"/>
      <c r="L270" s="205"/>
      <c r="M270" s="210"/>
      <c r="N270" s="211"/>
      <c r="O270" s="211"/>
      <c r="P270" s="211"/>
      <c r="Q270" s="211"/>
      <c r="R270" s="211"/>
      <c r="S270" s="211"/>
      <c r="T270" s="212"/>
      <c r="AT270" s="206" t="s">
        <v>221</v>
      </c>
      <c r="AU270" s="206" t="s">
        <v>84</v>
      </c>
      <c r="AV270" s="16" t="s">
        <v>92</v>
      </c>
      <c r="AW270" s="16" t="s">
        <v>32</v>
      </c>
      <c r="AX270" s="16" t="s">
        <v>76</v>
      </c>
      <c r="AY270" s="206" t="s">
        <v>208</v>
      </c>
    </row>
    <row r="271" spans="1:65" s="14" customFormat="1" ht="11.25">
      <c r="B271" s="177"/>
      <c r="D271" s="163" t="s">
        <v>221</v>
      </c>
      <c r="E271" s="178" t="s">
        <v>1</v>
      </c>
      <c r="F271" s="179" t="s">
        <v>4883</v>
      </c>
      <c r="H271" s="178" t="s">
        <v>1</v>
      </c>
      <c r="I271" s="180"/>
      <c r="L271" s="177"/>
      <c r="M271" s="181"/>
      <c r="N271" s="182"/>
      <c r="O271" s="182"/>
      <c r="P271" s="182"/>
      <c r="Q271" s="182"/>
      <c r="R271" s="182"/>
      <c r="S271" s="182"/>
      <c r="T271" s="183"/>
      <c r="AT271" s="178" t="s">
        <v>221</v>
      </c>
      <c r="AU271" s="178" t="s">
        <v>84</v>
      </c>
      <c r="AV271" s="14" t="s">
        <v>82</v>
      </c>
      <c r="AW271" s="14" t="s">
        <v>32</v>
      </c>
      <c r="AX271" s="14" t="s">
        <v>76</v>
      </c>
      <c r="AY271" s="178" t="s">
        <v>208</v>
      </c>
    </row>
    <row r="272" spans="1:65" s="13" customFormat="1" ht="11.25">
      <c r="B272" s="169"/>
      <c r="D272" s="163" t="s">
        <v>221</v>
      </c>
      <c r="E272" s="170" t="s">
        <v>1</v>
      </c>
      <c r="F272" s="171" t="s">
        <v>4884</v>
      </c>
      <c r="H272" s="172">
        <v>1.875</v>
      </c>
      <c r="I272" s="173"/>
      <c r="L272" s="169"/>
      <c r="M272" s="174"/>
      <c r="N272" s="175"/>
      <c r="O272" s="175"/>
      <c r="P272" s="175"/>
      <c r="Q272" s="175"/>
      <c r="R272" s="175"/>
      <c r="S272" s="175"/>
      <c r="T272" s="176"/>
      <c r="AT272" s="170" t="s">
        <v>221</v>
      </c>
      <c r="AU272" s="170" t="s">
        <v>84</v>
      </c>
      <c r="AV272" s="13" t="s">
        <v>84</v>
      </c>
      <c r="AW272" s="13" t="s">
        <v>32</v>
      </c>
      <c r="AX272" s="13" t="s">
        <v>76</v>
      </c>
      <c r="AY272" s="170" t="s">
        <v>208</v>
      </c>
    </row>
    <row r="273" spans="1:65" s="16" customFormat="1" ht="11.25">
      <c r="B273" s="205"/>
      <c r="D273" s="163" t="s">
        <v>221</v>
      </c>
      <c r="E273" s="206" t="s">
        <v>1</v>
      </c>
      <c r="F273" s="207" t="s">
        <v>470</v>
      </c>
      <c r="H273" s="208">
        <v>1.875</v>
      </c>
      <c r="I273" s="209"/>
      <c r="L273" s="205"/>
      <c r="M273" s="210"/>
      <c r="N273" s="211"/>
      <c r="O273" s="211"/>
      <c r="P273" s="211"/>
      <c r="Q273" s="211"/>
      <c r="R273" s="211"/>
      <c r="S273" s="211"/>
      <c r="T273" s="212"/>
      <c r="AT273" s="206" t="s">
        <v>221</v>
      </c>
      <c r="AU273" s="206" t="s">
        <v>84</v>
      </c>
      <c r="AV273" s="16" t="s">
        <v>92</v>
      </c>
      <c r="AW273" s="16" t="s">
        <v>32</v>
      </c>
      <c r="AX273" s="16" t="s">
        <v>76</v>
      </c>
      <c r="AY273" s="206" t="s">
        <v>208</v>
      </c>
    </row>
    <row r="274" spans="1:65" s="15" customFormat="1" ht="11.25">
      <c r="B274" s="184"/>
      <c r="D274" s="163" t="s">
        <v>221</v>
      </c>
      <c r="E274" s="185" t="s">
        <v>1</v>
      </c>
      <c r="F274" s="186" t="s">
        <v>233</v>
      </c>
      <c r="H274" s="187">
        <v>5.7610000000000001</v>
      </c>
      <c r="I274" s="188"/>
      <c r="L274" s="184"/>
      <c r="M274" s="189"/>
      <c r="N274" s="190"/>
      <c r="O274" s="190"/>
      <c r="P274" s="190"/>
      <c r="Q274" s="190"/>
      <c r="R274" s="190"/>
      <c r="S274" s="190"/>
      <c r="T274" s="191"/>
      <c r="AT274" s="185" t="s">
        <v>221</v>
      </c>
      <c r="AU274" s="185" t="s">
        <v>84</v>
      </c>
      <c r="AV274" s="15" t="s">
        <v>215</v>
      </c>
      <c r="AW274" s="15" t="s">
        <v>32</v>
      </c>
      <c r="AX274" s="15" t="s">
        <v>82</v>
      </c>
      <c r="AY274" s="185" t="s">
        <v>208</v>
      </c>
    </row>
    <row r="275" spans="1:65" s="2" customFormat="1" ht="21.75" customHeight="1">
      <c r="A275" s="33"/>
      <c r="B275" s="149"/>
      <c r="C275" s="150" t="s">
        <v>482</v>
      </c>
      <c r="D275" s="150" t="s">
        <v>210</v>
      </c>
      <c r="E275" s="151" t="s">
        <v>4885</v>
      </c>
      <c r="F275" s="152" t="s">
        <v>4886</v>
      </c>
      <c r="G275" s="153" t="s">
        <v>764</v>
      </c>
      <c r="H275" s="154">
        <v>2</v>
      </c>
      <c r="I275" s="155"/>
      <c r="J275" s="156">
        <f>ROUND(I275*H275,2)</f>
        <v>0</v>
      </c>
      <c r="K275" s="152" t="s">
        <v>214</v>
      </c>
      <c r="L275" s="34"/>
      <c r="M275" s="157" t="s">
        <v>1</v>
      </c>
      <c r="N275" s="158" t="s">
        <v>41</v>
      </c>
      <c r="O275" s="59"/>
      <c r="P275" s="159">
        <f>O275*H275</f>
        <v>0</v>
      </c>
      <c r="Q275" s="159">
        <v>0.22394</v>
      </c>
      <c r="R275" s="159">
        <f>Q275*H275</f>
        <v>0.44788</v>
      </c>
      <c r="S275" s="159">
        <v>0</v>
      </c>
      <c r="T275" s="160">
        <f>S275*H275</f>
        <v>0</v>
      </c>
      <c r="U275" s="33"/>
      <c r="V275" s="33"/>
      <c r="W275" s="33"/>
      <c r="X275" s="33"/>
      <c r="Y275" s="33"/>
      <c r="Z275" s="33"/>
      <c r="AA275" s="33"/>
      <c r="AB275" s="33"/>
      <c r="AC275" s="33"/>
      <c r="AD275" s="33"/>
      <c r="AE275" s="33"/>
      <c r="AR275" s="161" t="s">
        <v>215</v>
      </c>
      <c r="AT275" s="161" t="s">
        <v>210</v>
      </c>
      <c r="AU275" s="161" t="s">
        <v>84</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4887</v>
      </c>
    </row>
    <row r="276" spans="1:65" s="2" customFormat="1" ht="39">
      <c r="A276" s="33"/>
      <c r="B276" s="34"/>
      <c r="C276" s="33"/>
      <c r="D276" s="163" t="s">
        <v>217</v>
      </c>
      <c r="E276" s="33"/>
      <c r="F276" s="164" t="s">
        <v>4888</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84</v>
      </c>
    </row>
    <row r="277" spans="1:65" s="2" customFormat="1" ht="19.5">
      <c r="A277" s="33"/>
      <c r="B277" s="34"/>
      <c r="C277" s="33"/>
      <c r="D277" s="163" t="s">
        <v>219</v>
      </c>
      <c r="E277" s="33"/>
      <c r="F277" s="168" t="s">
        <v>4812</v>
      </c>
      <c r="G277" s="33"/>
      <c r="H277" s="33"/>
      <c r="I277" s="165"/>
      <c r="J277" s="33"/>
      <c r="K277" s="33"/>
      <c r="L277" s="34"/>
      <c r="M277" s="166"/>
      <c r="N277" s="167"/>
      <c r="O277" s="59"/>
      <c r="P277" s="59"/>
      <c r="Q277" s="59"/>
      <c r="R277" s="59"/>
      <c r="S277" s="59"/>
      <c r="T277" s="60"/>
      <c r="U277" s="33"/>
      <c r="V277" s="33"/>
      <c r="W277" s="33"/>
      <c r="X277" s="33"/>
      <c r="Y277" s="33"/>
      <c r="Z277" s="33"/>
      <c r="AA277" s="33"/>
      <c r="AB277" s="33"/>
      <c r="AC277" s="33"/>
      <c r="AD277" s="33"/>
      <c r="AE277" s="33"/>
      <c r="AT277" s="18" t="s">
        <v>219</v>
      </c>
      <c r="AU277" s="18" t="s">
        <v>84</v>
      </c>
    </row>
    <row r="278" spans="1:65" s="13" customFormat="1" ht="11.25">
      <c r="B278" s="169"/>
      <c r="D278" s="163" t="s">
        <v>221</v>
      </c>
      <c r="E278" s="170" t="s">
        <v>1</v>
      </c>
      <c r="F278" s="171" t="s">
        <v>4889</v>
      </c>
      <c r="H278" s="172">
        <v>2</v>
      </c>
      <c r="I278" s="173"/>
      <c r="L278" s="169"/>
      <c r="M278" s="174"/>
      <c r="N278" s="175"/>
      <c r="O278" s="175"/>
      <c r="P278" s="175"/>
      <c r="Q278" s="175"/>
      <c r="R278" s="175"/>
      <c r="S278" s="175"/>
      <c r="T278" s="176"/>
      <c r="AT278" s="170" t="s">
        <v>221</v>
      </c>
      <c r="AU278" s="170" t="s">
        <v>84</v>
      </c>
      <c r="AV278" s="13" t="s">
        <v>84</v>
      </c>
      <c r="AW278" s="13" t="s">
        <v>32</v>
      </c>
      <c r="AX278" s="13" t="s">
        <v>82</v>
      </c>
      <c r="AY278" s="170" t="s">
        <v>208</v>
      </c>
    </row>
    <row r="279" spans="1:65" s="2" customFormat="1" ht="24.2" customHeight="1">
      <c r="A279" s="33"/>
      <c r="B279" s="149"/>
      <c r="C279" s="195" t="s">
        <v>491</v>
      </c>
      <c r="D279" s="195" t="s">
        <v>403</v>
      </c>
      <c r="E279" s="196" t="s">
        <v>4890</v>
      </c>
      <c r="F279" s="197" t="s">
        <v>4891</v>
      </c>
      <c r="G279" s="198" t="s">
        <v>764</v>
      </c>
      <c r="H279" s="199">
        <v>1</v>
      </c>
      <c r="I279" s="200"/>
      <c r="J279" s="201">
        <f>ROUND(I279*H279,2)</f>
        <v>0</v>
      </c>
      <c r="K279" s="197" t="s">
        <v>214</v>
      </c>
      <c r="L279" s="202"/>
      <c r="M279" s="203" t="s">
        <v>1</v>
      </c>
      <c r="N279" s="204" t="s">
        <v>41</v>
      </c>
      <c r="O279" s="59"/>
      <c r="P279" s="159">
        <f>O279*H279</f>
        <v>0</v>
      </c>
      <c r="Q279" s="159">
        <v>5.0999999999999997E-2</v>
      </c>
      <c r="R279" s="159">
        <f>Q279*H279</f>
        <v>5.0999999999999997E-2</v>
      </c>
      <c r="S279" s="159">
        <v>0</v>
      </c>
      <c r="T279" s="160">
        <f>S279*H279</f>
        <v>0</v>
      </c>
      <c r="U279" s="33"/>
      <c r="V279" s="33"/>
      <c r="W279" s="33"/>
      <c r="X279" s="33"/>
      <c r="Y279" s="33"/>
      <c r="Z279" s="33"/>
      <c r="AA279" s="33"/>
      <c r="AB279" s="33"/>
      <c r="AC279" s="33"/>
      <c r="AD279" s="33"/>
      <c r="AE279" s="33"/>
      <c r="AR279" s="161" t="s">
        <v>257</v>
      </c>
      <c r="AT279" s="161" t="s">
        <v>403</v>
      </c>
      <c r="AU279" s="161" t="s">
        <v>84</v>
      </c>
      <c r="AY279" s="18" t="s">
        <v>208</v>
      </c>
      <c r="BE279" s="162">
        <f>IF(N279="základní",J279,0)</f>
        <v>0</v>
      </c>
      <c r="BF279" s="162">
        <f>IF(N279="snížená",J279,0)</f>
        <v>0</v>
      </c>
      <c r="BG279" s="162">
        <f>IF(N279="zákl. přenesená",J279,0)</f>
        <v>0</v>
      </c>
      <c r="BH279" s="162">
        <f>IF(N279="sníž. přenesená",J279,0)</f>
        <v>0</v>
      </c>
      <c r="BI279" s="162">
        <f>IF(N279="nulová",J279,0)</f>
        <v>0</v>
      </c>
      <c r="BJ279" s="18" t="s">
        <v>82</v>
      </c>
      <c r="BK279" s="162">
        <f>ROUND(I279*H279,2)</f>
        <v>0</v>
      </c>
      <c r="BL279" s="18" t="s">
        <v>215</v>
      </c>
      <c r="BM279" s="161" t="s">
        <v>4892</v>
      </c>
    </row>
    <row r="280" spans="1:65" s="2" customFormat="1" ht="11.25">
      <c r="A280" s="33"/>
      <c r="B280" s="34"/>
      <c r="C280" s="33"/>
      <c r="D280" s="163" t="s">
        <v>217</v>
      </c>
      <c r="E280" s="33"/>
      <c r="F280" s="164" t="s">
        <v>4891</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217</v>
      </c>
      <c r="AU280" s="18" t="s">
        <v>84</v>
      </c>
    </row>
    <row r="281" spans="1:65" s="2" customFormat="1" ht="24.2" customHeight="1">
      <c r="A281" s="33"/>
      <c r="B281" s="149"/>
      <c r="C281" s="195" t="s">
        <v>497</v>
      </c>
      <c r="D281" s="195" t="s">
        <v>403</v>
      </c>
      <c r="E281" s="196" t="s">
        <v>4893</v>
      </c>
      <c r="F281" s="197" t="s">
        <v>4894</v>
      </c>
      <c r="G281" s="198" t="s">
        <v>764</v>
      </c>
      <c r="H281" s="199">
        <v>1</v>
      </c>
      <c r="I281" s="200"/>
      <c r="J281" s="201">
        <f>ROUND(I281*H281,2)</f>
        <v>0</v>
      </c>
      <c r="K281" s="197" t="s">
        <v>214</v>
      </c>
      <c r="L281" s="202"/>
      <c r="M281" s="203" t="s">
        <v>1</v>
      </c>
      <c r="N281" s="204" t="s">
        <v>41</v>
      </c>
      <c r="O281" s="59"/>
      <c r="P281" s="159">
        <f>O281*H281</f>
        <v>0</v>
      </c>
      <c r="Q281" s="159">
        <v>6.8000000000000005E-2</v>
      </c>
      <c r="R281" s="159">
        <f>Q281*H281</f>
        <v>6.8000000000000005E-2</v>
      </c>
      <c r="S281" s="159">
        <v>0</v>
      </c>
      <c r="T281" s="160">
        <f>S281*H281</f>
        <v>0</v>
      </c>
      <c r="U281" s="33"/>
      <c r="V281" s="33"/>
      <c r="W281" s="33"/>
      <c r="X281" s="33"/>
      <c r="Y281" s="33"/>
      <c r="Z281" s="33"/>
      <c r="AA281" s="33"/>
      <c r="AB281" s="33"/>
      <c r="AC281" s="33"/>
      <c r="AD281" s="33"/>
      <c r="AE281" s="33"/>
      <c r="AR281" s="161" t="s">
        <v>257</v>
      </c>
      <c r="AT281" s="161" t="s">
        <v>403</v>
      </c>
      <c r="AU281" s="161" t="s">
        <v>84</v>
      </c>
      <c r="AY281" s="18" t="s">
        <v>208</v>
      </c>
      <c r="BE281" s="162">
        <f>IF(N281="základní",J281,0)</f>
        <v>0</v>
      </c>
      <c r="BF281" s="162">
        <f>IF(N281="snížená",J281,0)</f>
        <v>0</v>
      </c>
      <c r="BG281" s="162">
        <f>IF(N281="zákl. přenesená",J281,0)</f>
        <v>0</v>
      </c>
      <c r="BH281" s="162">
        <f>IF(N281="sníž. přenesená",J281,0)</f>
        <v>0</v>
      </c>
      <c r="BI281" s="162">
        <f>IF(N281="nulová",J281,0)</f>
        <v>0</v>
      </c>
      <c r="BJ281" s="18" t="s">
        <v>82</v>
      </c>
      <c r="BK281" s="162">
        <f>ROUND(I281*H281,2)</f>
        <v>0</v>
      </c>
      <c r="BL281" s="18" t="s">
        <v>215</v>
      </c>
      <c r="BM281" s="161" t="s">
        <v>4895</v>
      </c>
    </row>
    <row r="282" spans="1:65" s="2" customFormat="1" ht="11.25">
      <c r="A282" s="33"/>
      <c r="B282" s="34"/>
      <c r="C282" s="33"/>
      <c r="D282" s="163" t="s">
        <v>217</v>
      </c>
      <c r="E282" s="33"/>
      <c r="F282" s="164" t="s">
        <v>4894</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217</v>
      </c>
      <c r="AU282" s="18" t="s">
        <v>84</v>
      </c>
    </row>
    <row r="283" spans="1:65" s="2" customFormat="1" ht="21.75" customHeight="1">
      <c r="A283" s="33"/>
      <c r="B283" s="149"/>
      <c r="C283" s="150" t="s">
        <v>503</v>
      </c>
      <c r="D283" s="150" t="s">
        <v>210</v>
      </c>
      <c r="E283" s="151" t="s">
        <v>4896</v>
      </c>
      <c r="F283" s="152" t="s">
        <v>4897</v>
      </c>
      <c r="G283" s="153" t="s">
        <v>764</v>
      </c>
      <c r="H283" s="154">
        <v>2</v>
      </c>
      <c r="I283" s="155"/>
      <c r="J283" s="156">
        <f>ROUND(I283*H283,2)</f>
        <v>0</v>
      </c>
      <c r="K283" s="152" t="s">
        <v>214</v>
      </c>
      <c r="L283" s="34"/>
      <c r="M283" s="157" t="s">
        <v>1</v>
      </c>
      <c r="N283" s="158" t="s">
        <v>41</v>
      </c>
      <c r="O283" s="59"/>
      <c r="P283" s="159">
        <f>O283*H283</f>
        <v>0</v>
      </c>
      <c r="Q283" s="159">
        <v>0.22394</v>
      </c>
      <c r="R283" s="159">
        <f>Q283*H283</f>
        <v>0.44788</v>
      </c>
      <c r="S283" s="159">
        <v>0</v>
      </c>
      <c r="T283" s="160">
        <f>S283*H283</f>
        <v>0</v>
      </c>
      <c r="U283" s="33"/>
      <c r="V283" s="33"/>
      <c r="W283" s="33"/>
      <c r="X283" s="33"/>
      <c r="Y283" s="33"/>
      <c r="Z283" s="33"/>
      <c r="AA283" s="33"/>
      <c r="AB283" s="33"/>
      <c r="AC283" s="33"/>
      <c r="AD283" s="33"/>
      <c r="AE283" s="33"/>
      <c r="AR283" s="161" t="s">
        <v>215</v>
      </c>
      <c r="AT283" s="161" t="s">
        <v>210</v>
      </c>
      <c r="AU283" s="161" t="s">
        <v>84</v>
      </c>
      <c r="AY283" s="18" t="s">
        <v>208</v>
      </c>
      <c r="BE283" s="162">
        <f>IF(N283="základní",J283,0)</f>
        <v>0</v>
      </c>
      <c r="BF283" s="162">
        <f>IF(N283="snížená",J283,0)</f>
        <v>0</v>
      </c>
      <c r="BG283" s="162">
        <f>IF(N283="zákl. přenesená",J283,0)</f>
        <v>0</v>
      </c>
      <c r="BH283" s="162">
        <f>IF(N283="sníž. přenesená",J283,0)</f>
        <v>0</v>
      </c>
      <c r="BI283" s="162">
        <f>IF(N283="nulová",J283,0)</f>
        <v>0</v>
      </c>
      <c r="BJ283" s="18" t="s">
        <v>82</v>
      </c>
      <c r="BK283" s="162">
        <f>ROUND(I283*H283,2)</f>
        <v>0</v>
      </c>
      <c r="BL283" s="18" t="s">
        <v>215</v>
      </c>
      <c r="BM283" s="161" t="s">
        <v>4898</v>
      </c>
    </row>
    <row r="284" spans="1:65" s="2" customFormat="1" ht="39">
      <c r="A284" s="33"/>
      <c r="B284" s="34"/>
      <c r="C284" s="33"/>
      <c r="D284" s="163" t="s">
        <v>217</v>
      </c>
      <c r="E284" s="33"/>
      <c r="F284" s="164" t="s">
        <v>4899</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217</v>
      </c>
      <c r="AU284" s="18" t="s">
        <v>84</v>
      </c>
    </row>
    <row r="285" spans="1:65" s="2" customFormat="1" ht="19.5">
      <c r="A285" s="33"/>
      <c r="B285" s="34"/>
      <c r="C285" s="33"/>
      <c r="D285" s="163" t="s">
        <v>219</v>
      </c>
      <c r="E285" s="33"/>
      <c r="F285" s="168" t="s">
        <v>4812</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219</v>
      </c>
      <c r="AU285" s="18" t="s">
        <v>84</v>
      </c>
    </row>
    <row r="286" spans="1:65" s="13" customFormat="1" ht="11.25">
      <c r="B286" s="169"/>
      <c r="D286" s="163" t="s">
        <v>221</v>
      </c>
      <c r="E286" s="170" t="s">
        <v>1</v>
      </c>
      <c r="F286" s="171" t="s">
        <v>4889</v>
      </c>
      <c r="H286" s="172">
        <v>2</v>
      </c>
      <c r="I286" s="173"/>
      <c r="L286" s="169"/>
      <c r="M286" s="174"/>
      <c r="N286" s="175"/>
      <c r="O286" s="175"/>
      <c r="P286" s="175"/>
      <c r="Q286" s="175"/>
      <c r="R286" s="175"/>
      <c r="S286" s="175"/>
      <c r="T286" s="176"/>
      <c r="AT286" s="170" t="s">
        <v>221</v>
      </c>
      <c r="AU286" s="170" t="s">
        <v>84</v>
      </c>
      <c r="AV286" s="13" t="s">
        <v>84</v>
      </c>
      <c r="AW286" s="13" t="s">
        <v>32</v>
      </c>
      <c r="AX286" s="13" t="s">
        <v>82</v>
      </c>
      <c r="AY286" s="170" t="s">
        <v>208</v>
      </c>
    </row>
    <row r="287" spans="1:65" s="2" customFormat="1" ht="24.2" customHeight="1">
      <c r="A287" s="33"/>
      <c r="B287" s="149"/>
      <c r="C287" s="195" t="s">
        <v>510</v>
      </c>
      <c r="D287" s="195" t="s">
        <v>403</v>
      </c>
      <c r="E287" s="196" t="s">
        <v>4900</v>
      </c>
      <c r="F287" s="197" t="s">
        <v>4901</v>
      </c>
      <c r="G287" s="198" t="s">
        <v>764</v>
      </c>
      <c r="H287" s="199">
        <v>2</v>
      </c>
      <c r="I287" s="200"/>
      <c r="J287" s="201">
        <f>ROUND(I287*H287,2)</f>
        <v>0</v>
      </c>
      <c r="K287" s="197" t="s">
        <v>214</v>
      </c>
      <c r="L287" s="202"/>
      <c r="M287" s="203" t="s">
        <v>1</v>
      </c>
      <c r="N287" s="204" t="s">
        <v>41</v>
      </c>
      <c r="O287" s="59"/>
      <c r="P287" s="159">
        <f>O287*H287</f>
        <v>0</v>
      </c>
      <c r="Q287" s="159">
        <v>8.1000000000000003E-2</v>
      </c>
      <c r="R287" s="159">
        <f>Q287*H287</f>
        <v>0.16200000000000001</v>
      </c>
      <c r="S287" s="159">
        <v>0</v>
      </c>
      <c r="T287" s="160">
        <f>S287*H287</f>
        <v>0</v>
      </c>
      <c r="U287" s="33"/>
      <c r="V287" s="33"/>
      <c r="W287" s="33"/>
      <c r="X287" s="33"/>
      <c r="Y287" s="33"/>
      <c r="Z287" s="33"/>
      <c r="AA287" s="33"/>
      <c r="AB287" s="33"/>
      <c r="AC287" s="33"/>
      <c r="AD287" s="33"/>
      <c r="AE287" s="33"/>
      <c r="AR287" s="161" t="s">
        <v>257</v>
      </c>
      <c r="AT287" s="161" t="s">
        <v>403</v>
      </c>
      <c r="AU287" s="161" t="s">
        <v>84</v>
      </c>
      <c r="AY287" s="18" t="s">
        <v>208</v>
      </c>
      <c r="BE287" s="162">
        <f>IF(N287="základní",J287,0)</f>
        <v>0</v>
      </c>
      <c r="BF287" s="162">
        <f>IF(N287="snížená",J287,0)</f>
        <v>0</v>
      </c>
      <c r="BG287" s="162">
        <f>IF(N287="zákl. přenesená",J287,0)</f>
        <v>0</v>
      </c>
      <c r="BH287" s="162">
        <f>IF(N287="sníž. přenesená",J287,0)</f>
        <v>0</v>
      </c>
      <c r="BI287" s="162">
        <f>IF(N287="nulová",J287,0)</f>
        <v>0</v>
      </c>
      <c r="BJ287" s="18" t="s">
        <v>82</v>
      </c>
      <c r="BK287" s="162">
        <f>ROUND(I287*H287,2)</f>
        <v>0</v>
      </c>
      <c r="BL287" s="18" t="s">
        <v>215</v>
      </c>
      <c r="BM287" s="161" t="s">
        <v>4902</v>
      </c>
    </row>
    <row r="288" spans="1:65" s="2" customFormat="1" ht="11.25">
      <c r="A288" s="33"/>
      <c r="B288" s="34"/>
      <c r="C288" s="33"/>
      <c r="D288" s="163" t="s">
        <v>217</v>
      </c>
      <c r="E288" s="33"/>
      <c r="F288" s="164" t="s">
        <v>4901</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217</v>
      </c>
      <c r="AU288" s="18" t="s">
        <v>84</v>
      </c>
    </row>
    <row r="289" spans="1:65" s="2" customFormat="1" ht="24.2" customHeight="1">
      <c r="A289" s="33"/>
      <c r="B289" s="149"/>
      <c r="C289" s="150" t="s">
        <v>515</v>
      </c>
      <c r="D289" s="150" t="s">
        <v>210</v>
      </c>
      <c r="E289" s="151" t="s">
        <v>4903</v>
      </c>
      <c r="F289" s="152" t="s">
        <v>4904</v>
      </c>
      <c r="G289" s="153" t="s">
        <v>225</v>
      </c>
      <c r="H289" s="154">
        <v>1.2</v>
      </c>
      <c r="I289" s="155"/>
      <c r="J289" s="156">
        <f>ROUND(I289*H289,2)</f>
        <v>0</v>
      </c>
      <c r="K289" s="152" t="s">
        <v>214</v>
      </c>
      <c r="L289" s="34"/>
      <c r="M289" s="157" t="s">
        <v>1</v>
      </c>
      <c r="N289" s="158" t="s">
        <v>41</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215</v>
      </c>
      <c r="AT289" s="161" t="s">
        <v>210</v>
      </c>
      <c r="AU289" s="161" t="s">
        <v>84</v>
      </c>
      <c r="AY289" s="18" t="s">
        <v>208</v>
      </c>
      <c r="BE289" s="162">
        <f>IF(N289="základní",J289,0)</f>
        <v>0</v>
      </c>
      <c r="BF289" s="162">
        <f>IF(N289="snížená",J289,0)</f>
        <v>0</v>
      </c>
      <c r="BG289" s="162">
        <f>IF(N289="zákl. přenesená",J289,0)</f>
        <v>0</v>
      </c>
      <c r="BH289" s="162">
        <f>IF(N289="sníž. přenesená",J289,0)</f>
        <v>0</v>
      </c>
      <c r="BI289" s="162">
        <f>IF(N289="nulová",J289,0)</f>
        <v>0</v>
      </c>
      <c r="BJ289" s="18" t="s">
        <v>82</v>
      </c>
      <c r="BK289" s="162">
        <f>ROUND(I289*H289,2)</f>
        <v>0</v>
      </c>
      <c r="BL289" s="18" t="s">
        <v>215</v>
      </c>
      <c r="BM289" s="161" t="s">
        <v>4905</v>
      </c>
    </row>
    <row r="290" spans="1:65" s="2" customFormat="1" ht="29.25">
      <c r="A290" s="33"/>
      <c r="B290" s="34"/>
      <c r="C290" s="33"/>
      <c r="D290" s="163" t="s">
        <v>217</v>
      </c>
      <c r="E290" s="33"/>
      <c r="F290" s="164" t="s">
        <v>4906</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217</v>
      </c>
      <c r="AU290" s="18" t="s">
        <v>84</v>
      </c>
    </row>
    <row r="291" spans="1:65" s="2" customFormat="1" ht="19.5">
      <c r="A291" s="33"/>
      <c r="B291" s="34"/>
      <c r="C291" s="33"/>
      <c r="D291" s="163" t="s">
        <v>219</v>
      </c>
      <c r="E291" s="33"/>
      <c r="F291" s="168" t="s">
        <v>4812</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219</v>
      </c>
      <c r="AU291" s="18" t="s">
        <v>84</v>
      </c>
    </row>
    <row r="292" spans="1:65" s="14" customFormat="1" ht="11.25">
      <c r="B292" s="177"/>
      <c r="D292" s="163" t="s">
        <v>221</v>
      </c>
      <c r="E292" s="178" t="s">
        <v>1</v>
      </c>
      <c r="F292" s="179" t="s">
        <v>4907</v>
      </c>
      <c r="H292" s="178" t="s">
        <v>1</v>
      </c>
      <c r="I292" s="180"/>
      <c r="L292" s="177"/>
      <c r="M292" s="181"/>
      <c r="N292" s="182"/>
      <c r="O292" s="182"/>
      <c r="P292" s="182"/>
      <c r="Q292" s="182"/>
      <c r="R292" s="182"/>
      <c r="S292" s="182"/>
      <c r="T292" s="183"/>
      <c r="AT292" s="178" t="s">
        <v>221</v>
      </c>
      <c r="AU292" s="178" t="s">
        <v>84</v>
      </c>
      <c r="AV292" s="14" t="s">
        <v>82</v>
      </c>
      <c r="AW292" s="14" t="s">
        <v>32</v>
      </c>
      <c r="AX292" s="14" t="s">
        <v>76</v>
      </c>
      <c r="AY292" s="178" t="s">
        <v>208</v>
      </c>
    </row>
    <row r="293" spans="1:65" s="13" customFormat="1" ht="11.25">
      <c r="B293" s="169"/>
      <c r="D293" s="163" t="s">
        <v>221</v>
      </c>
      <c r="E293" s="170" t="s">
        <v>1</v>
      </c>
      <c r="F293" s="171" t="s">
        <v>4908</v>
      </c>
      <c r="H293" s="172">
        <v>1.2</v>
      </c>
      <c r="I293" s="173"/>
      <c r="L293" s="169"/>
      <c r="M293" s="174"/>
      <c r="N293" s="175"/>
      <c r="O293" s="175"/>
      <c r="P293" s="175"/>
      <c r="Q293" s="175"/>
      <c r="R293" s="175"/>
      <c r="S293" s="175"/>
      <c r="T293" s="176"/>
      <c r="AT293" s="170" t="s">
        <v>221</v>
      </c>
      <c r="AU293" s="170" t="s">
        <v>84</v>
      </c>
      <c r="AV293" s="13" t="s">
        <v>84</v>
      </c>
      <c r="AW293" s="13" t="s">
        <v>32</v>
      </c>
      <c r="AX293" s="13" t="s">
        <v>82</v>
      </c>
      <c r="AY293" s="170" t="s">
        <v>208</v>
      </c>
    </row>
    <row r="294" spans="1:65" s="12" customFormat="1" ht="22.9" customHeight="1">
      <c r="B294" s="136"/>
      <c r="D294" s="137" t="s">
        <v>75</v>
      </c>
      <c r="E294" s="147" t="s">
        <v>257</v>
      </c>
      <c r="F294" s="147" t="s">
        <v>258</v>
      </c>
      <c r="I294" s="139"/>
      <c r="J294" s="148">
        <f>BK294</f>
        <v>0</v>
      </c>
      <c r="L294" s="136"/>
      <c r="M294" s="141"/>
      <c r="N294" s="142"/>
      <c r="O294" s="142"/>
      <c r="P294" s="143">
        <f>SUM(P295:P369)</f>
        <v>0</v>
      </c>
      <c r="Q294" s="142"/>
      <c r="R294" s="143">
        <f>SUM(R295:R369)</f>
        <v>9.6590510100000007</v>
      </c>
      <c r="S294" s="142"/>
      <c r="T294" s="144">
        <f>SUM(T295:T369)</f>
        <v>0</v>
      </c>
      <c r="AR294" s="137" t="s">
        <v>82</v>
      </c>
      <c r="AT294" s="145" t="s">
        <v>75</v>
      </c>
      <c r="AU294" s="145" t="s">
        <v>82</v>
      </c>
      <c r="AY294" s="137" t="s">
        <v>208</v>
      </c>
      <c r="BK294" s="146">
        <f>SUM(BK295:BK369)</f>
        <v>0</v>
      </c>
    </row>
    <row r="295" spans="1:65" s="2" customFormat="1" ht="24.2" customHeight="1">
      <c r="A295" s="33"/>
      <c r="B295" s="149"/>
      <c r="C295" s="150" t="s">
        <v>522</v>
      </c>
      <c r="D295" s="150" t="s">
        <v>210</v>
      </c>
      <c r="E295" s="151" t="s">
        <v>1226</v>
      </c>
      <c r="F295" s="152" t="s">
        <v>1227</v>
      </c>
      <c r="G295" s="153" t="s">
        <v>262</v>
      </c>
      <c r="H295" s="154">
        <v>4.93</v>
      </c>
      <c r="I295" s="155"/>
      <c r="J295" s="156">
        <f>ROUND(I295*H295,2)</f>
        <v>0</v>
      </c>
      <c r="K295" s="152" t="s">
        <v>214</v>
      </c>
      <c r="L295" s="34"/>
      <c r="M295" s="157" t="s">
        <v>1</v>
      </c>
      <c r="N295" s="158" t="s">
        <v>41</v>
      </c>
      <c r="O295" s="59"/>
      <c r="P295" s="159">
        <f>O295*H295</f>
        <v>0</v>
      </c>
      <c r="Q295" s="159">
        <v>1.0000000000000001E-5</v>
      </c>
      <c r="R295" s="159">
        <f>Q295*H295</f>
        <v>4.9299999999999999E-5</v>
      </c>
      <c r="S295" s="159">
        <v>0</v>
      </c>
      <c r="T295" s="160">
        <f>S295*H295</f>
        <v>0</v>
      </c>
      <c r="U295" s="33"/>
      <c r="V295" s="33"/>
      <c r="W295" s="33"/>
      <c r="X295" s="33"/>
      <c r="Y295" s="33"/>
      <c r="Z295" s="33"/>
      <c r="AA295" s="33"/>
      <c r="AB295" s="33"/>
      <c r="AC295" s="33"/>
      <c r="AD295" s="33"/>
      <c r="AE295" s="33"/>
      <c r="AR295" s="161" t="s">
        <v>215</v>
      </c>
      <c r="AT295" s="161" t="s">
        <v>210</v>
      </c>
      <c r="AU295" s="161" t="s">
        <v>84</v>
      </c>
      <c r="AY295" s="18" t="s">
        <v>208</v>
      </c>
      <c r="BE295" s="162">
        <f>IF(N295="základní",J295,0)</f>
        <v>0</v>
      </c>
      <c r="BF295" s="162">
        <f>IF(N295="snížená",J295,0)</f>
        <v>0</v>
      </c>
      <c r="BG295" s="162">
        <f>IF(N295="zákl. přenesená",J295,0)</f>
        <v>0</v>
      </c>
      <c r="BH295" s="162">
        <f>IF(N295="sníž. přenesená",J295,0)</f>
        <v>0</v>
      </c>
      <c r="BI295" s="162">
        <f>IF(N295="nulová",J295,0)</f>
        <v>0</v>
      </c>
      <c r="BJ295" s="18" t="s">
        <v>82</v>
      </c>
      <c r="BK295" s="162">
        <f>ROUND(I295*H295,2)</f>
        <v>0</v>
      </c>
      <c r="BL295" s="18" t="s">
        <v>215</v>
      </c>
      <c r="BM295" s="161" t="s">
        <v>4909</v>
      </c>
    </row>
    <row r="296" spans="1:65" s="2" customFormat="1" ht="19.5">
      <c r="A296" s="33"/>
      <c r="B296" s="34"/>
      <c r="C296" s="33"/>
      <c r="D296" s="163" t="s">
        <v>217</v>
      </c>
      <c r="E296" s="33"/>
      <c r="F296" s="164" t="s">
        <v>1229</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217</v>
      </c>
      <c r="AU296" s="18" t="s">
        <v>84</v>
      </c>
    </row>
    <row r="297" spans="1:65" s="2" customFormat="1" ht="19.5">
      <c r="A297" s="33"/>
      <c r="B297" s="34"/>
      <c r="C297" s="33"/>
      <c r="D297" s="163" t="s">
        <v>219</v>
      </c>
      <c r="E297" s="33"/>
      <c r="F297" s="168" t="s">
        <v>4812</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219</v>
      </c>
      <c r="AU297" s="18" t="s">
        <v>84</v>
      </c>
    </row>
    <row r="298" spans="1:65" s="13" customFormat="1" ht="11.25">
      <c r="B298" s="169"/>
      <c r="D298" s="163" t="s">
        <v>221</v>
      </c>
      <c r="E298" s="170" t="s">
        <v>1</v>
      </c>
      <c r="F298" s="171" t="s">
        <v>4910</v>
      </c>
      <c r="H298" s="172">
        <v>4.93</v>
      </c>
      <c r="I298" s="173"/>
      <c r="L298" s="169"/>
      <c r="M298" s="174"/>
      <c r="N298" s="175"/>
      <c r="O298" s="175"/>
      <c r="P298" s="175"/>
      <c r="Q298" s="175"/>
      <c r="R298" s="175"/>
      <c r="S298" s="175"/>
      <c r="T298" s="176"/>
      <c r="AT298" s="170" t="s">
        <v>221</v>
      </c>
      <c r="AU298" s="170" t="s">
        <v>84</v>
      </c>
      <c r="AV298" s="13" t="s">
        <v>84</v>
      </c>
      <c r="AW298" s="13" t="s">
        <v>32</v>
      </c>
      <c r="AX298" s="13" t="s">
        <v>82</v>
      </c>
      <c r="AY298" s="170" t="s">
        <v>208</v>
      </c>
    </row>
    <row r="299" spans="1:65" s="2" customFormat="1" ht="24.2" customHeight="1">
      <c r="A299" s="33"/>
      <c r="B299" s="149"/>
      <c r="C299" s="195" t="s">
        <v>528</v>
      </c>
      <c r="D299" s="195" t="s">
        <v>403</v>
      </c>
      <c r="E299" s="196" t="s">
        <v>4911</v>
      </c>
      <c r="F299" s="197" t="s">
        <v>4912</v>
      </c>
      <c r="G299" s="198" t="s">
        <v>262</v>
      </c>
      <c r="H299" s="199">
        <v>5.1769999999999996</v>
      </c>
      <c r="I299" s="200"/>
      <c r="J299" s="201">
        <f>ROUND(I299*H299,2)</f>
        <v>0</v>
      </c>
      <c r="K299" s="197" t="s">
        <v>214</v>
      </c>
      <c r="L299" s="202"/>
      <c r="M299" s="203" t="s">
        <v>1</v>
      </c>
      <c r="N299" s="204" t="s">
        <v>41</v>
      </c>
      <c r="O299" s="59"/>
      <c r="P299" s="159">
        <f>O299*H299</f>
        <v>0</v>
      </c>
      <c r="Q299" s="159">
        <v>3.5999999999999999E-3</v>
      </c>
      <c r="R299" s="159">
        <f>Q299*H299</f>
        <v>1.86372E-2</v>
      </c>
      <c r="S299" s="159">
        <v>0</v>
      </c>
      <c r="T299" s="160">
        <f>S299*H299</f>
        <v>0</v>
      </c>
      <c r="U299" s="33"/>
      <c r="V299" s="33"/>
      <c r="W299" s="33"/>
      <c r="X299" s="33"/>
      <c r="Y299" s="33"/>
      <c r="Z299" s="33"/>
      <c r="AA299" s="33"/>
      <c r="AB299" s="33"/>
      <c r="AC299" s="33"/>
      <c r="AD299" s="33"/>
      <c r="AE299" s="33"/>
      <c r="AR299" s="161" t="s">
        <v>257</v>
      </c>
      <c r="AT299" s="161" t="s">
        <v>403</v>
      </c>
      <c r="AU299" s="161" t="s">
        <v>84</v>
      </c>
      <c r="AY299" s="18" t="s">
        <v>208</v>
      </c>
      <c r="BE299" s="162">
        <f>IF(N299="základní",J299,0)</f>
        <v>0</v>
      </c>
      <c r="BF299" s="162">
        <f>IF(N299="snížená",J299,0)</f>
        <v>0</v>
      </c>
      <c r="BG299" s="162">
        <f>IF(N299="zákl. přenesená",J299,0)</f>
        <v>0</v>
      </c>
      <c r="BH299" s="162">
        <f>IF(N299="sníž. přenesená",J299,0)</f>
        <v>0</v>
      </c>
      <c r="BI299" s="162">
        <f>IF(N299="nulová",J299,0)</f>
        <v>0</v>
      </c>
      <c r="BJ299" s="18" t="s">
        <v>82</v>
      </c>
      <c r="BK299" s="162">
        <f>ROUND(I299*H299,2)</f>
        <v>0</v>
      </c>
      <c r="BL299" s="18" t="s">
        <v>215</v>
      </c>
      <c r="BM299" s="161" t="s">
        <v>4913</v>
      </c>
    </row>
    <row r="300" spans="1:65" s="2" customFormat="1" ht="11.25">
      <c r="A300" s="33"/>
      <c r="B300" s="34"/>
      <c r="C300" s="33"/>
      <c r="D300" s="163" t="s">
        <v>217</v>
      </c>
      <c r="E300" s="33"/>
      <c r="F300" s="164" t="s">
        <v>4912</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217</v>
      </c>
      <c r="AU300" s="18" t="s">
        <v>84</v>
      </c>
    </row>
    <row r="301" spans="1:65" s="13" customFormat="1" ht="11.25">
      <c r="B301" s="169"/>
      <c r="D301" s="163" t="s">
        <v>221</v>
      </c>
      <c r="F301" s="171" t="s">
        <v>4914</v>
      </c>
      <c r="H301" s="172">
        <v>5.1769999999999996</v>
      </c>
      <c r="I301" s="173"/>
      <c r="L301" s="169"/>
      <c r="M301" s="174"/>
      <c r="N301" s="175"/>
      <c r="O301" s="175"/>
      <c r="P301" s="175"/>
      <c r="Q301" s="175"/>
      <c r="R301" s="175"/>
      <c r="S301" s="175"/>
      <c r="T301" s="176"/>
      <c r="AT301" s="170" t="s">
        <v>221</v>
      </c>
      <c r="AU301" s="170" t="s">
        <v>84</v>
      </c>
      <c r="AV301" s="13" t="s">
        <v>84</v>
      </c>
      <c r="AW301" s="13" t="s">
        <v>3</v>
      </c>
      <c r="AX301" s="13" t="s">
        <v>82</v>
      </c>
      <c r="AY301" s="170" t="s">
        <v>208</v>
      </c>
    </row>
    <row r="302" spans="1:65" s="2" customFormat="1" ht="24.2" customHeight="1">
      <c r="A302" s="33"/>
      <c r="B302" s="149"/>
      <c r="C302" s="150" t="s">
        <v>538</v>
      </c>
      <c r="D302" s="150" t="s">
        <v>210</v>
      </c>
      <c r="E302" s="151" t="s">
        <v>4915</v>
      </c>
      <c r="F302" s="152" t="s">
        <v>4916</v>
      </c>
      <c r="G302" s="153" t="s">
        <v>262</v>
      </c>
      <c r="H302" s="154">
        <v>16.46</v>
      </c>
      <c r="I302" s="155"/>
      <c r="J302" s="156">
        <f>ROUND(I302*H302,2)</f>
        <v>0</v>
      </c>
      <c r="K302" s="152" t="s">
        <v>214</v>
      </c>
      <c r="L302" s="34"/>
      <c r="M302" s="157" t="s">
        <v>1</v>
      </c>
      <c r="N302" s="158" t="s">
        <v>41</v>
      </c>
      <c r="O302" s="59"/>
      <c r="P302" s="159">
        <f>O302*H302</f>
        <v>0</v>
      </c>
      <c r="Q302" s="159">
        <v>1.0000000000000001E-5</v>
      </c>
      <c r="R302" s="159">
        <f>Q302*H302</f>
        <v>1.6460000000000002E-4</v>
      </c>
      <c r="S302" s="159">
        <v>0</v>
      </c>
      <c r="T302" s="160">
        <f>S302*H302</f>
        <v>0</v>
      </c>
      <c r="U302" s="33"/>
      <c r="V302" s="33"/>
      <c r="W302" s="33"/>
      <c r="X302" s="33"/>
      <c r="Y302" s="33"/>
      <c r="Z302" s="33"/>
      <c r="AA302" s="33"/>
      <c r="AB302" s="33"/>
      <c r="AC302" s="33"/>
      <c r="AD302" s="33"/>
      <c r="AE302" s="33"/>
      <c r="AR302" s="161" t="s">
        <v>215</v>
      </c>
      <c r="AT302" s="161" t="s">
        <v>210</v>
      </c>
      <c r="AU302" s="161" t="s">
        <v>84</v>
      </c>
      <c r="AY302" s="18" t="s">
        <v>208</v>
      </c>
      <c r="BE302" s="162">
        <f>IF(N302="základní",J302,0)</f>
        <v>0</v>
      </c>
      <c r="BF302" s="162">
        <f>IF(N302="snížená",J302,0)</f>
        <v>0</v>
      </c>
      <c r="BG302" s="162">
        <f>IF(N302="zákl. přenesená",J302,0)</f>
        <v>0</v>
      </c>
      <c r="BH302" s="162">
        <f>IF(N302="sníž. přenesená",J302,0)</f>
        <v>0</v>
      </c>
      <c r="BI302" s="162">
        <f>IF(N302="nulová",J302,0)</f>
        <v>0</v>
      </c>
      <c r="BJ302" s="18" t="s">
        <v>82</v>
      </c>
      <c r="BK302" s="162">
        <f>ROUND(I302*H302,2)</f>
        <v>0</v>
      </c>
      <c r="BL302" s="18" t="s">
        <v>215</v>
      </c>
      <c r="BM302" s="161" t="s">
        <v>4917</v>
      </c>
    </row>
    <row r="303" spans="1:65" s="2" customFormat="1" ht="19.5">
      <c r="A303" s="33"/>
      <c r="B303" s="34"/>
      <c r="C303" s="33"/>
      <c r="D303" s="163" t="s">
        <v>217</v>
      </c>
      <c r="E303" s="33"/>
      <c r="F303" s="164" t="s">
        <v>4918</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217</v>
      </c>
      <c r="AU303" s="18" t="s">
        <v>84</v>
      </c>
    </row>
    <row r="304" spans="1:65" s="2" customFormat="1" ht="19.5">
      <c r="A304" s="33"/>
      <c r="B304" s="34"/>
      <c r="C304" s="33"/>
      <c r="D304" s="163" t="s">
        <v>219</v>
      </c>
      <c r="E304" s="33"/>
      <c r="F304" s="168" t="s">
        <v>4812</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219</v>
      </c>
      <c r="AU304" s="18" t="s">
        <v>84</v>
      </c>
    </row>
    <row r="305" spans="1:65" s="13" customFormat="1" ht="11.25">
      <c r="B305" s="169"/>
      <c r="D305" s="163" t="s">
        <v>221</v>
      </c>
      <c r="E305" s="170" t="s">
        <v>1</v>
      </c>
      <c r="F305" s="171" t="s">
        <v>4919</v>
      </c>
      <c r="H305" s="172">
        <v>16.46</v>
      </c>
      <c r="I305" s="173"/>
      <c r="L305" s="169"/>
      <c r="M305" s="174"/>
      <c r="N305" s="175"/>
      <c r="O305" s="175"/>
      <c r="P305" s="175"/>
      <c r="Q305" s="175"/>
      <c r="R305" s="175"/>
      <c r="S305" s="175"/>
      <c r="T305" s="176"/>
      <c r="AT305" s="170" t="s">
        <v>221</v>
      </c>
      <c r="AU305" s="170" t="s">
        <v>84</v>
      </c>
      <c r="AV305" s="13" t="s">
        <v>84</v>
      </c>
      <c r="AW305" s="13" t="s">
        <v>32</v>
      </c>
      <c r="AX305" s="13" t="s">
        <v>82</v>
      </c>
      <c r="AY305" s="170" t="s">
        <v>208</v>
      </c>
    </row>
    <row r="306" spans="1:65" s="2" customFormat="1" ht="24.2" customHeight="1">
      <c r="A306" s="33"/>
      <c r="B306" s="149"/>
      <c r="C306" s="195" t="s">
        <v>544</v>
      </c>
      <c r="D306" s="195" t="s">
        <v>403</v>
      </c>
      <c r="E306" s="196" t="s">
        <v>4920</v>
      </c>
      <c r="F306" s="197" t="s">
        <v>4921</v>
      </c>
      <c r="G306" s="198" t="s">
        <v>262</v>
      </c>
      <c r="H306" s="199">
        <v>17.283000000000001</v>
      </c>
      <c r="I306" s="200"/>
      <c r="J306" s="201">
        <f>ROUND(I306*H306,2)</f>
        <v>0</v>
      </c>
      <c r="K306" s="197" t="s">
        <v>214</v>
      </c>
      <c r="L306" s="202"/>
      <c r="M306" s="203" t="s">
        <v>1</v>
      </c>
      <c r="N306" s="204" t="s">
        <v>41</v>
      </c>
      <c r="O306" s="59"/>
      <c r="P306" s="159">
        <f>O306*H306</f>
        <v>0</v>
      </c>
      <c r="Q306" s="159">
        <v>5.0899999999999999E-3</v>
      </c>
      <c r="R306" s="159">
        <f>Q306*H306</f>
        <v>8.7970470000000009E-2</v>
      </c>
      <c r="S306" s="159">
        <v>0</v>
      </c>
      <c r="T306" s="160">
        <f>S306*H306</f>
        <v>0</v>
      </c>
      <c r="U306" s="33"/>
      <c r="V306" s="33"/>
      <c r="W306" s="33"/>
      <c r="X306" s="33"/>
      <c r="Y306" s="33"/>
      <c r="Z306" s="33"/>
      <c r="AA306" s="33"/>
      <c r="AB306" s="33"/>
      <c r="AC306" s="33"/>
      <c r="AD306" s="33"/>
      <c r="AE306" s="33"/>
      <c r="AR306" s="161" t="s">
        <v>257</v>
      </c>
      <c r="AT306" s="161" t="s">
        <v>403</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4922</v>
      </c>
    </row>
    <row r="307" spans="1:65" s="2" customFormat="1" ht="11.25">
      <c r="A307" s="33"/>
      <c r="B307" s="34"/>
      <c r="C307" s="33"/>
      <c r="D307" s="163" t="s">
        <v>217</v>
      </c>
      <c r="E307" s="33"/>
      <c r="F307" s="164" t="s">
        <v>4921</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13" customFormat="1" ht="11.25">
      <c r="B308" s="169"/>
      <c r="D308" s="163" t="s">
        <v>221</v>
      </c>
      <c r="F308" s="171" t="s">
        <v>4923</v>
      </c>
      <c r="H308" s="172">
        <v>17.283000000000001</v>
      </c>
      <c r="I308" s="173"/>
      <c r="L308" s="169"/>
      <c r="M308" s="174"/>
      <c r="N308" s="175"/>
      <c r="O308" s="175"/>
      <c r="P308" s="175"/>
      <c r="Q308" s="175"/>
      <c r="R308" s="175"/>
      <c r="S308" s="175"/>
      <c r="T308" s="176"/>
      <c r="AT308" s="170" t="s">
        <v>221</v>
      </c>
      <c r="AU308" s="170" t="s">
        <v>84</v>
      </c>
      <c r="AV308" s="13" t="s">
        <v>84</v>
      </c>
      <c r="AW308" s="13" t="s">
        <v>3</v>
      </c>
      <c r="AX308" s="13" t="s">
        <v>82</v>
      </c>
      <c r="AY308" s="170" t="s">
        <v>208</v>
      </c>
    </row>
    <row r="309" spans="1:65" s="2" customFormat="1" ht="24.2" customHeight="1">
      <c r="A309" s="33"/>
      <c r="B309" s="149"/>
      <c r="C309" s="150" t="s">
        <v>551</v>
      </c>
      <c r="D309" s="150" t="s">
        <v>210</v>
      </c>
      <c r="E309" s="151" t="s">
        <v>3782</v>
      </c>
      <c r="F309" s="152" t="s">
        <v>3783</v>
      </c>
      <c r="G309" s="153" t="s">
        <v>262</v>
      </c>
      <c r="H309" s="154">
        <v>27.52</v>
      </c>
      <c r="I309" s="155"/>
      <c r="J309" s="156">
        <f>ROUND(I309*H309,2)</f>
        <v>0</v>
      </c>
      <c r="K309" s="152" t="s">
        <v>214</v>
      </c>
      <c r="L309" s="34"/>
      <c r="M309" s="157" t="s">
        <v>1</v>
      </c>
      <c r="N309" s="158" t="s">
        <v>41</v>
      </c>
      <c r="O309" s="59"/>
      <c r="P309" s="159">
        <f>O309*H309</f>
        <v>0</v>
      </c>
      <c r="Q309" s="159">
        <v>2.0000000000000002E-5</v>
      </c>
      <c r="R309" s="159">
        <f>Q309*H309</f>
        <v>5.5040000000000004E-4</v>
      </c>
      <c r="S309" s="159">
        <v>0</v>
      </c>
      <c r="T309" s="160">
        <f>S309*H309</f>
        <v>0</v>
      </c>
      <c r="U309" s="33"/>
      <c r="V309" s="33"/>
      <c r="W309" s="33"/>
      <c r="X309" s="33"/>
      <c r="Y309" s="33"/>
      <c r="Z309" s="33"/>
      <c r="AA309" s="33"/>
      <c r="AB309" s="33"/>
      <c r="AC309" s="33"/>
      <c r="AD309" s="33"/>
      <c r="AE309" s="33"/>
      <c r="AR309" s="161" t="s">
        <v>215</v>
      </c>
      <c r="AT309" s="161" t="s">
        <v>210</v>
      </c>
      <c r="AU309" s="161" t="s">
        <v>84</v>
      </c>
      <c r="AY309" s="18" t="s">
        <v>208</v>
      </c>
      <c r="BE309" s="162">
        <f>IF(N309="základní",J309,0)</f>
        <v>0</v>
      </c>
      <c r="BF309" s="162">
        <f>IF(N309="snížená",J309,0)</f>
        <v>0</v>
      </c>
      <c r="BG309" s="162">
        <f>IF(N309="zákl. přenesená",J309,0)</f>
        <v>0</v>
      </c>
      <c r="BH309" s="162">
        <f>IF(N309="sníž. přenesená",J309,0)</f>
        <v>0</v>
      </c>
      <c r="BI309" s="162">
        <f>IF(N309="nulová",J309,0)</f>
        <v>0</v>
      </c>
      <c r="BJ309" s="18" t="s">
        <v>82</v>
      </c>
      <c r="BK309" s="162">
        <f>ROUND(I309*H309,2)</f>
        <v>0</v>
      </c>
      <c r="BL309" s="18" t="s">
        <v>215</v>
      </c>
      <c r="BM309" s="161" t="s">
        <v>4924</v>
      </c>
    </row>
    <row r="310" spans="1:65" s="2" customFormat="1" ht="19.5">
      <c r="A310" s="33"/>
      <c r="B310" s="34"/>
      <c r="C310" s="33"/>
      <c r="D310" s="163" t="s">
        <v>217</v>
      </c>
      <c r="E310" s="33"/>
      <c r="F310" s="164" t="s">
        <v>3785</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217</v>
      </c>
      <c r="AU310" s="18" t="s">
        <v>84</v>
      </c>
    </row>
    <row r="311" spans="1:65" s="2" customFormat="1" ht="19.5">
      <c r="A311" s="33"/>
      <c r="B311" s="34"/>
      <c r="C311" s="33"/>
      <c r="D311" s="163" t="s">
        <v>219</v>
      </c>
      <c r="E311" s="33"/>
      <c r="F311" s="168" t="s">
        <v>4812</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219</v>
      </c>
      <c r="AU311" s="18" t="s">
        <v>84</v>
      </c>
    </row>
    <row r="312" spans="1:65" s="13" customFormat="1" ht="11.25">
      <c r="B312" s="169"/>
      <c r="D312" s="163" t="s">
        <v>221</v>
      </c>
      <c r="E312" s="170" t="s">
        <v>1</v>
      </c>
      <c r="F312" s="171" t="s">
        <v>4925</v>
      </c>
      <c r="H312" s="172">
        <v>27.52</v>
      </c>
      <c r="I312" s="173"/>
      <c r="L312" s="169"/>
      <c r="M312" s="174"/>
      <c r="N312" s="175"/>
      <c r="O312" s="175"/>
      <c r="P312" s="175"/>
      <c r="Q312" s="175"/>
      <c r="R312" s="175"/>
      <c r="S312" s="175"/>
      <c r="T312" s="176"/>
      <c r="AT312" s="170" t="s">
        <v>221</v>
      </c>
      <c r="AU312" s="170" t="s">
        <v>84</v>
      </c>
      <c r="AV312" s="13" t="s">
        <v>84</v>
      </c>
      <c r="AW312" s="13" t="s">
        <v>32</v>
      </c>
      <c r="AX312" s="13" t="s">
        <v>82</v>
      </c>
      <c r="AY312" s="170" t="s">
        <v>208</v>
      </c>
    </row>
    <row r="313" spans="1:65" s="2" customFormat="1" ht="24.2" customHeight="1">
      <c r="A313" s="33"/>
      <c r="B313" s="149"/>
      <c r="C313" s="195" t="s">
        <v>556</v>
      </c>
      <c r="D313" s="195" t="s">
        <v>403</v>
      </c>
      <c r="E313" s="196" t="s">
        <v>4926</v>
      </c>
      <c r="F313" s="197" t="s">
        <v>4927</v>
      </c>
      <c r="G313" s="198" t="s">
        <v>262</v>
      </c>
      <c r="H313" s="199">
        <v>28.896000000000001</v>
      </c>
      <c r="I313" s="200"/>
      <c r="J313" s="201">
        <f>ROUND(I313*H313,2)</f>
        <v>0</v>
      </c>
      <c r="K313" s="197" t="s">
        <v>214</v>
      </c>
      <c r="L313" s="202"/>
      <c r="M313" s="203" t="s">
        <v>1</v>
      </c>
      <c r="N313" s="204" t="s">
        <v>41</v>
      </c>
      <c r="O313" s="59"/>
      <c r="P313" s="159">
        <f>O313*H313</f>
        <v>0</v>
      </c>
      <c r="Q313" s="159">
        <v>7.9900000000000006E-3</v>
      </c>
      <c r="R313" s="159">
        <f>Q313*H313</f>
        <v>0.23087904000000004</v>
      </c>
      <c r="S313" s="159">
        <v>0</v>
      </c>
      <c r="T313" s="160">
        <f>S313*H313</f>
        <v>0</v>
      </c>
      <c r="U313" s="33"/>
      <c r="V313" s="33"/>
      <c r="W313" s="33"/>
      <c r="X313" s="33"/>
      <c r="Y313" s="33"/>
      <c r="Z313" s="33"/>
      <c r="AA313" s="33"/>
      <c r="AB313" s="33"/>
      <c r="AC313" s="33"/>
      <c r="AD313" s="33"/>
      <c r="AE313" s="33"/>
      <c r="AR313" s="161" t="s">
        <v>257</v>
      </c>
      <c r="AT313" s="161" t="s">
        <v>403</v>
      </c>
      <c r="AU313" s="161" t="s">
        <v>84</v>
      </c>
      <c r="AY313" s="18" t="s">
        <v>208</v>
      </c>
      <c r="BE313" s="162">
        <f>IF(N313="základní",J313,0)</f>
        <v>0</v>
      </c>
      <c r="BF313" s="162">
        <f>IF(N313="snížená",J313,0)</f>
        <v>0</v>
      </c>
      <c r="BG313" s="162">
        <f>IF(N313="zákl. přenesená",J313,0)</f>
        <v>0</v>
      </c>
      <c r="BH313" s="162">
        <f>IF(N313="sníž. přenesená",J313,0)</f>
        <v>0</v>
      </c>
      <c r="BI313" s="162">
        <f>IF(N313="nulová",J313,0)</f>
        <v>0</v>
      </c>
      <c r="BJ313" s="18" t="s">
        <v>82</v>
      </c>
      <c r="BK313" s="162">
        <f>ROUND(I313*H313,2)</f>
        <v>0</v>
      </c>
      <c r="BL313" s="18" t="s">
        <v>215</v>
      </c>
      <c r="BM313" s="161" t="s">
        <v>4928</v>
      </c>
    </row>
    <row r="314" spans="1:65" s="2" customFormat="1" ht="11.25">
      <c r="A314" s="33"/>
      <c r="B314" s="34"/>
      <c r="C314" s="33"/>
      <c r="D314" s="163" t="s">
        <v>217</v>
      </c>
      <c r="E314" s="33"/>
      <c r="F314" s="164" t="s">
        <v>4927</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217</v>
      </c>
      <c r="AU314" s="18" t="s">
        <v>84</v>
      </c>
    </row>
    <row r="315" spans="1:65" s="13" customFormat="1" ht="11.25">
      <c r="B315" s="169"/>
      <c r="D315" s="163" t="s">
        <v>221</v>
      </c>
      <c r="F315" s="171" t="s">
        <v>4929</v>
      </c>
      <c r="H315" s="172">
        <v>28.896000000000001</v>
      </c>
      <c r="I315" s="173"/>
      <c r="L315" s="169"/>
      <c r="M315" s="174"/>
      <c r="N315" s="175"/>
      <c r="O315" s="175"/>
      <c r="P315" s="175"/>
      <c r="Q315" s="175"/>
      <c r="R315" s="175"/>
      <c r="S315" s="175"/>
      <c r="T315" s="176"/>
      <c r="AT315" s="170" t="s">
        <v>221</v>
      </c>
      <c r="AU315" s="170" t="s">
        <v>84</v>
      </c>
      <c r="AV315" s="13" t="s">
        <v>84</v>
      </c>
      <c r="AW315" s="13" t="s">
        <v>3</v>
      </c>
      <c r="AX315" s="13" t="s">
        <v>82</v>
      </c>
      <c r="AY315" s="170" t="s">
        <v>208</v>
      </c>
    </row>
    <row r="316" spans="1:65" s="2" customFormat="1" ht="24.2" customHeight="1">
      <c r="A316" s="33"/>
      <c r="B316" s="149"/>
      <c r="C316" s="150" t="s">
        <v>561</v>
      </c>
      <c r="D316" s="150" t="s">
        <v>210</v>
      </c>
      <c r="E316" s="151" t="s">
        <v>1257</v>
      </c>
      <c r="F316" s="152" t="s">
        <v>1258</v>
      </c>
      <c r="G316" s="153" t="s">
        <v>262</v>
      </c>
      <c r="H316" s="154">
        <v>48.91</v>
      </c>
      <c r="I316" s="155"/>
      <c r="J316" s="156">
        <f>ROUND(I316*H316,2)</f>
        <v>0</v>
      </c>
      <c r="K316" s="152" t="s">
        <v>1</v>
      </c>
      <c r="L316" s="34"/>
      <c r="M316" s="157" t="s">
        <v>1</v>
      </c>
      <c r="N316" s="158" t="s">
        <v>41</v>
      </c>
      <c r="O316" s="59"/>
      <c r="P316" s="159">
        <f>O316*H316</f>
        <v>0</v>
      </c>
      <c r="Q316" s="159">
        <v>0</v>
      </c>
      <c r="R316" s="159">
        <f>Q316*H316</f>
        <v>0</v>
      </c>
      <c r="S316" s="159">
        <v>0</v>
      </c>
      <c r="T316" s="160">
        <f>S316*H316</f>
        <v>0</v>
      </c>
      <c r="U316" s="33"/>
      <c r="V316" s="33"/>
      <c r="W316" s="33"/>
      <c r="X316" s="33"/>
      <c r="Y316" s="33"/>
      <c r="Z316" s="33"/>
      <c r="AA316" s="33"/>
      <c r="AB316" s="33"/>
      <c r="AC316" s="33"/>
      <c r="AD316" s="33"/>
      <c r="AE316" s="33"/>
      <c r="AR316" s="161" t="s">
        <v>215</v>
      </c>
      <c r="AT316" s="161" t="s">
        <v>210</v>
      </c>
      <c r="AU316" s="161" t="s">
        <v>84</v>
      </c>
      <c r="AY316" s="18" t="s">
        <v>208</v>
      </c>
      <c r="BE316" s="162">
        <f>IF(N316="základní",J316,0)</f>
        <v>0</v>
      </c>
      <c r="BF316" s="162">
        <f>IF(N316="snížená",J316,0)</f>
        <v>0</v>
      </c>
      <c r="BG316" s="162">
        <f>IF(N316="zákl. přenesená",J316,0)</f>
        <v>0</v>
      </c>
      <c r="BH316" s="162">
        <f>IF(N316="sníž. přenesená",J316,0)</f>
        <v>0</v>
      </c>
      <c r="BI316" s="162">
        <f>IF(N316="nulová",J316,0)</f>
        <v>0</v>
      </c>
      <c r="BJ316" s="18" t="s">
        <v>82</v>
      </c>
      <c r="BK316" s="162">
        <f>ROUND(I316*H316,2)</f>
        <v>0</v>
      </c>
      <c r="BL316" s="18" t="s">
        <v>215</v>
      </c>
      <c r="BM316" s="161" t="s">
        <v>4930</v>
      </c>
    </row>
    <row r="317" spans="1:65" s="2" customFormat="1" ht="19.5">
      <c r="A317" s="33"/>
      <c r="B317" s="34"/>
      <c r="C317" s="33"/>
      <c r="D317" s="163" t="s">
        <v>217</v>
      </c>
      <c r="E317" s="33"/>
      <c r="F317" s="164" t="s">
        <v>1258</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217</v>
      </c>
      <c r="AU317" s="18" t="s">
        <v>84</v>
      </c>
    </row>
    <row r="318" spans="1:65" s="13" customFormat="1" ht="11.25">
      <c r="B318" s="169"/>
      <c r="D318" s="163" t="s">
        <v>221</v>
      </c>
      <c r="E318" s="170" t="s">
        <v>1</v>
      </c>
      <c r="F318" s="171" t="s">
        <v>4931</v>
      </c>
      <c r="H318" s="172">
        <v>48.91</v>
      </c>
      <c r="I318" s="173"/>
      <c r="L318" s="169"/>
      <c r="M318" s="174"/>
      <c r="N318" s="175"/>
      <c r="O318" s="175"/>
      <c r="P318" s="175"/>
      <c r="Q318" s="175"/>
      <c r="R318" s="175"/>
      <c r="S318" s="175"/>
      <c r="T318" s="176"/>
      <c r="AT318" s="170" t="s">
        <v>221</v>
      </c>
      <c r="AU318" s="170" t="s">
        <v>84</v>
      </c>
      <c r="AV318" s="13" t="s">
        <v>84</v>
      </c>
      <c r="AW318" s="13" t="s">
        <v>32</v>
      </c>
      <c r="AX318" s="13" t="s">
        <v>82</v>
      </c>
      <c r="AY318" s="170" t="s">
        <v>208</v>
      </c>
    </row>
    <row r="319" spans="1:65" s="2" customFormat="1" ht="24.2" customHeight="1">
      <c r="A319" s="33"/>
      <c r="B319" s="149"/>
      <c r="C319" s="150" t="s">
        <v>571</v>
      </c>
      <c r="D319" s="150" t="s">
        <v>210</v>
      </c>
      <c r="E319" s="151" t="s">
        <v>1261</v>
      </c>
      <c r="F319" s="152" t="s">
        <v>1262</v>
      </c>
      <c r="G319" s="153" t="s">
        <v>1263</v>
      </c>
      <c r="H319" s="154">
        <v>1</v>
      </c>
      <c r="I319" s="155"/>
      <c r="J319" s="156">
        <f>ROUND(I319*H319,2)</f>
        <v>0</v>
      </c>
      <c r="K319" s="152" t="s">
        <v>214</v>
      </c>
      <c r="L319" s="34"/>
      <c r="M319" s="157" t="s">
        <v>1</v>
      </c>
      <c r="N319" s="158" t="s">
        <v>41</v>
      </c>
      <c r="O319" s="59"/>
      <c r="P319" s="159">
        <f>O319*H319</f>
        <v>0</v>
      </c>
      <c r="Q319" s="159">
        <v>1E-4</v>
      </c>
      <c r="R319" s="159">
        <f>Q319*H319</f>
        <v>1E-4</v>
      </c>
      <c r="S319" s="159">
        <v>0</v>
      </c>
      <c r="T319" s="160">
        <f>S319*H319</f>
        <v>0</v>
      </c>
      <c r="U319" s="33"/>
      <c r="V319" s="33"/>
      <c r="W319" s="33"/>
      <c r="X319" s="33"/>
      <c r="Y319" s="33"/>
      <c r="Z319" s="33"/>
      <c r="AA319" s="33"/>
      <c r="AB319" s="33"/>
      <c r="AC319" s="33"/>
      <c r="AD319" s="33"/>
      <c r="AE319" s="33"/>
      <c r="AR319" s="161" t="s">
        <v>215</v>
      </c>
      <c r="AT319" s="161" t="s">
        <v>210</v>
      </c>
      <c r="AU319" s="161" t="s">
        <v>84</v>
      </c>
      <c r="AY319" s="18" t="s">
        <v>208</v>
      </c>
      <c r="BE319" s="162">
        <f>IF(N319="základní",J319,0)</f>
        <v>0</v>
      </c>
      <c r="BF319" s="162">
        <f>IF(N319="snížená",J319,0)</f>
        <v>0</v>
      </c>
      <c r="BG319" s="162">
        <f>IF(N319="zákl. přenesená",J319,0)</f>
        <v>0</v>
      </c>
      <c r="BH319" s="162">
        <f>IF(N319="sníž. přenesená",J319,0)</f>
        <v>0</v>
      </c>
      <c r="BI319" s="162">
        <f>IF(N319="nulová",J319,0)</f>
        <v>0</v>
      </c>
      <c r="BJ319" s="18" t="s">
        <v>82</v>
      </c>
      <c r="BK319" s="162">
        <f>ROUND(I319*H319,2)</f>
        <v>0</v>
      </c>
      <c r="BL319" s="18" t="s">
        <v>215</v>
      </c>
      <c r="BM319" s="161" t="s">
        <v>4932</v>
      </c>
    </row>
    <row r="320" spans="1:65" s="2" customFormat="1" ht="11.25">
      <c r="A320" s="33"/>
      <c r="B320" s="34"/>
      <c r="C320" s="33"/>
      <c r="D320" s="163" t="s">
        <v>217</v>
      </c>
      <c r="E320" s="33"/>
      <c r="F320" s="164" t="s">
        <v>1265</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217</v>
      </c>
      <c r="AU320" s="18" t="s">
        <v>84</v>
      </c>
    </row>
    <row r="321" spans="1:65" s="13" customFormat="1" ht="11.25">
      <c r="B321" s="169"/>
      <c r="D321" s="163" t="s">
        <v>221</v>
      </c>
      <c r="E321" s="170" t="s">
        <v>1</v>
      </c>
      <c r="F321" s="171" t="s">
        <v>82</v>
      </c>
      <c r="H321" s="172">
        <v>1</v>
      </c>
      <c r="I321" s="173"/>
      <c r="L321" s="169"/>
      <c r="M321" s="174"/>
      <c r="N321" s="175"/>
      <c r="O321" s="175"/>
      <c r="P321" s="175"/>
      <c r="Q321" s="175"/>
      <c r="R321" s="175"/>
      <c r="S321" s="175"/>
      <c r="T321" s="176"/>
      <c r="AT321" s="170" t="s">
        <v>221</v>
      </c>
      <c r="AU321" s="170" t="s">
        <v>84</v>
      </c>
      <c r="AV321" s="13" t="s">
        <v>84</v>
      </c>
      <c r="AW321" s="13" t="s">
        <v>32</v>
      </c>
      <c r="AX321" s="13" t="s">
        <v>82</v>
      </c>
      <c r="AY321" s="170" t="s">
        <v>208</v>
      </c>
    </row>
    <row r="322" spans="1:65" s="2" customFormat="1" ht="24.2" customHeight="1">
      <c r="A322" s="33"/>
      <c r="B322" s="149"/>
      <c r="C322" s="150" t="s">
        <v>578</v>
      </c>
      <c r="D322" s="150" t="s">
        <v>210</v>
      </c>
      <c r="E322" s="151" t="s">
        <v>4933</v>
      </c>
      <c r="F322" s="152" t="s">
        <v>4934</v>
      </c>
      <c r="G322" s="153" t="s">
        <v>1263</v>
      </c>
      <c r="H322" s="154">
        <v>2</v>
      </c>
      <c r="I322" s="155"/>
      <c r="J322" s="156">
        <f>ROUND(I322*H322,2)</f>
        <v>0</v>
      </c>
      <c r="K322" s="152" t="s">
        <v>214</v>
      </c>
      <c r="L322" s="34"/>
      <c r="M322" s="157" t="s">
        <v>1</v>
      </c>
      <c r="N322" s="158" t="s">
        <v>41</v>
      </c>
      <c r="O322" s="59"/>
      <c r="P322" s="159">
        <f>O322*H322</f>
        <v>0</v>
      </c>
      <c r="Q322" s="159">
        <v>1.8000000000000001E-4</v>
      </c>
      <c r="R322" s="159">
        <f>Q322*H322</f>
        <v>3.6000000000000002E-4</v>
      </c>
      <c r="S322" s="159">
        <v>0</v>
      </c>
      <c r="T322" s="160">
        <f>S322*H322</f>
        <v>0</v>
      </c>
      <c r="U322" s="33"/>
      <c r="V322" s="33"/>
      <c r="W322" s="33"/>
      <c r="X322" s="33"/>
      <c r="Y322" s="33"/>
      <c r="Z322" s="33"/>
      <c r="AA322" s="33"/>
      <c r="AB322" s="33"/>
      <c r="AC322" s="33"/>
      <c r="AD322" s="33"/>
      <c r="AE322" s="33"/>
      <c r="AR322" s="161" t="s">
        <v>215</v>
      </c>
      <c r="AT322" s="161" t="s">
        <v>210</v>
      </c>
      <c r="AU322" s="161" t="s">
        <v>84</v>
      </c>
      <c r="AY322" s="18" t="s">
        <v>208</v>
      </c>
      <c r="BE322" s="162">
        <f>IF(N322="základní",J322,0)</f>
        <v>0</v>
      </c>
      <c r="BF322" s="162">
        <f>IF(N322="snížená",J322,0)</f>
        <v>0</v>
      </c>
      <c r="BG322" s="162">
        <f>IF(N322="zákl. přenesená",J322,0)</f>
        <v>0</v>
      </c>
      <c r="BH322" s="162">
        <f>IF(N322="sníž. přenesená",J322,0)</f>
        <v>0</v>
      </c>
      <c r="BI322" s="162">
        <f>IF(N322="nulová",J322,0)</f>
        <v>0</v>
      </c>
      <c r="BJ322" s="18" t="s">
        <v>82</v>
      </c>
      <c r="BK322" s="162">
        <f>ROUND(I322*H322,2)</f>
        <v>0</v>
      </c>
      <c r="BL322" s="18" t="s">
        <v>215</v>
      </c>
      <c r="BM322" s="161" t="s">
        <v>4935</v>
      </c>
    </row>
    <row r="323" spans="1:65" s="2" customFormat="1" ht="11.25">
      <c r="A323" s="33"/>
      <c r="B323" s="34"/>
      <c r="C323" s="33"/>
      <c r="D323" s="163" t="s">
        <v>217</v>
      </c>
      <c r="E323" s="33"/>
      <c r="F323" s="164" t="s">
        <v>4936</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217</v>
      </c>
      <c r="AU323" s="18" t="s">
        <v>84</v>
      </c>
    </row>
    <row r="324" spans="1:65" s="13" customFormat="1" ht="11.25">
      <c r="B324" s="169"/>
      <c r="D324" s="163" t="s">
        <v>221</v>
      </c>
      <c r="E324" s="170" t="s">
        <v>1</v>
      </c>
      <c r="F324" s="171" t="s">
        <v>84</v>
      </c>
      <c r="H324" s="172">
        <v>2</v>
      </c>
      <c r="I324" s="173"/>
      <c r="L324" s="169"/>
      <c r="M324" s="174"/>
      <c r="N324" s="175"/>
      <c r="O324" s="175"/>
      <c r="P324" s="175"/>
      <c r="Q324" s="175"/>
      <c r="R324" s="175"/>
      <c r="S324" s="175"/>
      <c r="T324" s="176"/>
      <c r="AT324" s="170" t="s">
        <v>221</v>
      </c>
      <c r="AU324" s="170" t="s">
        <v>84</v>
      </c>
      <c r="AV324" s="13" t="s">
        <v>84</v>
      </c>
      <c r="AW324" s="13" t="s">
        <v>32</v>
      </c>
      <c r="AX324" s="13" t="s">
        <v>82</v>
      </c>
      <c r="AY324" s="170" t="s">
        <v>208</v>
      </c>
    </row>
    <row r="325" spans="1:65" s="2" customFormat="1" ht="21.75" customHeight="1">
      <c r="A325" s="33"/>
      <c r="B325" s="149"/>
      <c r="C325" s="150" t="s">
        <v>584</v>
      </c>
      <c r="D325" s="150" t="s">
        <v>210</v>
      </c>
      <c r="E325" s="151" t="s">
        <v>1267</v>
      </c>
      <c r="F325" s="152" t="s">
        <v>4937</v>
      </c>
      <c r="G325" s="153" t="s">
        <v>262</v>
      </c>
      <c r="H325" s="154">
        <v>21.39</v>
      </c>
      <c r="I325" s="155"/>
      <c r="J325" s="156">
        <f>ROUND(I325*H325,2)</f>
        <v>0</v>
      </c>
      <c r="K325" s="152" t="s">
        <v>214</v>
      </c>
      <c r="L325" s="34"/>
      <c r="M325" s="157" t="s">
        <v>1</v>
      </c>
      <c r="N325" s="158" t="s">
        <v>41</v>
      </c>
      <c r="O325" s="59"/>
      <c r="P325" s="159">
        <f>O325*H325</f>
        <v>0</v>
      </c>
      <c r="Q325" s="159">
        <v>0</v>
      </c>
      <c r="R325" s="159">
        <f>Q325*H325</f>
        <v>0</v>
      </c>
      <c r="S325" s="159">
        <v>0</v>
      </c>
      <c r="T325" s="160">
        <f>S325*H325</f>
        <v>0</v>
      </c>
      <c r="U325" s="33"/>
      <c r="V325" s="33"/>
      <c r="W325" s="33"/>
      <c r="X325" s="33"/>
      <c r="Y325" s="33"/>
      <c r="Z325" s="33"/>
      <c r="AA325" s="33"/>
      <c r="AB325" s="33"/>
      <c r="AC325" s="33"/>
      <c r="AD325" s="33"/>
      <c r="AE325" s="33"/>
      <c r="AR325" s="161" t="s">
        <v>215</v>
      </c>
      <c r="AT325" s="161" t="s">
        <v>210</v>
      </c>
      <c r="AU325" s="161" t="s">
        <v>84</v>
      </c>
      <c r="AY325" s="18" t="s">
        <v>208</v>
      </c>
      <c r="BE325" s="162">
        <f>IF(N325="základní",J325,0)</f>
        <v>0</v>
      </c>
      <c r="BF325" s="162">
        <f>IF(N325="snížená",J325,0)</f>
        <v>0</v>
      </c>
      <c r="BG325" s="162">
        <f>IF(N325="zákl. přenesená",J325,0)</f>
        <v>0</v>
      </c>
      <c r="BH325" s="162">
        <f>IF(N325="sníž. přenesená",J325,0)</f>
        <v>0</v>
      </c>
      <c r="BI325" s="162">
        <f>IF(N325="nulová",J325,0)</f>
        <v>0</v>
      </c>
      <c r="BJ325" s="18" t="s">
        <v>82</v>
      </c>
      <c r="BK325" s="162">
        <f>ROUND(I325*H325,2)</f>
        <v>0</v>
      </c>
      <c r="BL325" s="18" t="s">
        <v>215</v>
      </c>
      <c r="BM325" s="161" t="s">
        <v>4938</v>
      </c>
    </row>
    <row r="326" spans="1:65" s="2" customFormat="1" ht="11.25">
      <c r="A326" s="33"/>
      <c r="B326" s="34"/>
      <c r="C326" s="33"/>
      <c r="D326" s="163" t="s">
        <v>217</v>
      </c>
      <c r="E326" s="33"/>
      <c r="F326" s="164" t="s">
        <v>1270</v>
      </c>
      <c r="G326" s="33"/>
      <c r="H326" s="33"/>
      <c r="I326" s="165"/>
      <c r="J326" s="33"/>
      <c r="K326" s="33"/>
      <c r="L326" s="34"/>
      <c r="M326" s="166"/>
      <c r="N326" s="167"/>
      <c r="O326" s="59"/>
      <c r="P326" s="59"/>
      <c r="Q326" s="59"/>
      <c r="R326" s="59"/>
      <c r="S326" s="59"/>
      <c r="T326" s="60"/>
      <c r="U326" s="33"/>
      <c r="V326" s="33"/>
      <c r="W326" s="33"/>
      <c r="X326" s="33"/>
      <c r="Y326" s="33"/>
      <c r="Z326" s="33"/>
      <c r="AA326" s="33"/>
      <c r="AB326" s="33"/>
      <c r="AC326" s="33"/>
      <c r="AD326" s="33"/>
      <c r="AE326" s="33"/>
      <c r="AT326" s="18" t="s">
        <v>217</v>
      </c>
      <c r="AU326" s="18" t="s">
        <v>84</v>
      </c>
    </row>
    <row r="327" spans="1:65" s="13" customFormat="1" ht="11.25">
      <c r="B327" s="169"/>
      <c r="D327" s="163" t="s">
        <v>221</v>
      </c>
      <c r="E327" s="170" t="s">
        <v>1</v>
      </c>
      <c r="F327" s="171" t="s">
        <v>4939</v>
      </c>
      <c r="H327" s="172">
        <v>21.39</v>
      </c>
      <c r="I327" s="173"/>
      <c r="L327" s="169"/>
      <c r="M327" s="174"/>
      <c r="N327" s="175"/>
      <c r="O327" s="175"/>
      <c r="P327" s="175"/>
      <c r="Q327" s="175"/>
      <c r="R327" s="175"/>
      <c r="S327" s="175"/>
      <c r="T327" s="176"/>
      <c r="AT327" s="170" t="s">
        <v>221</v>
      </c>
      <c r="AU327" s="170" t="s">
        <v>84</v>
      </c>
      <c r="AV327" s="13" t="s">
        <v>84</v>
      </c>
      <c r="AW327" s="13" t="s">
        <v>32</v>
      </c>
      <c r="AX327" s="13" t="s">
        <v>82</v>
      </c>
      <c r="AY327" s="170" t="s">
        <v>208</v>
      </c>
    </row>
    <row r="328" spans="1:65" s="2" customFormat="1" ht="24.2" customHeight="1">
      <c r="A328" s="33"/>
      <c r="B328" s="149"/>
      <c r="C328" s="150" t="s">
        <v>603</v>
      </c>
      <c r="D328" s="150" t="s">
        <v>210</v>
      </c>
      <c r="E328" s="151" t="s">
        <v>3801</v>
      </c>
      <c r="F328" s="152" t="s">
        <v>3802</v>
      </c>
      <c r="G328" s="153" t="s">
        <v>1263</v>
      </c>
      <c r="H328" s="154">
        <v>2</v>
      </c>
      <c r="I328" s="155"/>
      <c r="J328" s="156">
        <f>ROUND(I328*H328,2)</f>
        <v>0</v>
      </c>
      <c r="K328" s="152" t="s">
        <v>214</v>
      </c>
      <c r="L328" s="34"/>
      <c r="M328" s="157" t="s">
        <v>1</v>
      </c>
      <c r="N328" s="158" t="s">
        <v>41</v>
      </c>
      <c r="O328" s="59"/>
      <c r="P328" s="159">
        <f>O328*H328</f>
        <v>0</v>
      </c>
      <c r="Q328" s="159">
        <v>3.1E-4</v>
      </c>
      <c r="R328" s="159">
        <f>Q328*H328</f>
        <v>6.2E-4</v>
      </c>
      <c r="S328" s="159">
        <v>0</v>
      </c>
      <c r="T328" s="160">
        <f>S328*H328</f>
        <v>0</v>
      </c>
      <c r="U328" s="33"/>
      <c r="V328" s="33"/>
      <c r="W328" s="33"/>
      <c r="X328" s="33"/>
      <c r="Y328" s="33"/>
      <c r="Z328" s="33"/>
      <c r="AA328" s="33"/>
      <c r="AB328" s="33"/>
      <c r="AC328" s="33"/>
      <c r="AD328" s="33"/>
      <c r="AE328" s="33"/>
      <c r="AR328" s="161" t="s">
        <v>215</v>
      </c>
      <c r="AT328" s="161" t="s">
        <v>210</v>
      </c>
      <c r="AU328" s="161" t="s">
        <v>84</v>
      </c>
      <c r="AY328" s="18" t="s">
        <v>208</v>
      </c>
      <c r="BE328" s="162">
        <f>IF(N328="základní",J328,0)</f>
        <v>0</v>
      </c>
      <c r="BF328" s="162">
        <f>IF(N328="snížená",J328,0)</f>
        <v>0</v>
      </c>
      <c r="BG328" s="162">
        <f>IF(N328="zákl. přenesená",J328,0)</f>
        <v>0</v>
      </c>
      <c r="BH328" s="162">
        <f>IF(N328="sníž. přenesená",J328,0)</f>
        <v>0</v>
      </c>
      <c r="BI328" s="162">
        <f>IF(N328="nulová",J328,0)</f>
        <v>0</v>
      </c>
      <c r="BJ328" s="18" t="s">
        <v>82</v>
      </c>
      <c r="BK328" s="162">
        <f>ROUND(I328*H328,2)</f>
        <v>0</v>
      </c>
      <c r="BL328" s="18" t="s">
        <v>215</v>
      </c>
      <c r="BM328" s="161" t="s">
        <v>4940</v>
      </c>
    </row>
    <row r="329" spans="1:65" s="2" customFormat="1" ht="11.25">
      <c r="A329" s="33"/>
      <c r="B329" s="34"/>
      <c r="C329" s="33"/>
      <c r="D329" s="163" t="s">
        <v>217</v>
      </c>
      <c r="E329" s="33"/>
      <c r="F329" s="164" t="s">
        <v>3804</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217</v>
      </c>
      <c r="AU329" s="18" t="s">
        <v>84</v>
      </c>
    </row>
    <row r="330" spans="1:65" s="13" customFormat="1" ht="11.25">
      <c r="B330" s="169"/>
      <c r="D330" s="163" t="s">
        <v>221</v>
      </c>
      <c r="E330" s="170" t="s">
        <v>1</v>
      </c>
      <c r="F330" s="171" t="s">
        <v>84</v>
      </c>
      <c r="H330" s="172">
        <v>2</v>
      </c>
      <c r="I330" s="173"/>
      <c r="L330" s="169"/>
      <c r="M330" s="174"/>
      <c r="N330" s="175"/>
      <c r="O330" s="175"/>
      <c r="P330" s="175"/>
      <c r="Q330" s="175"/>
      <c r="R330" s="175"/>
      <c r="S330" s="175"/>
      <c r="T330" s="176"/>
      <c r="AT330" s="170" t="s">
        <v>221</v>
      </c>
      <c r="AU330" s="170" t="s">
        <v>84</v>
      </c>
      <c r="AV330" s="13" t="s">
        <v>84</v>
      </c>
      <c r="AW330" s="13" t="s">
        <v>32</v>
      </c>
      <c r="AX330" s="13" t="s">
        <v>82</v>
      </c>
      <c r="AY330" s="170" t="s">
        <v>208</v>
      </c>
    </row>
    <row r="331" spans="1:65" s="2" customFormat="1" ht="24.2" customHeight="1">
      <c r="A331" s="33"/>
      <c r="B331" s="149"/>
      <c r="C331" s="150" t="s">
        <v>613</v>
      </c>
      <c r="D331" s="150" t="s">
        <v>210</v>
      </c>
      <c r="E331" s="151" t="s">
        <v>3805</v>
      </c>
      <c r="F331" s="152" t="s">
        <v>4941</v>
      </c>
      <c r="G331" s="153" t="s">
        <v>262</v>
      </c>
      <c r="H331" s="154">
        <v>27.52</v>
      </c>
      <c r="I331" s="155"/>
      <c r="J331" s="156">
        <f>ROUND(I331*H331,2)</f>
        <v>0</v>
      </c>
      <c r="K331" s="152" t="s">
        <v>214</v>
      </c>
      <c r="L331" s="34"/>
      <c r="M331" s="157" t="s">
        <v>1</v>
      </c>
      <c r="N331" s="158" t="s">
        <v>41</v>
      </c>
      <c r="O331" s="59"/>
      <c r="P331" s="159">
        <f>O331*H331</f>
        <v>0</v>
      </c>
      <c r="Q331" s="159">
        <v>0</v>
      </c>
      <c r="R331" s="159">
        <f>Q331*H331</f>
        <v>0</v>
      </c>
      <c r="S331" s="159">
        <v>0</v>
      </c>
      <c r="T331" s="160">
        <f>S331*H331</f>
        <v>0</v>
      </c>
      <c r="U331" s="33"/>
      <c r="V331" s="33"/>
      <c r="W331" s="33"/>
      <c r="X331" s="33"/>
      <c r="Y331" s="33"/>
      <c r="Z331" s="33"/>
      <c r="AA331" s="33"/>
      <c r="AB331" s="33"/>
      <c r="AC331" s="33"/>
      <c r="AD331" s="33"/>
      <c r="AE331" s="33"/>
      <c r="AR331" s="161" t="s">
        <v>215</v>
      </c>
      <c r="AT331" s="161" t="s">
        <v>210</v>
      </c>
      <c r="AU331" s="161" t="s">
        <v>84</v>
      </c>
      <c r="AY331" s="18" t="s">
        <v>208</v>
      </c>
      <c r="BE331" s="162">
        <f>IF(N331="základní",J331,0)</f>
        <v>0</v>
      </c>
      <c r="BF331" s="162">
        <f>IF(N331="snížená",J331,0)</f>
        <v>0</v>
      </c>
      <c r="BG331" s="162">
        <f>IF(N331="zákl. přenesená",J331,0)</f>
        <v>0</v>
      </c>
      <c r="BH331" s="162">
        <f>IF(N331="sníž. přenesená",J331,0)</f>
        <v>0</v>
      </c>
      <c r="BI331" s="162">
        <f>IF(N331="nulová",J331,0)</f>
        <v>0</v>
      </c>
      <c r="BJ331" s="18" t="s">
        <v>82</v>
      </c>
      <c r="BK331" s="162">
        <f>ROUND(I331*H331,2)</f>
        <v>0</v>
      </c>
      <c r="BL331" s="18" t="s">
        <v>215</v>
      </c>
      <c r="BM331" s="161" t="s">
        <v>4942</v>
      </c>
    </row>
    <row r="332" spans="1:65" s="2" customFormat="1" ht="11.25">
      <c r="A332" s="33"/>
      <c r="B332" s="34"/>
      <c r="C332" s="33"/>
      <c r="D332" s="163" t="s">
        <v>217</v>
      </c>
      <c r="E332" s="33"/>
      <c r="F332" s="164" t="s">
        <v>3808</v>
      </c>
      <c r="G332" s="33"/>
      <c r="H332" s="33"/>
      <c r="I332" s="165"/>
      <c r="J332" s="33"/>
      <c r="K332" s="33"/>
      <c r="L332" s="34"/>
      <c r="M332" s="166"/>
      <c r="N332" s="167"/>
      <c r="O332" s="59"/>
      <c r="P332" s="59"/>
      <c r="Q332" s="59"/>
      <c r="R332" s="59"/>
      <c r="S332" s="59"/>
      <c r="T332" s="60"/>
      <c r="U332" s="33"/>
      <c r="V332" s="33"/>
      <c r="W332" s="33"/>
      <c r="X332" s="33"/>
      <c r="Y332" s="33"/>
      <c r="Z332" s="33"/>
      <c r="AA332" s="33"/>
      <c r="AB332" s="33"/>
      <c r="AC332" s="33"/>
      <c r="AD332" s="33"/>
      <c r="AE332" s="33"/>
      <c r="AT332" s="18" t="s">
        <v>217</v>
      </c>
      <c r="AU332" s="18" t="s">
        <v>84</v>
      </c>
    </row>
    <row r="333" spans="1:65" s="2" customFormat="1" ht="24.2" customHeight="1">
      <c r="A333" s="33"/>
      <c r="B333" s="149"/>
      <c r="C333" s="150" t="s">
        <v>637</v>
      </c>
      <c r="D333" s="150" t="s">
        <v>210</v>
      </c>
      <c r="E333" s="151" t="s">
        <v>4943</v>
      </c>
      <c r="F333" s="152" t="s">
        <v>4944</v>
      </c>
      <c r="G333" s="153" t="s">
        <v>764</v>
      </c>
      <c r="H333" s="154">
        <v>3</v>
      </c>
      <c r="I333" s="155"/>
      <c r="J333" s="156">
        <f>ROUND(I333*H333,2)</f>
        <v>0</v>
      </c>
      <c r="K333" s="152" t="s">
        <v>214</v>
      </c>
      <c r="L333" s="34"/>
      <c r="M333" s="157" t="s">
        <v>1</v>
      </c>
      <c r="N333" s="158" t="s">
        <v>41</v>
      </c>
      <c r="O333" s="59"/>
      <c r="P333" s="159">
        <f>O333*H333</f>
        <v>0</v>
      </c>
      <c r="Q333" s="159">
        <v>1.248E-2</v>
      </c>
      <c r="R333" s="159">
        <f>Q333*H333</f>
        <v>3.7440000000000001E-2</v>
      </c>
      <c r="S333" s="159">
        <v>0</v>
      </c>
      <c r="T333" s="160">
        <f>S333*H333</f>
        <v>0</v>
      </c>
      <c r="U333" s="33"/>
      <c r="V333" s="33"/>
      <c r="W333" s="33"/>
      <c r="X333" s="33"/>
      <c r="Y333" s="33"/>
      <c r="Z333" s="33"/>
      <c r="AA333" s="33"/>
      <c r="AB333" s="33"/>
      <c r="AC333" s="33"/>
      <c r="AD333" s="33"/>
      <c r="AE333" s="33"/>
      <c r="AR333" s="161" t="s">
        <v>215</v>
      </c>
      <c r="AT333" s="161" t="s">
        <v>210</v>
      </c>
      <c r="AU333" s="161" t="s">
        <v>84</v>
      </c>
      <c r="AY333" s="18" t="s">
        <v>208</v>
      </c>
      <c r="BE333" s="162">
        <f>IF(N333="základní",J333,0)</f>
        <v>0</v>
      </c>
      <c r="BF333" s="162">
        <f>IF(N333="snížená",J333,0)</f>
        <v>0</v>
      </c>
      <c r="BG333" s="162">
        <f>IF(N333="zákl. přenesená",J333,0)</f>
        <v>0</v>
      </c>
      <c r="BH333" s="162">
        <f>IF(N333="sníž. přenesená",J333,0)</f>
        <v>0</v>
      </c>
      <c r="BI333" s="162">
        <f>IF(N333="nulová",J333,0)</f>
        <v>0</v>
      </c>
      <c r="BJ333" s="18" t="s">
        <v>82</v>
      </c>
      <c r="BK333" s="162">
        <f>ROUND(I333*H333,2)</f>
        <v>0</v>
      </c>
      <c r="BL333" s="18" t="s">
        <v>215</v>
      </c>
      <c r="BM333" s="161" t="s">
        <v>4945</v>
      </c>
    </row>
    <row r="334" spans="1:65" s="2" customFormat="1" ht="19.5">
      <c r="A334" s="33"/>
      <c r="B334" s="34"/>
      <c r="C334" s="33"/>
      <c r="D334" s="163" t="s">
        <v>217</v>
      </c>
      <c r="E334" s="33"/>
      <c r="F334" s="164" t="s">
        <v>4944</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217</v>
      </c>
      <c r="AU334" s="18" t="s">
        <v>84</v>
      </c>
    </row>
    <row r="335" spans="1:65" s="2" customFormat="1" ht="19.5">
      <c r="A335" s="33"/>
      <c r="B335" s="34"/>
      <c r="C335" s="33"/>
      <c r="D335" s="163" t="s">
        <v>219</v>
      </c>
      <c r="E335" s="33"/>
      <c r="F335" s="168" t="s">
        <v>4812</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219</v>
      </c>
      <c r="AU335" s="18" t="s">
        <v>84</v>
      </c>
    </row>
    <row r="336" spans="1:65" s="13" customFormat="1" ht="11.25">
      <c r="B336" s="169"/>
      <c r="D336" s="163" t="s">
        <v>221</v>
      </c>
      <c r="E336" s="170" t="s">
        <v>1</v>
      </c>
      <c r="F336" s="171" t="s">
        <v>92</v>
      </c>
      <c r="H336" s="172">
        <v>3</v>
      </c>
      <c r="I336" s="173"/>
      <c r="L336" s="169"/>
      <c r="M336" s="174"/>
      <c r="N336" s="175"/>
      <c r="O336" s="175"/>
      <c r="P336" s="175"/>
      <c r="Q336" s="175"/>
      <c r="R336" s="175"/>
      <c r="S336" s="175"/>
      <c r="T336" s="176"/>
      <c r="AT336" s="170" t="s">
        <v>221</v>
      </c>
      <c r="AU336" s="170" t="s">
        <v>84</v>
      </c>
      <c r="AV336" s="13" t="s">
        <v>84</v>
      </c>
      <c r="AW336" s="13" t="s">
        <v>32</v>
      </c>
      <c r="AX336" s="13" t="s">
        <v>82</v>
      </c>
      <c r="AY336" s="170" t="s">
        <v>208</v>
      </c>
    </row>
    <row r="337" spans="1:65" s="2" customFormat="1" ht="33" customHeight="1">
      <c r="A337" s="33"/>
      <c r="B337" s="149"/>
      <c r="C337" s="195" t="s">
        <v>644</v>
      </c>
      <c r="D337" s="195" t="s">
        <v>403</v>
      </c>
      <c r="E337" s="196" t="s">
        <v>4946</v>
      </c>
      <c r="F337" s="197" t="s">
        <v>4947</v>
      </c>
      <c r="G337" s="198" t="s">
        <v>764</v>
      </c>
      <c r="H337" s="199">
        <v>3</v>
      </c>
      <c r="I337" s="200"/>
      <c r="J337" s="201">
        <f>ROUND(I337*H337,2)</f>
        <v>0</v>
      </c>
      <c r="K337" s="197" t="s">
        <v>214</v>
      </c>
      <c r="L337" s="202"/>
      <c r="M337" s="203" t="s">
        <v>1</v>
      </c>
      <c r="N337" s="204" t="s">
        <v>41</v>
      </c>
      <c r="O337" s="59"/>
      <c r="P337" s="159">
        <f>O337*H337</f>
        <v>0</v>
      </c>
      <c r="Q337" s="159">
        <v>0.54800000000000004</v>
      </c>
      <c r="R337" s="159">
        <f>Q337*H337</f>
        <v>1.6440000000000001</v>
      </c>
      <c r="S337" s="159">
        <v>0</v>
      </c>
      <c r="T337" s="160">
        <f>S337*H337</f>
        <v>0</v>
      </c>
      <c r="U337" s="33"/>
      <c r="V337" s="33"/>
      <c r="W337" s="33"/>
      <c r="X337" s="33"/>
      <c r="Y337" s="33"/>
      <c r="Z337" s="33"/>
      <c r="AA337" s="33"/>
      <c r="AB337" s="33"/>
      <c r="AC337" s="33"/>
      <c r="AD337" s="33"/>
      <c r="AE337" s="33"/>
      <c r="AR337" s="161" t="s">
        <v>257</v>
      </c>
      <c r="AT337" s="161" t="s">
        <v>403</v>
      </c>
      <c r="AU337" s="161" t="s">
        <v>84</v>
      </c>
      <c r="AY337" s="18" t="s">
        <v>208</v>
      </c>
      <c r="BE337" s="162">
        <f>IF(N337="základní",J337,0)</f>
        <v>0</v>
      </c>
      <c r="BF337" s="162">
        <f>IF(N337="snížená",J337,0)</f>
        <v>0</v>
      </c>
      <c r="BG337" s="162">
        <f>IF(N337="zákl. přenesená",J337,0)</f>
        <v>0</v>
      </c>
      <c r="BH337" s="162">
        <f>IF(N337="sníž. přenesená",J337,0)</f>
        <v>0</v>
      </c>
      <c r="BI337" s="162">
        <f>IF(N337="nulová",J337,0)</f>
        <v>0</v>
      </c>
      <c r="BJ337" s="18" t="s">
        <v>82</v>
      </c>
      <c r="BK337" s="162">
        <f>ROUND(I337*H337,2)</f>
        <v>0</v>
      </c>
      <c r="BL337" s="18" t="s">
        <v>215</v>
      </c>
      <c r="BM337" s="161" t="s">
        <v>4948</v>
      </c>
    </row>
    <row r="338" spans="1:65" s="2" customFormat="1" ht="19.5">
      <c r="A338" s="33"/>
      <c r="B338" s="34"/>
      <c r="C338" s="33"/>
      <c r="D338" s="163" t="s">
        <v>217</v>
      </c>
      <c r="E338" s="33"/>
      <c r="F338" s="164" t="s">
        <v>4949</v>
      </c>
      <c r="G338" s="33"/>
      <c r="H338" s="33"/>
      <c r="I338" s="165"/>
      <c r="J338" s="33"/>
      <c r="K338" s="33"/>
      <c r="L338" s="34"/>
      <c r="M338" s="166"/>
      <c r="N338" s="167"/>
      <c r="O338" s="59"/>
      <c r="P338" s="59"/>
      <c r="Q338" s="59"/>
      <c r="R338" s="59"/>
      <c r="S338" s="59"/>
      <c r="T338" s="60"/>
      <c r="U338" s="33"/>
      <c r="V338" s="33"/>
      <c r="W338" s="33"/>
      <c r="X338" s="33"/>
      <c r="Y338" s="33"/>
      <c r="Z338" s="33"/>
      <c r="AA338" s="33"/>
      <c r="AB338" s="33"/>
      <c r="AC338" s="33"/>
      <c r="AD338" s="33"/>
      <c r="AE338" s="33"/>
      <c r="AT338" s="18" t="s">
        <v>217</v>
      </c>
      <c r="AU338" s="18" t="s">
        <v>84</v>
      </c>
    </row>
    <row r="339" spans="1:65" s="2" customFormat="1" ht="24.2" customHeight="1">
      <c r="A339" s="33"/>
      <c r="B339" s="149"/>
      <c r="C339" s="150" t="s">
        <v>661</v>
      </c>
      <c r="D339" s="150" t="s">
        <v>210</v>
      </c>
      <c r="E339" s="151" t="s">
        <v>4950</v>
      </c>
      <c r="F339" s="152" t="s">
        <v>4951</v>
      </c>
      <c r="G339" s="153" t="s">
        <v>764</v>
      </c>
      <c r="H339" s="154">
        <v>3</v>
      </c>
      <c r="I339" s="155"/>
      <c r="J339" s="156">
        <f>ROUND(I339*H339,2)</f>
        <v>0</v>
      </c>
      <c r="K339" s="152" t="s">
        <v>214</v>
      </c>
      <c r="L339" s="34"/>
      <c r="M339" s="157" t="s">
        <v>1</v>
      </c>
      <c r="N339" s="158" t="s">
        <v>41</v>
      </c>
      <c r="O339" s="59"/>
      <c r="P339" s="159">
        <f>O339*H339</f>
        <v>0</v>
      </c>
      <c r="Q339" s="159">
        <v>2.8539999999999999E-2</v>
      </c>
      <c r="R339" s="159">
        <f>Q339*H339</f>
        <v>8.5620000000000002E-2</v>
      </c>
      <c r="S339" s="159">
        <v>0</v>
      </c>
      <c r="T339" s="160">
        <f>S339*H339</f>
        <v>0</v>
      </c>
      <c r="U339" s="33"/>
      <c r="V339" s="33"/>
      <c r="W339" s="33"/>
      <c r="X339" s="33"/>
      <c r="Y339" s="33"/>
      <c r="Z339" s="33"/>
      <c r="AA339" s="33"/>
      <c r="AB339" s="33"/>
      <c r="AC339" s="33"/>
      <c r="AD339" s="33"/>
      <c r="AE339" s="33"/>
      <c r="AR339" s="161" t="s">
        <v>215</v>
      </c>
      <c r="AT339" s="161" t="s">
        <v>210</v>
      </c>
      <c r="AU339" s="161" t="s">
        <v>84</v>
      </c>
      <c r="AY339" s="18" t="s">
        <v>208</v>
      </c>
      <c r="BE339" s="162">
        <f>IF(N339="základní",J339,0)</f>
        <v>0</v>
      </c>
      <c r="BF339" s="162">
        <f>IF(N339="snížená",J339,0)</f>
        <v>0</v>
      </c>
      <c r="BG339" s="162">
        <f>IF(N339="zákl. přenesená",J339,0)</f>
        <v>0</v>
      </c>
      <c r="BH339" s="162">
        <f>IF(N339="sníž. přenesená",J339,0)</f>
        <v>0</v>
      </c>
      <c r="BI339" s="162">
        <f>IF(N339="nulová",J339,0)</f>
        <v>0</v>
      </c>
      <c r="BJ339" s="18" t="s">
        <v>82</v>
      </c>
      <c r="BK339" s="162">
        <f>ROUND(I339*H339,2)</f>
        <v>0</v>
      </c>
      <c r="BL339" s="18" t="s">
        <v>215</v>
      </c>
      <c r="BM339" s="161" t="s">
        <v>4952</v>
      </c>
    </row>
    <row r="340" spans="1:65" s="2" customFormat="1" ht="19.5">
      <c r="A340" s="33"/>
      <c r="B340" s="34"/>
      <c r="C340" s="33"/>
      <c r="D340" s="163" t="s">
        <v>217</v>
      </c>
      <c r="E340" s="33"/>
      <c r="F340" s="164" t="s">
        <v>4951</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217</v>
      </c>
      <c r="AU340" s="18" t="s">
        <v>84</v>
      </c>
    </row>
    <row r="341" spans="1:65" s="2" customFormat="1" ht="19.5">
      <c r="A341" s="33"/>
      <c r="B341" s="34"/>
      <c r="C341" s="33"/>
      <c r="D341" s="163" t="s">
        <v>219</v>
      </c>
      <c r="E341" s="33"/>
      <c r="F341" s="168" t="s">
        <v>4812</v>
      </c>
      <c r="G341" s="33"/>
      <c r="H341" s="33"/>
      <c r="I341" s="165"/>
      <c r="J341" s="33"/>
      <c r="K341" s="33"/>
      <c r="L341" s="34"/>
      <c r="M341" s="166"/>
      <c r="N341" s="167"/>
      <c r="O341" s="59"/>
      <c r="P341" s="59"/>
      <c r="Q341" s="59"/>
      <c r="R341" s="59"/>
      <c r="S341" s="59"/>
      <c r="T341" s="60"/>
      <c r="U341" s="33"/>
      <c r="V341" s="33"/>
      <c r="W341" s="33"/>
      <c r="X341" s="33"/>
      <c r="Y341" s="33"/>
      <c r="Z341" s="33"/>
      <c r="AA341" s="33"/>
      <c r="AB341" s="33"/>
      <c r="AC341" s="33"/>
      <c r="AD341" s="33"/>
      <c r="AE341" s="33"/>
      <c r="AT341" s="18" t="s">
        <v>219</v>
      </c>
      <c r="AU341" s="18" t="s">
        <v>84</v>
      </c>
    </row>
    <row r="342" spans="1:65" s="13" customFormat="1" ht="11.25">
      <c r="B342" s="169"/>
      <c r="D342" s="163" t="s">
        <v>221</v>
      </c>
      <c r="E342" s="170" t="s">
        <v>1</v>
      </c>
      <c r="F342" s="171" t="s">
        <v>92</v>
      </c>
      <c r="H342" s="172">
        <v>3</v>
      </c>
      <c r="I342" s="173"/>
      <c r="L342" s="169"/>
      <c r="M342" s="174"/>
      <c r="N342" s="175"/>
      <c r="O342" s="175"/>
      <c r="P342" s="175"/>
      <c r="Q342" s="175"/>
      <c r="R342" s="175"/>
      <c r="S342" s="175"/>
      <c r="T342" s="176"/>
      <c r="AT342" s="170" t="s">
        <v>221</v>
      </c>
      <c r="AU342" s="170" t="s">
        <v>84</v>
      </c>
      <c r="AV342" s="13" t="s">
        <v>84</v>
      </c>
      <c r="AW342" s="13" t="s">
        <v>32</v>
      </c>
      <c r="AX342" s="13" t="s">
        <v>82</v>
      </c>
      <c r="AY342" s="170" t="s">
        <v>208</v>
      </c>
    </row>
    <row r="343" spans="1:65" s="2" customFormat="1" ht="62.65" customHeight="1">
      <c r="A343" s="33"/>
      <c r="B343" s="149"/>
      <c r="C343" s="195" t="s">
        <v>666</v>
      </c>
      <c r="D343" s="195" t="s">
        <v>403</v>
      </c>
      <c r="E343" s="196" t="s">
        <v>4953</v>
      </c>
      <c r="F343" s="197" t="s">
        <v>4954</v>
      </c>
      <c r="G343" s="198" t="s">
        <v>764</v>
      </c>
      <c r="H343" s="199">
        <v>3</v>
      </c>
      <c r="I343" s="200"/>
      <c r="J343" s="201">
        <f>ROUND(I343*H343,2)</f>
        <v>0</v>
      </c>
      <c r="K343" s="197" t="s">
        <v>214</v>
      </c>
      <c r="L343" s="202"/>
      <c r="M343" s="203" t="s">
        <v>1</v>
      </c>
      <c r="N343" s="204" t="s">
        <v>41</v>
      </c>
      <c r="O343" s="59"/>
      <c r="P343" s="159">
        <f>O343*H343</f>
        <v>0</v>
      </c>
      <c r="Q343" s="159">
        <v>2.1</v>
      </c>
      <c r="R343" s="159">
        <f>Q343*H343</f>
        <v>6.3000000000000007</v>
      </c>
      <c r="S343" s="159">
        <v>0</v>
      </c>
      <c r="T343" s="160">
        <f>S343*H343</f>
        <v>0</v>
      </c>
      <c r="U343" s="33"/>
      <c r="V343" s="33"/>
      <c r="W343" s="33"/>
      <c r="X343" s="33"/>
      <c r="Y343" s="33"/>
      <c r="Z343" s="33"/>
      <c r="AA343" s="33"/>
      <c r="AB343" s="33"/>
      <c r="AC343" s="33"/>
      <c r="AD343" s="33"/>
      <c r="AE343" s="33"/>
      <c r="AR343" s="161" t="s">
        <v>257</v>
      </c>
      <c r="AT343" s="161" t="s">
        <v>403</v>
      </c>
      <c r="AU343" s="161" t="s">
        <v>84</v>
      </c>
      <c r="AY343" s="18" t="s">
        <v>208</v>
      </c>
      <c r="BE343" s="162">
        <f>IF(N343="základní",J343,0)</f>
        <v>0</v>
      </c>
      <c r="BF343" s="162">
        <f>IF(N343="snížená",J343,0)</f>
        <v>0</v>
      </c>
      <c r="BG343" s="162">
        <f>IF(N343="zákl. přenesená",J343,0)</f>
        <v>0</v>
      </c>
      <c r="BH343" s="162">
        <f>IF(N343="sníž. přenesená",J343,0)</f>
        <v>0</v>
      </c>
      <c r="BI343" s="162">
        <f>IF(N343="nulová",J343,0)</f>
        <v>0</v>
      </c>
      <c r="BJ343" s="18" t="s">
        <v>82</v>
      </c>
      <c r="BK343" s="162">
        <f>ROUND(I343*H343,2)</f>
        <v>0</v>
      </c>
      <c r="BL343" s="18" t="s">
        <v>215</v>
      </c>
      <c r="BM343" s="161" t="s">
        <v>4955</v>
      </c>
    </row>
    <row r="344" spans="1:65" s="2" customFormat="1" ht="39">
      <c r="A344" s="33"/>
      <c r="B344" s="34"/>
      <c r="C344" s="33"/>
      <c r="D344" s="163" t="s">
        <v>217</v>
      </c>
      <c r="E344" s="33"/>
      <c r="F344" s="164" t="s">
        <v>4954</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217</v>
      </c>
      <c r="AU344" s="18" t="s">
        <v>84</v>
      </c>
    </row>
    <row r="345" spans="1:65" s="2" customFormat="1" ht="24.2" customHeight="1">
      <c r="A345" s="33"/>
      <c r="B345" s="149"/>
      <c r="C345" s="195" t="s">
        <v>672</v>
      </c>
      <c r="D345" s="195" t="s">
        <v>403</v>
      </c>
      <c r="E345" s="196" t="s">
        <v>4956</v>
      </c>
      <c r="F345" s="197" t="s">
        <v>4957</v>
      </c>
      <c r="G345" s="198" t="s">
        <v>764</v>
      </c>
      <c r="H345" s="199">
        <v>3</v>
      </c>
      <c r="I345" s="200"/>
      <c r="J345" s="201">
        <f>ROUND(I345*H345,2)</f>
        <v>0</v>
      </c>
      <c r="K345" s="197" t="s">
        <v>214</v>
      </c>
      <c r="L345" s="202"/>
      <c r="M345" s="203" t="s">
        <v>1</v>
      </c>
      <c r="N345" s="204" t="s">
        <v>41</v>
      </c>
      <c r="O345" s="59"/>
      <c r="P345" s="159">
        <f>O345*H345</f>
        <v>0</v>
      </c>
      <c r="Q345" s="159">
        <v>2E-3</v>
      </c>
      <c r="R345" s="159">
        <f>Q345*H345</f>
        <v>6.0000000000000001E-3</v>
      </c>
      <c r="S345" s="159">
        <v>0</v>
      </c>
      <c r="T345" s="160">
        <f>S345*H345</f>
        <v>0</v>
      </c>
      <c r="U345" s="33"/>
      <c r="V345" s="33"/>
      <c r="W345" s="33"/>
      <c r="X345" s="33"/>
      <c r="Y345" s="33"/>
      <c r="Z345" s="33"/>
      <c r="AA345" s="33"/>
      <c r="AB345" s="33"/>
      <c r="AC345" s="33"/>
      <c r="AD345" s="33"/>
      <c r="AE345" s="33"/>
      <c r="AR345" s="161" t="s">
        <v>257</v>
      </c>
      <c r="AT345" s="161" t="s">
        <v>403</v>
      </c>
      <c r="AU345" s="161" t="s">
        <v>84</v>
      </c>
      <c r="AY345" s="18" t="s">
        <v>208</v>
      </c>
      <c r="BE345" s="162">
        <f>IF(N345="základní",J345,0)</f>
        <v>0</v>
      </c>
      <c r="BF345" s="162">
        <f>IF(N345="snížená",J345,0)</f>
        <v>0</v>
      </c>
      <c r="BG345" s="162">
        <f>IF(N345="zákl. přenesená",J345,0)</f>
        <v>0</v>
      </c>
      <c r="BH345" s="162">
        <f>IF(N345="sníž. přenesená",J345,0)</f>
        <v>0</v>
      </c>
      <c r="BI345" s="162">
        <f>IF(N345="nulová",J345,0)</f>
        <v>0</v>
      </c>
      <c r="BJ345" s="18" t="s">
        <v>82</v>
      </c>
      <c r="BK345" s="162">
        <f>ROUND(I345*H345,2)</f>
        <v>0</v>
      </c>
      <c r="BL345" s="18" t="s">
        <v>215</v>
      </c>
      <c r="BM345" s="161" t="s">
        <v>4958</v>
      </c>
    </row>
    <row r="346" spans="1:65" s="2" customFormat="1" ht="11.25">
      <c r="A346" s="33"/>
      <c r="B346" s="34"/>
      <c r="C346" s="33"/>
      <c r="D346" s="163" t="s">
        <v>217</v>
      </c>
      <c r="E346" s="33"/>
      <c r="F346" s="164" t="s">
        <v>4957</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217</v>
      </c>
      <c r="AU346" s="18" t="s">
        <v>84</v>
      </c>
    </row>
    <row r="347" spans="1:65" s="13" customFormat="1" ht="11.25">
      <c r="B347" s="169"/>
      <c r="D347" s="163" t="s">
        <v>221</v>
      </c>
      <c r="E347" s="170" t="s">
        <v>1</v>
      </c>
      <c r="F347" s="171" t="s">
        <v>92</v>
      </c>
      <c r="H347" s="172">
        <v>3</v>
      </c>
      <c r="I347" s="173"/>
      <c r="L347" s="169"/>
      <c r="M347" s="174"/>
      <c r="N347" s="175"/>
      <c r="O347" s="175"/>
      <c r="P347" s="175"/>
      <c r="Q347" s="175"/>
      <c r="R347" s="175"/>
      <c r="S347" s="175"/>
      <c r="T347" s="176"/>
      <c r="AT347" s="170" t="s">
        <v>221</v>
      </c>
      <c r="AU347" s="170" t="s">
        <v>84</v>
      </c>
      <c r="AV347" s="13" t="s">
        <v>84</v>
      </c>
      <c r="AW347" s="13" t="s">
        <v>32</v>
      </c>
      <c r="AX347" s="13" t="s">
        <v>82</v>
      </c>
      <c r="AY347" s="170" t="s">
        <v>208</v>
      </c>
    </row>
    <row r="348" spans="1:65" s="2" customFormat="1" ht="24.2" customHeight="1">
      <c r="A348" s="33"/>
      <c r="B348" s="149"/>
      <c r="C348" s="150" t="s">
        <v>679</v>
      </c>
      <c r="D348" s="150" t="s">
        <v>210</v>
      </c>
      <c r="E348" s="151" t="s">
        <v>4959</v>
      </c>
      <c r="F348" s="152" t="s">
        <v>4960</v>
      </c>
      <c r="G348" s="153" t="s">
        <v>764</v>
      </c>
      <c r="H348" s="154">
        <v>1</v>
      </c>
      <c r="I348" s="155"/>
      <c r="J348" s="156">
        <f>ROUND(I348*H348,2)</f>
        <v>0</v>
      </c>
      <c r="K348" s="152" t="s">
        <v>214</v>
      </c>
      <c r="L348" s="34"/>
      <c r="M348" s="157" t="s">
        <v>1</v>
      </c>
      <c r="N348" s="158" t="s">
        <v>41</v>
      </c>
      <c r="O348" s="59"/>
      <c r="P348" s="159">
        <f>O348*H348</f>
        <v>0</v>
      </c>
      <c r="Q348" s="159">
        <v>0.1056</v>
      </c>
      <c r="R348" s="159">
        <f>Q348*H348</f>
        <v>0.1056</v>
      </c>
      <c r="S348" s="159">
        <v>0</v>
      </c>
      <c r="T348" s="160">
        <f>S348*H348</f>
        <v>0</v>
      </c>
      <c r="U348" s="33"/>
      <c r="V348" s="33"/>
      <c r="W348" s="33"/>
      <c r="X348" s="33"/>
      <c r="Y348" s="33"/>
      <c r="Z348" s="33"/>
      <c r="AA348" s="33"/>
      <c r="AB348" s="33"/>
      <c r="AC348" s="33"/>
      <c r="AD348" s="33"/>
      <c r="AE348" s="33"/>
      <c r="AR348" s="161" t="s">
        <v>215</v>
      </c>
      <c r="AT348" s="161" t="s">
        <v>210</v>
      </c>
      <c r="AU348" s="161" t="s">
        <v>84</v>
      </c>
      <c r="AY348" s="18" t="s">
        <v>208</v>
      </c>
      <c r="BE348" s="162">
        <f>IF(N348="základní",J348,0)</f>
        <v>0</v>
      </c>
      <c r="BF348" s="162">
        <f>IF(N348="snížená",J348,0)</f>
        <v>0</v>
      </c>
      <c r="BG348" s="162">
        <f>IF(N348="zákl. přenesená",J348,0)</f>
        <v>0</v>
      </c>
      <c r="BH348" s="162">
        <f>IF(N348="sníž. přenesená",J348,0)</f>
        <v>0</v>
      </c>
      <c r="BI348" s="162">
        <f>IF(N348="nulová",J348,0)</f>
        <v>0</v>
      </c>
      <c r="BJ348" s="18" t="s">
        <v>82</v>
      </c>
      <c r="BK348" s="162">
        <f>ROUND(I348*H348,2)</f>
        <v>0</v>
      </c>
      <c r="BL348" s="18" t="s">
        <v>215</v>
      </c>
      <c r="BM348" s="161" t="s">
        <v>4961</v>
      </c>
    </row>
    <row r="349" spans="1:65" s="2" customFormat="1" ht="29.25">
      <c r="A349" s="33"/>
      <c r="B349" s="34"/>
      <c r="C349" s="33"/>
      <c r="D349" s="163" t="s">
        <v>217</v>
      </c>
      <c r="E349" s="33"/>
      <c r="F349" s="164" t="s">
        <v>4962</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217</v>
      </c>
      <c r="AU349" s="18" t="s">
        <v>84</v>
      </c>
    </row>
    <row r="350" spans="1:65" s="2" customFormat="1" ht="19.5">
      <c r="A350" s="33"/>
      <c r="B350" s="34"/>
      <c r="C350" s="33"/>
      <c r="D350" s="163" t="s">
        <v>219</v>
      </c>
      <c r="E350" s="33"/>
      <c r="F350" s="168" t="s">
        <v>4812</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219</v>
      </c>
      <c r="AU350" s="18" t="s">
        <v>84</v>
      </c>
    </row>
    <row r="351" spans="1:65" s="13" customFormat="1" ht="11.25">
      <c r="B351" s="169"/>
      <c r="D351" s="163" t="s">
        <v>221</v>
      </c>
      <c r="E351" s="170" t="s">
        <v>1</v>
      </c>
      <c r="F351" s="171" t="s">
        <v>4963</v>
      </c>
      <c r="H351" s="172">
        <v>1</v>
      </c>
      <c r="I351" s="173"/>
      <c r="L351" s="169"/>
      <c r="M351" s="174"/>
      <c r="N351" s="175"/>
      <c r="O351" s="175"/>
      <c r="P351" s="175"/>
      <c r="Q351" s="175"/>
      <c r="R351" s="175"/>
      <c r="S351" s="175"/>
      <c r="T351" s="176"/>
      <c r="AT351" s="170" t="s">
        <v>221</v>
      </c>
      <c r="AU351" s="170" t="s">
        <v>84</v>
      </c>
      <c r="AV351" s="13" t="s">
        <v>84</v>
      </c>
      <c r="AW351" s="13" t="s">
        <v>32</v>
      </c>
      <c r="AX351" s="13" t="s">
        <v>82</v>
      </c>
      <c r="AY351" s="170" t="s">
        <v>208</v>
      </c>
    </row>
    <row r="352" spans="1:65" s="2" customFormat="1" ht="24.2" customHeight="1">
      <c r="A352" s="33"/>
      <c r="B352" s="149"/>
      <c r="C352" s="150" t="s">
        <v>686</v>
      </c>
      <c r="D352" s="150" t="s">
        <v>210</v>
      </c>
      <c r="E352" s="151" t="s">
        <v>4964</v>
      </c>
      <c r="F352" s="152" t="s">
        <v>4965</v>
      </c>
      <c r="G352" s="153" t="s">
        <v>764</v>
      </c>
      <c r="H352" s="154">
        <v>1</v>
      </c>
      <c r="I352" s="155"/>
      <c r="J352" s="156">
        <f>ROUND(I352*H352,2)</f>
        <v>0</v>
      </c>
      <c r="K352" s="152" t="s">
        <v>214</v>
      </c>
      <c r="L352" s="34"/>
      <c r="M352" s="157" t="s">
        <v>1</v>
      </c>
      <c r="N352" s="158" t="s">
        <v>41</v>
      </c>
      <c r="O352" s="59"/>
      <c r="P352" s="159">
        <f>O352*H352</f>
        <v>0</v>
      </c>
      <c r="Q352" s="159">
        <v>1.2120000000000001E-2</v>
      </c>
      <c r="R352" s="159">
        <f>Q352*H352</f>
        <v>1.2120000000000001E-2</v>
      </c>
      <c r="S352" s="159">
        <v>0</v>
      </c>
      <c r="T352" s="160">
        <f>S352*H352</f>
        <v>0</v>
      </c>
      <c r="U352" s="33"/>
      <c r="V352" s="33"/>
      <c r="W352" s="33"/>
      <c r="X352" s="33"/>
      <c r="Y352" s="33"/>
      <c r="Z352" s="33"/>
      <c r="AA352" s="33"/>
      <c r="AB352" s="33"/>
      <c r="AC352" s="33"/>
      <c r="AD352" s="33"/>
      <c r="AE352" s="33"/>
      <c r="AR352" s="161" t="s">
        <v>215</v>
      </c>
      <c r="AT352" s="161" t="s">
        <v>210</v>
      </c>
      <c r="AU352" s="161" t="s">
        <v>84</v>
      </c>
      <c r="AY352" s="18" t="s">
        <v>208</v>
      </c>
      <c r="BE352" s="162">
        <f>IF(N352="základní",J352,0)</f>
        <v>0</v>
      </c>
      <c r="BF352" s="162">
        <f>IF(N352="snížená",J352,0)</f>
        <v>0</v>
      </c>
      <c r="BG352" s="162">
        <f>IF(N352="zákl. přenesená",J352,0)</f>
        <v>0</v>
      </c>
      <c r="BH352" s="162">
        <f>IF(N352="sníž. přenesená",J352,0)</f>
        <v>0</v>
      </c>
      <c r="BI352" s="162">
        <f>IF(N352="nulová",J352,0)</f>
        <v>0</v>
      </c>
      <c r="BJ352" s="18" t="s">
        <v>82</v>
      </c>
      <c r="BK352" s="162">
        <f>ROUND(I352*H352,2)</f>
        <v>0</v>
      </c>
      <c r="BL352" s="18" t="s">
        <v>215</v>
      </c>
      <c r="BM352" s="161" t="s">
        <v>4966</v>
      </c>
    </row>
    <row r="353" spans="1:65" s="2" customFormat="1" ht="19.5">
      <c r="A353" s="33"/>
      <c r="B353" s="34"/>
      <c r="C353" s="33"/>
      <c r="D353" s="163" t="s">
        <v>217</v>
      </c>
      <c r="E353" s="33"/>
      <c r="F353" s="164" t="s">
        <v>4967</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217</v>
      </c>
      <c r="AU353" s="18" t="s">
        <v>84</v>
      </c>
    </row>
    <row r="354" spans="1:65" s="2" customFormat="1" ht="24.2" customHeight="1">
      <c r="A354" s="33"/>
      <c r="B354" s="149"/>
      <c r="C354" s="150" t="s">
        <v>693</v>
      </c>
      <c r="D354" s="150" t="s">
        <v>210</v>
      </c>
      <c r="E354" s="151" t="s">
        <v>4968</v>
      </c>
      <c r="F354" s="152" t="s">
        <v>4969</v>
      </c>
      <c r="G354" s="153" t="s">
        <v>764</v>
      </c>
      <c r="H354" s="154">
        <v>1</v>
      </c>
      <c r="I354" s="155"/>
      <c r="J354" s="156">
        <f>ROUND(I354*H354,2)</f>
        <v>0</v>
      </c>
      <c r="K354" s="152" t="s">
        <v>214</v>
      </c>
      <c r="L354" s="34"/>
      <c r="M354" s="157" t="s">
        <v>1</v>
      </c>
      <c r="N354" s="158" t="s">
        <v>41</v>
      </c>
      <c r="O354" s="59"/>
      <c r="P354" s="159">
        <f>O354*H354</f>
        <v>0</v>
      </c>
      <c r="Q354" s="159">
        <v>0</v>
      </c>
      <c r="R354" s="159">
        <f>Q354*H354</f>
        <v>0</v>
      </c>
      <c r="S354" s="159">
        <v>0</v>
      </c>
      <c r="T354" s="160">
        <f>S354*H354</f>
        <v>0</v>
      </c>
      <c r="U354" s="33"/>
      <c r="V354" s="33"/>
      <c r="W354" s="33"/>
      <c r="X354" s="33"/>
      <c r="Y354" s="33"/>
      <c r="Z354" s="33"/>
      <c r="AA354" s="33"/>
      <c r="AB354" s="33"/>
      <c r="AC354" s="33"/>
      <c r="AD354" s="33"/>
      <c r="AE354" s="33"/>
      <c r="AR354" s="161" t="s">
        <v>215</v>
      </c>
      <c r="AT354" s="161" t="s">
        <v>210</v>
      </c>
      <c r="AU354" s="161" t="s">
        <v>84</v>
      </c>
      <c r="AY354" s="18" t="s">
        <v>208</v>
      </c>
      <c r="BE354" s="162">
        <f>IF(N354="základní",J354,0)</f>
        <v>0</v>
      </c>
      <c r="BF354" s="162">
        <f>IF(N354="snížená",J354,0)</f>
        <v>0</v>
      </c>
      <c r="BG354" s="162">
        <f>IF(N354="zákl. přenesená",J354,0)</f>
        <v>0</v>
      </c>
      <c r="BH354" s="162">
        <f>IF(N354="sníž. přenesená",J354,0)</f>
        <v>0</v>
      </c>
      <c r="BI354" s="162">
        <f>IF(N354="nulová",J354,0)</f>
        <v>0</v>
      </c>
      <c r="BJ354" s="18" t="s">
        <v>82</v>
      </c>
      <c r="BK354" s="162">
        <f>ROUND(I354*H354,2)</f>
        <v>0</v>
      </c>
      <c r="BL354" s="18" t="s">
        <v>215</v>
      </c>
      <c r="BM354" s="161" t="s">
        <v>4970</v>
      </c>
    </row>
    <row r="355" spans="1:65" s="2" customFormat="1" ht="19.5">
      <c r="A355" s="33"/>
      <c r="B355" s="34"/>
      <c r="C355" s="33"/>
      <c r="D355" s="163" t="s">
        <v>217</v>
      </c>
      <c r="E355" s="33"/>
      <c r="F355" s="164" t="s">
        <v>4971</v>
      </c>
      <c r="G355" s="33"/>
      <c r="H355" s="33"/>
      <c r="I355" s="165"/>
      <c r="J355" s="33"/>
      <c r="K355" s="33"/>
      <c r="L355" s="34"/>
      <c r="M355" s="166"/>
      <c r="N355" s="167"/>
      <c r="O355" s="59"/>
      <c r="P355" s="59"/>
      <c r="Q355" s="59"/>
      <c r="R355" s="59"/>
      <c r="S355" s="59"/>
      <c r="T355" s="60"/>
      <c r="U355" s="33"/>
      <c r="V355" s="33"/>
      <c r="W355" s="33"/>
      <c r="X355" s="33"/>
      <c r="Y355" s="33"/>
      <c r="Z355" s="33"/>
      <c r="AA355" s="33"/>
      <c r="AB355" s="33"/>
      <c r="AC355" s="33"/>
      <c r="AD355" s="33"/>
      <c r="AE355" s="33"/>
      <c r="AT355" s="18" t="s">
        <v>217</v>
      </c>
      <c r="AU355" s="18" t="s">
        <v>84</v>
      </c>
    </row>
    <row r="356" spans="1:65" s="2" customFormat="1" ht="33" customHeight="1">
      <c r="A356" s="33"/>
      <c r="B356" s="149"/>
      <c r="C356" s="150" t="s">
        <v>698</v>
      </c>
      <c r="D356" s="150" t="s">
        <v>210</v>
      </c>
      <c r="E356" s="151" t="s">
        <v>4972</v>
      </c>
      <c r="F356" s="152" t="s">
        <v>4973</v>
      </c>
      <c r="G356" s="153" t="s">
        <v>764</v>
      </c>
      <c r="H356" s="154">
        <v>1</v>
      </c>
      <c r="I356" s="155"/>
      <c r="J356" s="156">
        <f>ROUND(I356*H356,2)</f>
        <v>0</v>
      </c>
      <c r="K356" s="152" t="s">
        <v>214</v>
      </c>
      <c r="L356" s="34"/>
      <c r="M356" s="157" t="s">
        <v>1</v>
      </c>
      <c r="N356" s="158" t="s">
        <v>41</v>
      </c>
      <c r="O356" s="59"/>
      <c r="P356" s="159">
        <f>O356*H356</f>
        <v>0</v>
      </c>
      <c r="Q356" s="159">
        <v>9.2920000000000003E-2</v>
      </c>
      <c r="R356" s="159">
        <f>Q356*H356</f>
        <v>9.2920000000000003E-2</v>
      </c>
      <c r="S356" s="159">
        <v>0</v>
      </c>
      <c r="T356" s="160">
        <f>S356*H356</f>
        <v>0</v>
      </c>
      <c r="U356" s="33"/>
      <c r="V356" s="33"/>
      <c r="W356" s="33"/>
      <c r="X356" s="33"/>
      <c r="Y356" s="33"/>
      <c r="Z356" s="33"/>
      <c r="AA356" s="33"/>
      <c r="AB356" s="33"/>
      <c r="AC356" s="33"/>
      <c r="AD356" s="33"/>
      <c r="AE356" s="33"/>
      <c r="AR356" s="161" t="s">
        <v>215</v>
      </c>
      <c r="AT356" s="161" t="s">
        <v>210</v>
      </c>
      <c r="AU356" s="161" t="s">
        <v>84</v>
      </c>
      <c r="AY356" s="18" t="s">
        <v>208</v>
      </c>
      <c r="BE356" s="162">
        <f>IF(N356="základní",J356,0)</f>
        <v>0</v>
      </c>
      <c r="BF356" s="162">
        <f>IF(N356="snížená",J356,0)</f>
        <v>0</v>
      </c>
      <c r="BG356" s="162">
        <f>IF(N356="zákl. přenesená",J356,0)</f>
        <v>0</v>
      </c>
      <c r="BH356" s="162">
        <f>IF(N356="sníž. přenesená",J356,0)</f>
        <v>0</v>
      </c>
      <c r="BI356" s="162">
        <f>IF(N356="nulová",J356,0)</f>
        <v>0</v>
      </c>
      <c r="BJ356" s="18" t="s">
        <v>82</v>
      </c>
      <c r="BK356" s="162">
        <f>ROUND(I356*H356,2)</f>
        <v>0</v>
      </c>
      <c r="BL356" s="18" t="s">
        <v>215</v>
      </c>
      <c r="BM356" s="161" t="s">
        <v>4974</v>
      </c>
    </row>
    <row r="357" spans="1:65" s="2" customFormat="1" ht="29.25">
      <c r="A357" s="33"/>
      <c r="B357" s="34"/>
      <c r="C357" s="33"/>
      <c r="D357" s="163" t="s">
        <v>217</v>
      </c>
      <c r="E357" s="33"/>
      <c r="F357" s="164" t="s">
        <v>4975</v>
      </c>
      <c r="G357" s="33"/>
      <c r="H357" s="33"/>
      <c r="I357" s="165"/>
      <c r="J357" s="33"/>
      <c r="K357" s="33"/>
      <c r="L357" s="34"/>
      <c r="M357" s="166"/>
      <c r="N357" s="167"/>
      <c r="O357" s="59"/>
      <c r="P357" s="59"/>
      <c r="Q357" s="59"/>
      <c r="R357" s="59"/>
      <c r="S357" s="59"/>
      <c r="T357" s="60"/>
      <c r="U357" s="33"/>
      <c r="V357" s="33"/>
      <c r="W357" s="33"/>
      <c r="X357" s="33"/>
      <c r="Y357" s="33"/>
      <c r="Z357" s="33"/>
      <c r="AA357" s="33"/>
      <c r="AB357" s="33"/>
      <c r="AC357" s="33"/>
      <c r="AD357" s="33"/>
      <c r="AE357" s="33"/>
      <c r="AT357" s="18" t="s">
        <v>217</v>
      </c>
      <c r="AU357" s="18" t="s">
        <v>84</v>
      </c>
    </row>
    <row r="358" spans="1:65" s="2" customFormat="1" ht="24.2" customHeight="1">
      <c r="A358" s="33"/>
      <c r="B358" s="149"/>
      <c r="C358" s="150" t="s">
        <v>711</v>
      </c>
      <c r="D358" s="150" t="s">
        <v>210</v>
      </c>
      <c r="E358" s="151" t="s">
        <v>4976</v>
      </c>
      <c r="F358" s="152" t="s">
        <v>4977</v>
      </c>
      <c r="G358" s="153" t="s">
        <v>764</v>
      </c>
      <c r="H358" s="154">
        <v>1</v>
      </c>
      <c r="I358" s="155"/>
      <c r="J358" s="156">
        <f>ROUND(I358*H358,2)</f>
        <v>0</v>
      </c>
      <c r="K358" s="152" t="s">
        <v>214</v>
      </c>
      <c r="L358" s="34"/>
      <c r="M358" s="157" t="s">
        <v>1</v>
      </c>
      <c r="N358" s="158" t="s">
        <v>41</v>
      </c>
      <c r="O358" s="59"/>
      <c r="P358" s="159">
        <f>O358*H358</f>
        <v>0</v>
      </c>
      <c r="Q358" s="159">
        <v>0.21734000000000001</v>
      </c>
      <c r="R358" s="159">
        <f>Q358*H358</f>
        <v>0.21734000000000001</v>
      </c>
      <c r="S358" s="159">
        <v>0</v>
      </c>
      <c r="T358" s="160">
        <f>S358*H358</f>
        <v>0</v>
      </c>
      <c r="U358" s="33"/>
      <c r="V358" s="33"/>
      <c r="W358" s="33"/>
      <c r="X358" s="33"/>
      <c r="Y358" s="33"/>
      <c r="Z358" s="33"/>
      <c r="AA358" s="33"/>
      <c r="AB358" s="33"/>
      <c r="AC358" s="33"/>
      <c r="AD358" s="33"/>
      <c r="AE358" s="33"/>
      <c r="AR358" s="161" t="s">
        <v>215</v>
      </c>
      <c r="AT358" s="161" t="s">
        <v>210</v>
      </c>
      <c r="AU358" s="161" t="s">
        <v>84</v>
      </c>
      <c r="AY358" s="18" t="s">
        <v>208</v>
      </c>
      <c r="BE358" s="162">
        <f>IF(N358="základní",J358,0)</f>
        <v>0</v>
      </c>
      <c r="BF358" s="162">
        <f>IF(N358="snížená",J358,0)</f>
        <v>0</v>
      </c>
      <c r="BG358" s="162">
        <f>IF(N358="zákl. přenesená",J358,0)</f>
        <v>0</v>
      </c>
      <c r="BH358" s="162">
        <f>IF(N358="sníž. přenesená",J358,0)</f>
        <v>0</v>
      </c>
      <c r="BI358" s="162">
        <f>IF(N358="nulová",J358,0)</f>
        <v>0</v>
      </c>
      <c r="BJ358" s="18" t="s">
        <v>82</v>
      </c>
      <c r="BK358" s="162">
        <f>ROUND(I358*H358,2)</f>
        <v>0</v>
      </c>
      <c r="BL358" s="18" t="s">
        <v>215</v>
      </c>
      <c r="BM358" s="161" t="s">
        <v>4978</v>
      </c>
    </row>
    <row r="359" spans="1:65" s="2" customFormat="1" ht="19.5">
      <c r="A359" s="33"/>
      <c r="B359" s="34"/>
      <c r="C359" s="33"/>
      <c r="D359" s="163" t="s">
        <v>217</v>
      </c>
      <c r="E359" s="33"/>
      <c r="F359" s="164" t="s">
        <v>4979</v>
      </c>
      <c r="G359" s="33"/>
      <c r="H359" s="33"/>
      <c r="I359" s="165"/>
      <c r="J359" s="33"/>
      <c r="K359" s="33"/>
      <c r="L359" s="34"/>
      <c r="M359" s="166"/>
      <c r="N359" s="167"/>
      <c r="O359" s="59"/>
      <c r="P359" s="59"/>
      <c r="Q359" s="59"/>
      <c r="R359" s="59"/>
      <c r="S359" s="59"/>
      <c r="T359" s="60"/>
      <c r="U359" s="33"/>
      <c r="V359" s="33"/>
      <c r="W359" s="33"/>
      <c r="X359" s="33"/>
      <c r="Y359" s="33"/>
      <c r="Z359" s="33"/>
      <c r="AA359" s="33"/>
      <c r="AB359" s="33"/>
      <c r="AC359" s="33"/>
      <c r="AD359" s="33"/>
      <c r="AE359" s="33"/>
      <c r="AT359" s="18" t="s">
        <v>217</v>
      </c>
      <c r="AU359" s="18" t="s">
        <v>84</v>
      </c>
    </row>
    <row r="360" spans="1:65" s="2" customFormat="1" ht="19.5">
      <c r="A360" s="33"/>
      <c r="B360" s="34"/>
      <c r="C360" s="33"/>
      <c r="D360" s="163" t="s">
        <v>219</v>
      </c>
      <c r="E360" s="33"/>
      <c r="F360" s="168" t="s">
        <v>4812</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219</v>
      </c>
      <c r="AU360" s="18" t="s">
        <v>84</v>
      </c>
    </row>
    <row r="361" spans="1:65" s="13" customFormat="1" ht="11.25">
      <c r="B361" s="169"/>
      <c r="D361" s="163" t="s">
        <v>221</v>
      </c>
      <c r="E361" s="170" t="s">
        <v>1</v>
      </c>
      <c r="F361" s="171" t="s">
        <v>82</v>
      </c>
      <c r="H361" s="172">
        <v>1</v>
      </c>
      <c r="I361" s="173"/>
      <c r="L361" s="169"/>
      <c r="M361" s="174"/>
      <c r="N361" s="175"/>
      <c r="O361" s="175"/>
      <c r="P361" s="175"/>
      <c r="Q361" s="175"/>
      <c r="R361" s="175"/>
      <c r="S361" s="175"/>
      <c r="T361" s="176"/>
      <c r="AT361" s="170" t="s">
        <v>221</v>
      </c>
      <c r="AU361" s="170" t="s">
        <v>84</v>
      </c>
      <c r="AV361" s="13" t="s">
        <v>84</v>
      </c>
      <c r="AW361" s="13" t="s">
        <v>32</v>
      </c>
      <c r="AX361" s="13" t="s">
        <v>82</v>
      </c>
      <c r="AY361" s="170" t="s">
        <v>208</v>
      </c>
    </row>
    <row r="362" spans="1:65" s="2" customFormat="1" ht="49.15" customHeight="1">
      <c r="A362" s="33"/>
      <c r="B362" s="149"/>
      <c r="C362" s="195" t="s">
        <v>722</v>
      </c>
      <c r="D362" s="195" t="s">
        <v>403</v>
      </c>
      <c r="E362" s="196" t="s">
        <v>4980</v>
      </c>
      <c r="F362" s="197" t="s">
        <v>4981</v>
      </c>
      <c r="G362" s="198" t="s">
        <v>764</v>
      </c>
      <c r="H362" s="199">
        <v>1</v>
      </c>
      <c r="I362" s="200"/>
      <c r="J362" s="201">
        <f>ROUND(I362*H362,2)</f>
        <v>0</v>
      </c>
      <c r="K362" s="197" t="s">
        <v>1</v>
      </c>
      <c r="L362" s="202"/>
      <c r="M362" s="203" t="s">
        <v>1</v>
      </c>
      <c r="N362" s="204" t="s">
        <v>41</v>
      </c>
      <c r="O362" s="59"/>
      <c r="P362" s="159">
        <f>O362*H362</f>
        <v>0</v>
      </c>
      <c r="Q362" s="159">
        <v>0.06</v>
      </c>
      <c r="R362" s="159">
        <f>Q362*H362</f>
        <v>0.06</v>
      </c>
      <c r="S362" s="159">
        <v>0</v>
      </c>
      <c r="T362" s="160">
        <f>S362*H362</f>
        <v>0</v>
      </c>
      <c r="U362" s="33"/>
      <c r="V362" s="33"/>
      <c r="W362" s="33"/>
      <c r="X362" s="33"/>
      <c r="Y362" s="33"/>
      <c r="Z362" s="33"/>
      <c r="AA362" s="33"/>
      <c r="AB362" s="33"/>
      <c r="AC362" s="33"/>
      <c r="AD362" s="33"/>
      <c r="AE362" s="33"/>
      <c r="AR362" s="161" t="s">
        <v>257</v>
      </c>
      <c r="AT362" s="161" t="s">
        <v>403</v>
      </c>
      <c r="AU362" s="161" t="s">
        <v>84</v>
      </c>
      <c r="AY362" s="18" t="s">
        <v>208</v>
      </c>
      <c r="BE362" s="162">
        <f>IF(N362="základní",J362,0)</f>
        <v>0</v>
      </c>
      <c r="BF362" s="162">
        <f>IF(N362="snížená",J362,0)</f>
        <v>0</v>
      </c>
      <c r="BG362" s="162">
        <f>IF(N362="zákl. přenesená",J362,0)</f>
        <v>0</v>
      </c>
      <c r="BH362" s="162">
        <f>IF(N362="sníž. přenesená",J362,0)</f>
        <v>0</v>
      </c>
      <c r="BI362" s="162">
        <f>IF(N362="nulová",J362,0)</f>
        <v>0</v>
      </c>
      <c r="BJ362" s="18" t="s">
        <v>82</v>
      </c>
      <c r="BK362" s="162">
        <f>ROUND(I362*H362,2)</f>
        <v>0</v>
      </c>
      <c r="BL362" s="18" t="s">
        <v>215</v>
      </c>
      <c r="BM362" s="161" t="s">
        <v>4982</v>
      </c>
    </row>
    <row r="363" spans="1:65" s="2" customFormat="1" ht="19.5">
      <c r="A363" s="33"/>
      <c r="B363" s="34"/>
      <c r="C363" s="33"/>
      <c r="D363" s="163" t="s">
        <v>217</v>
      </c>
      <c r="E363" s="33"/>
      <c r="F363" s="164" t="s">
        <v>4983</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217</v>
      </c>
      <c r="AU363" s="18" t="s">
        <v>84</v>
      </c>
    </row>
    <row r="364" spans="1:65" s="2" customFormat="1" ht="24.2" customHeight="1">
      <c r="A364" s="33"/>
      <c r="B364" s="149"/>
      <c r="C364" s="150" t="s">
        <v>727</v>
      </c>
      <c r="D364" s="150" t="s">
        <v>210</v>
      </c>
      <c r="E364" s="151" t="s">
        <v>4984</v>
      </c>
      <c r="F364" s="152" t="s">
        <v>4985</v>
      </c>
      <c r="G364" s="153" t="s">
        <v>764</v>
      </c>
      <c r="H364" s="154">
        <v>2</v>
      </c>
      <c r="I364" s="155"/>
      <c r="J364" s="156">
        <f>ROUND(I364*H364,2)</f>
        <v>0</v>
      </c>
      <c r="K364" s="152" t="s">
        <v>214</v>
      </c>
      <c r="L364" s="34"/>
      <c r="M364" s="157" t="s">
        <v>1</v>
      </c>
      <c r="N364" s="158" t="s">
        <v>41</v>
      </c>
      <c r="O364" s="59"/>
      <c r="P364" s="159">
        <f>O364*H364</f>
        <v>0</v>
      </c>
      <c r="Q364" s="159">
        <v>0.21734000000000001</v>
      </c>
      <c r="R364" s="159">
        <f>Q364*H364</f>
        <v>0.43468000000000001</v>
      </c>
      <c r="S364" s="159">
        <v>0</v>
      </c>
      <c r="T364" s="160">
        <f>S364*H364</f>
        <v>0</v>
      </c>
      <c r="U364" s="33"/>
      <c r="V364" s="33"/>
      <c r="W364" s="33"/>
      <c r="X364" s="33"/>
      <c r="Y364" s="33"/>
      <c r="Z364" s="33"/>
      <c r="AA364" s="33"/>
      <c r="AB364" s="33"/>
      <c r="AC364" s="33"/>
      <c r="AD364" s="33"/>
      <c r="AE364" s="33"/>
      <c r="AR364" s="161" t="s">
        <v>215</v>
      </c>
      <c r="AT364" s="161" t="s">
        <v>210</v>
      </c>
      <c r="AU364" s="161" t="s">
        <v>84</v>
      </c>
      <c r="AY364" s="18" t="s">
        <v>208</v>
      </c>
      <c r="BE364" s="162">
        <f>IF(N364="základní",J364,0)</f>
        <v>0</v>
      </c>
      <c r="BF364" s="162">
        <f>IF(N364="snížená",J364,0)</f>
        <v>0</v>
      </c>
      <c r="BG364" s="162">
        <f>IF(N364="zákl. přenesená",J364,0)</f>
        <v>0</v>
      </c>
      <c r="BH364" s="162">
        <f>IF(N364="sníž. přenesená",J364,0)</f>
        <v>0</v>
      </c>
      <c r="BI364" s="162">
        <f>IF(N364="nulová",J364,0)</f>
        <v>0</v>
      </c>
      <c r="BJ364" s="18" t="s">
        <v>82</v>
      </c>
      <c r="BK364" s="162">
        <f>ROUND(I364*H364,2)</f>
        <v>0</v>
      </c>
      <c r="BL364" s="18" t="s">
        <v>215</v>
      </c>
      <c r="BM364" s="161" t="s">
        <v>4986</v>
      </c>
    </row>
    <row r="365" spans="1:65" s="2" customFormat="1" ht="39">
      <c r="A365" s="33"/>
      <c r="B365" s="34"/>
      <c r="C365" s="33"/>
      <c r="D365" s="163" t="s">
        <v>217</v>
      </c>
      <c r="E365" s="33"/>
      <c r="F365" s="164" t="s">
        <v>4987</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217</v>
      </c>
      <c r="AU365" s="18" t="s">
        <v>84</v>
      </c>
    </row>
    <row r="366" spans="1:65" s="2" customFormat="1" ht="19.5">
      <c r="A366" s="33"/>
      <c r="B366" s="34"/>
      <c r="C366" s="33"/>
      <c r="D366" s="163" t="s">
        <v>219</v>
      </c>
      <c r="E366" s="33"/>
      <c r="F366" s="168" t="s">
        <v>4812</v>
      </c>
      <c r="G366" s="33"/>
      <c r="H366" s="33"/>
      <c r="I366" s="165"/>
      <c r="J366" s="33"/>
      <c r="K366" s="33"/>
      <c r="L366" s="34"/>
      <c r="M366" s="166"/>
      <c r="N366" s="167"/>
      <c r="O366" s="59"/>
      <c r="P366" s="59"/>
      <c r="Q366" s="59"/>
      <c r="R366" s="59"/>
      <c r="S366" s="59"/>
      <c r="T366" s="60"/>
      <c r="U366" s="33"/>
      <c r="V366" s="33"/>
      <c r="W366" s="33"/>
      <c r="X366" s="33"/>
      <c r="Y366" s="33"/>
      <c r="Z366" s="33"/>
      <c r="AA366" s="33"/>
      <c r="AB366" s="33"/>
      <c r="AC366" s="33"/>
      <c r="AD366" s="33"/>
      <c r="AE366" s="33"/>
      <c r="AT366" s="18" t="s">
        <v>219</v>
      </c>
      <c r="AU366" s="18" t="s">
        <v>84</v>
      </c>
    </row>
    <row r="367" spans="1:65" s="13" customFormat="1" ht="11.25">
      <c r="B367" s="169"/>
      <c r="D367" s="163" t="s">
        <v>221</v>
      </c>
      <c r="E367" s="170" t="s">
        <v>1</v>
      </c>
      <c r="F367" s="171" t="s">
        <v>84</v>
      </c>
      <c r="H367" s="172">
        <v>2</v>
      </c>
      <c r="I367" s="173"/>
      <c r="L367" s="169"/>
      <c r="M367" s="174"/>
      <c r="N367" s="175"/>
      <c r="O367" s="175"/>
      <c r="P367" s="175"/>
      <c r="Q367" s="175"/>
      <c r="R367" s="175"/>
      <c r="S367" s="175"/>
      <c r="T367" s="176"/>
      <c r="AT367" s="170" t="s">
        <v>221</v>
      </c>
      <c r="AU367" s="170" t="s">
        <v>84</v>
      </c>
      <c r="AV367" s="13" t="s">
        <v>84</v>
      </c>
      <c r="AW367" s="13" t="s">
        <v>32</v>
      </c>
      <c r="AX367" s="13" t="s">
        <v>82</v>
      </c>
      <c r="AY367" s="170" t="s">
        <v>208</v>
      </c>
    </row>
    <row r="368" spans="1:65" s="2" customFormat="1" ht="55.5" customHeight="1">
      <c r="A368" s="33"/>
      <c r="B368" s="149"/>
      <c r="C368" s="195" t="s">
        <v>736</v>
      </c>
      <c r="D368" s="195" t="s">
        <v>403</v>
      </c>
      <c r="E368" s="196" t="s">
        <v>4988</v>
      </c>
      <c r="F368" s="197" t="s">
        <v>4989</v>
      </c>
      <c r="G368" s="198" t="s">
        <v>764</v>
      </c>
      <c r="H368" s="199">
        <v>2</v>
      </c>
      <c r="I368" s="200"/>
      <c r="J368" s="201">
        <f>ROUND(I368*H368,2)</f>
        <v>0</v>
      </c>
      <c r="K368" s="197" t="s">
        <v>1</v>
      </c>
      <c r="L368" s="202"/>
      <c r="M368" s="203" t="s">
        <v>1</v>
      </c>
      <c r="N368" s="204" t="s">
        <v>41</v>
      </c>
      <c r="O368" s="59"/>
      <c r="P368" s="159">
        <f>O368*H368</f>
        <v>0</v>
      </c>
      <c r="Q368" s="159">
        <v>0.16200000000000001</v>
      </c>
      <c r="R368" s="159">
        <f>Q368*H368</f>
        <v>0.32400000000000001</v>
      </c>
      <c r="S368" s="159">
        <v>0</v>
      </c>
      <c r="T368" s="160">
        <f>S368*H368</f>
        <v>0</v>
      </c>
      <c r="U368" s="33"/>
      <c r="V368" s="33"/>
      <c r="W368" s="33"/>
      <c r="X368" s="33"/>
      <c r="Y368" s="33"/>
      <c r="Z368" s="33"/>
      <c r="AA368" s="33"/>
      <c r="AB368" s="33"/>
      <c r="AC368" s="33"/>
      <c r="AD368" s="33"/>
      <c r="AE368" s="33"/>
      <c r="AR368" s="161" t="s">
        <v>257</v>
      </c>
      <c r="AT368" s="161" t="s">
        <v>403</v>
      </c>
      <c r="AU368" s="161" t="s">
        <v>84</v>
      </c>
      <c r="AY368" s="18" t="s">
        <v>208</v>
      </c>
      <c r="BE368" s="162">
        <f>IF(N368="základní",J368,0)</f>
        <v>0</v>
      </c>
      <c r="BF368" s="162">
        <f>IF(N368="snížená",J368,0)</f>
        <v>0</v>
      </c>
      <c r="BG368" s="162">
        <f>IF(N368="zákl. přenesená",J368,0)</f>
        <v>0</v>
      </c>
      <c r="BH368" s="162">
        <f>IF(N368="sníž. přenesená",J368,0)</f>
        <v>0</v>
      </c>
      <c r="BI368" s="162">
        <f>IF(N368="nulová",J368,0)</f>
        <v>0</v>
      </c>
      <c r="BJ368" s="18" t="s">
        <v>82</v>
      </c>
      <c r="BK368" s="162">
        <f>ROUND(I368*H368,2)</f>
        <v>0</v>
      </c>
      <c r="BL368" s="18" t="s">
        <v>215</v>
      </c>
      <c r="BM368" s="161" t="s">
        <v>4990</v>
      </c>
    </row>
    <row r="369" spans="1:65" s="2" customFormat="1" ht="29.25">
      <c r="A369" s="33"/>
      <c r="B369" s="34"/>
      <c r="C369" s="33"/>
      <c r="D369" s="163" t="s">
        <v>217</v>
      </c>
      <c r="E369" s="33"/>
      <c r="F369" s="164" t="s">
        <v>4991</v>
      </c>
      <c r="G369" s="33"/>
      <c r="H369" s="33"/>
      <c r="I369" s="165"/>
      <c r="J369" s="33"/>
      <c r="K369" s="33"/>
      <c r="L369" s="34"/>
      <c r="M369" s="166"/>
      <c r="N369" s="167"/>
      <c r="O369" s="59"/>
      <c r="P369" s="59"/>
      <c r="Q369" s="59"/>
      <c r="R369" s="59"/>
      <c r="S369" s="59"/>
      <c r="T369" s="60"/>
      <c r="U369" s="33"/>
      <c r="V369" s="33"/>
      <c r="W369" s="33"/>
      <c r="X369" s="33"/>
      <c r="Y369" s="33"/>
      <c r="Z369" s="33"/>
      <c r="AA369" s="33"/>
      <c r="AB369" s="33"/>
      <c r="AC369" s="33"/>
      <c r="AD369" s="33"/>
      <c r="AE369" s="33"/>
      <c r="AT369" s="18" t="s">
        <v>217</v>
      </c>
      <c r="AU369" s="18" t="s">
        <v>84</v>
      </c>
    </row>
    <row r="370" spans="1:65" s="12" customFormat="1" ht="22.9" customHeight="1">
      <c r="B370" s="136"/>
      <c r="D370" s="137" t="s">
        <v>75</v>
      </c>
      <c r="E370" s="147" t="s">
        <v>267</v>
      </c>
      <c r="F370" s="147" t="s">
        <v>268</v>
      </c>
      <c r="I370" s="139"/>
      <c r="J370" s="148">
        <f>BK370</f>
        <v>0</v>
      </c>
      <c r="L370" s="136"/>
      <c r="M370" s="141"/>
      <c r="N370" s="142"/>
      <c r="O370" s="142"/>
      <c r="P370" s="143">
        <f>SUM(P371:P403)</f>
        <v>0</v>
      </c>
      <c r="Q370" s="142"/>
      <c r="R370" s="143">
        <f>SUM(R371:R403)</f>
        <v>2.3760589600000004</v>
      </c>
      <c r="S370" s="142"/>
      <c r="T370" s="144">
        <f>SUM(T371:T403)</f>
        <v>4.0500000000000001E-2</v>
      </c>
      <c r="AR370" s="137" t="s">
        <v>82</v>
      </c>
      <c r="AT370" s="145" t="s">
        <v>75</v>
      </c>
      <c r="AU370" s="145" t="s">
        <v>82</v>
      </c>
      <c r="AY370" s="137" t="s">
        <v>208</v>
      </c>
      <c r="BK370" s="146">
        <f>SUM(BK371:BK403)</f>
        <v>0</v>
      </c>
    </row>
    <row r="371" spans="1:65" s="2" customFormat="1" ht="24.2" customHeight="1">
      <c r="A371" s="33"/>
      <c r="B371" s="149"/>
      <c r="C371" s="150" t="s">
        <v>744</v>
      </c>
      <c r="D371" s="150" t="s">
        <v>210</v>
      </c>
      <c r="E371" s="151" t="s">
        <v>4992</v>
      </c>
      <c r="F371" s="152" t="s">
        <v>4993</v>
      </c>
      <c r="G371" s="153" t="s">
        <v>262</v>
      </c>
      <c r="H371" s="154">
        <v>15.071999999999999</v>
      </c>
      <c r="I371" s="155"/>
      <c r="J371" s="156">
        <f>ROUND(I371*H371,2)</f>
        <v>0</v>
      </c>
      <c r="K371" s="152" t="s">
        <v>214</v>
      </c>
      <c r="L371" s="34"/>
      <c r="M371" s="157" t="s">
        <v>1</v>
      </c>
      <c r="N371" s="158" t="s">
        <v>41</v>
      </c>
      <c r="O371" s="59"/>
      <c r="P371" s="159">
        <f>O371*H371</f>
        <v>0</v>
      </c>
      <c r="Q371" s="159">
        <v>7.1900000000000006E-2</v>
      </c>
      <c r="R371" s="159">
        <f>Q371*H371</f>
        <v>1.0836768000000001</v>
      </c>
      <c r="S371" s="159">
        <v>0</v>
      </c>
      <c r="T371" s="160">
        <f>S371*H371</f>
        <v>0</v>
      </c>
      <c r="U371" s="33"/>
      <c r="V371" s="33"/>
      <c r="W371" s="33"/>
      <c r="X371" s="33"/>
      <c r="Y371" s="33"/>
      <c r="Z371" s="33"/>
      <c r="AA371" s="33"/>
      <c r="AB371" s="33"/>
      <c r="AC371" s="33"/>
      <c r="AD371" s="33"/>
      <c r="AE371" s="33"/>
      <c r="AR371" s="161" t="s">
        <v>215</v>
      </c>
      <c r="AT371" s="161" t="s">
        <v>210</v>
      </c>
      <c r="AU371" s="161" t="s">
        <v>84</v>
      </c>
      <c r="AY371" s="18" t="s">
        <v>208</v>
      </c>
      <c r="BE371" s="162">
        <f>IF(N371="základní",J371,0)</f>
        <v>0</v>
      </c>
      <c r="BF371" s="162">
        <f>IF(N371="snížená",J371,0)</f>
        <v>0</v>
      </c>
      <c r="BG371" s="162">
        <f>IF(N371="zákl. přenesená",J371,0)</f>
        <v>0</v>
      </c>
      <c r="BH371" s="162">
        <f>IF(N371="sníž. přenesená",J371,0)</f>
        <v>0</v>
      </c>
      <c r="BI371" s="162">
        <f>IF(N371="nulová",J371,0)</f>
        <v>0</v>
      </c>
      <c r="BJ371" s="18" t="s">
        <v>82</v>
      </c>
      <c r="BK371" s="162">
        <f>ROUND(I371*H371,2)</f>
        <v>0</v>
      </c>
      <c r="BL371" s="18" t="s">
        <v>215</v>
      </c>
      <c r="BM371" s="161" t="s">
        <v>4994</v>
      </c>
    </row>
    <row r="372" spans="1:65" s="2" customFormat="1" ht="39">
      <c r="A372" s="33"/>
      <c r="B372" s="34"/>
      <c r="C372" s="33"/>
      <c r="D372" s="163" t="s">
        <v>217</v>
      </c>
      <c r="E372" s="33"/>
      <c r="F372" s="164" t="s">
        <v>4995</v>
      </c>
      <c r="G372" s="33"/>
      <c r="H372" s="33"/>
      <c r="I372" s="165"/>
      <c r="J372" s="33"/>
      <c r="K372" s="33"/>
      <c r="L372" s="34"/>
      <c r="M372" s="166"/>
      <c r="N372" s="167"/>
      <c r="O372" s="59"/>
      <c r="P372" s="59"/>
      <c r="Q372" s="59"/>
      <c r="R372" s="59"/>
      <c r="S372" s="59"/>
      <c r="T372" s="60"/>
      <c r="U372" s="33"/>
      <c r="V372" s="33"/>
      <c r="W372" s="33"/>
      <c r="X372" s="33"/>
      <c r="Y372" s="33"/>
      <c r="Z372" s="33"/>
      <c r="AA372" s="33"/>
      <c r="AB372" s="33"/>
      <c r="AC372" s="33"/>
      <c r="AD372" s="33"/>
      <c r="AE372" s="33"/>
      <c r="AT372" s="18" t="s">
        <v>217</v>
      </c>
      <c r="AU372" s="18" t="s">
        <v>84</v>
      </c>
    </row>
    <row r="373" spans="1:65" s="2" customFormat="1" ht="19.5">
      <c r="A373" s="33"/>
      <c r="B373" s="34"/>
      <c r="C373" s="33"/>
      <c r="D373" s="163" t="s">
        <v>219</v>
      </c>
      <c r="E373" s="33"/>
      <c r="F373" s="168" t="s">
        <v>4812</v>
      </c>
      <c r="G373" s="33"/>
      <c r="H373" s="33"/>
      <c r="I373" s="165"/>
      <c r="J373" s="33"/>
      <c r="K373" s="33"/>
      <c r="L373" s="34"/>
      <c r="M373" s="166"/>
      <c r="N373" s="167"/>
      <c r="O373" s="59"/>
      <c r="P373" s="59"/>
      <c r="Q373" s="59"/>
      <c r="R373" s="59"/>
      <c r="S373" s="59"/>
      <c r="T373" s="60"/>
      <c r="U373" s="33"/>
      <c r="V373" s="33"/>
      <c r="W373" s="33"/>
      <c r="X373" s="33"/>
      <c r="Y373" s="33"/>
      <c r="Z373" s="33"/>
      <c r="AA373" s="33"/>
      <c r="AB373" s="33"/>
      <c r="AC373" s="33"/>
      <c r="AD373" s="33"/>
      <c r="AE373" s="33"/>
      <c r="AT373" s="18" t="s">
        <v>219</v>
      </c>
      <c r="AU373" s="18" t="s">
        <v>84</v>
      </c>
    </row>
    <row r="374" spans="1:65" s="13" customFormat="1" ht="11.25">
      <c r="B374" s="169"/>
      <c r="D374" s="163" t="s">
        <v>221</v>
      </c>
      <c r="E374" s="170" t="s">
        <v>1</v>
      </c>
      <c r="F374" s="171" t="s">
        <v>4996</v>
      </c>
      <c r="H374" s="172">
        <v>15.071999999999999</v>
      </c>
      <c r="I374" s="173"/>
      <c r="L374" s="169"/>
      <c r="M374" s="174"/>
      <c r="N374" s="175"/>
      <c r="O374" s="175"/>
      <c r="P374" s="175"/>
      <c r="Q374" s="175"/>
      <c r="R374" s="175"/>
      <c r="S374" s="175"/>
      <c r="T374" s="176"/>
      <c r="AT374" s="170" t="s">
        <v>221</v>
      </c>
      <c r="AU374" s="170" t="s">
        <v>84</v>
      </c>
      <c r="AV374" s="13" t="s">
        <v>84</v>
      </c>
      <c r="AW374" s="13" t="s">
        <v>32</v>
      </c>
      <c r="AX374" s="13" t="s">
        <v>82</v>
      </c>
      <c r="AY374" s="170" t="s">
        <v>208</v>
      </c>
    </row>
    <row r="375" spans="1:65" s="2" customFormat="1" ht="16.5" customHeight="1">
      <c r="A375" s="33"/>
      <c r="B375" s="149"/>
      <c r="C375" s="195" t="s">
        <v>752</v>
      </c>
      <c r="D375" s="195" t="s">
        <v>403</v>
      </c>
      <c r="E375" s="196" t="s">
        <v>4997</v>
      </c>
      <c r="F375" s="197" t="s">
        <v>4998</v>
      </c>
      <c r="G375" s="198" t="s">
        <v>213</v>
      </c>
      <c r="H375" s="199">
        <v>1.5069999999999999</v>
      </c>
      <c r="I375" s="200"/>
      <c r="J375" s="201">
        <f>ROUND(I375*H375,2)</f>
        <v>0</v>
      </c>
      <c r="K375" s="197" t="s">
        <v>214</v>
      </c>
      <c r="L375" s="202"/>
      <c r="M375" s="203" t="s">
        <v>1</v>
      </c>
      <c r="N375" s="204" t="s">
        <v>41</v>
      </c>
      <c r="O375" s="59"/>
      <c r="P375" s="159">
        <f>O375*H375</f>
        <v>0</v>
      </c>
      <c r="Q375" s="159">
        <v>0.222</v>
      </c>
      <c r="R375" s="159">
        <f>Q375*H375</f>
        <v>0.33455399999999996</v>
      </c>
      <c r="S375" s="159">
        <v>0</v>
      </c>
      <c r="T375" s="160">
        <f>S375*H375</f>
        <v>0</v>
      </c>
      <c r="U375" s="33"/>
      <c r="V375" s="33"/>
      <c r="W375" s="33"/>
      <c r="X375" s="33"/>
      <c r="Y375" s="33"/>
      <c r="Z375" s="33"/>
      <c r="AA375" s="33"/>
      <c r="AB375" s="33"/>
      <c r="AC375" s="33"/>
      <c r="AD375" s="33"/>
      <c r="AE375" s="33"/>
      <c r="AR375" s="161" t="s">
        <v>257</v>
      </c>
      <c r="AT375" s="161" t="s">
        <v>403</v>
      </c>
      <c r="AU375" s="161" t="s">
        <v>84</v>
      </c>
      <c r="AY375" s="18" t="s">
        <v>208</v>
      </c>
      <c r="BE375" s="162">
        <f>IF(N375="základní",J375,0)</f>
        <v>0</v>
      </c>
      <c r="BF375" s="162">
        <f>IF(N375="snížená",J375,0)</f>
        <v>0</v>
      </c>
      <c r="BG375" s="162">
        <f>IF(N375="zákl. přenesená",J375,0)</f>
        <v>0</v>
      </c>
      <c r="BH375" s="162">
        <f>IF(N375="sníž. přenesená",J375,0)</f>
        <v>0</v>
      </c>
      <c r="BI375" s="162">
        <f>IF(N375="nulová",J375,0)</f>
        <v>0</v>
      </c>
      <c r="BJ375" s="18" t="s">
        <v>82</v>
      </c>
      <c r="BK375" s="162">
        <f>ROUND(I375*H375,2)</f>
        <v>0</v>
      </c>
      <c r="BL375" s="18" t="s">
        <v>215</v>
      </c>
      <c r="BM375" s="161" t="s">
        <v>4999</v>
      </c>
    </row>
    <row r="376" spans="1:65" s="2" customFormat="1" ht="11.25">
      <c r="A376" s="33"/>
      <c r="B376" s="34"/>
      <c r="C376" s="33"/>
      <c r="D376" s="163" t="s">
        <v>217</v>
      </c>
      <c r="E376" s="33"/>
      <c r="F376" s="164" t="s">
        <v>4998</v>
      </c>
      <c r="G376" s="33"/>
      <c r="H376" s="33"/>
      <c r="I376" s="165"/>
      <c r="J376" s="33"/>
      <c r="K376" s="33"/>
      <c r="L376" s="34"/>
      <c r="M376" s="166"/>
      <c r="N376" s="167"/>
      <c r="O376" s="59"/>
      <c r="P376" s="59"/>
      <c r="Q376" s="59"/>
      <c r="R376" s="59"/>
      <c r="S376" s="59"/>
      <c r="T376" s="60"/>
      <c r="U376" s="33"/>
      <c r="V376" s="33"/>
      <c r="W376" s="33"/>
      <c r="X376" s="33"/>
      <c r="Y376" s="33"/>
      <c r="Z376" s="33"/>
      <c r="AA376" s="33"/>
      <c r="AB376" s="33"/>
      <c r="AC376" s="33"/>
      <c r="AD376" s="33"/>
      <c r="AE376" s="33"/>
      <c r="AT376" s="18" t="s">
        <v>217</v>
      </c>
      <c r="AU376" s="18" t="s">
        <v>84</v>
      </c>
    </row>
    <row r="377" spans="1:65" s="13" customFormat="1" ht="11.25">
      <c r="B377" s="169"/>
      <c r="D377" s="163" t="s">
        <v>221</v>
      </c>
      <c r="F377" s="171" t="s">
        <v>5000</v>
      </c>
      <c r="H377" s="172">
        <v>1.5069999999999999</v>
      </c>
      <c r="I377" s="173"/>
      <c r="L377" s="169"/>
      <c r="M377" s="174"/>
      <c r="N377" s="175"/>
      <c r="O377" s="175"/>
      <c r="P377" s="175"/>
      <c r="Q377" s="175"/>
      <c r="R377" s="175"/>
      <c r="S377" s="175"/>
      <c r="T377" s="176"/>
      <c r="AT377" s="170" t="s">
        <v>221</v>
      </c>
      <c r="AU377" s="170" t="s">
        <v>84</v>
      </c>
      <c r="AV377" s="13" t="s">
        <v>84</v>
      </c>
      <c r="AW377" s="13" t="s">
        <v>3</v>
      </c>
      <c r="AX377" s="13" t="s">
        <v>82</v>
      </c>
      <c r="AY377" s="170" t="s">
        <v>208</v>
      </c>
    </row>
    <row r="378" spans="1:65" s="2" customFormat="1" ht="33" customHeight="1">
      <c r="A378" s="33"/>
      <c r="B378" s="149"/>
      <c r="C378" s="150" t="s">
        <v>761</v>
      </c>
      <c r="D378" s="150" t="s">
        <v>210</v>
      </c>
      <c r="E378" s="151" t="s">
        <v>4473</v>
      </c>
      <c r="F378" s="152" t="s">
        <v>5001</v>
      </c>
      <c r="G378" s="153" t="s">
        <v>225</v>
      </c>
      <c r="H378" s="154">
        <v>0.42399999999999999</v>
      </c>
      <c r="I378" s="155"/>
      <c r="J378" s="156">
        <f>ROUND(I378*H378,2)</f>
        <v>0</v>
      </c>
      <c r="K378" s="152" t="s">
        <v>214</v>
      </c>
      <c r="L378" s="34"/>
      <c r="M378" s="157" t="s">
        <v>1</v>
      </c>
      <c r="N378" s="158" t="s">
        <v>41</v>
      </c>
      <c r="O378" s="59"/>
      <c r="P378" s="159">
        <f>O378*H378</f>
        <v>0</v>
      </c>
      <c r="Q378" s="159">
        <v>2.2563399999999998</v>
      </c>
      <c r="R378" s="159">
        <f>Q378*H378</f>
        <v>0.9566881599999999</v>
      </c>
      <c r="S378" s="159">
        <v>0</v>
      </c>
      <c r="T378" s="160">
        <f>S378*H378</f>
        <v>0</v>
      </c>
      <c r="U378" s="33"/>
      <c r="V378" s="33"/>
      <c r="W378" s="33"/>
      <c r="X378" s="33"/>
      <c r="Y378" s="33"/>
      <c r="Z378" s="33"/>
      <c r="AA378" s="33"/>
      <c r="AB378" s="33"/>
      <c r="AC378" s="33"/>
      <c r="AD378" s="33"/>
      <c r="AE378" s="33"/>
      <c r="AR378" s="161" t="s">
        <v>215</v>
      </c>
      <c r="AT378" s="161" t="s">
        <v>210</v>
      </c>
      <c r="AU378" s="161" t="s">
        <v>84</v>
      </c>
      <c r="AY378" s="18" t="s">
        <v>208</v>
      </c>
      <c r="BE378" s="162">
        <f>IF(N378="základní",J378,0)</f>
        <v>0</v>
      </c>
      <c r="BF378" s="162">
        <f>IF(N378="snížená",J378,0)</f>
        <v>0</v>
      </c>
      <c r="BG378" s="162">
        <f>IF(N378="zákl. přenesená",J378,0)</f>
        <v>0</v>
      </c>
      <c r="BH378" s="162">
        <f>IF(N378="sníž. přenesená",J378,0)</f>
        <v>0</v>
      </c>
      <c r="BI378" s="162">
        <f>IF(N378="nulová",J378,0)</f>
        <v>0</v>
      </c>
      <c r="BJ378" s="18" t="s">
        <v>82</v>
      </c>
      <c r="BK378" s="162">
        <f>ROUND(I378*H378,2)</f>
        <v>0</v>
      </c>
      <c r="BL378" s="18" t="s">
        <v>215</v>
      </c>
      <c r="BM378" s="161" t="s">
        <v>5002</v>
      </c>
    </row>
    <row r="379" spans="1:65" s="2" customFormat="1" ht="19.5">
      <c r="A379" s="33"/>
      <c r="B379" s="34"/>
      <c r="C379" s="33"/>
      <c r="D379" s="163" t="s">
        <v>217</v>
      </c>
      <c r="E379" s="33"/>
      <c r="F379" s="164" t="s">
        <v>5003</v>
      </c>
      <c r="G379" s="33"/>
      <c r="H379" s="33"/>
      <c r="I379" s="165"/>
      <c r="J379" s="33"/>
      <c r="K379" s="33"/>
      <c r="L379" s="34"/>
      <c r="M379" s="166"/>
      <c r="N379" s="167"/>
      <c r="O379" s="59"/>
      <c r="P379" s="59"/>
      <c r="Q379" s="59"/>
      <c r="R379" s="59"/>
      <c r="S379" s="59"/>
      <c r="T379" s="60"/>
      <c r="U379" s="33"/>
      <c r="V379" s="33"/>
      <c r="W379" s="33"/>
      <c r="X379" s="33"/>
      <c r="Y379" s="33"/>
      <c r="Z379" s="33"/>
      <c r="AA379" s="33"/>
      <c r="AB379" s="33"/>
      <c r="AC379" s="33"/>
      <c r="AD379" s="33"/>
      <c r="AE379" s="33"/>
      <c r="AT379" s="18" t="s">
        <v>217</v>
      </c>
      <c r="AU379" s="18" t="s">
        <v>84</v>
      </c>
    </row>
    <row r="380" spans="1:65" s="2" customFormat="1" ht="19.5">
      <c r="A380" s="33"/>
      <c r="B380" s="34"/>
      <c r="C380" s="33"/>
      <c r="D380" s="163" t="s">
        <v>219</v>
      </c>
      <c r="E380" s="33"/>
      <c r="F380" s="168" t="s">
        <v>4812</v>
      </c>
      <c r="G380" s="33"/>
      <c r="H380" s="33"/>
      <c r="I380" s="165"/>
      <c r="J380" s="33"/>
      <c r="K380" s="33"/>
      <c r="L380" s="34"/>
      <c r="M380" s="166"/>
      <c r="N380" s="167"/>
      <c r="O380" s="59"/>
      <c r="P380" s="59"/>
      <c r="Q380" s="59"/>
      <c r="R380" s="59"/>
      <c r="S380" s="59"/>
      <c r="T380" s="60"/>
      <c r="U380" s="33"/>
      <c r="V380" s="33"/>
      <c r="W380" s="33"/>
      <c r="X380" s="33"/>
      <c r="Y380" s="33"/>
      <c r="Z380" s="33"/>
      <c r="AA380" s="33"/>
      <c r="AB380" s="33"/>
      <c r="AC380" s="33"/>
      <c r="AD380" s="33"/>
      <c r="AE380" s="33"/>
      <c r="AT380" s="18" t="s">
        <v>219</v>
      </c>
      <c r="AU380" s="18" t="s">
        <v>84</v>
      </c>
    </row>
    <row r="381" spans="1:65" s="13" customFormat="1" ht="11.25">
      <c r="B381" s="169"/>
      <c r="D381" s="163" t="s">
        <v>221</v>
      </c>
      <c r="E381" s="170" t="s">
        <v>1</v>
      </c>
      <c r="F381" s="171" t="s">
        <v>5004</v>
      </c>
      <c r="H381" s="172">
        <v>0.42399999999999999</v>
      </c>
      <c r="I381" s="173"/>
      <c r="L381" s="169"/>
      <c r="M381" s="174"/>
      <c r="N381" s="175"/>
      <c r="O381" s="175"/>
      <c r="P381" s="175"/>
      <c r="Q381" s="175"/>
      <c r="R381" s="175"/>
      <c r="S381" s="175"/>
      <c r="T381" s="176"/>
      <c r="AT381" s="170" t="s">
        <v>221</v>
      </c>
      <c r="AU381" s="170" t="s">
        <v>84</v>
      </c>
      <c r="AV381" s="13" t="s">
        <v>84</v>
      </c>
      <c r="AW381" s="13" t="s">
        <v>32</v>
      </c>
      <c r="AX381" s="13" t="s">
        <v>82</v>
      </c>
      <c r="AY381" s="170" t="s">
        <v>208</v>
      </c>
    </row>
    <row r="382" spans="1:65" s="2" customFormat="1" ht="16.5" customHeight="1">
      <c r="A382" s="33"/>
      <c r="B382" s="149"/>
      <c r="C382" s="150" t="s">
        <v>521</v>
      </c>
      <c r="D382" s="150" t="s">
        <v>210</v>
      </c>
      <c r="E382" s="151" t="s">
        <v>4158</v>
      </c>
      <c r="F382" s="152" t="s">
        <v>4159</v>
      </c>
      <c r="G382" s="153" t="s">
        <v>262</v>
      </c>
      <c r="H382" s="154">
        <v>14.25</v>
      </c>
      <c r="I382" s="155"/>
      <c r="J382" s="156">
        <f>ROUND(I382*H382,2)</f>
        <v>0</v>
      </c>
      <c r="K382" s="152" t="s">
        <v>214</v>
      </c>
      <c r="L382" s="34"/>
      <c r="M382" s="157" t="s">
        <v>1</v>
      </c>
      <c r="N382" s="158" t="s">
        <v>41</v>
      </c>
      <c r="O382" s="59"/>
      <c r="P382" s="159">
        <f>O382*H382</f>
        <v>0</v>
      </c>
      <c r="Q382" s="159">
        <v>0</v>
      </c>
      <c r="R382" s="159">
        <f>Q382*H382</f>
        <v>0</v>
      </c>
      <c r="S382" s="159">
        <v>0</v>
      </c>
      <c r="T382" s="160">
        <f>S382*H382</f>
        <v>0</v>
      </c>
      <c r="U382" s="33"/>
      <c r="V382" s="33"/>
      <c r="W382" s="33"/>
      <c r="X382" s="33"/>
      <c r="Y382" s="33"/>
      <c r="Z382" s="33"/>
      <c r="AA382" s="33"/>
      <c r="AB382" s="33"/>
      <c r="AC382" s="33"/>
      <c r="AD382" s="33"/>
      <c r="AE382" s="33"/>
      <c r="AR382" s="161" t="s">
        <v>215</v>
      </c>
      <c r="AT382" s="161" t="s">
        <v>210</v>
      </c>
      <c r="AU382" s="161" t="s">
        <v>84</v>
      </c>
      <c r="AY382" s="18" t="s">
        <v>208</v>
      </c>
      <c r="BE382" s="162">
        <f>IF(N382="základní",J382,0)</f>
        <v>0</v>
      </c>
      <c r="BF382" s="162">
        <f>IF(N382="snížená",J382,0)</f>
        <v>0</v>
      </c>
      <c r="BG382" s="162">
        <f>IF(N382="zákl. přenesená",J382,0)</f>
        <v>0</v>
      </c>
      <c r="BH382" s="162">
        <f>IF(N382="sníž. přenesená",J382,0)</f>
        <v>0</v>
      </c>
      <c r="BI382" s="162">
        <f>IF(N382="nulová",J382,0)</f>
        <v>0</v>
      </c>
      <c r="BJ382" s="18" t="s">
        <v>82</v>
      </c>
      <c r="BK382" s="162">
        <f>ROUND(I382*H382,2)</f>
        <v>0</v>
      </c>
      <c r="BL382" s="18" t="s">
        <v>215</v>
      </c>
      <c r="BM382" s="161" t="s">
        <v>5005</v>
      </c>
    </row>
    <row r="383" spans="1:65" s="2" customFormat="1" ht="19.5">
      <c r="A383" s="33"/>
      <c r="B383" s="34"/>
      <c r="C383" s="33"/>
      <c r="D383" s="163" t="s">
        <v>217</v>
      </c>
      <c r="E383" s="33"/>
      <c r="F383" s="164" t="s">
        <v>4161</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217</v>
      </c>
      <c r="AU383" s="18" t="s">
        <v>84</v>
      </c>
    </row>
    <row r="384" spans="1:65" s="2" customFormat="1" ht="19.5">
      <c r="A384" s="33"/>
      <c r="B384" s="34"/>
      <c r="C384" s="33"/>
      <c r="D384" s="163" t="s">
        <v>219</v>
      </c>
      <c r="E384" s="33"/>
      <c r="F384" s="168" t="s">
        <v>4812</v>
      </c>
      <c r="G384" s="33"/>
      <c r="H384" s="33"/>
      <c r="I384" s="165"/>
      <c r="J384" s="33"/>
      <c r="K384" s="33"/>
      <c r="L384" s="34"/>
      <c r="M384" s="166"/>
      <c r="N384" s="167"/>
      <c r="O384" s="59"/>
      <c r="P384" s="59"/>
      <c r="Q384" s="59"/>
      <c r="R384" s="59"/>
      <c r="S384" s="59"/>
      <c r="T384" s="60"/>
      <c r="U384" s="33"/>
      <c r="V384" s="33"/>
      <c r="W384" s="33"/>
      <c r="X384" s="33"/>
      <c r="Y384" s="33"/>
      <c r="Z384" s="33"/>
      <c r="AA384" s="33"/>
      <c r="AB384" s="33"/>
      <c r="AC384" s="33"/>
      <c r="AD384" s="33"/>
      <c r="AE384" s="33"/>
      <c r="AT384" s="18" t="s">
        <v>219</v>
      </c>
      <c r="AU384" s="18" t="s">
        <v>84</v>
      </c>
    </row>
    <row r="385" spans="1:65" s="13" customFormat="1" ht="11.25">
      <c r="B385" s="169"/>
      <c r="D385" s="163" t="s">
        <v>221</v>
      </c>
      <c r="E385" s="170" t="s">
        <v>1</v>
      </c>
      <c r="F385" s="171" t="s">
        <v>5006</v>
      </c>
      <c r="H385" s="172">
        <v>7.15</v>
      </c>
      <c r="I385" s="173"/>
      <c r="L385" s="169"/>
      <c r="M385" s="174"/>
      <c r="N385" s="175"/>
      <c r="O385" s="175"/>
      <c r="P385" s="175"/>
      <c r="Q385" s="175"/>
      <c r="R385" s="175"/>
      <c r="S385" s="175"/>
      <c r="T385" s="176"/>
      <c r="AT385" s="170" t="s">
        <v>221</v>
      </c>
      <c r="AU385" s="170" t="s">
        <v>84</v>
      </c>
      <c r="AV385" s="13" t="s">
        <v>84</v>
      </c>
      <c r="AW385" s="13" t="s">
        <v>32</v>
      </c>
      <c r="AX385" s="13" t="s">
        <v>76</v>
      </c>
      <c r="AY385" s="170" t="s">
        <v>208</v>
      </c>
    </row>
    <row r="386" spans="1:65" s="13" customFormat="1" ht="11.25">
      <c r="B386" s="169"/>
      <c r="D386" s="163" t="s">
        <v>221</v>
      </c>
      <c r="E386" s="170" t="s">
        <v>1</v>
      </c>
      <c r="F386" s="171" t="s">
        <v>5007</v>
      </c>
      <c r="H386" s="172">
        <v>7.1</v>
      </c>
      <c r="I386" s="173"/>
      <c r="L386" s="169"/>
      <c r="M386" s="174"/>
      <c r="N386" s="175"/>
      <c r="O386" s="175"/>
      <c r="P386" s="175"/>
      <c r="Q386" s="175"/>
      <c r="R386" s="175"/>
      <c r="S386" s="175"/>
      <c r="T386" s="176"/>
      <c r="AT386" s="170" t="s">
        <v>221</v>
      </c>
      <c r="AU386" s="170" t="s">
        <v>84</v>
      </c>
      <c r="AV386" s="13" t="s">
        <v>84</v>
      </c>
      <c r="AW386" s="13" t="s">
        <v>32</v>
      </c>
      <c r="AX386" s="13" t="s">
        <v>76</v>
      </c>
      <c r="AY386" s="170" t="s">
        <v>208</v>
      </c>
    </row>
    <row r="387" spans="1:65" s="15" customFormat="1" ht="11.25">
      <c r="B387" s="184"/>
      <c r="D387" s="163" t="s">
        <v>221</v>
      </c>
      <c r="E387" s="185" t="s">
        <v>1</v>
      </c>
      <c r="F387" s="186" t="s">
        <v>233</v>
      </c>
      <c r="H387" s="187">
        <v>14.25</v>
      </c>
      <c r="I387" s="188"/>
      <c r="L387" s="184"/>
      <c r="M387" s="189"/>
      <c r="N387" s="190"/>
      <c r="O387" s="190"/>
      <c r="P387" s="190"/>
      <c r="Q387" s="190"/>
      <c r="R387" s="190"/>
      <c r="S387" s="190"/>
      <c r="T387" s="191"/>
      <c r="AT387" s="185" t="s">
        <v>221</v>
      </c>
      <c r="AU387" s="185" t="s">
        <v>84</v>
      </c>
      <c r="AV387" s="15" t="s">
        <v>215</v>
      </c>
      <c r="AW387" s="15" t="s">
        <v>32</v>
      </c>
      <c r="AX387" s="15" t="s">
        <v>82</v>
      </c>
      <c r="AY387" s="185" t="s">
        <v>208</v>
      </c>
    </row>
    <row r="388" spans="1:65" s="2" customFormat="1" ht="24.2" customHeight="1">
      <c r="A388" s="33"/>
      <c r="B388" s="149"/>
      <c r="C388" s="150" t="s">
        <v>774</v>
      </c>
      <c r="D388" s="150" t="s">
        <v>210</v>
      </c>
      <c r="E388" s="151" t="s">
        <v>1410</v>
      </c>
      <c r="F388" s="152" t="s">
        <v>1411</v>
      </c>
      <c r="G388" s="153" t="s">
        <v>262</v>
      </c>
      <c r="H388" s="154">
        <v>0.15</v>
      </c>
      <c r="I388" s="155"/>
      <c r="J388" s="156">
        <f>ROUND(I388*H388,2)</f>
        <v>0</v>
      </c>
      <c r="K388" s="152" t="s">
        <v>214</v>
      </c>
      <c r="L388" s="34"/>
      <c r="M388" s="157" t="s">
        <v>1</v>
      </c>
      <c r="N388" s="158" t="s">
        <v>41</v>
      </c>
      <c r="O388" s="59"/>
      <c r="P388" s="159">
        <f>O388*H388</f>
        <v>0</v>
      </c>
      <c r="Q388" s="159">
        <v>3.65E-3</v>
      </c>
      <c r="R388" s="159">
        <f>Q388*H388</f>
        <v>5.4750000000000003E-4</v>
      </c>
      <c r="S388" s="159">
        <v>0.11</v>
      </c>
      <c r="T388" s="160">
        <f>S388*H388</f>
        <v>1.6500000000000001E-2</v>
      </c>
      <c r="U388" s="33"/>
      <c r="V388" s="33"/>
      <c r="W388" s="33"/>
      <c r="X388" s="33"/>
      <c r="Y388" s="33"/>
      <c r="Z388" s="33"/>
      <c r="AA388" s="33"/>
      <c r="AB388" s="33"/>
      <c r="AC388" s="33"/>
      <c r="AD388" s="33"/>
      <c r="AE388" s="33"/>
      <c r="AR388" s="161" t="s">
        <v>215</v>
      </c>
      <c r="AT388" s="161" t="s">
        <v>210</v>
      </c>
      <c r="AU388" s="161" t="s">
        <v>84</v>
      </c>
      <c r="AY388" s="18" t="s">
        <v>208</v>
      </c>
      <c r="BE388" s="162">
        <f>IF(N388="základní",J388,0)</f>
        <v>0</v>
      </c>
      <c r="BF388" s="162">
        <f>IF(N388="snížená",J388,0)</f>
        <v>0</v>
      </c>
      <c r="BG388" s="162">
        <f>IF(N388="zákl. přenesená",J388,0)</f>
        <v>0</v>
      </c>
      <c r="BH388" s="162">
        <f>IF(N388="sníž. přenesená",J388,0)</f>
        <v>0</v>
      </c>
      <c r="BI388" s="162">
        <f>IF(N388="nulová",J388,0)</f>
        <v>0</v>
      </c>
      <c r="BJ388" s="18" t="s">
        <v>82</v>
      </c>
      <c r="BK388" s="162">
        <f>ROUND(I388*H388,2)</f>
        <v>0</v>
      </c>
      <c r="BL388" s="18" t="s">
        <v>215</v>
      </c>
      <c r="BM388" s="161" t="s">
        <v>5008</v>
      </c>
    </row>
    <row r="389" spans="1:65" s="2" customFormat="1" ht="29.25">
      <c r="A389" s="33"/>
      <c r="B389" s="34"/>
      <c r="C389" s="33"/>
      <c r="D389" s="163" t="s">
        <v>217</v>
      </c>
      <c r="E389" s="33"/>
      <c r="F389" s="164" t="s">
        <v>1413</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217</v>
      </c>
      <c r="AU389" s="18" t="s">
        <v>84</v>
      </c>
    </row>
    <row r="390" spans="1:65" s="2" customFormat="1" ht="19.5">
      <c r="A390" s="33"/>
      <c r="B390" s="34"/>
      <c r="C390" s="33"/>
      <c r="D390" s="163" t="s">
        <v>219</v>
      </c>
      <c r="E390" s="33"/>
      <c r="F390" s="168" t="s">
        <v>4812</v>
      </c>
      <c r="G390" s="33"/>
      <c r="H390" s="33"/>
      <c r="I390" s="165"/>
      <c r="J390" s="33"/>
      <c r="K390" s="33"/>
      <c r="L390" s="34"/>
      <c r="M390" s="166"/>
      <c r="N390" s="167"/>
      <c r="O390" s="59"/>
      <c r="P390" s="59"/>
      <c r="Q390" s="59"/>
      <c r="R390" s="59"/>
      <c r="S390" s="59"/>
      <c r="T390" s="60"/>
      <c r="U390" s="33"/>
      <c r="V390" s="33"/>
      <c r="W390" s="33"/>
      <c r="X390" s="33"/>
      <c r="Y390" s="33"/>
      <c r="Z390" s="33"/>
      <c r="AA390" s="33"/>
      <c r="AB390" s="33"/>
      <c r="AC390" s="33"/>
      <c r="AD390" s="33"/>
      <c r="AE390" s="33"/>
      <c r="AT390" s="18" t="s">
        <v>219</v>
      </c>
      <c r="AU390" s="18" t="s">
        <v>84</v>
      </c>
    </row>
    <row r="391" spans="1:65" s="13" customFormat="1" ht="11.25">
      <c r="B391" s="169"/>
      <c r="D391" s="163" t="s">
        <v>221</v>
      </c>
      <c r="E391" s="170" t="s">
        <v>1</v>
      </c>
      <c r="F391" s="171" t="s">
        <v>5009</v>
      </c>
      <c r="H391" s="172">
        <v>0.15</v>
      </c>
      <c r="I391" s="173"/>
      <c r="L391" s="169"/>
      <c r="M391" s="174"/>
      <c r="N391" s="175"/>
      <c r="O391" s="175"/>
      <c r="P391" s="175"/>
      <c r="Q391" s="175"/>
      <c r="R391" s="175"/>
      <c r="S391" s="175"/>
      <c r="T391" s="176"/>
      <c r="AT391" s="170" t="s">
        <v>221</v>
      </c>
      <c r="AU391" s="170" t="s">
        <v>84</v>
      </c>
      <c r="AV391" s="13" t="s">
        <v>84</v>
      </c>
      <c r="AW391" s="13" t="s">
        <v>32</v>
      </c>
      <c r="AX391" s="13" t="s">
        <v>82</v>
      </c>
      <c r="AY391" s="170" t="s">
        <v>208</v>
      </c>
    </row>
    <row r="392" spans="1:65" s="2" customFormat="1" ht="24.2" customHeight="1">
      <c r="A392" s="33"/>
      <c r="B392" s="149"/>
      <c r="C392" s="150" t="s">
        <v>785</v>
      </c>
      <c r="D392" s="150" t="s">
        <v>210</v>
      </c>
      <c r="E392" s="151" t="s">
        <v>3851</v>
      </c>
      <c r="F392" s="152" t="s">
        <v>3852</v>
      </c>
      <c r="G392" s="153" t="s">
        <v>262</v>
      </c>
      <c r="H392" s="154">
        <v>0.15</v>
      </c>
      <c r="I392" s="155"/>
      <c r="J392" s="156">
        <f>ROUND(I392*H392,2)</f>
        <v>0</v>
      </c>
      <c r="K392" s="152" t="s">
        <v>214</v>
      </c>
      <c r="L392" s="34"/>
      <c r="M392" s="157" t="s">
        <v>1</v>
      </c>
      <c r="N392" s="158" t="s">
        <v>41</v>
      </c>
      <c r="O392" s="59"/>
      <c r="P392" s="159">
        <f>O392*H392</f>
        <v>0</v>
      </c>
      <c r="Q392" s="159">
        <v>3.9500000000000004E-3</v>
      </c>
      <c r="R392" s="159">
        <f>Q392*H392</f>
        <v>5.9250000000000004E-4</v>
      </c>
      <c r="S392" s="159">
        <v>0.16</v>
      </c>
      <c r="T392" s="160">
        <f>S392*H392</f>
        <v>2.4E-2</v>
      </c>
      <c r="U392" s="33"/>
      <c r="V392" s="33"/>
      <c r="W392" s="33"/>
      <c r="X392" s="33"/>
      <c r="Y392" s="33"/>
      <c r="Z392" s="33"/>
      <c r="AA392" s="33"/>
      <c r="AB392" s="33"/>
      <c r="AC392" s="33"/>
      <c r="AD392" s="33"/>
      <c r="AE392" s="33"/>
      <c r="AR392" s="161" t="s">
        <v>215</v>
      </c>
      <c r="AT392" s="161" t="s">
        <v>210</v>
      </c>
      <c r="AU392" s="161" t="s">
        <v>84</v>
      </c>
      <c r="AY392" s="18" t="s">
        <v>208</v>
      </c>
      <c r="BE392" s="162">
        <f>IF(N392="základní",J392,0)</f>
        <v>0</v>
      </c>
      <c r="BF392" s="162">
        <f>IF(N392="snížená",J392,0)</f>
        <v>0</v>
      </c>
      <c r="BG392" s="162">
        <f>IF(N392="zákl. přenesená",J392,0)</f>
        <v>0</v>
      </c>
      <c r="BH392" s="162">
        <f>IF(N392="sníž. přenesená",J392,0)</f>
        <v>0</v>
      </c>
      <c r="BI392" s="162">
        <f>IF(N392="nulová",J392,0)</f>
        <v>0</v>
      </c>
      <c r="BJ392" s="18" t="s">
        <v>82</v>
      </c>
      <c r="BK392" s="162">
        <f>ROUND(I392*H392,2)</f>
        <v>0</v>
      </c>
      <c r="BL392" s="18" t="s">
        <v>215</v>
      </c>
      <c r="BM392" s="161" t="s">
        <v>5010</v>
      </c>
    </row>
    <row r="393" spans="1:65" s="2" customFormat="1" ht="29.25">
      <c r="A393" s="33"/>
      <c r="B393" s="34"/>
      <c r="C393" s="33"/>
      <c r="D393" s="163" t="s">
        <v>217</v>
      </c>
      <c r="E393" s="33"/>
      <c r="F393" s="164" t="s">
        <v>3854</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217</v>
      </c>
      <c r="AU393" s="18" t="s">
        <v>84</v>
      </c>
    </row>
    <row r="394" spans="1:65" s="2" customFormat="1" ht="19.5">
      <c r="A394" s="33"/>
      <c r="B394" s="34"/>
      <c r="C394" s="33"/>
      <c r="D394" s="163" t="s">
        <v>219</v>
      </c>
      <c r="E394" s="33"/>
      <c r="F394" s="168" t="s">
        <v>4812</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219</v>
      </c>
      <c r="AU394" s="18" t="s">
        <v>84</v>
      </c>
    </row>
    <row r="395" spans="1:65" s="13" customFormat="1" ht="11.25">
      <c r="B395" s="169"/>
      <c r="D395" s="163" t="s">
        <v>221</v>
      </c>
      <c r="E395" s="170" t="s">
        <v>1</v>
      </c>
      <c r="F395" s="171" t="s">
        <v>5011</v>
      </c>
      <c r="H395" s="172">
        <v>0.15</v>
      </c>
      <c r="I395" s="173"/>
      <c r="L395" s="169"/>
      <c r="M395" s="174"/>
      <c r="N395" s="175"/>
      <c r="O395" s="175"/>
      <c r="P395" s="175"/>
      <c r="Q395" s="175"/>
      <c r="R395" s="175"/>
      <c r="S395" s="175"/>
      <c r="T395" s="176"/>
      <c r="AT395" s="170" t="s">
        <v>221</v>
      </c>
      <c r="AU395" s="170" t="s">
        <v>84</v>
      </c>
      <c r="AV395" s="13" t="s">
        <v>84</v>
      </c>
      <c r="AW395" s="13" t="s">
        <v>32</v>
      </c>
      <c r="AX395" s="13" t="s">
        <v>82</v>
      </c>
      <c r="AY395" s="170" t="s">
        <v>208</v>
      </c>
    </row>
    <row r="396" spans="1:65" s="2" customFormat="1" ht="33" customHeight="1">
      <c r="A396" s="33"/>
      <c r="B396" s="149"/>
      <c r="C396" s="150" t="s">
        <v>794</v>
      </c>
      <c r="D396" s="150" t="s">
        <v>210</v>
      </c>
      <c r="E396" s="151" t="s">
        <v>3867</v>
      </c>
      <c r="F396" s="152" t="s">
        <v>3868</v>
      </c>
      <c r="G396" s="153" t="s">
        <v>330</v>
      </c>
      <c r="H396" s="154">
        <v>1</v>
      </c>
      <c r="I396" s="155"/>
      <c r="J396" s="156">
        <f>ROUND(I396*H396,2)</f>
        <v>0</v>
      </c>
      <c r="K396" s="152" t="s">
        <v>1</v>
      </c>
      <c r="L396" s="34"/>
      <c r="M396" s="157" t="s">
        <v>1</v>
      </c>
      <c r="N396" s="158" t="s">
        <v>41</v>
      </c>
      <c r="O396" s="59"/>
      <c r="P396" s="159">
        <f>O396*H396</f>
        <v>0</v>
      </c>
      <c r="Q396" s="159">
        <v>0</v>
      </c>
      <c r="R396" s="159">
        <f>Q396*H396</f>
        <v>0</v>
      </c>
      <c r="S396" s="159">
        <v>0</v>
      </c>
      <c r="T396" s="160">
        <f>S396*H396</f>
        <v>0</v>
      </c>
      <c r="U396" s="33"/>
      <c r="V396" s="33"/>
      <c r="W396" s="33"/>
      <c r="X396" s="33"/>
      <c r="Y396" s="33"/>
      <c r="Z396" s="33"/>
      <c r="AA396" s="33"/>
      <c r="AB396" s="33"/>
      <c r="AC396" s="33"/>
      <c r="AD396" s="33"/>
      <c r="AE396" s="33"/>
      <c r="AR396" s="161" t="s">
        <v>215</v>
      </c>
      <c r="AT396" s="161" t="s">
        <v>210</v>
      </c>
      <c r="AU396" s="161" t="s">
        <v>84</v>
      </c>
      <c r="AY396" s="18" t="s">
        <v>208</v>
      </c>
      <c r="BE396" s="162">
        <f>IF(N396="základní",J396,0)</f>
        <v>0</v>
      </c>
      <c r="BF396" s="162">
        <f>IF(N396="snížená",J396,0)</f>
        <v>0</v>
      </c>
      <c r="BG396" s="162">
        <f>IF(N396="zákl. přenesená",J396,0)</f>
        <v>0</v>
      </c>
      <c r="BH396" s="162">
        <f>IF(N396="sníž. přenesená",J396,0)</f>
        <v>0</v>
      </c>
      <c r="BI396" s="162">
        <f>IF(N396="nulová",J396,0)</f>
        <v>0</v>
      </c>
      <c r="BJ396" s="18" t="s">
        <v>82</v>
      </c>
      <c r="BK396" s="162">
        <f>ROUND(I396*H396,2)</f>
        <v>0</v>
      </c>
      <c r="BL396" s="18" t="s">
        <v>215</v>
      </c>
      <c r="BM396" s="161" t="s">
        <v>5012</v>
      </c>
    </row>
    <row r="397" spans="1:65" s="2" customFormat="1" ht="19.5">
      <c r="A397" s="33"/>
      <c r="B397" s="34"/>
      <c r="C397" s="33"/>
      <c r="D397" s="163" t="s">
        <v>217</v>
      </c>
      <c r="E397" s="33"/>
      <c r="F397" s="164" t="s">
        <v>3868</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217</v>
      </c>
      <c r="AU397" s="18" t="s">
        <v>84</v>
      </c>
    </row>
    <row r="398" spans="1:65" s="2" customFormat="1" ht="19.5">
      <c r="A398" s="33"/>
      <c r="B398" s="34"/>
      <c r="C398" s="33"/>
      <c r="D398" s="163" t="s">
        <v>219</v>
      </c>
      <c r="E398" s="33"/>
      <c r="F398" s="168" t="s">
        <v>4812</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219</v>
      </c>
      <c r="AU398" s="18" t="s">
        <v>84</v>
      </c>
    </row>
    <row r="399" spans="1:65" s="13" customFormat="1" ht="11.25">
      <c r="B399" s="169"/>
      <c r="D399" s="163" t="s">
        <v>221</v>
      </c>
      <c r="E399" s="170" t="s">
        <v>1</v>
      </c>
      <c r="F399" s="171" t="s">
        <v>5013</v>
      </c>
      <c r="H399" s="172">
        <v>1</v>
      </c>
      <c r="I399" s="173"/>
      <c r="L399" s="169"/>
      <c r="M399" s="174"/>
      <c r="N399" s="175"/>
      <c r="O399" s="175"/>
      <c r="P399" s="175"/>
      <c r="Q399" s="175"/>
      <c r="R399" s="175"/>
      <c r="S399" s="175"/>
      <c r="T399" s="176"/>
      <c r="AT399" s="170" t="s">
        <v>221</v>
      </c>
      <c r="AU399" s="170" t="s">
        <v>84</v>
      </c>
      <c r="AV399" s="13" t="s">
        <v>84</v>
      </c>
      <c r="AW399" s="13" t="s">
        <v>32</v>
      </c>
      <c r="AX399" s="13" t="s">
        <v>82</v>
      </c>
      <c r="AY399" s="170" t="s">
        <v>208</v>
      </c>
    </row>
    <row r="400" spans="1:65" s="2" customFormat="1" ht="33" customHeight="1">
      <c r="A400" s="33"/>
      <c r="B400" s="149"/>
      <c r="C400" s="150" t="s">
        <v>337</v>
      </c>
      <c r="D400" s="150" t="s">
        <v>210</v>
      </c>
      <c r="E400" s="151" t="s">
        <v>4176</v>
      </c>
      <c r="F400" s="152" t="s">
        <v>5014</v>
      </c>
      <c r="G400" s="153" t="s">
        <v>330</v>
      </c>
      <c r="H400" s="154">
        <v>1</v>
      </c>
      <c r="I400" s="155"/>
      <c r="J400" s="156">
        <f>ROUND(I400*H400,2)</f>
        <v>0</v>
      </c>
      <c r="K400" s="152" t="s">
        <v>1</v>
      </c>
      <c r="L400" s="34"/>
      <c r="M400" s="157" t="s">
        <v>1</v>
      </c>
      <c r="N400" s="158" t="s">
        <v>41</v>
      </c>
      <c r="O400" s="59"/>
      <c r="P400" s="159">
        <f>O400*H400</f>
        <v>0</v>
      </c>
      <c r="Q400" s="159">
        <v>0</v>
      </c>
      <c r="R400" s="159">
        <f>Q400*H400</f>
        <v>0</v>
      </c>
      <c r="S400" s="159">
        <v>0</v>
      </c>
      <c r="T400" s="160">
        <f>S400*H400</f>
        <v>0</v>
      </c>
      <c r="U400" s="33"/>
      <c r="V400" s="33"/>
      <c r="W400" s="33"/>
      <c r="X400" s="33"/>
      <c r="Y400" s="33"/>
      <c r="Z400" s="33"/>
      <c r="AA400" s="33"/>
      <c r="AB400" s="33"/>
      <c r="AC400" s="33"/>
      <c r="AD400" s="33"/>
      <c r="AE400" s="33"/>
      <c r="AR400" s="161" t="s">
        <v>215</v>
      </c>
      <c r="AT400" s="161" t="s">
        <v>210</v>
      </c>
      <c r="AU400" s="161" t="s">
        <v>84</v>
      </c>
      <c r="AY400" s="18" t="s">
        <v>208</v>
      </c>
      <c r="BE400" s="162">
        <f>IF(N400="základní",J400,0)</f>
        <v>0</v>
      </c>
      <c r="BF400" s="162">
        <f>IF(N400="snížená",J400,0)</f>
        <v>0</v>
      </c>
      <c r="BG400" s="162">
        <f>IF(N400="zákl. přenesená",J400,0)</f>
        <v>0</v>
      </c>
      <c r="BH400" s="162">
        <f>IF(N400="sníž. přenesená",J400,0)</f>
        <v>0</v>
      </c>
      <c r="BI400" s="162">
        <f>IF(N400="nulová",J400,0)</f>
        <v>0</v>
      </c>
      <c r="BJ400" s="18" t="s">
        <v>82</v>
      </c>
      <c r="BK400" s="162">
        <f>ROUND(I400*H400,2)</f>
        <v>0</v>
      </c>
      <c r="BL400" s="18" t="s">
        <v>215</v>
      </c>
      <c r="BM400" s="161" t="s">
        <v>5015</v>
      </c>
    </row>
    <row r="401" spans="1:65" s="2" customFormat="1" ht="19.5">
      <c r="A401" s="33"/>
      <c r="B401" s="34"/>
      <c r="C401" s="33"/>
      <c r="D401" s="163" t="s">
        <v>217</v>
      </c>
      <c r="E401" s="33"/>
      <c r="F401" s="164" t="s">
        <v>5014</v>
      </c>
      <c r="G401" s="33"/>
      <c r="H401" s="33"/>
      <c r="I401" s="165"/>
      <c r="J401" s="33"/>
      <c r="K401" s="33"/>
      <c r="L401" s="34"/>
      <c r="M401" s="166"/>
      <c r="N401" s="167"/>
      <c r="O401" s="59"/>
      <c r="P401" s="59"/>
      <c r="Q401" s="59"/>
      <c r="R401" s="59"/>
      <c r="S401" s="59"/>
      <c r="T401" s="60"/>
      <c r="U401" s="33"/>
      <c r="V401" s="33"/>
      <c r="W401" s="33"/>
      <c r="X401" s="33"/>
      <c r="Y401" s="33"/>
      <c r="Z401" s="33"/>
      <c r="AA401" s="33"/>
      <c r="AB401" s="33"/>
      <c r="AC401" s="33"/>
      <c r="AD401" s="33"/>
      <c r="AE401" s="33"/>
      <c r="AT401" s="18" t="s">
        <v>217</v>
      </c>
      <c r="AU401" s="18" t="s">
        <v>84</v>
      </c>
    </row>
    <row r="402" spans="1:65" s="2" customFormat="1" ht="19.5">
      <c r="A402" s="33"/>
      <c r="B402" s="34"/>
      <c r="C402" s="33"/>
      <c r="D402" s="163" t="s">
        <v>219</v>
      </c>
      <c r="E402" s="33"/>
      <c r="F402" s="168" t="s">
        <v>4812</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219</v>
      </c>
      <c r="AU402" s="18" t="s">
        <v>84</v>
      </c>
    </row>
    <row r="403" spans="1:65" s="13" customFormat="1" ht="11.25">
      <c r="B403" s="169"/>
      <c r="D403" s="163" t="s">
        <v>221</v>
      </c>
      <c r="E403" s="170" t="s">
        <v>1</v>
      </c>
      <c r="F403" s="171" t="s">
        <v>5013</v>
      </c>
      <c r="H403" s="172">
        <v>1</v>
      </c>
      <c r="I403" s="173"/>
      <c r="L403" s="169"/>
      <c r="M403" s="174"/>
      <c r="N403" s="175"/>
      <c r="O403" s="175"/>
      <c r="P403" s="175"/>
      <c r="Q403" s="175"/>
      <c r="R403" s="175"/>
      <c r="S403" s="175"/>
      <c r="T403" s="176"/>
      <c r="AT403" s="170" t="s">
        <v>221</v>
      </c>
      <c r="AU403" s="170" t="s">
        <v>84</v>
      </c>
      <c r="AV403" s="13" t="s">
        <v>84</v>
      </c>
      <c r="AW403" s="13" t="s">
        <v>32</v>
      </c>
      <c r="AX403" s="13" t="s">
        <v>82</v>
      </c>
      <c r="AY403" s="170" t="s">
        <v>208</v>
      </c>
    </row>
    <row r="404" spans="1:65" s="12" customFormat="1" ht="22.9" customHeight="1">
      <c r="B404" s="136"/>
      <c r="D404" s="137" t="s">
        <v>75</v>
      </c>
      <c r="E404" s="147" t="s">
        <v>283</v>
      </c>
      <c r="F404" s="147" t="s">
        <v>284</v>
      </c>
      <c r="I404" s="139"/>
      <c r="J404" s="148">
        <f>BK404</f>
        <v>0</v>
      </c>
      <c r="L404" s="136"/>
      <c r="M404" s="141"/>
      <c r="N404" s="142"/>
      <c r="O404" s="142"/>
      <c r="P404" s="143">
        <f>SUM(P405:P433)</f>
        <v>0</v>
      </c>
      <c r="Q404" s="142"/>
      <c r="R404" s="143">
        <f>SUM(R405:R433)</f>
        <v>0</v>
      </c>
      <c r="S404" s="142"/>
      <c r="T404" s="144">
        <f>SUM(T405:T433)</f>
        <v>0</v>
      </c>
      <c r="AR404" s="137" t="s">
        <v>82</v>
      </c>
      <c r="AT404" s="145" t="s">
        <v>75</v>
      </c>
      <c r="AU404" s="145" t="s">
        <v>82</v>
      </c>
      <c r="AY404" s="137" t="s">
        <v>208</v>
      </c>
      <c r="BK404" s="146">
        <f>SUM(BK405:BK433)</f>
        <v>0</v>
      </c>
    </row>
    <row r="405" spans="1:65" s="2" customFormat="1" ht="21.75" customHeight="1">
      <c r="A405" s="33"/>
      <c r="B405" s="149"/>
      <c r="C405" s="150" t="s">
        <v>805</v>
      </c>
      <c r="D405" s="150" t="s">
        <v>210</v>
      </c>
      <c r="E405" s="151" t="s">
        <v>4185</v>
      </c>
      <c r="F405" s="152" t="s">
        <v>4186</v>
      </c>
      <c r="G405" s="153" t="s">
        <v>253</v>
      </c>
      <c r="H405" s="154">
        <v>7.0730000000000004</v>
      </c>
      <c r="I405" s="155"/>
      <c r="J405" s="156">
        <f>ROUND(I405*H405,2)</f>
        <v>0</v>
      </c>
      <c r="K405" s="152" t="s">
        <v>214</v>
      </c>
      <c r="L405" s="34"/>
      <c r="M405" s="157" t="s">
        <v>1</v>
      </c>
      <c r="N405" s="158" t="s">
        <v>41</v>
      </c>
      <c r="O405" s="59"/>
      <c r="P405" s="159">
        <f>O405*H405</f>
        <v>0</v>
      </c>
      <c r="Q405" s="159">
        <v>0</v>
      </c>
      <c r="R405" s="159">
        <f>Q405*H405</f>
        <v>0</v>
      </c>
      <c r="S405" s="159">
        <v>0</v>
      </c>
      <c r="T405" s="160">
        <f>S405*H405</f>
        <v>0</v>
      </c>
      <c r="U405" s="33"/>
      <c r="V405" s="33"/>
      <c r="W405" s="33"/>
      <c r="X405" s="33"/>
      <c r="Y405" s="33"/>
      <c r="Z405" s="33"/>
      <c r="AA405" s="33"/>
      <c r="AB405" s="33"/>
      <c r="AC405" s="33"/>
      <c r="AD405" s="33"/>
      <c r="AE405" s="33"/>
      <c r="AR405" s="161" t="s">
        <v>215</v>
      </c>
      <c r="AT405" s="161" t="s">
        <v>210</v>
      </c>
      <c r="AU405" s="161" t="s">
        <v>84</v>
      </c>
      <c r="AY405" s="18" t="s">
        <v>208</v>
      </c>
      <c r="BE405" s="162">
        <f>IF(N405="základní",J405,0)</f>
        <v>0</v>
      </c>
      <c r="BF405" s="162">
        <f>IF(N405="snížená",J405,0)</f>
        <v>0</v>
      </c>
      <c r="BG405" s="162">
        <f>IF(N405="zákl. přenesená",J405,0)</f>
        <v>0</v>
      </c>
      <c r="BH405" s="162">
        <f>IF(N405="sníž. přenesená",J405,0)</f>
        <v>0</v>
      </c>
      <c r="BI405" s="162">
        <f>IF(N405="nulová",J405,0)</f>
        <v>0</v>
      </c>
      <c r="BJ405" s="18" t="s">
        <v>82</v>
      </c>
      <c r="BK405" s="162">
        <f>ROUND(I405*H405,2)</f>
        <v>0</v>
      </c>
      <c r="BL405" s="18" t="s">
        <v>215</v>
      </c>
      <c r="BM405" s="161" t="s">
        <v>5016</v>
      </c>
    </row>
    <row r="406" spans="1:65" s="2" customFormat="1" ht="19.5">
      <c r="A406" s="33"/>
      <c r="B406" s="34"/>
      <c r="C406" s="33"/>
      <c r="D406" s="163" t="s">
        <v>217</v>
      </c>
      <c r="E406" s="33"/>
      <c r="F406" s="164" t="s">
        <v>4188</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217</v>
      </c>
      <c r="AU406" s="18" t="s">
        <v>84</v>
      </c>
    </row>
    <row r="407" spans="1:65" s="13" customFormat="1" ht="11.25">
      <c r="B407" s="169"/>
      <c r="D407" s="163" t="s">
        <v>221</v>
      </c>
      <c r="E407" s="170" t="s">
        <v>1</v>
      </c>
      <c r="F407" s="171" t="s">
        <v>5017</v>
      </c>
      <c r="H407" s="172">
        <v>4.1000000000000002E-2</v>
      </c>
      <c r="I407" s="173"/>
      <c r="L407" s="169"/>
      <c r="M407" s="174"/>
      <c r="N407" s="175"/>
      <c r="O407" s="175"/>
      <c r="P407" s="175"/>
      <c r="Q407" s="175"/>
      <c r="R407" s="175"/>
      <c r="S407" s="175"/>
      <c r="T407" s="176"/>
      <c r="AT407" s="170" t="s">
        <v>221</v>
      </c>
      <c r="AU407" s="170" t="s">
        <v>84</v>
      </c>
      <c r="AV407" s="13" t="s">
        <v>84</v>
      </c>
      <c r="AW407" s="13" t="s">
        <v>32</v>
      </c>
      <c r="AX407" s="13" t="s">
        <v>76</v>
      </c>
      <c r="AY407" s="170" t="s">
        <v>208</v>
      </c>
    </row>
    <row r="408" spans="1:65" s="13" customFormat="1" ht="11.25">
      <c r="B408" s="169"/>
      <c r="D408" s="163" t="s">
        <v>221</v>
      </c>
      <c r="E408" s="170" t="s">
        <v>1</v>
      </c>
      <c r="F408" s="171" t="s">
        <v>5018</v>
      </c>
      <c r="H408" s="172">
        <v>2.5750000000000002</v>
      </c>
      <c r="I408" s="173"/>
      <c r="L408" s="169"/>
      <c r="M408" s="174"/>
      <c r="N408" s="175"/>
      <c r="O408" s="175"/>
      <c r="P408" s="175"/>
      <c r="Q408" s="175"/>
      <c r="R408" s="175"/>
      <c r="S408" s="175"/>
      <c r="T408" s="176"/>
      <c r="AT408" s="170" t="s">
        <v>221</v>
      </c>
      <c r="AU408" s="170" t="s">
        <v>84</v>
      </c>
      <c r="AV408" s="13" t="s">
        <v>84</v>
      </c>
      <c r="AW408" s="13" t="s">
        <v>32</v>
      </c>
      <c r="AX408" s="13" t="s">
        <v>76</v>
      </c>
      <c r="AY408" s="170" t="s">
        <v>208</v>
      </c>
    </row>
    <row r="409" spans="1:65" s="13" customFormat="1" ht="11.25">
      <c r="B409" s="169"/>
      <c r="D409" s="163" t="s">
        <v>221</v>
      </c>
      <c r="E409" s="170" t="s">
        <v>1</v>
      </c>
      <c r="F409" s="171" t="s">
        <v>5019</v>
      </c>
      <c r="H409" s="172">
        <v>4.4569999999999999</v>
      </c>
      <c r="I409" s="173"/>
      <c r="L409" s="169"/>
      <c r="M409" s="174"/>
      <c r="N409" s="175"/>
      <c r="O409" s="175"/>
      <c r="P409" s="175"/>
      <c r="Q409" s="175"/>
      <c r="R409" s="175"/>
      <c r="S409" s="175"/>
      <c r="T409" s="176"/>
      <c r="AT409" s="170" t="s">
        <v>221</v>
      </c>
      <c r="AU409" s="170" t="s">
        <v>84</v>
      </c>
      <c r="AV409" s="13" t="s">
        <v>84</v>
      </c>
      <c r="AW409" s="13" t="s">
        <v>32</v>
      </c>
      <c r="AX409" s="13" t="s">
        <v>76</v>
      </c>
      <c r="AY409" s="170" t="s">
        <v>208</v>
      </c>
    </row>
    <row r="410" spans="1:65" s="15" customFormat="1" ht="11.25">
      <c r="B410" s="184"/>
      <c r="D410" s="163" t="s">
        <v>221</v>
      </c>
      <c r="E410" s="185" t="s">
        <v>1</v>
      </c>
      <c r="F410" s="186" t="s">
        <v>233</v>
      </c>
      <c r="H410" s="187">
        <v>7.0730000000000004</v>
      </c>
      <c r="I410" s="188"/>
      <c r="L410" s="184"/>
      <c r="M410" s="189"/>
      <c r="N410" s="190"/>
      <c r="O410" s="190"/>
      <c r="P410" s="190"/>
      <c r="Q410" s="190"/>
      <c r="R410" s="190"/>
      <c r="S410" s="190"/>
      <c r="T410" s="191"/>
      <c r="AT410" s="185" t="s">
        <v>221</v>
      </c>
      <c r="AU410" s="185" t="s">
        <v>84</v>
      </c>
      <c r="AV410" s="15" t="s">
        <v>215</v>
      </c>
      <c r="AW410" s="15" t="s">
        <v>32</v>
      </c>
      <c r="AX410" s="15" t="s">
        <v>82</v>
      </c>
      <c r="AY410" s="185" t="s">
        <v>208</v>
      </c>
    </row>
    <row r="411" spans="1:65" s="2" customFormat="1" ht="24.2" customHeight="1">
      <c r="A411" s="33"/>
      <c r="B411" s="149"/>
      <c r="C411" s="150" t="s">
        <v>816</v>
      </c>
      <c r="D411" s="150" t="s">
        <v>210</v>
      </c>
      <c r="E411" s="151" t="s">
        <v>4192</v>
      </c>
      <c r="F411" s="152" t="s">
        <v>4193</v>
      </c>
      <c r="G411" s="153" t="s">
        <v>253</v>
      </c>
      <c r="H411" s="154">
        <v>63.656999999999996</v>
      </c>
      <c r="I411" s="155"/>
      <c r="J411" s="156">
        <f>ROUND(I411*H411,2)</f>
        <v>0</v>
      </c>
      <c r="K411" s="152" t="s">
        <v>214</v>
      </c>
      <c r="L411" s="34"/>
      <c r="M411" s="157" t="s">
        <v>1</v>
      </c>
      <c r="N411" s="158" t="s">
        <v>41</v>
      </c>
      <c r="O411" s="59"/>
      <c r="P411" s="159">
        <f>O411*H411</f>
        <v>0</v>
      </c>
      <c r="Q411" s="159">
        <v>0</v>
      </c>
      <c r="R411" s="159">
        <f>Q411*H411</f>
        <v>0</v>
      </c>
      <c r="S411" s="159">
        <v>0</v>
      </c>
      <c r="T411" s="160">
        <f>S411*H411</f>
        <v>0</v>
      </c>
      <c r="U411" s="33"/>
      <c r="V411" s="33"/>
      <c r="W411" s="33"/>
      <c r="X411" s="33"/>
      <c r="Y411" s="33"/>
      <c r="Z411" s="33"/>
      <c r="AA411" s="33"/>
      <c r="AB411" s="33"/>
      <c r="AC411" s="33"/>
      <c r="AD411" s="33"/>
      <c r="AE411" s="33"/>
      <c r="AR411" s="161" t="s">
        <v>215</v>
      </c>
      <c r="AT411" s="161" t="s">
        <v>210</v>
      </c>
      <c r="AU411" s="161" t="s">
        <v>84</v>
      </c>
      <c r="AY411" s="18" t="s">
        <v>208</v>
      </c>
      <c r="BE411" s="162">
        <f>IF(N411="základní",J411,0)</f>
        <v>0</v>
      </c>
      <c r="BF411" s="162">
        <f>IF(N411="snížená",J411,0)</f>
        <v>0</v>
      </c>
      <c r="BG411" s="162">
        <f>IF(N411="zákl. přenesená",J411,0)</f>
        <v>0</v>
      </c>
      <c r="BH411" s="162">
        <f>IF(N411="sníž. přenesená",J411,0)</f>
        <v>0</v>
      </c>
      <c r="BI411" s="162">
        <f>IF(N411="nulová",J411,0)</f>
        <v>0</v>
      </c>
      <c r="BJ411" s="18" t="s">
        <v>82</v>
      </c>
      <c r="BK411" s="162">
        <f>ROUND(I411*H411,2)</f>
        <v>0</v>
      </c>
      <c r="BL411" s="18" t="s">
        <v>215</v>
      </c>
      <c r="BM411" s="161" t="s">
        <v>5020</v>
      </c>
    </row>
    <row r="412" spans="1:65" s="2" customFormat="1" ht="29.25">
      <c r="A412" s="33"/>
      <c r="B412" s="34"/>
      <c r="C412" s="33"/>
      <c r="D412" s="163" t="s">
        <v>217</v>
      </c>
      <c r="E412" s="33"/>
      <c r="F412" s="164" t="s">
        <v>4195</v>
      </c>
      <c r="G412" s="33"/>
      <c r="H412" s="33"/>
      <c r="I412" s="165"/>
      <c r="J412" s="33"/>
      <c r="K412" s="33"/>
      <c r="L412" s="34"/>
      <c r="M412" s="166"/>
      <c r="N412" s="167"/>
      <c r="O412" s="59"/>
      <c r="P412" s="59"/>
      <c r="Q412" s="59"/>
      <c r="R412" s="59"/>
      <c r="S412" s="59"/>
      <c r="T412" s="60"/>
      <c r="U412" s="33"/>
      <c r="V412" s="33"/>
      <c r="W412" s="33"/>
      <c r="X412" s="33"/>
      <c r="Y412" s="33"/>
      <c r="Z412" s="33"/>
      <c r="AA412" s="33"/>
      <c r="AB412" s="33"/>
      <c r="AC412" s="33"/>
      <c r="AD412" s="33"/>
      <c r="AE412" s="33"/>
      <c r="AT412" s="18" t="s">
        <v>217</v>
      </c>
      <c r="AU412" s="18" t="s">
        <v>84</v>
      </c>
    </row>
    <row r="413" spans="1:65" s="13" customFormat="1" ht="11.25">
      <c r="B413" s="169"/>
      <c r="D413" s="163" t="s">
        <v>221</v>
      </c>
      <c r="F413" s="171" t="s">
        <v>5021</v>
      </c>
      <c r="H413" s="172">
        <v>63.656999999999996</v>
      </c>
      <c r="I413" s="173"/>
      <c r="L413" s="169"/>
      <c r="M413" s="174"/>
      <c r="N413" s="175"/>
      <c r="O413" s="175"/>
      <c r="P413" s="175"/>
      <c r="Q413" s="175"/>
      <c r="R413" s="175"/>
      <c r="S413" s="175"/>
      <c r="T413" s="176"/>
      <c r="AT413" s="170" t="s">
        <v>221</v>
      </c>
      <c r="AU413" s="170" t="s">
        <v>84</v>
      </c>
      <c r="AV413" s="13" t="s">
        <v>84</v>
      </c>
      <c r="AW413" s="13" t="s">
        <v>3</v>
      </c>
      <c r="AX413" s="13" t="s">
        <v>82</v>
      </c>
      <c r="AY413" s="170" t="s">
        <v>208</v>
      </c>
    </row>
    <row r="414" spans="1:65" s="2" customFormat="1" ht="21.75" customHeight="1">
      <c r="A414" s="33"/>
      <c r="B414" s="149"/>
      <c r="C414" s="150" t="s">
        <v>823</v>
      </c>
      <c r="D414" s="150" t="s">
        <v>210</v>
      </c>
      <c r="E414" s="151" t="s">
        <v>4197</v>
      </c>
      <c r="F414" s="152" t="s">
        <v>4198</v>
      </c>
      <c r="G414" s="153" t="s">
        <v>253</v>
      </c>
      <c r="H414" s="154">
        <v>0.82</v>
      </c>
      <c r="I414" s="155"/>
      <c r="J414" s="156">
        <f>ROUND(I414*H414,2)</f>
        <v>0</v>
      </c>
      <c r="K414" s="152" t="s">
        <v>214</v>
      </c>
      <c r="L414" s="34"/>
      <c r="M414" s="157" t="s">
        <v>1</v>
      </c>
      <c r="N414" s="158" t="s">
        <v>41</v>
      </c>
      <c r="O414" s="59"/>
      <c r="P414" s="159">
        <f>O414*H414</f>
        <v>0</v>
      </c>
      <c r="Q414" s="159">
        <v>0</v>
      </c>
      <c r="R414" s="159">
        <f>Q414*H414</f>
        <v>0</v>
      </c>
      <c r="S414" s="159">
        <v>0</v>
      </c>
      <c r="T414" s="160">
        <f>S414*H414</f>
        <v>0</v>
      </c>
      <c r="U414" s="33"/>
      <c r="V414" s="33"/>
      <c r="W414" s="33"/>
      <c r="X414" s="33"/>
      <c r="Y414" s="33"/>
      <c r="Z414" s="33"/>
      <c r="AA414" s="33"/>
      <c r="AB414" s="33"/>
      <c r="AC414" s="33"/>
      <c r="AD414" s="33"/>
      <c r="AE414" s="33"/>
      <c r="AR414" s="161" t="s">
        <v>215</v>
      </c>
      <c r="AT414" s="161" t="s">
        <v>210</v>
      </c>
      <c r="AU414" s="161" t="s">
        <v>84</v>
      </c>
      <c r="AY414" s="18" t="s">
        <v>208</v>
      </c>
      <c r="BE414" s="162">
        <f>IF(N414="základní",J414,0)</f>
        <v>0</v>
      </c>
      <c r="BF414" s="162">
        <f>IF(N414="snížená",J414,0)</f>
        <v>0</v>
      </c>
      <c r="BG414" s="162">
        <f>IF(N414="zákl. přenesená",J414,0)</f>
        <v>0</v>
      </c>
      <c r="BH414" s="162">
        <f>IF(N414="sníž. přenesená",J414,0)</f>
        <v>0</v>
      </c>
      <c r="BI414" s="162">
        <f>IF(N414="nulová",J414,0)</f>
        <v>0</v>
      </c>
      <c r="BJ414" s="18" t="s">
        <v>82</v>
      </c>
      <c r="BK414" s="162">
        <f>ROUND(I414*H414,2)</f>
        <v>0</v>
      </c>
      <c r="BL414" s="18" t="s">
        <v>215</v>
      </c>
      <c r="BM414" s="161" t="s">
        <v>5022</v>
      </c>
    </row>
    <row r="415" spans="1:65" s="2" customFormat="1" ht="19.5">
      <c r="A415" s="33"/>
      <c r="B415" s="34"/>
      <c r="C415" s="33"/>
      <c r="D415" s="163" t="s">
        <v>217</v>
      </c>
      <c r="E415" s="33"/>
      <c r="F415" s="164" t="s">
        <v>4200</v>
      </c>
      <c r="G415" s="33"/>
      <c r="H415" s="33"/>
      <c r="I415" s="165"/>
      <c r="J415" s="33"/>
      <c r="K415" s="33"/>
      <c r="L415" s="34"/>
      <c r="M415" s="166"/>
      <c r="N415" s="167"/>
      <c r="O415" s="59"/>
      <c r="P415" s="59"/>
      <c r="Q415" s="59"/>
      <c r="R415" s="59"/>
      <c r="S415" s="59"/>
      <c r="T415" s="60"/>
      <c r="U415" s="33"/>
      <c r="V415" s="33"/>
      <c r="W415" s="33"/>
      <c r="X415" s="33"/>
      <c r="Y415" s="33"/>
      <c r="Z415" s="33"/>
      <c r="AA415" s="33"/>
      <c r="AB415" s="33"/>
      <c r="AC415" s="33"/>
      <c r="AD415" s="33"/>
      <c r="AE415" s="33"/>
      <c r="AT415" s="18" t="s">
        <v>217</v>
      </c>
      <c r="AU415" s="18" t="s">
        <v>84</v>
      </c>
    </row>
    <row r="416" spans="1:65" s="13" customFormat="1" ht="11.25">
      <c r="B416" s="169"/>
      <c r="D416" s="163" t="s">
        <v>221</v>
      </c>
      <c r="E416" s="170" t="s">
        <v>1</v>
      </c>
      <c r="F416" s="171" t="s">
        <v>4202</v>
      </c>
      <c r="H416" s="172">
        <v>0.82</v>
      </c>
      <c r="I416" s="173"/>
      <c r="L416" s="169"/>
      <c r="M416" s="174"/>
      <c r="N416" s="175"/>
      <c r="O416" s="175"/>
      <c r="P416" s="175"/>
      <c r="Q416" s="175"/>
      <c r="R416" s="175"/>
      <c r="S416" s="175"/>
      <c r="T416" s="176"/>
      <c r="AT416" s="170" t="s">
        <v>221</v>
      </c>
      <c r="AU416" s="170" t="s">
        <v>84</v>
      </c>
      <c r="AV416" s="13" t="s">
        <v>84</v>
      </c>
      <c r="AW416" s="13" t="s">
        <v>32</v>
      </c>
      <c r="AX416" s="13" t="s">
        <v>82</v>
      </c>
      <c r="AY416" s="170" t="s">
        <v>208</v>
      </c>
    </row>
    <row r="417" spans="1:65" s="2" customFormat="1" ht="24.2" customHeight="1">
      <c r="A417" s="33"/>
      <c r="B417" s="149"/>
      <c r="C417" s="150" t="s">
        <v>832</v>
      </c>
      <c r="D417" s="150" t="s">
        <v>210</v>
      </c>
      <c r="E417" s="151" t="s">
        <v>4203</v>
      </c>
      <c r="F417" s="152" t="s">
        <v>4204</v>
      </c>
      <c r="G417" s="153" t="s">
        <v>253</v>
      </c>
      <c r="H417" s="154">
        <v>7.38</v>
      </c>
      <c r="I417" s="155"/>
      <c r="J417" s="156">
        <f>ROUND(I417*H417,2)</f>
        <v>0</v>
      </c>
      <c r="K417" s="152" t="s">
        <v>214</v>
      </c>
      <c r="L417" s="34"/>
      <c r="M417" s="157" t="s">
        <v>1</v>
      </c>
      <c r="N417" s="158" t="s">
        <v>41</v>
      </c>
      <c r="O417" s="59"/>
      <c r="P417" s="159">
        <f>O417*H417</f>
        <v>0</v>
      </c>
      <c r="Q417" s="159">
        <v>0</v>
      </c>
      <c r="R417" s="159">
        <f>Q417*H417</f>
        <v>0</v>
      </c>
      <c r="S417" s="159">
        <v>0</v>
      </c>
      <c r="T417" s="160">
        <f>S417*H417</f>
        <v>0</v>
      </c>
      <c r="U417" s="33"/>
      <c r="V417" s="33"/>
      <c r="W417" s="33"/>
      <c r="X417" s="33"/>
      <c r="Y417" s="33"/>
      <c r="Z417" s="33"/>
      <c r="AA417" s="33"/>
      <c r="AB417" s="33"/>
      <c r="AC417" s="33"/>
      <c r="AD417" s="33"/>
      <c r="AE417" s="33"/>
      <c r="AR417" s="161" t="s">
        <v>215</v>
      </c>
      <c r="AT417" s="161" t="s">
        <v>210</v>
      </c>
      <c r="AU417" s="161" t="s">
        <v>84</v>
      </c>
      <c r="AY417" s="18" t="s">
        <v>208</v>
      </c>
      <c r="BE417" s="162">
        <f>IF(N417="základní",J417,0)</f>
        <v>0</v>
      </c>
      <c r="BF417" s="162">
        <f>IF(N417="snížená",J417,0)</f>
        <v>0</v>
      </c>
      <c r="BG417" s="162">
        <f>IF(N417="zákl. přenesená",J417,0)</f>
        <v>0</v>
      </c>
      <c r="BH417" s="162">
        <f>IF(N417="sníž. přenesená",J417,0)</f>
        <v>0</v>
      </c>
      <c r="BI417" s="162">
        <f>IF(N417="nulová",J417,0)</f>
        <v>0</v>
      </c>
      <c r="BJ417" s="18" t="s">
        <v>82</v>
      </c>
      <c r="BK417" s="162">
        <f>ROUND(I417*H417,2)</f>
        <v>0</v>
      </c>
      <c r="BL417" s="18" t="s">
        <v>215</v>
      </c>
      <c r="BM417" s="161" t="s">
        <v>5023</v>
      </c>
    </row>
    <row r="418" spans="1:65" s="2" customFormat="1" ht="29.25">
      <c r="A418" s="33"/>
      <c r="B418" s="34"/>
      <c r="C418" s="33"/>
      <c r="D418" s="163" t="s">
        <v>217</v>
      </c>
      <c r="E418" s="33"/>
      <c r="F418" s="164" t="s">
        <v>4195</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217</v>
      </c>
      <c r="AU418" s="18" t="s">
        <v>84</v>
      </c>
    </row>
    <row r="419" spans="1:65" s="13" customFormat="1" ht="11.25">
      <c r="B419" s="169"/>
      <c r="D419" s="163" t="s">
        <v>221</v>
      </c>
      <c r="F419" s="171" t="s">
        <v>5024</v>
      </c>
      <c r="H419" s="172">
        <v>7.38</v>
      </c>
      <c r="I419" s="173"/>
      <c r="L419" s="169"/>
      <c r="M419" s="174"/>
      <c r="N419" s="175"/>
      <c r="O419" s="175"/>
      <c r="P419" s="175"/>
      <c r="Q419" s="175"/>
      <c r="R419" s="175"/>
      <c r="S419" s="175"/>
      <c r="T419" s="176"/>
      <c r="AT419" s="170" t="s">
        <v>221</v>
      </c>
      <c r="AU419" s="170" t="s">
        <v>84</v>
      </c>
      <c r="AV419" s="13" t="s">
        <v>84</v>
      </c>
      <c r="AW419" s="13" t="s">
        <v>3</v>
      </c>
      <c r="AX419" s="13" t="s">
        <v>82</v>
      </c>
      <c r="AY419" s="170" t="s">
        <v>208</v>
      </c>
    </row>
    <row r="420" spans="1:65" s="2" customFormat="1" ht="24.2" customHeight="1">
      <c r="A420" s="33"/>
      <c r="B420" s="149"/>
      <c r="C420" s="150" t="s">
        <v>838</v>
      </c>
      <c r="D420" s="150" t="s">
        <v>210</v>
      </c>
      <c r="E420" s="151" t="s">
        <v>4207</v>
      </c>
      <c r="F420" s="152" t="s">
        <v>4208</v>
      </c>
      <c r="G420" s="153" t="s">
        <v>253</v>
      </c>
      <c r="H420" s="154">
        <v>7.8920000000000003</v>
      </c>
      <c r="I420" s="155"/>
      <c r="J420" s="156">
        <f>ROUND(I420*H420,2)</f>
        <v>0</v>
      </c>
      <c r="K420" s="152" t="s">
        <v>214</v>
      </c>
      <c r="L420" s="34"/>
      <c r="M420" s="157" t="s">
        <v>1</v>
      </c>
      <c r="N420" s="158" t="s">
        <v>41</v>
      </c>
      <c r="O420" s="59"/>
      <c r="P420" s="159">
        <f>O420*H420</f>
        <v>0</v>
      </c>
      <c r="Q420" s="159">
        <v>0</v>
      </c>
      <c r="R420" s="159">
        <f>Q420*H420</f>
        <v>0</v>
      </c>
      <c r="S420" s="159">
        <v>0</v>
      </c>
      <c r="T420" s="160">
        <f>S420*H420</f>
        <v>0</v>
      </c>
      <c r="U420" s="33"/>
      <c r="V420" s="33"/>
      <c r="W420" s="33"/>
      <c r="X420" s="33"/>
      <c r="Y420" s="33"/>
      <c r="Z420" s="33"/>
      <c r="AA420" s="33"/>
      <c r="AB420" s="33"/>
      <c r="AC420" s="33"/>
      <c r="AD420" s="33"/>
      <c r="AE420" s="33"/>
      <c r="AR420" s="161" t="s">
        <v>215</v>
      </c>
      <c r="AT420" s="161" t="s">
        <v>210</v>
      </c>
      <c r="AU420" s="161" t="s">
        <v>84</v>
      </c>
      <c r="AY420" s="18" t="s">
        <v>208</v>
      </c>
      <c r="BE420" s="162">
        <f>IF(N420="základní",J420,0)</f>
        <v>0</v>
      </c>
      <c r="BF420" s="162">
        <f>IF(N420="snížená",J420,0)</f>
        <v>0</v>
      </c>
      <c r="BG420" s="162">
        <f>IF(N420="zákl. přenesená",J420,0)</f>
        <v>0</v>
      </c>
      <c r="BH420" s="162">
        <f>IF(N420="sníž. přenesená",J420,0)</f>
        <v>0</v>
      </c>
      <c r="BI420" s="162">
        <f>IF(N420="nulová",J420,0)</f>
        <v>0</v>
      </c>
      <c r="BJ420" s="18" t="s">
        <v>82</v>
      </c>
      <c r="BK420" s="162">
        <f>ROUND(I420*H420,2)</f>
        <v>0</v>
      </c>
      <c r="BL420" s="18" t="s">
        <v>215</v>
      </c>
      <c r="BM420" s="161" t="s">
        <v>5025</v>
      </c>
    </row>
    <row r="421" spans="1:65" s="2" customFormat="1" ht="11.25">
      <c r="A421" s="33"/>
      <c r="B421" s="34"/>
      <c r="C421" s="33"/>
      <c r="D421" s="163" t="s">
        <v>217</v>
      </c>
      <c r="E421" s="33"/>
      <c r="F421" s="164" t="s">
        <v>4210</v>
      </c>
      <c r="G421" s="33"/>
      <c r="H421" s="33"/>
      <c r="I421" s="165"/>
      <c r="J421" s="33"/>
      <c r="K421" s="33"/>
      <c r="L421" s="34"/>
      <c r="M421" s="166"/>
      <c r="N421" s="167"/>
      <c r="O421" s="59"/>
      <c r="P421" s="59"/>
      <c r="Q421" s="59"/>
      <c r="R421" s="59"/>
      <c r="S421" s="59"/>
      <c r="T421" s="60"/>
      <c r="U421" s="33"/>
      <c r="V421" s="33"/>
      <c r="W421" s="33"/>
      <c r="X421" s="33"/>
      <c r="Y421" s="33"/>
      <c r="Z421" s="33"/>
      <c r="AA421" s="33"/>
      <c r="AB421" s="33"/>
      <c r="AC421" s="33"/>
      <c r="AD421" s="33"/>
      <c r="AE421" s="33"/>
      <c r="AT421" s="18" t="s">
        <v>217</v>
      </c>
      <c r="AU421" s="18" t="s">
        <v>84</v>
      </c>
    </row>
    <row r="422" spans="1:65" s="2" customFormat="1" ht="37.9" customHeight="1">
      <c r="A422" s="33"/>
      <c r="B422" s="149"/>
      <c r="C422" s="150" t="s">
        <v>852</v>
      </c>
      <c r="D422" s="150" t="s">
        <v>210</v>
      </c>
      <c r="E422" s="151" t="s">
        <v>4211</v>
      </c>
      <c r="F422" s="152" t="s">
        <v>4212</v>
      </c>
      <c r="G422" s="153" t="s">
        <v>253</v>
      </c>
      <c r="H422" s="154">
        <v>0.82</v>
      </c>
      <c r="I422" s="155"/>
      <c r="J422" s="156">
        <f>ROUND(I422*H422,2)</f>
        <v>0</v>
      </c>
      <c r="K422" s="152" t="s">
        <v>214</v>
      </c>
      <c r="L422" s="34"/>
      <c r="M422" s="157" t="s">
        <v>1</v>
      </c>
      <c r="N422" s="158" t="s">
        <v>41</v>
      </c>
      <c r="O422" s="59"/>
      <c r="P422" s="159">
        <f>O422*H422</f>
        <v>0</v>
      </c>
      <c r="Q422" s="159">
        <v>0</v>
      </c>
      <c r="R422" s="159">
        <f>Q422*H422</f>
        <v>0</v>
      </c>
      <c r="S422" s="159">
        <v>0</v>
      </c>
      <c r="T422" s="160">
        <f>S422*H422</f>
        <v>0</v>
      </c>
      <c r="U422" s="33"/>
      <c r="V422" s="33"/>
      <c r="W422" s="33"/>
      <c r="X422" s="33"/>
      <c r="Y422" s="33"/>
      <c r="Z422" s="33"/>
      <c r="AA422" s="33"/>
      <c r="AB422" s="33"/>
      <c r="AC422" s="33"/>
      <c r="AD422" s="33"/>
      <c r="AE422" s="33"/>
      <c r="AR422" s="161" t="s">
        <v>215</v>
      </c>
      <c r="AT422" s="161" t="s">
        <v>210</v>
      </c>
      <c r="AU422" s="161" t="s">
        <v>84</v>
      </c>
      <c r="AY422" s="18" t="s">
        <v>208</v>
      </c>
      <c r="BE422" s="162">
        <f>IF(N422="základní",J422,0)</f>
        <v>0</v>
      </c>
      <c r="BF422" s="162">
        <f>IF(N422="snížená",J422,0)</f>
        <v>0</v>
      </c>
      <c r="BG422" s="162">
        <f>IF(N422="zákl. přenesená",J422,0)</f>
        <v>0</v>
      </c>
      <c r="BH422" s="162">
        <f>IF(N422="sníž. přenesená",J422,0)</f>
        <v>0</v>
      </c>
      <c r="BI422" s="162">
        <f>IF(N422="nulová",J422,0)</f>
        <v>0</v>
      </c>
      <c r="BJ422" s="18" t="s">
        <v>82</v>
      </c>
      <c r="BK422" s="162">
        <f>ROUND(I422*H422,2)</f>
        <v>0</v>
      </c>
      <c r="BL422" s="18" t="s">
        <v>215</v>
      </c>
      <c r="BM422" s="161" t="s">
        <v>5026</v>
      </c>
    </row>
    <row r="423" spans="1:65" s="2" customFormat="1" ht="29.25">
      <c r="A423" s="33"/>
      <c r="B423" s="34"/>
      <c r="C423" s="33"/>
      <c r="D423" s="163" t="s">
        <v>217</v>
      </c>
      <c r="E423" s="33"/>
      <c r="F423" s="164" t="s">
        <v>301</v>
      </c>
      <c r="G423" s="33"/>
      <c r="H423" s="33"/>
      <c r="I423" s="165"/>
      <c r="J423" s="33"/>
      <c r="K423" s="33"/>
      <c r="L423" s="34"/>
      <c r="M423" s="166"/>
      <c r="N423" s="167"/>
      <c r="O423" s="59"/>
      <c r="P423" s="59"/>
      <c r="Q423" s="59"/>
      <c r="R423" s="59"/>
      <c r="S423" s="59"/>
      <c r="T423" s="60"/>
      <c r="U423" s="33"/>
      <c r="V423" s="33"/>
      <c r="W423" s="33"/>
      <c r="X423" s="33"/>
      <c r="Y423" s="33"/>
      <c r="Z423" s="33"/>
      <c r="AA423" s="33"/>
      <c r="AB423" s="33"/>
      <c r="AC423" s="33"/>
      <c r="AD423" s="33"/>
      <c r="AE423" s="33"/>
      <c r="AT423" s="18" t="s">
        <v>217</v>
      </c>
      <c r="AU423" s="18" t="s">
        <v>84</v>
      </c>
    </row>
    <row r="424" spans="1:65" s="13" customFormat="1" ht="11.25">
      <c r="B424" s="169"/>
      <c r="D424" s="163" t="s">
        <v>221</v>
      </c>
      <c r="E424" s="170" t="s">
        <v>1</v>
      </c>
      <c r="F424" s="171" t="s">
        <v>4202</v>
      </c>
      <c r="H424" s="172">
        <v>0.82</v>
      </c>
      <c r="I424" s="173"/>
      <c r="L424" s="169"/>
      <c r="M424" s="174"/>
      <c r="N424" s="175"/>
      <c r="O424" s="175"/>
      <c r="P424" s="175"/>
      <c r="Q424" s="175"/>
      <c r="R424" s="175"/>
      <c r="S424" s="175"/>
      <c r="T424" s="176"/>
      <c r="AT424" s="170" t="s">
        <v>221</v>
      </c>
      <c r="AU424" s="170" t="s">
        <v>84</v>
      </c>
      <c r="AV424" s="13" t="s">
        <v>84</v>
      </c>
      <c r="AW424" s="13" t="s">
        <v>32</v>
      </c>
      <c r="AX424" s="13" t="s">
        <v>82</v>
      </c>
      <c r="AY424" s="170" t="s">
        <v>208</v>
      </c>
    </row>
    <row r="425" spans="1:65" s="2" customFormat="1" ht="37.9" customHeight="1">
      <c r="A425" s="33"/>
      <c r="B425" s="149"/>
      <c r="C425" s="150" t="s">
        <v>862</v>
      </c>
      <c r="D425" s="150" t="s">
        <v>210</v>
      </c>
      <c r="E425" s="151" t="s">
        <v>4214</v>
      </c>
      <c r="F425" s="152" t="s">
        <v>4215</v>
      </c>
      <c r="G425" s="153" t="s">
        <v>253</v>
      </c>
      <c r="H425" s="154">
        <v>4.1000000000000002E-2</v>
      </c>
      <c r="I425" s="155"/>
      <c r="J425" s="156">
        <f>ROUND(I425*H425,2)</f>
        <v>0</v>
      </c>
      <c r="K425" s="152" t="s">
        <v>214</v>
      </c>
      <c r="L425" s="34"/>
      <c r="M425" s="157" t="s">
        <v>1</v>
      </c>
      <c r="N425" s="158" t="s">
        <v>41</v>
      </c>
      <c r="O425" s="59"/>
      <c r="P425" s="159">
        <f>O425*H425</f>
        <v>0</v>
      </c>
      <c r="Q425" s="159">
        <v>0</v>
      </c>
      <c r="R425" s="159">
        <f>Q425*H425</f>
        <v>0</v>
      </c>
      <c r="S425" s="159">
        <v>0</v>
      </c>
      <c r="T425" s="160">
        <f>S425*H425</f>
        <v>0</v>
      </c>
      <c r="U425" s="33"/>
      <c r="V425" s="33"/>
      <c r="W425" s="33"/>
      <c r="X425" s="33"/>
      <c r="Y425" s="33"/>
      <c r="Z425" s="33"/>
      <c r="AA425" s="33"/>
      <c r="AB425" s="33"/>
      <c r="AC425" s="33"/>
      <c r="AD425" s="33"/>
      <c r="AE425" s="33"/>
      <c r="AR425" s="161" t="s">
        <v>215</v>
      </c>
      <c r="AT425" s="161" t="s">
        <v>210</v>
      </c>
      <c r="AU425" s="161" t="s">
        <v>84</v>
      </c>
      <c r="AY425" s="18" t="s">
        <v>208</v>
      </c>
      <c r="BE425" s="162">
        <f>IF(N425="základní",J425,0)</f>
        <v>0</v>
      </c>
      <c r="BF425" s="162">
        <f>IF(N425="snížená",J425,0)</f>
        <v>0</v>
      </c>
      <c r="BG425" s="162">
        <f>IF(N425="zákl. přenesená",J425,0)</f>
        <v>0</v>
      </c>
      <c r="BH425" s="162">
        <f>IF(N425="sníž. přenesená",J425,0)</f>
        <v>0</v>
      </c>
      <c r="BI425" s="162">
        <f>IF(N425="nulová",J425,0)</f>
        <v>0</v>
      </c>
      <c r="BJ425" s="18" t="s">
        <v>82</v>
      </c>
      <c r="BK425" s="162">
        <f>ROUND(I425*H425,2)</f>
        <v>0</v>
      </c>
      <c r="BL425" s="18" t="s">
        <v>215</v>
      </c>
      <c r="BM425" s="161" t="s">
        <v>5027</v>
      </c>
    </row>
    <row r="426" spans="1:65" s="2" customFormat="1" ht="29.25">
      <c r="A426" s="33"/>
      <c r="B426" s="34"/>
      <c r="C426" s="33"/>
      <c r="D426" s="163" t="s">
        <v>217</v>
      </c>
      <c r="E426" s="33"/>
      <c r="F426" s="164" t="s">
        <v>1536</v>
      </c>
      <c r="G426" s="33"/>
      <c r="H426" s="33"/>
      <c r="I426" s="165"/>
      <c r="J426" s="33"/>
      <c r="K426" s="33"/>
      <c r="L426" s="34"/>
      <c r="M426" s="166"/>
      <c r="N426" s="167"/>
      <c r="O426" s="59"/>
      <c r="P426" s="59"/>
      <c r="Q426" s="59"/>
      <c r="R426" s="59"/>
      <c r="S426" s="59"/>
      <c r="T426" s="60"/>
      <c r="U426" s="33"/>
      <c r="V426" s="33"/>
      <c r="W426" s="33"/>
      <c r="X426" s="33"/>
      <c r="Y426" s="33"/>
      <c r="Z426" s="33"/>
      <c r="AA426" s="33"/>
      <c r="AB426" s="33"/>
      <c r="AC426" s="33"/>
      <c r="AD426" s="33"/>
      <c r="AE426" s="33"/>
      <c r="AT426" s="18" t="s">
        <v>217</v>
      </c>
      <c r="AU426" s="18" t="s">
        <v>84</v>
      </c>
    </row>
    <row r="427" spans="1:65" s="13" customFormat="1" ht="11.25">
      <c r="B427" s="169"/>
      <c r="D427" s="163" t="s">
        <v>221</v>
      </c>
      <c r="E427" s="170" t="s">
        <v>1</v>
      </c>
      <c r="F427" s="171" t="s">
        <v>5017</v>
      </c>
      <c r="H427" s="172">
        <v>4.1000000000000002E-2</v>
      </c>
      <c r="I427" s="173"/>
      <c r="L427" s="169"/>
      <c r="M427" s="174"/>
      <c r="N427" s="175"/>
      <c r="O427" s="175"/>
      <c r="P427" s="175"/>
      <c r="Q427" s="175"/>
      <c r="R427" s="175"/>
      <c r="S427" s="175"/>
      <c r="T427" s="176"/>
      <c r="AT427" s="170" t="s">
        <v>221</v>
      </c>
      <c r="AU427" s="170" t="s">
        <v>84</v>
      </c>
      <c r="AV427" s="13" t="s">
        <v>84</v>
      </c>
      <c r="AW427" s="13" t="s">
        <v>32</v>
      </c>
      <c r="AX427" s="13" t="s">
        <v>82</v>
      </c>
      <c r="AY427" s="170" t="s">
        <v>208</v>
      </c>
    </row>
    <row r="428" spans="1:65" s="2" customFormat="1" ht="44.25" customHeight="1">
      <c r="A428" s="33"/>
      <c r="B428" s="149"/>
      <c r="C428" s="150" t="s">
        <v>875</v>
      </c>
      <c r="D428" s="150" t="s">
        <v>210</v>
      </c>
      <c r="E428" s="151" t="s">
        <v>4217</v>
      </c>
      <c r="F428" s="152" t="s">
        <v>255</v>
      </c>
      <c r="G428" s="153" t="s">
        <v>253</v>
      </c>
      <c r="H428" s="154">
        <v>4.4569999999999999</v>
      </c>
      <c r="I428" s="155"/>
      <c r="J428" s="156">
        <f>ROUND(I428*H428,2)</f>
        <v>0</v>
      </c>
      <c r="K428" s="152" t="s">
        <v>214</v>
      </c>
      <c r="L428" s="34"/>
      <c r="M428" s="157" t="s">
        <v>1</v>
      </c>
      <c r="N428" s="158" t="s">
        <v>41</v>
      </c>
      <c r="O428" s="59"/>
      <c r="P428" s="159">
        <f>O428*H428</f>
        <v>0</v>
      </c>
      <c r="Q428" s="159">
        <v>0</v>
      </c>
      <c r="R428" s="159">
        <f>Q428*H428</f>
        <v>0</v>
      </c>
      <c r="S428" s="159">
        <v>0</v>
      </c>
      <c r="T428" s="160">
        <f>S428*H428</f>
        <v>0</v>
      </c>
      <c r="U428" s="33"/>
      <c r="V428" s="33"/>
      <c r="W428" s="33"/>
      <c r="X428" s="33"/>
      <c r="Y428" s="33"/>
      <c r="Z428" s="33"/>
      <c r="AA428" s="33"/>
      <c r="AB428" s="33"/>
      <c r="AC428" s="33"/>
      <c r="AD428" s="33"/>
      <c r="AE428" s="33"/>
      <c r="AR428" s="161" t="s">
        <v>215</v>
      </c>
      <c r="AT428" s="161" t="s">
        <v>210</v>
      </c>
      <c r="AU428" s="161" t="s">
        <v>84</v>
      </c>
      <c r="AY428" s="18" t="s">
        <v>208</v>
      </c>
      <c r="BE428" s="162">
        <f>IF(N428="základní",J428,0)</f>
        <v>0</v>
      </c>
      <c r="BF428" s="162">
        <f>IF(N428="snížená",J428,0)</f>
        <v>0</v>
      </c>
      <c r="BG428" s="162">
        <f>IF(N428="zákl. přenesená",J428,0)</f>
        <v>0</v>
      </c>
      <c r="BH428" s="162">
        <f>IF(N428="sníž. přenesená",J428,0)</f>
        <v>0</v>
      </c>
      <c r="BI428" s="162">
        <f>IF(N428="nulová",J428,0)</f>
        <v>0</v>
      </c>
      <c r="BJ428" s="18" t="s">
        <v>82</v>
      </c>
      <c r="BK428" s="162">
        <f>ROUND(I428*H428,2)</f>
        <v>0</v>
      </c>
      <c r="BL428" s="18" t="s">
        <v>215</v>
      </c>
      <c r="BM428" s="161" t="s">
        <v>5028</v>
      </c>
    </row>
    <row r="429" spans="1:65" s="2" customFormat="1" ht="29.25">
      <c r="A429" s="33"/>
      <c r="B429" s="34"/>
      <c r="C429" s="33"/>
      <c r="D429" s="163" t="s">
        <v>217</v>
      </c>
      <c r="E429" s="33"/>
      <c r="F429" s="164" t="s">
        <v>255</v>
      </c>
      <c r="G429" s="33"/>
      <c r="H429" s="33"/>
      <c r="I429" s="165"/>
      <c r="J429" s="33"/>
      <c r="K429" s="33"/>
      <c r="L429" s="34"/>
      <c r="M429" s="166"/>
      <c r="N429" s="167"/>
      <c r="O429" s="59"/>
      <c r="P429" s="59"/>
      <c r="Q429" s="59"/>
      <c r="R429" s="59"/>
      <c r="S429" s="59"/>
      <c r="T429" s="60"/>
      <c r="U429" s="33"/>
      <c r="V429" s="33"/>
      <c r="W429" s="33"/>
      <c r="X429" s="33"/>
      <c r="Y429" s="33"/>
      <c r="Z429" s="33"/>
      <c r="AA429" s="33"/>
      <c r="AB429" s="33"/>
      <c r="AC429" s="33"/>
      <c r="AD429" s="33"/>
      <c r="AE429" s="33"/>
      <c r="AT429" s="18" t="s">
        <v>217</v>
      </c>
      <c r="AU429" s="18" t="s">
        <v>84</v>
      </c>
    </row>
    <row r="430" spans="1:65" s="13" customFormat="1" ht="11.25">
      <c r="B430" s="169"/>
      <c r="D430" s="163" t="s">
        <v>221</v>
      </c>
      <c r="E430" s="170" t="s">
        <v>1</v>
      </c>
      <c r="F430" s="171" t="s">
        <v>5019</v>
      </c>
      <c r="H430" s="172">
        <v>4.4569999999999999</v>
      </c>
      <c r="I430" s="173"/>
      <c r="L430" s="169"/>
      <c r="M430" s="174"/>
      <c r="N430" s="175"/>
      <c r="O430" s="175"/>
      <c r="P430" s="175"/>
      <c r="Q430" s="175"/>
      <c r="R430" s="175"/>
      <c r="S430" s="175"/>
      <c r="T430" s="176"/>
      <c r="AT430" s="170" t="s">
        <v>221</v>
      </c>
      <c r="AU430" s="170" t="s">
        <v>84</v>
      </c>
      <c r="AV430" s="13" t="s">
        <v>84</v>
      </c>
      <c r="AW430" s="13" t="s">
        <v>32</v>
      </c>
      <c r="AX430" s="13" t="s">
        <v>82</v>
      </c>
      <c r="AY430" s="170" t="s">
        <v>208</v>
      </c>
    </row>
    <row r="431" spans="1:65" s="2" customFormat="1" ht="44.25" customHeight="1">
      <c r="A431" s="33"/>
      <c r="B431" s="149"/>
      <c r="C431" s="150" t="s">
        <v>899</v>
      </c>
      <c r="D431" s="150" t="s">
        <v>210</v>
      </c>
      <c r="E431" s="151" t="s">
        <v>4219</v>
      </c>
      <c r="F431" s="152" t="s">
        <v>4220</v>
      </c>
      <c r="G431" s="153" t="s">
        <v>253</v>
      </c>
      <c r="H431" s="154">
        <v>2.5750000000000002</v>
      </c>
      <c r="I431" s="155"/>
      <c r="J431" s="156">
        <f>ROUND(I431*H431,2)</f>
        <v>0</v>
      </c>
      <c r="K431" s="152" t="s">
        <v>214</v>
      </c>
      <c r="L431" s="34"/>
      <c r="M431" s="157" t="s">
        <v>1</v>
      </c>
      <c r="N431" s="158" t="s">
        <v>41</v>
      </c>
      <c r="O431" s="59"/>
      <c r="P431" s="159">
        <f>O431*H431</f>
        <v>0</v>
      </c>
      <c r="Q431" s="159">
        <v>0</v>
      </c>
      <c r="R431" s="159">
        <f>Q431*H431</f>
        <v>0</v>
      </c>
      <c r="S431" s="159">
        <v>0</v>
      </c>
      <c r="T431" s="160">
        <f>S431*H431</f>
        <v>0</v>
      </c>
      <c r="U431" s="33"/>
      <c r="V431" s="33"/>
      <c r="W431" s="33"/>
      <c r="X431" s="33"/>
      <c r="Y431" s="33"/>
      <c r="Z431" s="33"/>
      <c r="AA431" s="33"/>
      <c r="AB431" s="33"/>
      <c r="AC431" s="33"/>
      <c r="AD431" s="33"/>
      <c r="AE431" s="33"/>
      <c r="AR431" s="161" t="s">
        <v>215</v>
      </c>
      <c r="AT431" s="161" t="s">
        <v>210</v>
      </c>
      <c r="AU431" s="161" t="s">
        <v>84</v>
      </c>
      <c r="AY431" s="18" t="s">
        <v>208</v>
      </c>
      <c r="BE431" s="162">
        <f>IF(N431="základní",J431,0)</f>
        <v>0</v>
      </c>
      <c r="BF431" s="162">
        <f>IF(N431="snížená",J431,0)</f>
        <v>0</v>
      </c>
      <c r="BG431" s="162">
        <f>IF(N431="zákl. přenesená",J431,0)</f>
        <v>0</v>
      </c>
      <c r="BH431" s="162">
        <f>IF(N431="sníž. přenesená",J431,0)</f>
        <v>0</v>
      </c>
      <c r="BI431" s="162">
        <f>IF(N431="nulová",J431,0)</f>
        <v>0</v>
      </c>
      <c r="BJ431" s="18" t="s">
        <v>82</v>
      </c>
      <c r="BK431" s="162">
        <f>ROUND(I431*H431,2)</f>
        <v>0</v>
      </c>
      <c r="BL431" s="18" t="s">
        <v>215</v>
      </c>
      <c r="BM431" s="161" t="s">
        <v>5029</v>
      </c>
    </row>
    <row r="432" spans="1:65" s="2" customFormat="1" ht="29.25">
      <c r="A432" s="33"/>
      <c r="B432" s="34"/>
      <c r="C432" s="33"/>
      <c r="D432" s="163" t="s">
        <v>217</v>
      </c>
      <c r="E432" s="33"/>
      <c r="F432" s="164" t="s">
        <v>4220</v>
      </c>
      <c r="G432" s="33"/>
      <c r="H432" s="33"/>
      <c r="I432" s="165"/>
      <c r="J432" s="33"/>
      <c r="K432" s="33"/>
      <c r="L432" s="34"/>
      <c r="M432" s="166"/>
      <c r="N432" s="167"/>
      <c r="O432" s="59"/>
      <c r="P432" s="59"/>
      <c r="Q432" s="59"/>
      <c r="R432" s="59"/>
      <c r="S432" s="59"/>
      <c r="T432" s="60"/>
      <c r="U432" s="33"/>
      <c r="V432" s="33"/>
      <c r="W432" s="33"/>
      <c r="X432" s="33"/>
      <c r="Y432" s="33"/>
      <c r="Z432" s="33"/>
      <c r="AA432" s="33"/>
      <c r="AB432" s="33"/>
      <c r="AC432" s="33"/>
      <c r="AD432" s="33"/>
      <c r="AE432" s="33"/>
      <c r="AT432" s="18" t="s">
        <v>217</v>
      </c>
      <c r="AU432" s="18" t="s">
        <v>84</v>
      </c>
    </row>
    <row r="433" spans="1:65" s="13" customFormat="1" ht="11.25">
      <c r="B433" s="169"/>
      <c r="D433" s="163" t="s">
        <v>221</v>
      </c>
      <c r="E433" s="170" t="s">
        <v>1</v>
      </c>
      <c r="F433" s="171" t="s">
        <v>5018</v>
      </c>
      <c r="H433" s="172">
        <v>2.5750000000000002</v>
      </c>
      <c r="I433" s="173"/>
      <c r="L433" s="169"/>
      <c r="M433" s="174"/>
      <c r="N433" s="175"/>
      <c r="O433" s="175"/>
      <c r="P433" s="175"/>
      <c r="Q433" s="175"/>
      <c r="R433" s="175"/>
      <c r="S433" s="175"/>
      <c r="T433" s="176"/>
      <c r="AT433" s="170" t="s">
        <v>221</v>
      </c>
      <c r="AU433" s="170" t="s">
        <v>84</v>
      </c>
      <c r="AV433" s="13" t="s">
        <v>84</v>
      </c>
      <c r="AW433" s="13" t="s">
        <v>32</v>
      </c>
      <c r="AX433" s="13" t="s">
        <v>82</v>
      </c>
      <c r="AY433" s="170" t="s">
        <v>208</v>
      </c>
    </row>
    <row r="434" spans="1:65" s="12" customFormat="1" ht="22.9" customHeight="1">
      <c r="B434" s="136"/>
      <c r="D434" s="137" t="s">
        <v>75</v>
      </c>
      <c r="E434" s="147" t="s">
        <v>1544</v>
      </c>
      <c r="F434" s="147" t="s">
        <v>1545</v>
      </c>
      <c r="I434" s="139"/>
      <c r="J434" s="148">
        <f>BK434</f>
        <v>0</v>
      </c>
      <c r="L434" s="136"/>
      <c r="M434" s="141"/>
      <c r="N434" s="142"/>
      <c r="O434" s="142"/>
      <c r="P434" s="143">
        <f>SUM(P435:P438)</f>
        <v>0</v>
      </c>
      <c r="Q434" s="142"/>
      <c r="R434" s="143">
        <f>SUM(R435:R438)</f>
        <v>0</v>
      </c>
      <c r="S434" s="142"/>
      <c r="T434" s="144">
        <f>SUM(T435:T438)</f>
        <v>0</v>
      </c>
      <c r="AR434" s="137" t="s">
        <v>82</v>
      </c>
      <c r="AT434" s="145" t="s">
        <v>75</v>
      </c>
      <c r="AU434" s="145" t="s">
        <v>82</v>
      </c>
      <c r="AY434" s="137" t="s">
        <v>208</v>
      </c>
      <c r="BK434" s="146">
        <f>SUM(BK435:BK438)</f>
        <v>0</v>
      </c>
    </row>
    <row r="435" spans="1:65" s="2" customFormat="1" ht="24.2" customHeight="1">
      <c r="A435" s="33"/>
      <c r="B435" s="149"/>
      <c r="C435" s="150" t="s">
        <v>904</v>
      </c>
      <c r="D435" s="150" t="s">
        <v>210</v>
      </c>
      <c r="E435" s="151" t="s">
        <v>5030</v>
      </c>
      <c r="F435" s="152" t="s">
        <v>5031</v>
      </c>
      <c r="G435" s="153" t="s">
        <v>253</v>
      </c>
      <c r="H435" s="154">
        <v>23.381</v>
      </c>
      <c r="I435" s="155"/>
      <c r="J435" s="156">
        <f>ROUND(I435*H435,2)</f>
        <v>0</v>
      </c>
      <c r="K435" s="152" t="s">
        <v>214</v>
      </c>
      <c r="L435" s="34"/>
      <c r="M435" s="157" t="s">
        <v>1</v>
      </c>
      <c r="N435" s="158" t="s">
        <v>41</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215</v>
      </c>
      <c r="AT435" s="161" t="s">
        <v>210</v>
      </c>
      <c r="AU435" s="161" t="s">
        <v>84</v>
      </c>
      <c r="AY435" s="18" t="s">
        <v>208</v>
      </c>
      <c r="BE435" s="162">
        <f>IF(N435="základní",J435,0)</f>
        <v>0</v>
      </c>
      <c r="BF435" s="162">
        <f>IF(N435="snížená",J435,0)</f>
        <v>0</v>
      </c>
      <c r="BG435" s="162">
        <f>IF(N435="zákl. přenesená",J435,0)</f>
        <v>0</v>
      </c>
      <c r="BH435" s="162">
        <f>IF(N435="sníž. přenesená",J435,0)</f>
        <v>0</v>
      </c>
      <c r="BI435" s="162">
        <f>IF(N435="nulová",J435,0)</f>
        <v>0</v>
      </c>
      <c r="BJ435" s="18" t="s">
        <v>82</v>
      </c>
      <c r="BK435" s="162">
        <f>ROUND(I435*H435,2)</f>
        <v>0</v>
      </c>
      <c r="BL435" s="18" t="s">
        <v>215</v>
      </c>
      <c r="BM435" s="161" t="s">
        <v>5032</v>
      </c>
    </row>
    <row r="436" spans="1:65" s="2" customFormat="1" ht="29.25">
      <c r="A436" s="33"/>
      <c r="B436" s="34"/>
      <c r="C436" s="33"/>
      <c r="D436" s="163" t="s">
        <v>217</v>
      </c>
      <c r="E436" s="33"/>
      <c r="F436" s="164" t="s">
        <v>5033</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217</v>
      </c>
      <c r="AU436" s="18" t="s">
        <v>84</v>
      </c>
    </row>
    <row r="437" spans="1:65" s="14" customFormat="1" ht="11.25">
      <c r="B437" s="177"/>
      <c r="D437" s="163" t="s">
        <v>221</v>
      </c>
      <c r="E437" s="178" t="s">
        <v>1</v>
      </c>
      <c r="F437" s="179" t="s">
        <v>3886</v>
      </c>
      <c r="H437" s="178" t="s">
        <v>1</v>
      </c>
      <c r="I437" s="180"/>
      <c r="L437" s="177"/>
      <c r="M437" s="181"/>
      <c r="N437" s="182"/>
      <c r="O437" s="182"/>
      <c r="P437" s="182"/>
      <c r="Q437" s="182"/>
      <c r="R437" s="182"/>
      <c r="S437" s="182"/>
      <c r="T437" s="183"/>
      <c r="AT437" s="178" t="s">
        <v>221</v>
      </c>
      <c r="AU437" s="178" t="s">
        <v>84</v>
      </c>
      <c r="AV437" s="14" t="s">
        <v>82</v>
      </c>
      <c r="AW437" s="14" t="s">
        <v>32</v>
      </c>
      <c r="AX437" s="14" t="s">
        <v>76</v>
      </c>
      <c r="AY437" s="178" t="s">
        <v>208</v>
      </c>
    </row>
    <row r="438" spans="1:65" s="13" customFormat="1" ht="11.25">
      <c r="B438" s="169"/>
      <c r="D438" s="163" t="s">
        <v>221</v>
      </c>
      <c r="E438" s="170" t="s">
        <v>1</v>
      </c>
      <c r="F438" s="171" t="s">
        <v>5034</v>
      </c>
      <c r="H438" s="172">
        <v>23.381</v>
      </c>
      <c r="I438" s="173"/>
      <c r="L438" s="169"/>
      <c r="M438" s="192"/>
      <c r="N438" s="193"/>
      <c r="O438" s="193"/>
      <c r="P438" s="193"/>
      <c r="Q438" s="193"/>
      <c r="R438" s="193"/>
      <c r="S438" s="193"/>
      <c r="T438" s="194"/>
      <c r="AT438" s="170" t="s">
        <v>221</v>
      </c>
      <c r="AU438" s="170" t="s">
        <v>84</v>
      </c>
      <c r="AV438" s="13" t="s">
        <v>84</v>
      </c>
      <c r="AW438" s="13" t="s">
        <v>32</v>
      </c>
      <c r="AX438" s="13" t="s">
        <v>82</v>
      </c>
      <c r="AY438" s="170" t="s">
        <v>208</v>
      </c>
    </row>
    <row r="439" spans="1:65" s="2" customFormat="1" ht="6.95" customHeight="1">
      <c r="A439" s="33"/>
      <c r="B439" s="48"/>
      <c r="C439" s="49"/>
      <c r="D439" s="49"/>
      <c r="E439" s="49"/>
      <c r="F439" s="49"/>
      <c r="G439" s="49"/>
      <c r="H439" s="49"/>
      <c r="I439" s="49"/>
      <c r="J439" s="49"/>
      <c r="K439" s="49"/>
      <c r="L439" s="34"/>
      <c r="M439" s="33"/>
      <c r="O439" s="33"/>
      <c r="P439" s="33"/>
      <c r="Q439" s="33"/>
      <c r="R439" s="33"/>
      <c r="S439" s="33"/>
      <c r="T439" s="33"/>
      <c r="U439" s="33"/>
      <c r="V439" s="33"/>
      <c r="W439" s="33"/>
      <c r="X439" s="33"/>
      <c r="Y439" s="33"/>
      <c r="Z439" s="33"/>
      <c r="AA439" s="33"/>
      <c r="AB439" s="33"/>
      <c r="AC439" s="33"/>
      <c r="AD439" s="33"/>
      <c r="AE439" s="33"/>
    </row>
  </sheetData>
  <autoFilter ref="C131:K438" xr:uid="{00000000-0009-0000-0000-000013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36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154</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4807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5035</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ROUND(J132,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ROUND((SUM(BE132:BE365)),  2)</f>
        <v>0</v>
      </c>
      <c r="G37" s="33"/>
      <c r="H37" s="33"/>
      <c r="I37" s="106">
        <v>0.21</v>
      </c>
      <c r="J37" s="105">
        <f>ROUND(((SUM(BE132:BE365))*I37),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ROUND((SUM(BF132:BF365)),  2)</f>
        <v>0</v>
      </c>
      <c r="G38" s="33"/>
      <c r="H38" s="33"/>
      <c r="I38" s="106">
        <v>0.15</v>
      </c>
      <c r="J38" s="105">
        <f>ROUND(((SUM(BF132:BF365))*I38),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ROUND((SUM(BG132:BG365)),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ROUND((SUM(BH132:BH365)),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ROUND((SUM(BI132:BI365)),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4807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0002 - SO 09.2 Areálová kanalizace - do jímky fugátu</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J132</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J133</f>
        <v>0</v>
      </c>
      <c r="L101" s="118"/>
    </row>
    <row r="102" spans="1:47" s="10" customFormat="1" ht="19.899999999999999" customHeight="1">
      <c r="B102" s="122"/>
      <c r="D102" s="123" t="s">
        <v>189</v>
      </c>
      <c r="E102" s="124"/>
      <c r="F102" s="124"/>
      <c r="G102" s="124"/>
      <c r="H102" s="124"/>
      <c r="I102" s="124"/>
      <c r="J102" s="125">
        <f>J134</f>
        <v>0</v>
      </c>
      <c r="L102" s="122"/>
    </row>
    <row r="103" spans="1:47" s="10" customFormat="1" ht="19.899999999999999" customHeight="1">
      <c r="B103" s="122"/>
      <c r="D103" s="123" t="s">
        <v>308</v>
      </c>
      <c r="E103" s="124"/>
      <c r="F103" s="124"/>
      <c r="G103" s="124"/>
      <c r="H103" s="124"/>
      <c r="I103" s="124"/>
      <c r="J103" s="125">
        <f>J216</f>
        <v>0</v>
      </c>
      <c r="L103" s="122"/>
    </row>
    <row r="104" spans="1:47" s="10" customFormat="1" ht="19.899999999999999" customHeight="1">
      <c r="B104" s="122"/>
      <c r="D104" s="123" t="s">
        <v>310</v>
      </c>
      <c r="E104" s="124"/>
      <c r="F104" s="124"/>
      <c r="G104" s="124"/>
      <c r="H104" s="124"/>
      <c r="I104" s="124"/>
      <c r="J104" s="125">
        <f>J221</f>
        <v>0</v>
      </c>
      <c r="L104" s="122"/>
    </row>
    <row r="105" spans="1:47" s="10" customFormat="1" ht="19.899999999999999" customHeight="1">
      <c r="B105" s="122"/>
      <c r="D105" s="123" t="s">
        <v>190</v>
      </c>
      <c r="E105" s="124"/>
      <c r="F105" s="124"/>
      <c r="G105" s="124"/>
      <c r="H105" s="124"/>
      <c r="I105" s="124"/>
      <c r="J105" s="125">
        <f>J256</f>
        <v>0</v>
      </c>
      <c r="L105" s="122"/>
    </row>
    <row r="106" spans="1:47" s="10" customFormat="1" ht="19.899999999999999" customHeight="1">
      <c r="B106" s="122"/>
      <c r="D106" s="123" t="s">
        <v>191</v>
      </c>
      <c r="E106" s="124"/>
      <c r="F106" s="124"/>
      <c r="G106" s="124"/>
      <c r="H106" s="124"/>
      <c r="I106" s="124"/>
      <c r="J106" s="125">
        <f>J307</f>
        <v>0</v>
      </c>
      <c r="L106" s="122"/>
    </row>
    <row r="107" spans="1:47" s="10" customFormat="1" ht="19.899999999999999" customHeight="1">
      <c r="B107" s="122"/>
      <c r="D107" s="123" t="s">
        <v>192</v>
      </c>
      <c r="E107" s="124"/>
      <c r="F107" s="124"/>
      <c r="G107" s="124"/>
      <c r="H107" s="124"/>
      <c r="I107" s="124"/>
      <c r="J107" s="125">
        <f>J331</f>
        <v>0</v>
      </c>
      <c r="L107" s="122"/>
    </row>
    <row r="108" spans="1:47" s="10" customFormat="1" ht="19.899999999999999" customHeight="1">
      <c r="B108" s="122"/>
      <c r="D108" s="123" t="s">
        <v>312</v>
      </c>
      <c r="E108" s="124"/>
      <c r="F108" s="124"/>
      <c r="G108" s="124"/>
      <c r="H108" s="124"/>
      <c r="I108" s="124"/>
      <c r="J108" s="125">
        <f>J361</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5"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5"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5" customHeight="1">
      <c r="A115" s="33"/>
      <c r="B115" s="34"/>
      <c r="C115" s="22" t="s">
        <v>193</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5"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177</v>
      </c>
      <c r="L119" s="21"/>
    </row>
    <row r="120" spans="1:31" s="1" customFormat="1" ht="23.25" customHeight="1">
      <c r="B120" s="21"/>
      <c r="E120" s="262" t="s">
        <v>178</v>
      </c>
      <c r="F120" s="222"/>
      <c r="G120" s="222"/>
      <c r="H120" s="222"/>
      <c r="L120" s="21"/>
    </row>
    <row r="121" spans="1:31" s="1" customFormat="1" ht="12" customHeight="1">
      <c r="B121" s="21"/>
      <c r="C121" s="28" t="s">
        <v>179</v>
      </c>
      <c r="L121" s="21"/>
    </row>
    <row r="122" spans="1:31" s="2" customFormat="1" ht="16.5" customHeight="1">
      <c r="A122" s="33"/>
      <c r="B122" s="34"/>
      <c r="C122" s="33"/>
      <c r="D122" s="33"/>
      <c r="E122" s="264" t="s">
        <v>4807</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181</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6.5" customHeight="1">
      <c r="A124" s="33"/>
      <c r="B124" s="34"/>
      <c r="C124" s="33"/>
      <c r="D124" s="33"/>
      <c r="E124" s="241" t="str">
        <f>E13</f>
        <v>0002 - SO 09.2 Areálová kanalizace - do jímky fugátu</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6.95"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2" customHeight="1">
      <c r="A126" s="33"/>
      <c r="B126" s="34"/>
      <c r="C126" s="28" t="s">
        <v>20</v>
      </c>
      <c r="D126" s="33"/>
      <c r="E126" s="33"/>
      <c r="F126" s="26" t="str">
        <f>F16</f>
        <v xml:space="preserve"> </v>
      </c>
      <c r="G126" s="33"/>
      <c r="H126" s="33"/>
      <c r="I126" s="28" t="s">
        <v>22</v>
      </c>
      <c r="J126" s="56" t="str">
        <f>IF(J16="","",J16)</f>
        <v>27. 4. 2022</v>
      </c>
      <c r="K126" s="33"/>
      <c r="L126" s="43"/>
      <c r="S126" s="33"/>
      <c r="T126" s="33"/>
      <c r="U126" s="33"/>
      <c r="V126" s="33"/>
      <c r="W126" s="33"/>
      <c r="X126" s="33"/>
      <c r="Y126" s="33"/>
      <c r="Z126" s="33"/>
      <c r="AA126" s="33"/>
      <c r="AB126" s="33"/>
      <c r="AC126" s="33"/>
      <c r="AD126" s="33"/>
      <c r="AE126" s="33"/>
    </row>
    <row r="127" spans="1:31" s="2" customFormat="1" ht="6.9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25.7" customHeight="1">
      <c r="A128" s="33"/>
      <c r="B128" s="34"/>
      <c r="C128" s="28" t="s">
        <v>24</v>
      </c>
      <c r="D128" s="33"/>
      <c r="E128" s="33"/>
      <c r="F128" s="26" t="str">
        <f>E19</f>
        <v>Vodohospodářská zařízení Šumperk, a. s</v>
      </c>
      <c r="G128" s="33"/>
      <c r="H128" s="33"/>
      <c r="I128" s="28" t="s">
        <v>30</v>
      </c>
      <c r="J128" s="31" t="str">
        <f>E25</f>
        <v>Sweco Hydroprojekt a.s., divize Morava</v>
      </c>
      <c r="K128" s="33"/>
      <c r="L128" s="43"/>
      <c r="S128" s="33"/>
      <c r="T128" s="33"/>
      <c r="U128" s="33"/>
      <c r="V128" s="33"/>
      <c r="W128" s="33"/>
      <c r="X128" s="33"/>
      <c r="Y128" s="33"/>
      <c r="Z128" s="33"/>
      <c r="AA128" s="33"/>
      <c r="AB128" s="33"/>
      <c r="AC128" s="33"/>
      <c r="AD128" s="33"/>
      <c r="AE128" s="33"/>
    </row>
    <row r="129" spans="1:65" s="2" customFormat="1" ht="15.2" customHeight="1">
      <c r="A129" s="33"/>
      <c r="B129" s="34"/>
      <c r="C129" s="28" t="s">
        <v>28</v>
      </c>
      <c r="D129" s="33"/>
      <c r="E129" s="33"/>
      <c r="F129" s="26" t="str">
        <f>IF(E22="","",E22)</f>
        <v>Vyplň údaj</v>
      </c>
      <c r="G129" s="33"/>
      <c r="H129" s="33"/>
      <c r="I129" s="28" t="s">
        <v>33</v>
      </c>
      <c r="J129" s="31" t="str">
        <f>E28</f>
        <v xml:space="preserve"> </v>
      </c>
      <c r="K129" s="33"/>
      <c r="L129" s="43"/>
      <c r="S129" s="33"/>
      <c r="T129" s="33"/>
      <c r="U129" s="33"/>
      <c r="V129" s="33"/>
      <c r="W129" s="33"/>
      <c r="X129" s="33"/>
      <c r="Y129" s="33"/>
      <c r="Z129" s="33"/>
      <c r="AA129" s="33"/>
      <c r="AB129" s="33"/>
      <c r="AC129" s="33"/>
      <c r="AD129" s="33"/>
      <c r="AE129" s="33"/>
    </row>
    <row r="130" spans="1:65" s="2" customFormat="1" ht="10.35" customHeight="1">
      <c r="A130" s="33"/>
      <c r="B130" s="34"/>
      <c r="C130" s="33"/>
      <c r="D130" s="33"/>
      <c r="E130" s="33"/>
      <c r="F130" s="33"/>
      <c r="G130" s="33"/>
      <c r="H130" s="33"/>
      <c r="I130" s="33"/>
      <c r="J130" s="33"/>
      <c r="K130" s="33"/>
      <c r="L130" s="43"/>
      <c r="S130" s="33"/>
      <c r="T130" s="33"/>
      <c r="U130" s="33"/>
      <c r="V130" s="33"/>
      <c r="W130" s="33"/>
      <c r="X130" s="33"/>
      <c r="Y130" s="33"/>
      <c r="Z130" s="33"/>
      <c r="AA130" s="33"/>
      <c r="AB130" s="33"/>
      <c r="AC130" s="33"/>
      <c r="AD130" s="33"/>
      <c r="AE130" s="33"/>
    </row>
    <row r="131" spans="1:65" s="11" customFormat="1" ht="29.25" customHeight="1">
      <c r="A131" s="126"/>
      <c r="B131" s="127"/>
      <c r="C131" s="128" t="s">
        <v>194</v>
      </c>
      <c r="D131" s="129" t="s">
        <v>61</v>
      </c>
      <c r="E131" s="129" t="s">
        <v>57</v>
      </c>
      <c r="F131" s="129" t="s">
        <v>58</v>
      </c>
      <c r="G131" s="129" t="s">
        <v>195</v>
      </c>
      <c r="H131" s="129" t="s">
        <v>196</v>
      </c>
      <c r="I131" s="129" t="s">
        <v>197</v>
      </c>
      <c r="J131" s="129" t="s">
        <v>185</v>
      </c>
      <c r="K131" s="130" t="s">
        <v>198</v>
      </c>
      <c r="L131" s="131"/>
      <c r="M131" s="63" t="s">
        <v>1</v>
      </c>
      <c r="N131" s="64" t="s">
        <v>40</v>
      </c>
      <c r="O131" s="64" t="s">
        <v>199</v>
      </c>
      <c r="P131" s="64" t="s">
        <v>200</v>
      </c>
      <c r="Q131" s="64" t="s">
        <v>201</v>
      </c>
      <c r="R131" s="64" t="s">
        <v>202</v>
      </c>
      <c r="S131" s="64" t="s">
        <v>203</v>
      </c>
      <c r="T131" s="65" t="s">
        <v>204</v>
      </c>
      <c r="U131" s="126"/>
      <c r="V131" s="126"/>
      <c r="W131" s="126"/>
      <c r="X131" s="126"/>
      <c r="Y131" s="126"/>
      <c r="Z131" s="126"/>
      <c r="AA131" s="126"/>
      <c r="AB131" s="126"/>
      <c r="AC131" s="126"/>
      <c r="AD131" s="126"/>
      <c r="AE131" s="126"/>
    </row>
    <row r="132" spans="1:65" s="2" customFormat="1" ht="22.9" customHeight="1">
      <c r="A132" s="33"/>
      <c r="B132" s="34"/>
      <c r="C132" s="70" t="s">
        <v>205</v>
      </c>
      <c r="D132" s="33"/>
      <c r="E132" s="33"/>
      <c r="F132" s="33"/>
      <c r="G132" s="33"/>
      <c r="H132" s="33"/>
      <c r="I132" s="33"/>
      <c r="J132" s="132">
        <f>BK132</f>
        <v>0</v>
      </c>
      <c r="K132" s="33"/>
      <c r="L132" s="34"/>
      <c r="M132" s="66"/>
      <c r="N132" s="57"/>
      <c r="O132" s="67"/>
      <c r="P132" s="133">
        <f>P133</f>
        <v>0</v>
      </c>
      <c r="Q132" s="67"/>
      <c r="R132" s="133">
        <f>R133</f>
        <v>24.159089730000005</v>
      </c>
      <c r="S132" s="67"/>
      <c r="T132" s="134">
        <f>T133</f>
        <v>11.909849999999999</v>
      </c>
      <c r="U132" s="33"/>
      <c r="V132" s="33"/>
      <c r="W132" s="33"/>
      <c r="X132" s="33"/>
      <c r="Y132" s="33"/>
      <c r="Z132" s="33"/>
      <c r="AA132" s="33"/>
      <c r="AB132" s="33"/>
      <c r="AC132" s="33"/>
      <c r="AD132" s="33"/>
      <c r="AE132" s="33"/>
      <c r="AT132" s="18" t="s">
        <v>75</v>
      </c>
      <c r="AU132" s="18" t="s">
        <v>187</v>
      </c>
      <c r="BK132" s="135">
        <f>BK133</f>
        <v>0</v>
      </c>
    </row>
    <row r="133" spans="1:65" s="12" customFormat="1" ht="25.9" customHeight="1">
      <c r="B133" s="136"/>
      <c r="D133" s="137" t="s">
        <v>75</v>
      </c>
      <c r="E133" s="138" t="s">
        <v>206</v>
      </c>
      <c r="F133" s="138" t="s">
        <v>207</v>
      </c>
      <c r="I133" s="139"/>
      <c r="J133" s="140">
        <f>BK133</f>
        <v>0</v>
      </c>
      <c r="L133" s="136"/>
      <c r="M133" s="141"/>
      <c r="N133" s="142"/>
      <c r="O133" s="142"/>
      <c r="P133" s="143">
        <f>P134+P216+P221+P256+P307+P331+P361</f>
        <v>0</v>
      </c>
      <c r="Q133" s="142"/>
      <c r="R133" s="143">
        <f>R134+R216+R221+R256+R307+R331+R361</f>
        <v>24.159089730000005</v>
      </c>
      <c r="S133" s="142"/>
      <c r="T133" s="144">
        <f>T134+T216+T221+T256+T307+T331+T361</f>
        <v>11.909849999999999</v>
      </c>
      <c r="AR133" s="137" t="s">
        <v>82</v>
      </c>
      <c r="AT133" s="145" t="s">
        <v>75</v>
      </c>
      <c r="AU133" s="145" t="s">
        <v>76</v>
      </c>
      <c r="AY133" s="137" t="s">
        <v>208</v>
      </c>
      <c r="BK133" s="146">
        <f>BK134+BK216+BK221+BK256+BK307+BK331+BK361</f>
        <v>0</v>
      </c>
    </row>
    <row r="134" spans="1:65" s="12" customFormat="1" ht="22.9" customHeight="1">
      <c r="B134" s="136"/>
      <c r="D134" s="137" t="s">
        <v>75</v>
      </c>
      <c r="E134" s="147" t="s">
        <v>82</v>
      </c>
      <c r="F134" s="147" t="s">
        <v>209</v>
      </c>
      <c r="I134" s="139"/>
      <c r="J134" s="148">
        <f>BK134</f>
        <v>0</v>
      </c>
      <c r="L134" s="136"/>
      <c r="M134" s="141"/>
      <c r="N134" s="142"/>
      <c r="O134" s="142"/>
      <c r="P134" s="143">
        <f>SUM(P135:P215)</f>
        <v>0</v>
      </c>
      <c r="Q134" s="142"/>
      <c r="R134" s="143">
        <f>SUM(R135:R215)</f>
        <v>11.939004500000001</v>
      </c>
      <c r="S134" s="142"/>
      <c r="T134" s="144">
        <f>SUM(T135:T215)</f>
        <v>11.882349999999999</v>
      </c>
      <c r="AR134" s="137" t="s">
        <v>82</v>
      </c>
      <c r="AT134" s="145" t="s">
        <v>75</v>
      </c>
      <c r="AU134" s="145" t="s">
        <v>82</v>
      </c>
      <c r="AY134" s="137" t="s">
        <v>208</v>
      </c>
      <c r="BK134" s="146">
        <f>SUM(BK135:BK215)</f>
        <v>0</v>
      </c>
    </row>
    <row r="135" spans="1:65" s="2" customFormat="1" ht="33" customHeight="1">
      <c r="A135" s="33"/>
      <c r="B135" s="149"/>
      <c r="C135" s="150" t="s">
        <v>82</v>
      </c>
      <c r="D135" s="150" t="s">
        <v>210</v>
      </c>
      <c r="E135" s="151" t="s">
        <v>3917</v>
      </c>
      <c r="F135" s="152" t="s">
        <v>3918</v>
      </c>
      <c r="G135" s="153" t="s">
        <v>213</v>
      </c>
      <c r="H135" s="154">
        <v>12.09</v>
      </c>
      <c r="I135" s="155"/>
      <c r="J135" s="156">
        <f>ROUND(I135*H135,2)</f>
        <v>0</v>
      </c>
      <c r="K135" s="152" t="s">
        <v>214</v>
      </c>
      <c r="L135" s="34"/>
      <c r="M135" s="157" t="s">
        <v>1</v>
      </c>
      <c r="N135" s="158" t="s">
        <v>41</v>
      </c>
      <c r="O135" s="59"/>
      <c r="P135" s="159">
        <f>O135*H135</f>
        <v>0</v>
      </c>
      <c r="Q135" s="159">
        <v>0</v>
      </c>
      <c r="R135" s="159">
        <f>Q135*H135</f>
        <v>0</v>
      </c>
      <c r="S135" s="159">
        <v>0.57999999999999996</v>
      </c>
      <c r="T135" s="160">
        <f>S135*H135</f>
        <v>7.0121999999999991</v>
      </c>
      <c r="U135" s="33"/>
      <c r="V135" s="33"/>
      <c r="W135" s="33"/>
      <c r="X135" s="33"/>
      <c r="Y135" s="33"/>
      <c r="Z135" s="33"/>
      <c r="AA135" s="33"/>
      <c r="AB135" s="33"/>
      <c r="AC135" s="33"/>
      <c r="AD135" s="33"/>
      <c r="AE135" s="33"/>
      <c r="AR135" s="161" t="s">
        <v>215</v>
      </c>
      <c r="AT135" s="161" t="s">
        <v>210</v>
      </c>
      <c r="AU135" s="161" t="s">
        <v>84</v>
      </c>
      <c r="AY135" s="18" t="s">
        <v>208</v>
      </c>
      <c r="BE135" s="162">
        <f>IF(N135="základní",J135,0)</f>
        <v>0</v>
      </c>
      <c r="BF135" s="162">
        <f>IF(N135="snížená",J135,0)</f>
        <v>0</v>
      </c>
      <c r="BG135" s="162">
        <f>IF(N135="zákl. přenesená",J135,0)</f>
        <v>0</v>
      </c>
      <c r="BH135" s="162">
        <f>IF(N135="sníž. přenesená",J135,0)</f>
        <v>0</v>
      </c>
      <c r="BI135" s="162">
        <f>IF(N135="nulová",J135,0)</f>
        <v>0</v>
      </c>
      <c r="BJ135" s="18" t="s">
        <v>82</v>
      </c>
      <c r="BK135" s="162">
        <f>ROUND(I135*H135,2)</f>
        <v>0</v>
      </c>
      <c r="BL135" s="18" t="s">
        <v>215</v>
      </c>
      <c r="BM135" s="161" t="s">
        <v>4809</v>
      </c>
    </row>
    <row r="136" spans="1:65" s="2" customFormat="1" ht="39">
      <c r="A136" s="33"/>
      <c r="B136" s="34"/>
      <c r="C136" s="33"/>
      <c r="D136" s="163" t="s">
        <v>217</v>
      </c>
      <c r="E136" s="33"/>
      <c r="F136" s="164" t="s">
        <v>3920</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217</v>
      </c>
      <c r="AU136" s="18" t="s">
        <v>84</v>
      </c>
    </row>
    <row r="137" spans="1:65" s="2" customFormat="1" ht="24.2" customHeight="1">
      <c r="A137" s="33"/>
      <c r="B137" s="149"/>
      <c r="C137" s="150" t="s">
        <v>84</v>
      </c>
      <c r="D137" s="150" t="s">
        <v>210</v>
      </c>
      <c r="E137" s="151" t="s">
        <v>3921</v>
      </c>
      <c r="F137" s="152" t="s">
        <v>3922</v>
      </c>
      <c r="G137" s="153" t="s">
        <v>213</v>
      </c>
      <c r="H137" s="154">
        <v>12.09</v>
      </c>
      <c r="I137" s="155"/>
      <c r="J137" s="156">
        <f>ROUND(I137*H137,2)</f>
        <v>0</v>
      </c>
      <c r="K137" s="152" t="s">
        <v>214</v>
      </c>
      <c r="L137" s="34"/>
      <c r="M137" s="157" t="s">
        <v>1</v>
      </c>
      <c r="N137" s="158" t="s">
        <v>41</v>
      </c>
      <c r="O137" s="59"/>
      <c r="P137" s="159">
        <f>O137*H137</f>
        <v>0</v>
      </c>
      <c r="Q137" s="159">
        <v>0</v>
      </c>
      <c r="R137" s="159">
        <f>Q137*H137</f>
        <v>0</v>
      </c>
      <c r="S137" s="159">
        <v>0.22</v>
      </c>
      <c r="T137" s="160">
        <f>S137*H137</f>
        <v>2.6598000000000002</v>
      </c>
      <c r="U137" s="33"/>
      <c r="V137" s="33"/>
      <c r="W137" s="33"/>
      <c r="X137" s="33"/>
      <c r="Y137" s="33"/>
      <c r="Z137" s="33"/>
      <c r="AA137" s="33"/>
      <c r="AB137" s="33"/>
      <c r="AC137" s="33"/>
      <c r="AD137" s="33"/>
      <c r="AE137" s="33"/>
      <c r="AR137" s="161" t="s">
        <v>215</v>
      </c>
      <c r="AT137" s="161" t="s">
        <v>210</v>
      </c>
      <c r="AU137" s="161" t="s">
        <v>84</v>
      </c>
      <c r="AY137" s="18" t="s">
        <v>208</v>
      </c>
      <c r="BE137" s="162">
        <f>IF(N137="základní",J137,0)</f>
        <v>0</v>
      </c>
      <c r="BF137" s="162">
        <f>IF(N137="snížená",J137,0)</f>
        <v>0</v>
      </c>
      <c r="BG137" s="162">
        <f>IF(N137="zákl. přenesená",J137,0)</f>
        <v>0</v>
      </c>
      <c r="BH137" s="162">
        <f>IF(N137="sníž. přenesená",J137,0)</f>
        <v>0</v>
      </c>
      <c r="BI137" s="162">
        <f>IF(N137="nulová",J137,0)</f>
        <v>0</v>
      </c>
      <c r="BJ137" s="18" t="s">
        <v>82</v>
      </c>
      <c r="BK137" s="162">
        <f>ROUND(I137*H137,2)</f>
        <v>0</v>
      </c>
      <c r="BL137" s="18" t="s">
        <v>215</v>
      </c>
      <c r="BM137" s="161" t="s">
        <v>4810</v>
      </c>
    </row>
    <row r="138" spans="1:65" s="2" customFormat="1" ht="39">
      <c r="A138" s="33"/>
      <c r="B138" s="34"/>
      <c r="C138" s="33"/>
      <c r="D138" s="163" t="s">
        <v>217</v>
      </c>
      <c r="E138" s="33"/>
      <c r="F138" s="164" t="s">
        <v>3924</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217</v>
      </c>
      <c r="AU138" s="18" t="s">
        <v>84</v>
      </c>
    </row>
    <row r="139" spans="1:65" s="2" customFormat="1" ht="33" customHeight="1">
      <c r="A139" s="33"/>
      <c r="B139" s="149"/>
      <c r="C139" s="150" t="s">
        <v>92</v>
      </c>
      <c r="D139" s="150" t="s">
        <v>210</v>
      </c>
      <c r="E139" s="151" t="s">
        <v>3925</v>
      </c>
      <c r="F139" s="152" t="s">
        <v>3926</v>
      </c>
      <c r="G139" s="153" t="s">
        <v>213</v>
      </c>
      <c r="H139" s="154">
        <v>12.09</v>
      </c>
      <c r="I139" s="155"/>
      <c r="J139" s="156">
        <f>ROUND(I139*H139,2)</f>
        <v>0</v>
      </c>
      <c r="K139" s="152" t="s">
        <v>214</v>
      </c>
      <c r="L139" s="34"/>
      <c r="M139" s="157" t="s">
        <v>1</v>
      </c>
      <c r="N139" s="158" t="s">
        <v>41</v>
      </c>
      <c r="O139" s="59"/>
      <c r="P139" s="159">
        <f>O139*H139</f>
        <v>0</v>
      </c>
      <c r="Q139" s="159">
        <v>5.0000000000000002E-5</v>
      </c>
      <c r="R139" s="159">
        <f>Q139*H139</f>
        <v>6.045E-4</v>
      </c>
      <c r="S139" s="159">
        <v>0.115</v>
      </c>
      <c r="T139" s="160">
        <f>S139*H139</f>
        <v>1.39035</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4811</v>
      </c>
    </row>
    <row r="140" spans="1:65" s="2" customFormat="1" ht="29.25">
      <c r="A140" s="33"/>
      <c r="B140" s="34"/>
      <c r="C140" s="33"/>
      <c r="D140" s="163" t="s">
        <v>217</v>
      </c>
      <c r="E140" s="33"/>
      <c r="F140" s="164" t="s">
        <v>3928</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19.5">
      <c r="A141" s="33"/>
      <c r="B141" s="34"/>
      <c r="C141" s="33"/>
      <c r="D141" s="163" t="s">
        <v>219</v>
      </c>
      <c r="E141" s="33"/>
      <c r="F141" s="168" t="s">
        <v>4812</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219</v>
      </c>
      <c r="AU141" s="18" t="s">
        <v>84</v>
      </c>
    </row>
    <row r="142" spans="1:65" s="13" customFormat="1" ht="11.25">
      <c r="B142" s="169"/>
      <c r="D142" s="163" t="s">
        <v>221</v>
      </c>
      <c r="E142" s="170" t="s">
        <v>1</v>
      </c>
      <c r="F142" s="171" t="s">
        <v>5036</v>
      </c>
      <c r="H142" s="172">
        <v>12.09</v>
      </c>
      <c r="I142" s="173"/>
      <c r="L142" s="169"/>
      <c r="M142" s="174"/>
      <c r="N142" s="175"/>
      <c r="O142" s="175"/>
      <c r="P142" s="175"/>
      <c r="Q142" s="175"/>
      <c r="R142" s="175"/>
      <c r="S142" s="175"/>
      <c r="T142" s="176"/>
      <c r="AT142" s="170" t="s">
        <v>221</v>
      </c>
      <c r="AU142" s="170" t="s">
        <v>84</v>
      </c>
      <c r="AV142" s="13" t="s">
        <v>84</v>
      </c>
      <c r="AW142" s="13" t="s">
        <v>32</v>
      </c>
      <c r="AX142" s="13" t="s">
        <v>82</v>
      </c>
      <c r="AY142" s="170" t="s">
        <v>208</v>
      </c>
    </row>
    <row r="143" spans="1:65" s="2" customFormat="1" ht="16.5" customHeight="1">
      <c r="A143" s="33"/>
      <c r="B143" s="149"/>
      <c r="C143" s="150" t="s">
        <v>215</v>
      </c>
      <c r="D143" s="150" t="s">
        <v>210</v>
      </c>
      <c r="E143" s="151" t="s">
        <v>3930</v>
      </c>
      <c r="F143" s="152" t="s">
        <v>3931</v>
      </c>
      <c r="G143" s="153" t="s">
        <v>262</v>
      </c>
      <c r="H143" s="154">
        <v>4</v>
      </c>
      <c r="I143" s="155"/>
      <c r="J143" s="156">
        <f>ROUND(I143*H143,2)</f>
        <v>0</v>
      </c>
      <c r="K143" s="152" t="s">
        <v>214</v>
      </c>
      <c r="L143" s="34"/>
      <c r="M143" s="157" t="s">
        <v>1</v>
      </c>
      <c r="N143" s="158" t="s">
        <v>41</v>
      </c>
      <c r="O143" s="59"/>
      <c r="P143" s="159">
        <f>O143*H143</f>
        <v>0</v>
      </c>
      <c r="Q143" s="159">
        <v>0</v>
      </c>
      <c r="R143" s="159">
        <f>Q143*H143</f>
        <v>0</v>
      </c>
      <c r="S143" s="159">
        <v>0.20499999999999999</v>
      </c>
      <c r="T143" s="160">
        <f>S143*H143</f>
        <v>0.82</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4815</v>
      </c>
    </row>
    <row r="144" spans="1:65" s="2" customFormat="1" ht="29.25">
      <c r="A144" s="33"/>
      <c r="B144" s="34"/>
      <c r="C144" s="33"/>
      <c r="D144" s="163" t="s">
        <v>217</v>
      </c>
      <c r="E144" s="33"/>
      <c r="F144" s="164" t="s">
        <v>3933</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19.5">
      <c r="A145" s="33"/>
      <c r="B145" s="34"/>
      <c r="C145" s="33"/>
      <c r="D145" s="163" t="s">
        <v>219</v>
      </c>
      <c r="E145" s="33"/>
      <c r="F145" s="168" t="s">
        <v>4812</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219</v>
      </c>
      <c r="AU145" s="18" t="s">
        <v>84</v>
      </c>
    </row>
    <row r="146" spans="1:65" s="13" customFormat="1" ht="11.25">
      <c r="B146" s="169"/>
      <c r="D146" s="163" t="s">
        <v>221</v>
      </c>
      <c r="E146" s="170" t="s">
        <v>1</v>
      </c>
      <c r="F146" s="171" t="s">
        <v>5037</v>
      </c>
      <c r="H146" s="172">
        <v>4</v>
      </c>
      <c r="I146" s="173"/>
      <c r="L146" s="169"/>
      <c r="M146" s="174"/>
      <c r="N146" s="175"/>
      <c r="O146" s="175"/>
      <c r="P146" s="175"/>
      <c r="Q146" s="175"/>
      <c r="R146" s="175"/>
      <c r="S146" s="175"/>
      <c r="T146" s="176"/>
      <c r="AT146" s="170" t="s">
        <v>221</v>
      </c>
      <c r="AU146" s="170" t="s">
        <v>84</v>
      </c>
      <c r="AV146" s="13" t="s">
        <v>84</v>
      </c>
      <c r="AW146" s="13" t="s">
        <v>32</v>
      </c>
      <c r="AX146" s="13" t="s">
        <v>82</v>
      </c>
      <c r="AY146" s="170" t="s">
        <v>208</v>
      </c>
    </row>
    <row r="147" spans="1:65" s="2" customFormat="1" ht="24.2" customHeight="1">
      <c r="A147" s="33"/>
      <c r="B147" s="149"/>
      <c r="C147" s="150" t="s">
        <v>250</v>
      </c>
      <c r="D147" s="150" t="s">
        <v>210</v>
      </c>
      <c r="E147" s="151" t="s">
        <v>3935</v>
      </c>
      <c r="F147" s="152" t="s">
        <v>3936</v>
      </c>
      <c r="G147" s="153" t="s">
        <v>330</v>
      </c>
      <c r="H147" s="154">
        <v>1</v>
      </c>
      <c r="I147" s="155"/>
      <c r="J147" s="156">
        <f>ROUND(I147*H147,2)</f>
        <v>0</v>
      </c>
      <c r="K147" s="152" t="s">
        <v>1</v>
      </c>
      <c r="L147" s="34"/>
      <c r="M147" s="157" t="s">
        <v>1</v>
      </c>
      <c r="N147" s="158"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4818</v>
      </c>
    </row>
    <row r="148" spans="1:65" s="2" customFormat="1" ht="19.5">
      <c r="A148" s="33"/>
      <c r="B148" s="34"/>
      <c r="C148" s="33"/>
      <c r="D148" s="163" t="s">
        <v>217</v>
      </c>
      <c r="E148" s="33"/>
      <c r="F148" s="164" t="s">
        <v>3936</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19.5">
      <c r="A149" s="33"/>
      <c r="B149" s="34"/>
      <c r="C149" s="33"/>
      <c r="D149" s="163" t="s">
        <v>219</v>
      </c>
      <c r="E149" s="33"/>
      <c r="F149" s="168" t="s">
        <v>4812</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219</v>
      </c>
      <c r="AU149" s="18" t="s">
        <v>84</v>
      </c>
    </row>
    <row r="150" spans="1:65" s="14" customFormat="1" ht="11.25">
      <c r="B150" s="177"/>
      <c r="D150" s="163" t="s">
        <v>221</v>
      </c>
      <c r="E150" s="178" t="s">
        <v>1</v>
      </c>
      <c r="F150" s="179" t="s">
        <v>3938</v>
      </c>
      <c r="H150" s="178" t="s">
        <v>1</v>
      </c>
      <c r="I150" s="180"/>
      <c r="L150" s="177"/>
      <c r="M150" s="181"/>
      <c r="N150" s="182"/>
      <c r="O150" s="182"/>
      <c r="P150" s="182"/>
      <c r="Q150" s="182"/>
      <c r="R150" s="182"/>
      <c r="S150" s="182"/>
      <c r="T150" s="183"/>
      <c r="AT150" s="178" t="s">
        <v>221</v>
      </c>
      <c r="AU150" s="178" t="s">
        <v>84</v>
      </c>
      <c r="AV150" s="14" t="s">
        <v>82</v>
      </c>
      <c r="AW150" s="14" t="s">
        <v>32</v>
      </c>
      <c r="AX150" s="14" t="s">
        <v>76</v>
      </c>
      <c r="AY150" s="178" t="s">
        <v>208</v>
      </c>
    </row>
    <row r="151" spans="1:65" s="14" customFormat="1" ht="11.25">
      <c r="B151" s="177"/>
      <c r="D151" s="163" t="s">
        <v>221</v>
      </c>
      <c r="E151" s="178" t="s">
        <v>1</v>
      </c>
      <c r="F151" s="179" t="s">
        <v>3939</v>
      </c>
      <c r="H151" s="178" t="s">
        <v>1</v>
      </c>
      <c r="I151" s="180"/>
      <c r="L151" s="177"/>
      <c r="M151" s="181"/>
      <c r="N151" s="182"/>
      <c r="O151" s="182"/>
      <c r="P151" s="182"/>
      <c r="Q151" s="182"/>
      <c r="R151" s="182"/>
      <c r="S151" s="182"/>
      <c r="T151" s="183"/>
      <c r="AT151" s="178" t="s">
        <v>221</v>
      </c>
      <c r="AU151" s="178" t="s">
        <v>84</v>
      </c>
      <c r="AV151" s="14" t="s">
        <v>82</v>
      </c>
      <c r="AW151" s="14" t="s">
        <v>32</v>
      </c>
      <c r="AX151" s="14" t="s">
        <v>76</v>
      </c>
      <c r="AY151" s="178" t="s">
        <v>208</v>
      </c>
    </row>
    <row r="152" spans="1:65" s="13" customFormat="1" ht="11.25">
      <c r="B152" s="169"/>
      <c r="D152" s="163" t="s">
        <v>221</v>
      </c>
      <c r="E152" s="170" t="s">
        <v>1</v>
      </c>
      <c r="F152" s="171" t="s">
        <v>82</v>
      </c>
      <c r="H152" s="172">
        <v>1</v>
      </c>
      <c r="I152" s="173"/>
      <c r="L152" s="169"/>
      <c r="M152" s="174"/>
      <c r="N152" s="175"/>
      <c r="O152" s="175"/>
      <c r="P152" s="175"/>
      <c r="Q152" s="175"/>
      <c r="R152" s="175"/>
      <c r="S152" s="175"/>
      <c r="T152" s="176"/>
      <c r="AT152" s="170" t="s">
        <v>221</v>
      </c>
      <c r="AU152" s="170" t="s">
        <v>84</v>
      </c>
      <c r="AV152" s="13" t="s">
        <v>84</v>
      </c>
      <c r="AW152" s="13" t="s">
        <v>32</v>
      </c>
      <c r="AX152" s="13" t="s">
        <v>82</v>
      </c>
      <c r="AY152" s="170" t="s">
        <v>208</v>
      </c>
    </row>
    <row r="153" spans="1:65" s="2" customFormat="1" ht="24.2" customHeight="1">
      <c r="A153" s="33"/>
      <c r="B153" s="149"/>
      <c r="C153" s="150" t="s">
        <v>259</v>
      </c>
      <c r="D153" s="150" t="s">
        <v>210</v>
      </c>
      <c r="E153" s="151" t="s">
        <v>3942</v>
      </c>
      <c r="F153" s="152" t="s">
        <v>3943</v>
      </c>
      <c r="G153" s="153" t="s">
        <v>340</v>
      </c>
      <c r="H153" s="154">
        <v>60</v>
      </c>
      <c r="I153" s="155"/>
      <c r="J153" s="156">
        <f>ROUND(I153*H153,2)</f>
        <v>0</v>
      </c>
      <c r="K153" s="152" t="s">
        <v>214</v>
      </c>
      <c r="L153" s="34"/>
      <c r="M153" s="157" t="s">
        <v>1</v>
      </c>
      <c r="N153" s="158" t="s">
        <v>41</v>
      </c>
      <c r="O153" s="59"/>
      <c r="P153" s="159">
        <f>O153*H153</f>
        <v>0</v>
      </c>
      <c r="Q153" s="159">
        <v>4.0000000000000003E-5</v>
      </c>
      <c r="R153" s="159">
        <f>Q153*H153</f>
        <v>2.4000000000000002E-3</v>
      </c>
      <c r="S153" s="159">
        <v>0</v>
      </c>
      <c r="T153" s="160">
        <f>S153*H153</f>
        <v>0</v>
      </c>
      <c r="U153" s="33"/>
      <c r="V153" s="33"/>
      <c r="W153" s="33"/>
      <c r="X153" s="33"/>
      <c r="Y153" s="33"/>
      <c r="Z153" s="33"/>
      <c r="AA153" s="33"/>
      <c r="AB153" s="33"/>
      <c r="AC153" s="33"/>
      <c r="AD153" s="33"/>
      <c r="AE153" s="33"/>
      <c r="AR153" s="161" t="s">
        <v>215</v>
      </c>
      <c r="AT153" s="161" t="s">
        <v>210</v>
      </c>
      <c r="AU153" s="161" t="s">
        <v>84</v>
      </c>
      <c r="AY153" s="18" t="s">
        <v>208</v>
      </c>
      <c r="BE153" s="162">
        <f>IF(N153="základní",J153,0)</f>
        <v>0</v>
      </c>
      <c r="BF153" s="162">
        <f>IF(N153="snížená",J153,0)</f>
        <v>0</v>
      </c>
      <c r="BG153" s="162">
        <f>IF(N153="zákl. přenesená",J153,0)</f>
        <v>0</v>
      </c>
      <c r="BH153" s="162">
        <f>IF(N153="sníž. přenesená",J153,0)</f>
        <v>0</v>
      </c>
      <c r="BI153" s="162">
        <f>IF(N153="nulová",J153,0)</f>
        <v>0</v>
      </c>
      <c r="BJ153" s="18" t="s">
        <v>82</v>
      </c>
      <c r="BK153" s="162">
        <f>ROUND(I153*H153,2)</f>
        <v>0</v>
      </c>
      <c r="BL153" s="18" t="s">
        <v>215</v>
      </c>
      <c r="BM153" s="161" t="s">
        <v>4819</v>
      </c>
    </row>
    <row r="154" spans="1:65" s="2" customFormat="1" ht="19.5">
      <c r="A154" s="33"/>
      <c r="B154" s="34"/>
      <c r="C154" s="33"/>
      <c r="D154" s="163" t="s">
        <v>217</v>
      </c>
      <c r="E154" s="33"/>
      <c r="F154" s="164" t="s">
        <v>3945</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217</v>
      </c>
      <c r="AU154" s="18" t="s">
        <v>84</v>
      </c>
    </row>
    <row r="155" spans="1:65" s="13" customFormat="1" ht="11.25">
      <c r="B155" s="169"/>
      <c r="D155" s="163" t="s">
        <v>221</v>
      </c>
      <c r="E155" s="170" t="s">
        <v>1</v>
      </c>
      <c r="F155" s="171" t="s">
        <v>5038</v>
      </c>
      <c r="H155" s="172">
        <v>60</v>
      </c>
      <c r="I155" s="173"/>
      <c r="L155" s="169"/>
      <c r="M155" s="174"/>
      <c r="N155" s="175"/>
      <c r="O155" s="175"/>
      <c r="P155" s="175"/>
      <c r="Q155" s="175"/>
      <c r="R155" s="175"/>
      <c r="S155" s="175"/>
      <c r="T155" s="176"/>
      <c r="AT155" s="170" t="s">
        <v>221</v>
      </c>
      <c r="AU155" s="170" t="s">
        <v>84</v>
      </c>
      <c r="AV155" s="13" t="s">
        <v>84</v>
      </c>
      <c r="AW155" s="13" t="s">
        <v>32</v>
      </c>
      <c r="AX155" s="13" t="s">
        <v>82</v>
      </c>
      <c r="AY155" s="170" t="s">
        <v>208</v>
      </c>
    </row>
    <row r="156" spans="1:65" s="2" customFormat="1" ht="24.2" customHeight="1">
      <c r="A156" s="33"/>
      <c r="B156" s="149"/>
      <c r="C156" s="150" t="s">
        <v>269</v>
      </c>
      <c r="D156" s="150" t="s">
        <v>210</v>
      </c>
      <c r="E156" s="151" t="s">
        <v>3947</v>
      </c>
      <c r="F156" s="152" t="s">
        <v>3948</v>
      </c>
      <c r="G156" s="153" t="s">
        <v>347</v>
      </c>
      <c r="H156" s="154">
        <v>15</v>
      </c>
      <c r="I156" s="155"/>
      <c r="J156" s="156">
        <f>ROUND(I156*H156,2)</f>
        <v>0</v>
      </c>
      <c r="K156" s="152" t="s">
        <v>214</v>
      </c>
      <c r="L156" s="34"/>
      <c r="M156" s="157" t="s">
        <v>1</v>
      </c>
      <c r="N156" s="158" t="s">
        <v>41</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215</v>
      </c>
      <c r="AT156" s="161" t="s">
        <v>210</v>
      </c>
      <c r="AU156" s="161" t="s">
        <v>84</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4821</v>
      </c>
    </row>
    <row r="157" spans="1:65" s="2" customFormat="1" ht="19.5">
      <c r="A157" s="33"/>
      <c r="B157" s="34"/>
      <c r="C157" s="33"/>
      <c r="D157" s="163" t="s">
        <v>217</v>
      </c>
      <c r="E157" s="33"/>
      <c r="F157" s="164" t="s">
        <v>3950</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84</v>
      </c>
    </row>
    <row r="158" spans="1:65" s="2" customFormat="1" ht="24.2" customHeight="1">
      <c r="A158" s="33"/>
      <c r="B158" s="149"/>
      <c r="C158" s="150" t="s">
        <v>257</v>
      </c>
      <c r="D158" s="150" t="s">
        <v>210</v>
      </c>
      <c r="E158" s="151" t="s">
        <v>4638</v>
      </c>
      <c r="F158" s="152" t="s">
        <v>4639</v>
      </c>
      <c r="G158" s="153" t="s">
        <v>213</v>
      </c>
      <c r="H158" s="154">
        <v>6.25</v>
      </c>
      <c r="I158" s="155"/>
      <c r="J158" s="156">
        <f>ROUND(I158*H158,2)</f>
        <v>0</v>
      </c>
      <c r="K158" s="152" t="s">
        <v>214</v>
      </c>
      <c r="L158" s="34"/>
      <c r="M158" s="157" t="s">
        <v>1</v>
      </c>
      <c r="N158" s="158" t="s">
        <v>41</v>
      </c>
      <c r="O158" s="59"/>
      <c r="P158" s="159">
        <f>O158*H158</f>
        <v>0</v>
      </c>
      <c r="Q158" s="159">
        <v>6.4000000000000005E-4</v>
      </c>
      <c r="R158" s="159">
        <f>Q158*H158</f>
        <v>4.0000000000000001E-3</v>
      </c>
      <c r="S158" s="159">
        <v>0</v>
      </c>
      <c r="T158" s="160">
        <f>S158*H158</f>
        <v>0</v>
      </c>
      <c r="U158" s="33"/>
      <c r="V158" s="33"/>
      <c r="W158" s="33"/>
      <c r="X158" s="33"/>
      <c r="Y158" s="33"/>
      <c r="Z158" s="33"/>
      <c r="AA158" s="33"/>
      <c r="AB158" s="33"/>
      <c r="AC158" s="33"/>
      <c r="AD158" s="33"/>
      <c r="AE158" s="33"/>
      <c r="AR158" s="161" t="s">
        <v>215</v>
      </c>
      <c r="AT158" s="161" t="s">
        <v>210</v>
      </c>
      <c r="AU158" s="161" t="s">
        <v>84</v>
      </c>
      <c r="AY158" s="18" t="s">
        <v>208</v>
      </c>
      <c r="BE158" s="162">
        <f>IF(N158="základní",J158,0)</f>
        <v>0</v>
      </c>
      <c r="BF158" s="162">
        <f>IF(N158="snížená",J158,0)</f>
        <v>0</v>
      </c>
      <c r="BG158" s="162">
        <f>IF(N158="zákl. přenesená",J158,0)</f>
        <v>0</v>
      </c>
      <c r="BH158" s="162">
        <f>IF(N158="sníž. přenesená",J158,0)</f>
        <v>0</v>
      </c>
      <c r="BI158" s="162">
        <f>IF(N158="nulová",J158,0)</f>
        <v>0</v>
      </c>
      <c r="BJ158" s="18" t="s">
        <v>82</v>
      </c>
      <c r="BK158" s="162">
        <f>ROUND(I158*H158,2)</f>
        <v>0</v>
      </c>
      <c r="BL158" s="18" t="s">
        <v>215</v>
      </c>
      <c r="BM158" s="161" t="s">
        <v>5039</v>
      </c>
    </row>
    <row r="159" spans="1:65" s="2" customFormat="1" ht="19.5">
      <c r="A159" s="33"/>
      <c r="B159" s="34"/>
      <c r="C159" s="33"/>
      <c r="D159" s="163" t="s">
        <v>217</v>
      </c>
      <c r="E159" s="33"/>
      <c r="F159" s="164" t="s">
        <v>4641</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217</v>
      </c>
      <c r="AU159" s="18" t="s">
        <v>84</v>
      </c>
    </row>
    <row r="160" spans="1:65" s="13" customFormat="1" ht="11.25">
      <c r="B160" s="169"/>
      <c r="D160" s="163" t="s">
        <v>221</v>
      </c>
      <c r="E160" s="170" t="s">
        <v>1</v>
      </c>
      <c r="F160" s="171" t="s">
        <v>5040</v>
      </c>
      <c r="H160" s="172">
        <v>6.25</v>
      </c>
      <c r="I160" s="173"/>
      <c r="L160" s="169"/>
      <c r="M160" s="174"/>
      <c r="N160" s="175"/>
      <c r="O160" s="175"/>
      <c r="P160" s="175"/>
      <c r="Q160" s="175"/>
      <c r="R160" s="175"/>
      <c r="S160" s="175"/>
      <c r="T160" s="176"/>
      <c r="AT160" s="170" t="s">
        <v>221</v>
      </c>
      <c r="AU160" s="170" t="s">
        <v>84</v>
      </c>
      <c r="AV160" s="13" t="s">
        <v>84</v>
      </c>
      <c r="AW160" s="13" t="s">
        <v>32</v>
      </c>
      <c r="AX160" s="13" t="s">
        <v>82</v>
      </c>
      <c r="AY160" s="170" t="s">
        <v>208</v>
      </c>
    </row>
    <row r="161" spans="1:65" s="2" customFormat="1" ht="24.2" customHeight="1">
      <c r="A161" s="33"/>
      <c r="B161" s="149"/>
      <c r="C161" s="150" t="s">
        <v>267</v>
      </c>
      <c r="D161" s="150" t="s">
        <v>210</v>
      </c>
      <c r="E161" s="151" t="s">
        <v>4643</v>
      </c>
      <c r="F161" s="152" t="s">
        <v>4644</v>
      </c>
      <c r="G161" s="153" t="s">
        <v>213</v>
      </c>
      <c r="H161" s="154">
        <v>6.25</v>
      </c>
      <c r="I161" s="155"/>
      <c r="J161" s="156">
        <f>ROUND(I161*H161,2)</f>
        <v>0</v>
      </c>
      <c r="K161" s="152" t="s">
        <v>214</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5041</v>
      </c>
    </row>
    <row r="162" spans="1:65" s="2" customFormat="1" ht="19.5">
      <c r="A162" s="33"/>
      <c r="B162" s="34"/>
      <c r="C162" s="33"/>
      <c r="D162" s="163" t="s">
        <v>217</v>
      </c>
      <c r="E162" s="33"/>
      <c r="F162" s="164" t="s">
        <v>4641</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33" customHeight="1">
      <c r="A163" s="33"/>
      <c r="B163" s="149"/>
      <c r="C163" s="150" t="s">
        <v>291</v>
      </c>
      <c r="D163" s="150" t="s">
        <v>210</v>
      </c>
      <c r="E163" s="151" t="s">
        <v>372</v>
      </c>
      <c r="F163" s="152" t="s">
        <v>373</v>
      </c>
      <c r="G163" s="153" t="s">
        <v>225</v>
      </c>
      <c r="H163" s="154">
        <v>35.381999999999998</v>
      </c>
      <c r="I163" s="155"/>
      <c r="J163" s="156">
        <f>ROUND(I163*H163,2)</f>
        <v>0</v>
      </c>
      <c r="K163" s="152" t="s">
        <v>214</v>
      </c>
      <c r="L163" s="34"/>
      <c r="M163" s="157" t="s">
        <v>1</v>
      </c>
      <c r="N163" s="158" t="s">
        <v>41</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215</v>
      </c>
      <c r="AT163" s="161" t="s">
        <v>210</v>
      </c>
      <c r="AU163" s="161" t="s">
        <v>84</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4822</v>
      </c>
    </row>
    <row r="164" spans="1:65" s="2" customFormat="1" ht="29.25">
      <c r="A164" s="33"/>
      <c r="B164" s="34"/>
      <c r="C164" s="33"/>
      <c r="D164" s="163" t="s">
        <v>217</v>
      </c>
      <c r="E164" s="33"/>
      <c r="F164" s="164" t="s">
        <v>375</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84</v>
      </c>
    </row>
    <row r="165" spans="1:65" s="2" customFormat="1" ht="29.25">
      <c r="A165" s="33"/>
      <c r="B165" s="34"/>
      <c r="C165" s="33"/>
      <c r="D165" s="163" t="s">
        <v>219</v>
      </c>
      <c r="E165" s="33"/>
      <c r="F165" s="168" t="s">
        <v>4823</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219</v>
      </c>
      <c r="AU165" s="18" t="s">
        <v>84</v>
      </c>
    </row>
    <row r="166" spans="1:65" s="14" customFormat="1" ht="22.5">
      <c r="B166" s="177"/>
      <c r="D166" s="163" t="s">
        <v>221</v>
      </c>
      <c r="E166" s="178" t="s">
        <v>1</v>
      </c>
      <c r="F166" s="179" t="s">
        <v>3967</v>
      </c>
      <c r="H166" s="178" t="s">
        <v>1</v>
      </c>
      <c r="I166" s="180"/>
      <c r="L166" s="177"/>
      <c r="M166" s="181"/>
      <c r="N166" s="182"/>
      <c r="O166" s="182"/>
      <c r="P166" s="182"/>
      <c r="Q166" s="182"/>
      <c r="R166" s="182"/>
      <c r="S166" s="182"/>
      <c r="T166" s="183"/>
      <c r="AT166" s="178" t="s">
        <v>221</v>
      </c>
      <c r="AU166" s="178" t="s">
        <v>84</v>
      </c>
      <c r="AV166" s="14" t="s">
        <v>82</v>
      </c>
      <c r="AW166" s="14" t="s">
        <v>32</v>
      </c>
      <c r="AX166" s="14" t="s">
        <v>76</v>
      </c>
      <c r="AY166" s="178" t="s">
        <v>208</v>
      </c>
    </row>
    <row r="167" spans="1:65" s="13" customFormat="1" ht="11.25">
      <c r="B167" s="169"/>
      <c r="D167" s="163" t="s">
        <v>221</v>
      </c>
      <c r="E167" s="170" t="s">
        <v>1</v>
      </c>
      <c r="F167" s="171" t="s">
        <v>5042</v>
      </c>
      <c r="H167" s="172">
        <v>6.4080000000000004</v>
      </c>
      <c r="I167" s="173"/>
      <c r="L167" s="169"/>
      <c r="M167" s="174"/>
      <c r="N167" s="175"/>
      <c r="O167" s="175"/>
      <c r="P167" s="175"/>
      <c r="Q167" s="175"/>
      <c r="R167" s="175"/>
      <c r="S167" s="175"/>
      <c r="T167" s="176"/>
      <c r="AT167" s="170" t="s">
        <v>221</v>
      </c>
      <c r="AU167" s="170" t="s">
        <v>84</v>
      </c>
      <c r="AV167" s="13" t="s">
        <v>84</v>
      </c>
      <c r="AW167" s="13" t="s">
        <v>32</v>
      </c>
      <c r="AX167" s="13" t="s">
        <v>76</v>
      </c>
      <c r="AY167" s="170" t="s">
        <v>208</v>
      </c>
    </row>
    <row r="168" spans="1:65" s="14" customFormat="1" ht="22.5">
      <c r="B168" s="177"/>
      <c r="D168" s="163" t="s">
        <v>221</v>
      </c>
      <c r="E168" s="178" t="s">
        <v>1</v>
      </c>
      <c r="F168" s="179" t="s">
        <v>377</v>
      </c>
      <c r="H168" s="178" t="s">
        <v>1</v>
      </c>
      <c r="I168" s="180"/>
      <c r="L168" s="177"/>
      <c r="M168" s="181"/>
      <c r="N168" s="182"/>
      <c r="O168" s="182"/>
      <c r="P168" s="182"/>
      <c r="Q168" s="182"/>
      <c r="R168" s="182"/>
      <c r="S168" s="182"/>
      <c r="T168" s="183"/>
      <c r="AT168" s="178" t="s">
        <v>221</v>
      </c>
      <c r="AU168" s="178" t="s">
        <v>84</v>
      </c>
      <c r="AV168" s="14" t="s">
        <v>82</v>
      </c>
      <c r="AW168" s="14" t="s">
        <v>32</v>
      </c>
      <c r="AX168" s="14" t="s">
        <v>76</v>
      </c>
      <c r="AY168" s="178" t="s">
        <v>208</v>
      </c>
    </row>
    <row r="169" spans="1:65" s="14" customFormat="1" ht="22.5">
      <c r="B169" s="177"/>
      <c r="D169" s="163" t="s">
        <v>221</v>
      </c>
      <c r="E169" s="178" t="s">
        <v>1</v>
      </c>
      <c r="F169" s="179" t="s">
        <v>378</v>
      </c>
      <c r="H169" s="178" t="s">
        <v>1</v>
      </c>
      <c r="I169" s="180"/>
      <c r="L169" s="177"/>
      <c r="M169" s="181"/>
      <c r="N169" s="182"/>
      <c r="O169" s="182"/>
      <c r="P169" s="182"/>
      <c r="Q169" s="182"/>
      <c r="R169" s="182"/>
      <c r="S169" s="182"/>
      <c r="T169" s="183"/>
      <c r="AT169" s="178" t="s">
        <v>221</v>
      </c>
      <c r="AU169" s="178" t="s">
        <v>84</v>
      </c>
      <c r="AV169" s="14" t="s">
        <v>82</v>
      </c>
      <c r="AW169" s="14" t="s">
        <v>32</v>
      </c>
      <c r="AX169" s="14" t="s">
        <v>76</v>
      </c>
      <c r="AY169" s="178" t="s">
        <v>208</v>
      </c>
    </row>
    <row r="170" spans="1:65" s="13" customFormat="1" ht="11.25">
      <c r="B170" s="169"/>
      <c r="D170" s="163" t="s">
        <v>221</v>
      </c>
      <c r="E170" s="170" t="s">
        <v>1</v>
      </c>
      <c r="F170" s="171" t="s">
        <v>5043</v>
      </c>
      <c r="H170" s="172">
        <v>22.074000000000002</v>
      </c>
      <c r="I170" s="173"/>
      <c r="L170" s="169"/>
      <c r="M170" s="174"/>
      <c r="N170" s="175"/>
      <c r="O170" s="175"/>
      <c r="P170" s="175"/>
      <c r="Q170" s="175"/>
      <c r="R170" s="175"/>
      <c r="S170" s="175"/>
      <c r="T170" s="176"/>
      <c r="AT170" s="170" t="s">
        <v>221</v>
      </c>
      <c r="AU170" s="170" t="s">
        <v>84</v>
      </c>
      <c r="AV170" s="13" t="s">
        <v>84</v>
      </c>
      <c r="AW170" s="13" t="s">
        <v>32</v>
      </c>
      <c r="AX170" s="13" t="s">
        <v>76</v>
      </c>
      <c r="AY170" s="170" t="s">
        <v>208</v>
      </c>
    </row>
    <row r="171" spans="1:65" s="13" customFormat="1" ht="11.25">
      <c r="B171" s="169"/>
      <c r="D171" s="163" t="s">
        <v>221</v>
      </c>
      <c r="E171" s="170" t="s">
        <v>1</v>
      </c>
      <c r="F171" s="171" t="s">
        <v>5044</v>
      </c>
      <c r="H171" s="172">
        <v>6.9</v>
      </c>
      <c r="I171" s="173"/>
      <c r="L171" s="169"/>
      <c r="M171" s="174"/>
      <c r="N171" s="175"/>
      <c r="O171" s="175"/>
      <c r="P171" s="175"/>
      <c r="Q171" s="175"/>
      <c r="R171" s="175"/>
      <c r="S171" s="175"/>
      <c r="T171" s="176"/>
      <c r="AT171" s="170" t="s">
        <v>221</v>
      </c>
      <c r="AU171" s="170" t="s">
        <v>84</v>
      </c>
      <c r="AV171" s="13" t="s">
        <v>84</v>
      </c>
      <c r="AW171" s="13" t="s">
        <v>32</v>
      </c>
      <c r="AX171" s="13" t="s">
        <v>76</v>
      </c>
      <c r="AY171" s="170" t="s">
        <v>208</v>
      </c>
    </row>
    <row r="172" spans="1:65" s="15" customFormat="1" ht="11.25">
      <c r="B172" s="184"/>
      <c r="D172" s="163" t="s">
        <v>221</v>
      </c>
      <c r="E172" s="185" t="s">
        <v>1</v>
      </c>
      <c r="F172" s="186" t="s">
        <v>233</v>
      </c>
      <c r="H172" s="187">
        <v>35.382000000000005</v>
      </c>
      <c r="I172" s="188"/>
      <c r="L172" s="184"/>
      <c r="M172" s="189"/>
      <c r="N172" s="190"/>
      <c r="O172" s="190"/>
      <c r="P172" s="190"/>
      <c r="Q172" s="190"/>
      <c r="R172" s="190"/>
      <c r="S172" s="190"/>
      <c r="T172" s="191"/>
      <c r="AT172" s="185" t="s">
        <v>221</v>
      </c>
      <c r="AU172" s="185" t="s">
        <v>84</v>
      </c>
      <c r="AV172" s="15" t="s">
        <v>215</v>
      </c>
      <c r="AW172" s="15" t="s">
        <v>32</v>
      </c>
      <c r="AX172" s="15" t="s">
        <v>82</v>
      </c>
      <c r="AY172" s="185" t="s">
        <v>208</v>
      </c>
    </row>
    <row r="173" spans="1:65" s="2" customFormat="1" ht="37.9" customHeight="1">
      <c r="A173" s="33"/>
      <c r="B173" s="149"/>
      <c r="C173" s="150" t="s">
        <v>297</v>
      </c>
      <c r="D173" s="150" t="s">
        <v>210</v>
      </c>
      <c r="E173" s="151" t="s">
        <v>242</v>
      </c>
      <c r="F173" s="152" t="s">
        <v>243</v>
      </c>
      <c r="G173" s="153" t="s">
        <v>225</v>
      </c>
      <c r="H173" s="154">
        <v>16.331</v>
      </c>
      <c r="I173" s="155"/>
      <c r="J173" s="156">
        <f>ROUND(I173*H173,2)</f>
        <v>0</v>
      </c>
      <c r="K173" s="152" t="s">
        <v>214</v>
      </c>
      <c r="L173" s="34"/>
      <c r="M173" s="157" t="s">
        <v>1</v>
      </c>
      <c r="N173" s="158" t="s">
        <v>41</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215</v>
      </c>
      <c r="AT173" s="161" t="s">
        <v>210</v>
      </c>
      <c r="AU173" s="161" t="s">
        <v>84</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4836</v>
      </c>
    </row>
    <row r="174" spans="1:65" s="2" customFormat="1" ht="39">
      <c r="A174" s="33"/>
      <c r="B174" s="34"/>
      <c r="C174" s="33"/>
      <c r="D174" s="163" t="s">
        <v>217</v>
      </c>
      <c r="E174" s="33"/>
      <c r="F174" s="164" t="s">
        <v>245</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84</v>
      </c>
    </row>
    <row r="175" spans="1:65" s="14" customFormat="1" ht="22.5">
      <c r="B175" s="177"/>
      <c r="D175" s="163" t="s">
        <v>221</v>
      </c>
      <c r="E175" s="178" t="s">
        <v>1</v>
      </c>
      <c r="F175" s="179" t="s">
        <v>4837</v>
      </c>
      <c r="H175" s="178" t="s">
        <v>1</v>
      </c>
      <c r="I175" s="180"/>
      <c r="L175" s="177"/>
      <c r="M175" s="181"/>
      <c r="N175" s="182"/>
      <c r="O175" s="182"/>
      <c r="P175" s="182"/>
      <c r="Q175" s="182"/>
      <c r="R175" s="182"/>
      <c r="S175" s="182"/>
      <c r="T175" s="183"/>
      <c r="AT175" s="178" t="s">
        <v>221</v>
      </c>
      <c r="AU175" s="178" t="s">
        <v>84</v>
      </c>
      <c r="AV175" s="14" t="s">
        <v>82</v>
      </c>
      <c r="AW175" s="14" t="s">
        <v>32</v>
      </c>
      <c r="AX175" s="14" t="s">
        <v>76</v>
      </c>
      <c r="AY175" s="178" t="s">
        <v>208</v>
      </c>
    </row>
    <row r="176" spans="1:65" s="14" customFormat="1" ht="11.25">
      <c r="B176" s="177"/>
      <c r="D176" s="163" t="s">
        <v>221</v>
      </c>
      <c r="E176" s="178" t="s">
        <v>1</v>
      </c>
      <c r="F176" s="179" t="s">
        <v>246</v>
      </c>
      <c r="H176" s="178" t="s">
        <v>1</v>
      </c>
      <c r="I176" s="180"/>
      <c r="L176" s="177"/>
      <c r="M176" s="181"/>
      <c r="N176" s="182"/>
      <c r="O176" s="182"/>
      <c r="P176" s="182"/>
      <c r="Q176" s="182"/>
      <c r="R176" s="182"/>
      <c r="S176" s="182"/>
      <c r="T176" s="183"/>
      <c r="AT176" s="178" t="s">
        <v>221</v>
      </c>
      <c r="AU176" s="178" t="s">
        <v>84</v>
      </c>
      <c r="AV176" s="14" t="s">
        <v>82</v>
      </c>
      <c r="AW176" s="14" t="s">
        <v>32</v>
      </c>
      <c r="AX176" s="14" t="s">
        <v>76</v>
      </c>
      <c r="AY176" s="178" t="s">
        <v>208</v>
      </c>
    </row>
    <row r="177" spans="1:65" s="13" customFormat="1" ht="11.25">
      <c r="B177" s="169"/>
      <c r="D177" s="163" t="s">
        <v>221</v>
      </c>
      <c r="E177" s="170" t="s">
        <v>1</v>
      </c>
      <c r="F177" s="171" t="s">
        <v>5045</v>
      </c>
      <c r="H177" s="172">
        <v>35.381999999999998</v>
      </c>
      <c r="I177" s="173"/>
      <c r="L177" s="169"/>
      <c r="M177" s="174"/>
      <c r="N177" s="175"/>
      <c r="O177" s="175"/>
      <c r="P177" s="175"/>
      <c r="Q177" s="175"/>
      <c r="R177" s="175"/>
      <c r="S177" s="175"/>
      <c r="T177" s="176"/>
      <c r="AT177" s="170" t="s">
        <v>221</v>
      </c>
      <c r="AU177" s="170" t="s">
        <v>84</v>
      </c>
      <c r="AV177" s="13" t="s">
        <v>84</v>
      </c>
      <c r="AW177" s="13" t="s">
        <v>32</v>
      </c>
      <c r="AX177" s="13" t="s">
        <v>76</v>
      </c>
      <c r="AY177" s="170" t="s">
        <v>208</v>
      </c>
    </row>
    <row r="178" spans="1:65" s="14" customFormat="1" ht="11.25">
      <c r="B178" s="177"/>
      <c r="D178" s="163" t="s">
        <v>221</v>
      </c>
      <c r="E178" s="178" t="s">
        <v>1</v>
      </c>
      <c r="F178" s="179" t="s">
        <v>3687</v>
      </c>
      <c r="H178" s="178" t="s">
        <v>1</v>
      </c>
      <c r="I178" s="180"/>
      <c r="L178" s="177"/>
      <c r="M178" s="181"/>
      <c r="N178" s="182"/>
      <c r="O178" s="182"/>
      <c r="P178" s="182"/>
      <c r="Q178" s="182"/>
      <c r="R178" s="182"/>
      <c r="S178" s="182"/>
      <c r="T178" s="183"/>
      <c r="AT178" s="178" t="s">
        <v>221</v>
      </c>
      <c r="AU178" s="178" t="s">
        <v>84</v>
      </c>
      <c r="AV178" s="14" t="s">
        <v>82</v>
      </c>
      <c r="AW178" s="14" t="s">
        <v>32</v>
      </c>
      <c r="AX178" s="14" t="s">
        <v>76</v>
      </c>
      <c r="AY178" s="178" t="s">
        <v>208</v>
      </c>
    </row>
    <row r="179" spans="1:65" s="13" customFormat="1" ht="11.25">
      <c r="B179" s="169"/>
      <c r="D179" s="163" t="s">
        <v>221</v>
      </c>
      <c r="E179" s="170" t="s">
        <v>1</v>
      </c>
      <c r="F179" s="171" t="s">
        <v>5046</v>
      </c>
      <c r="H179" s="172">
        <v>-21.757000000000001</v>
      </c>
      <c r="I179" s="173"/>
      <c r="L179" s="169"/>
      <c r="M179" s="174"/>
      <c r="N179" s="175"/>
      <c r="O179" s="175"/>
      <c r="P179" s="175"/>
      <c r="Q179" s="175"/>
      <c r="R179" s="175"/>
      <c r="S179" s="175"/>
      <c r="T179" s="176"/>
      <c r="AT179" s="170" t="s">
        <v>221</v>
      </c>
      <c r="AU179" s="170" t="s">
        <v>84</v>
      </c>
      <c r="AV179" s="13" t="s">
        <v>84</v>
      </c>
      <c r="AW179" s="13" t="s">
        <v>32</v>
      </c>
      <c r="AX179" s="13" t="s">
        <v>76</v>
      </c>
      <c r="AY179" s="170" t="s">
        <v>208</v>
      </c>
    </row>
    <row r="180" spans="1:65" s="14" customFormat="1" ht="11.25">
      <c r="B180" s="177"/>
      <c r="D180" s="163" t="s">
        <v>221</v>
      </c>
      <c r="E180" s="178" t="s">
        <v>1</v>
      </c>
      <c r="F180" s="179" t="s">
        <v>4840</v>
      </c>
      <c r="H180" s="178" t="s">
        <v>1</v>
      </c>
      <c r="I180" s="180"/>
      <c r="L180" s="177"/>
      <c r="M180" s="181"/>
      <c r="N180" s="182"/>
      <c r="O180" s="182"/>
      <c r="P180" s="182"/>
      <c r="Q180" s="182"/>
      <c r="R180" s="182"/>
      <c r="S180" s="182"/>
      <c r="T180" s="183"/>
      <c r="AT180" s="178" t="s">
        <v>221</v>
      </c>
      <c r="AU180" s="178" t="s">
        <v>84</v>
      </c>
      <c r="AV180" s="14" t="s">
        <v>82</v>
      </c>
      <c r="AW180" s="14" t="s">
        <v>32</v>
      </c>
      <c r="AX180" s="14" t="s">
        <v>76</v>
      </c>
      <c r="AY180" s="178" t="s">
        <v>208</v>
      </c>
    </row>
    <row r="181" spans="1:65" s="13" customFormat="1" ht="11.25">
      <c r="B181" s="169"/>
      <c r="D181" s="163" t="s">
        <v>221</v>
      </c>
      <c r="E181" s="170" t="s">
        <v>1</v>
      </c>
      <c r="F181" s="171" t="s">
        <v>5047</v>
      </c>
      <c r="H181" s="172">
        <v>2.706</v>
      </c>
      <c r="I181" s="173"/>
      <c r="L181" s="169"/>
      <c r="M181" s="174"/>
      <c r="N181" s="175"/>
      <c r="O181" s="175"/>
      <c r="P181" s="175"/>
      <c r="Q181" s="175"/>
      <c r="R181" s="175"/>
      <c r="S181" s="175"/>
      <c r="T181" s="176"/>
      <c r="AT181" s="170" t="s">
        <v>221</v>
      </c>
      <c r="AU181" s="170" t="s">
        <v>84</v>
      </c>
      <c r="AV181" s="13" t="s">
        <v>84</v>
      </c>
      <c r="AW181" s="13" t="s">
        <v>32</v>
      </c>
      <c r="AX181" s="13" t="s">
        <v>76</v>
      </c>
      <c r="AY181" s="170" t="s">
        <v>208</v>
      </c>
    </row>
    <row r="182" spans="1:65" s="15" customFormat="1" ht="11.25">
      <c r="B182" s="184"/>
      <c r="D182" s="163" t="s">
        <v>221</v>
      </c>
      <c r="E182" s="185" t="s">
        <v>1</v>
      </c>
      <c r="F182" s="186" t="s">
        <v>233</v>
      </c>
      <c r="H182" s="187">
        <v>16.330999999999996</v>
      </c>
      <c r="I182" s="188"/>
      <c r="L182" s="184"/>
      <c r="M182" s="189"/>
      <c r="N182" s="190"/>
      <c r="O182" s="190"/>
      <c r="P182" s="190"/>
      <c r="Q182" s="190"/>
      <c r="R182" s="190"/>
      <c r="S182" s="190"/>
      <c r="T182" s="191"/>
      <c r="AT182" s="185" t="s">
        <v>221</v>
      </c>
      <c r="AU182" s="185" t="s">
        <v>84</v>
      </c>
      <c r="AV182" s="15" t="s">
        <v>215</v>
      </c>
      <c r="AW182" s="15" t="s">
        <v>32</v>
      </c>
      <c r="AX182" s="15" t="s">
        <v>82</v>
      </c>
      <c r="AY182" s="185" t="s">
        <v>208</v>
      </c>
    </row>
    <row r="183" spans="1:65" s="2" customFormat="1" ht="24.2" customHeight="1">
      <c r="A183" s="33"/>
      <c r="B183" s="149"/>
      <c r="C183" s="150" t="s">
        <v>302</v>
      </c>
      <c r="D183" s="150" t="s">
        <v>210</v>
      </c>
      <c r="E183" s="151" t="s">
        <v>444</v>
      </c>
      <c r="F183" s="152" t="s">
        <v>445</v>
      </c>
      <c r="G183" s="153" t="s">
        <v>213</v>
      </c>
      <c r="H183" s="154">
        <v>39.264000000000003</v>
      </c>
      <c r="I183" s="155"/>
      <c r="J183" s="156">
        <f>ROUND(I183*H183,2)</f>
        <v>0</v>
      </c>
      <c r="K183" s="152" t="s">
        <v>214</v>
      </c>
      <c r="L183" s="34"/>
      <c r="M183" s="157" t="s">
        <v>1</v>
      </c>
      <c r="N183" s="158" t="s">
        <v>41</v>
      </c>
      <c r="O183" s="59"/>
      <c r="P183" s="159">
        <f>O183*H183</f>
        <v>0</v>
      </c>
      <c r="Q183" s="159">
        <v>0</v>
      </c>
      <c r="R183" s="159">
        <f>Q183*H183</f>
        <v>0</v>
      </c>
      <c r="S183" s="159">
        <v>0</v>
      </c>
      <c r="T183" s="160">
        <f>S183*H183</f>
        <v>0</v>
      </c>
      <c r="U183" s="33"/>
      <c r="V183" s="33"/>
      <c r="W183" s="33"/>
      <c r="X183" s="33"/>
      <c r="Y183" s="33"/>
      <c r="Z183" s="33"/>
      <c r="AA183" s="33"/>
      <c r="AB183" s="33"/>
      <c r="AC183" s="33"/>
      <c r="AD183" s="33"/>
      <c r="AE183" s="33"/>
      <c r="AR183" s="161" t="s">
        <v>215</v>
      </c>
      <c r="AT183" s="161" t="s">
        <v>210</v>
      </c>
      <c r="AU183" s="161" t="s">
        <v>84</v>
      </c>
      <c r="AY183" s="18" t="s">
        <v>208</v>
      </c>
      <c r="BE183" s="162">
        <f>IF(N183="základní",J183,0)</f>
        <v>0</v>
      </c>
      <c r="BF183" s="162">
        <f>IF(N183="snížená",J183,0)</f>
        <v>0</v>
      </c>
      <c r="BG183" s="162">
        <f>IF(N183="zákl. přenesená",J183,0)</f>
        <v>0</v>
      </c>
      <c r="BH183" s="162">
        <f>IF(N183="sníž. přenesená",J183,0)</f>
        <v>0</v>
      </c>
      <c r="BI183" s="162">
        <f>IF(N183="nulová",J183,0)</f>
        <v>0</v>
      </c>
      <c r="BJ183" s="18" t="s">
        <v>82</v>
      </c>
      <c r="BK183" s="162">
        <f>ROUND(I183*H183,2)</f>
        <v>0</v>
      </c>
      <c r="BL183" s="18" t="s">
        <v>215</v>
      </c>
      <c r="BM183" s="161" t="s">
        <v>4842</v>
      </c>
    </row>
    <row r="184" spans="1:65" s="2" customFormat="1" ht="19.5">
      <c r="A184" s="33"/>
      <c r="B184" s="34"/>
      <c r="C184" s="33"/>
      <c r="D184" s="163" t="s">
        <v>217</v>
      </c>
      <c r="E184" s="33"/>
      <c r="F184" s="164" t="s">
        <v>447</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217</v>
      </c>
      <c r="AU184" s="18" t="s">
        <v>84</v>
      </c>
    </row>
    <row r="185" spans="1:65" s="2" customFormat="1" ht="19.5">
      <c r="A185" s="33"/>
      <c r="B185" s="34"/>
      <c r="C185" s="33"/>
      <c r="D185" s="163" t="s">
        <v>219</v>
      </c>
      <c r="E185" s="33"/>
      <c r="F185" s="168" t="s">
        <v>4812</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219</v>
      </c>
      <c r="AU185" s="18" t="s">
        <v>84</v>
      </c>
    </row>
    <row r="186" spans="1:65" s="13" customFormat="1" ht="11.25">
      <c r="B186" s="169"/>
      <c r="D186" s="163" t="s">
        <v>221</v>
      </c>
      <c r="E186" s="170" t="s">
        <v>1</v>
      </c>
      <c r="F186" s="171" t="s">
        <v>5048</v>
      </c>
      <c r="H186" s="172">
        <v>34.164000000000001</v>
      </c>
      <c r="I186" s="173"/>
      <c r="L186" s="169"/>
      <c r="M186" s="174"/>
      <c r="N186" s="175"/>
      <c r="O186" s="175"/>
      <c r="P186" s="175"/>
      <c r="Q186" s="175"/>
      <c r="R186" s="175"/>
      <c r="S186" s="175"/>
      <c r="T186" s="176"/>
      <c r="AT186" s="170" t="s">
        <v>221</v>
      </c>
      <c r="AU186" s="170" t="s">
        <v>84</v>
      </c>
      <c r="AV186" s="13" t="s">
        <v>84</v>
      </c>
      <c r="AW186" s="13" t="s">
        <v>32</v>
      </c>
      <c r="AX186" s="13" t="s">
        <v>76</v>
      </c>
      <c r="AY186" s="170" t="s">
        <v>208</v>
      </c>
    </row>
    <row r="187" spans="1:65" s="13" customFormat="1" ht="11.25">
      <c r="B187" s="169"/>
      <c r="D187" s="163" t="s">
        <v>221</v>
      </c>
      <c r="E187" s="170" t="s">
        <v>1</v>
      </c>
      <c r="F187" s="171" t="s">
        <v>5049</v>
      </c>
      <c r="H187" s="172">
        <v>5.0999999999999996</v>
      </c>
      <c r="I187" s="173"/>
      <c r="L187" s="169"/>
      <c r="M187" s="174"/>
      <c r="N187" s="175"/>
      <c r="O187" s="175"/>
      <c r="P187" s="175"/>
      <c r="Q187" s="175"/>
      <c r="R187" s="175"/>
      <c r="S187" s="175"/>
      <c r="T187" s="176"/>
      <c r="AT187" s="170" t="s">
        <v>221</v>
      </c>
      <c r="AU187" s="170" t="s">
        <v>84</v>
      </c>
      <c r="AV187" s="13" t="s">
        <v>84</v>
      </c>
      <c r="AW187" s="13" t="s">
        <v>32</v>
      </c>
      <c r="AX187" s="13" t="s">
        <v>76</v>
      </c>
      <c r="AY187" s="170" t="s">
        <v>208</v>
      </c>
    </row>
    <row r="188" spans="1:65" s="15" customFormat="1" ht="11.25">
      <c r="B188" s="184"/>
      <c r="D188" s="163" t="s">
        <v>221</v>
      </c>
      <c r="E188" s="185" t="s">
        <v>1</v>
      </c>
      <c r="F188" s="186" t="s">
        <v>233</v>
      </c>
      <c r="H188" s="187">
        <v>39.264000000000003</v>
      </c>
      <c r="I188" s="188"/>
      <c r="L188" s="184"/>
      <c r="M188" s="189"/>
      <c r="N188" s="190"/>
      <c r="O188" s="190"/>
      <c r="P188" s="190"/>
      <c r="Q188" s="190"/>
      <c r="R188" s="190"/>
      <c r="S188" s="190"/>
      <c r="T188" s="191"/>
      <c r="AT188" s="185" t="s">
        <v>221</v>
      </c>
      <c r="AU188" s="185" t="s">
        <v>84</v>
      </c>
      <c r="AV188" s="15" t="s">
        <v>215</v>
      </c>
      <c r="AW188" s="15" t="s">
        <v>32</v>
      </c>
      <c r="AX188" s="15" t="s">
        <v>82</v>
      </c>
      <c r="AY188" s="185" t="s">
        <v>208</v>
      </c>
    </row>
    <row r="189" spans="1:65" s="2" customFormat="1" ht="33" customHeight="1">
      <c r="A189" s="33"/>
      <c r="B189" s="149"/>
      <c r="C189" s="150" t="s">
        <v>410</v>
      </c>
      <c r="D189" s="150" t="s">
        <v>210</v>
      </c>
      <c r="E189" s="151" t="s">
        <v>251</v>
      </c>
      <c r="F189" s="152" t="s">
        <v>252</v>
      </c>
      <c r="G189" s="153" t="s">
        <v>253</v>
      </c>
      <c r="H189" s="154">
        <v>29.396000000000001</v>
      </c>
      <c r="I189" s="155"/>
      <c r="J189" s="156">
        <f>ROUND(I189*H189,2)</f>
        <v>0</v>
      </c>
      <c r="K189" s="152" t="s">
        <v>214</v>
      </c>
      <c r="L189" s="34"/>
      <c r="M189" s="157" t="s">
        <v>1</v>
      </c>
      <c r="N189" s="158" t="s">
        <v>41</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215</v>
      </c>
      <c r="AT189" s="161" t="s">
        <v>210</v>
      </c>
      <c r="AU189" s="161" t="s">
        <v>84</v>
      </c>
      <c r="AY189" s="18" t="s">
        <v>208</v>
      </c>
      <c r="BE189" s="162">
        <f>IF(N189="základní",J189,0)</f>
        <v>0</v>
      </c>
      <c r="BF189" s="162">
        <f>IF(N189="snížená",J189,0)</f>
        <v>0</v>
      </c>
      <c r="BG189" s="162">
        <f>IF(N189="zákl. přenesená",J189,0)</f>
        <v>0</v>
      </c>
      <c r="BH189" s="162">
        <f>IF(N189="sníž. přenesená",J189,0)</f>
        <v>0</v>
      </c>
      <c r="BI189" s="162">
        <f>IF(N189="nulová",J189,0)</f>
        <v>0</v>
      </c>
      <c r="BJ189" s="18" t="s">
        <v>82</v>
      </c>
      <c r="BK189" s="162">
        <f>ROUND(I189*H189,2)</f>
        <v>0</v>
      </c>
      <c r="BL189" s="18" t="s">
        <v>215</v>
      </c>
      <c r="BM189" s="161" t="s">
        <v>4847</v>
      </c>
    </row>
    <row r="190" spans="1:65" s="2" customFormat="1" ht="29.25">
      <c r="A190" s="33"/>
      <c r="B190" s="34"/>
      <c r="C190" s="33"/>
      <c r="D190" s="163" t="s">
        <v>217</v>
      </c>
      <c r="E190" s="33"/>
      <c r="F190" s="164" t="s">
        <v>255</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217</v>
      </c>
      <c r="AU190" s="18" t="s">
        <v>84</v>
      </c>
    </row>
    <row r="191" spans="1:65" s="13" customFormat="1" ht="11.25">
      <c r="B191" s="169"/>
      <c r="D191" s="163" t="s">
        <v>221</v>
      </c>
      <c r="F191" s="171" t="s">
        <v>5050</v>
      </c>
      <c r="H191" s="172">
        <v>29.396000000000001</v>
      </c>
      <c r="I191" s="173"/>
      <c r="L191" s="169"/>
      <c r="M191" s="174"/>
      <c r="N191" s="175"/>
      <c r="O191" s="175"/>
      <c r="P191" s="175"/>
      <c r="Q191" s="175"/>
      <c r="R191" s="175"/>
      <c r="S191" s="175"/>
      <c r="T191" s="176"/>
      <c r="AT191" s="170" t="s">
        <v>221</v>
      </c>
      <c r="AU191" s="170" t="s">
        <v>84</v>
      </c>
      <c r="AV191" s="13" t="s">
        <v>84</v>
      </c>
      <c r="AW191" s="13" t="s">
        <v>3</v>
      </c>
      <c r="AX191" s="13" t="s">
        <v>82</v>
      </c>
      <c r="AY191" s="170" t="s">
        <v>208</v>
      </c>
    </row>
    <row r="192" spans="1:65" s="2" customFormat="1" ht="24.2" customHeight="1">
      <c r="A192" s="33"/>
      <c r="B192" s="149"/>
      <c r="C192" s="150" t="s">
        <v>415</v>
      </c>
      <c r="D192" s="150" t="s">
        <v>210</v>
      </c>
      <c r="E192" s="151" t="s">
        <v>457</v>
      </c>
      <c r="F192" s="152" t="s">
        <v>458</v>
      </c>
      <c r="G192" s="153" t="s">
        <v>225</v>
      </c>
      <c r="H192" s="154">
        <v>21.757000000000001</v>
      </c>
      <c r="I192" s="155"/>
      <c r="J192" s="156">
        <f>ROUND(I192*H192,2)</f>
        <v>0</v>
      </c>
      <c r="K192" s="152" t="s">
        <v>214</v>
      </c>
      <c r="L192" s="34"/>
      <c r="M192" s="157" t="s">
        <v>1</v>
      </c>
      <c r="N192" s="158" t="s">
        <v>41</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215</v>
      </c>
      <c r="AT192" s="161" t="s">
        <v>210</v>
      </c>
      <c r="AU192" s="161" t="s">
        <v>84</v>
      </c>
      <c r="AY192" s="18" t="s">
        <v>208</v>
      </c>
      <c r="BE192" s="162">
        <f>IF(N192="základní",J192,0)</f>
        <v>0</v>
      </c>
      <c r="BF192" s="162">
        <f>IF(N192="snížená",J192,0)</f>
        <v>0</v>
      </c>
      <c r="BG192" s="162">
        <f>IF(N192="zákl. přenesená",J192,0)</f>
        <v>0</v>
      </c>
      <c r="BH192" s="162">
        <f>IF(N192="sníž. přenesená",J192,0)</f>
        <v>0</v>
      </c>
      <c r="BI192" s="162">
        <f>IF(N192="nulová",J192,0)</f>
        <v>0</v>
      </c>
      <c r="BJ192" s="18" t="s">
        <v>82</v>
      </c>
      <c r="BK192" s="162">
        <f>ROUND(I192*H192,2)</f>
        <v>0</v>
      </c>
      <c r="BL192" s="18" t="s">
        <v>215</v>
      </c>
      <c r="BM192" s="161" t="s">
        <v>4849</v>
      </c>
    </row>
    <row r="193" spans="1:65" s="2" customFormat="1" ht="29.25">
      <c r="A193" s="33"/>
      <c r="B193" s="34"/>
      <c r="C193" s="33"/>
      <c r="D193" s="163" t="s">
        <v>217</v>
      </c>
      <c r="E193" s="33"/>
      <c r="F193" s="164" t="s">
        <v>460</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217</v>
      </c>
      <c r="AU193" s="18" t="s">
        <v>84</v>
      </c>
    </row>
    <row r="194" spans="1:65" s="14" customFormat="1" ht="11.25">
      <c r="B194" s="177"/>
      <c r="D194" s="163" t="s">
        <v>221</v>
      </c>
      <c r="E194" s="178" t="s">
        <v>1</v>
      </c>
      <c r="F194" s="179" t="s">
        <v>4007</v>
      </c>
      <c r="H194" s="178" t="s">
        <v>1</v>
      </c>
      <c r="I194" s="180"/>
      <c r="L194" s="177"/>
      <c r="M194" s="181"/>
      <c r="N194" s="182"/>
      <c r="O194" s="182"/>
      <c r="P194" s="182"/>
      <c r="Q194" s="182"/>
      <c r="R194" s="182"/>
      <c r="S194" s="182"/>
      <c r="T194" s="183"/>
      <c r="AT194" s="178" t="s">
        <v>221</v>
      </c>
      <c r="AU194" s="178" t="s">
        <v>84</v>
      </c>
      <c r="AV194" s="14" t="s">
        <v>82</v>
      </c>
      <c r="AW194" s="14" t="s">
        <v>32</v>
      </c>
      <c r="AX194" s="14" t="s">
        <v>76</v>
      </c>
      <c r="AY194" s="178" t="s">
        <v>208</v>
      </c>
    </row>
    <row r="195" spans="1:65" s="13" customFormat="1" ht="11.25">
      <c r="B195" s="169"/>
      <c r="D195" s="163" t="s">
        <v>221</v>
      </c>
      <c r="E195" s="170" t="s">
        <v>1</v>
      </c>
      <c r="F195" s="171" t="s">
        <v>5051</v>
      </c>
      <c r="H195" s="172">
        <v>39.264000000000003</v>
      </c>
      <c r="I195" s="173"/>
      <c r="L195" s="169"/>
      <c r="M195" s="174"/>
      <c r="N195" s="175"/>
      <c r="O195" s="175"/>
      <c r="P195" s="175"/>
      <c r="Q195" s="175"/>
      <c r="R195" s="175"/>
      <c r="S195" s="175"/>
      <c r="T195" s="176"/>
      <c r="AT195" s="170" t="s">
        <v>221</v>
      </c>
      <c r="AU195" s="170" t="s">
        <v>84</v>
      </c>
      <c r="AV195" s="13" t="s">
        <v>84</v>
      </c>
      <c r="AW195" s="13" t="s">
        <v>32</v>
      </c>
      <c r="AX195" s="13" t="s">
        <v>76</v>
      </c>
      <c r="AY195" s="170" t="s">
        <v>208</v>
      </c>
    </row>
    <row r="196" spans="1:65" s="14" customFormat="1" ht="11.25">
      <c r="B196" s="177"/>
      <c r="D196" s="163" t="s">
        <v>221</v>
      </c>
      <c r="E196" s="178" t="s">
        <v>1</v>
      </c>
      <c r="F196" s="179" t="s">
        <v>5052</v>
      </c>
      <c r="H196" s="178" t="s">
        <v>1</v>
      </c>
      <c r="I196" s="180"/>
      <c r="L196" s="177"/>
      <c r="M196" s="181"/>
      <c r="N196" s="182"/>
      <c r="O196" s="182"/>
      <c r="P196" s="182"/>
      <c r="Q196" s="182"/>
      <c r="R196" s="182"/>
      <c r="S196" s="182"/>
      <c r="T196" s="183"/>
      <c r="AT196" s="178" t="s">
        <v>221</v>
      </c>
      <c r="AU196" s="178" t="s">
        <v>84</v>
      </c>
      <c r="AV196" s="14" t="s">
        <v>82</v>
      </c>
      <c r="AW196" s="14" t="s">
        <v>32</v>
      </c>
      <c r="AX196" s="14" t="s">
        <v>76</v>
      </c>
      <c r="AY196" s="178" t="s">
        <v>208</v>
      </c>
    </row>
    <row r="197" spans="1:65" s="13" customFormat="1" ht="11.25">
      <c r="B197" s="169"/>
      <c r="D197" s="163" t="s">
        <v>221</v>
      </c>
      <c r="E197" s="170" t="s">
        <v>1</v>
      </c>
      <c r="F197" s="171" t="s">
        <v>5053</v>
      </c>
      <c r="H197" s="172">
        <v>-13.14</v>
      </c>
      <c r="I197" s="173"/>
      <c r="L197" s="169"/>
      <c r="M197" s="174"/>
      <c r="N197" s="175"/>
      <c r="O197" s="175"/>
      <c r="P197" s="175"/>
      <c r="Q197" s="175"/>
      <c r="R197" s="175"/>
      <c r="S197" s="175"/>
      <c r="T197" s="176"/>
      <c r="AT197" s="170" t="s">
        <v>221</v>
      </c>
      <c r="AU197" s="170" t="s">
        <v>84</v>
      </c>
      <c r="AV197" s="13" t="s">
        <v>84</v>
      </c>
      <c r="AW197" s="13" t="s">
        <v>32</v>
      </c>
      <c r="AX197" s="13" t="s">
        <v>76</v>
      </c>
      <c r="AY197" s="170" t="s">
        <v>208</v>
      </c>
    </row>
    <row r="198" spans="1:65" s="14" customFormat="1" ht="11.25">
      <c r="B198" s="177"/>
      <c r="D198" s="163" t="s">
        <v>221</v>
      </c>
      <c r="E198" s="178" t="s">
        <v>1</v>
      </c>
      <c r="F198" s="179" t="s">
        <v>462</v>
      </c>
      <c r="H198" s="178" t="s">
        <v>1</v>
      </c>
      <c r="I198" s="180"/>
      <c r="L198" s="177"/>
      <c r="M198" s="181"/>
      <c r="N198" s="182"/>
      <c r="O198" s="182"/>
      <c r="P198" s="182"/>
      <c r="Q198" s="182"/>
      <c r="R198" s="182"/>
      <c r="S198" s="182"/>
      <c r="T198" s="183"/>
      <c r="AT198" s="178" t="s">
        <v>221</v>
      </c>
      <c r="AU198" s="178" t="s">
        <v>84</v>
      </c>
      <c r="AV198" s="14" t="s">
        <v>82</v>
      </c>
      <c r="AW198" s="14" t="s">
        <v>32</v>
      </c>
      <c r="AX198" s="14" t="s">
        <v>76</v>
      </c>
      <c r="AY198" s="178" t="s">
        <v>208</v>
      </c>
    </row>
    <row r="199" spans="1:65" s="13" customFormat="1" ht="11.25">
      <c r="B199" s="169"/>
      <c r="D199" s="163" t="s">
        <v>221</v>
      </c>
      <c r="E199" s="170" t="s">
        <v>1</v>
      </c>
      <c r="F199" s="171" t="s">
        <v>5054</v>
      </c>
      <c r="H199" s="172">
        <v>-3.0129999999999999</v>
      </c>
      <c r="I199" s="173"/>
      <c r="L199" s="169"/>
      <c r="M199" s="174"/>
      <c r="N199" s="175"/>
      <c r="O199" s="175"/>
      <c r="P199" s="175"/>
      <c r="Q199" s="175"/>
      <c r="R199" s="175"/>
      <c r="S199" s="175"/>
      <c r="T199" s="176"/>
      <c r="AT199" s="170" t="s">
        <v>221</v>
      </c>
      <c r="AU199" s="170" t="s">
        <v>84</v>
      </c>
      <c r="AV199" s="13" t="s">
        <v>84</v>
      </c>
      <c r="AW199" s="13" t="s">
        <v>32</v>
      </c>
      <c r="AX199" s="13" t="s">
        <v>76</v>
      </c>
      <c r="AY199" s="170" t="s">
        <v>208</v>
      </c>
    </row>
    <row r="200" spans="1:65" s="14" customFormat="1" ht="11.25">
      <c r="B200" s="177"/>
      <c r="D200" s="163" t="s">
        <v>221</v>
      </c>
      <c r="E200" s="178" t="s">
        <v>1</v>
      </c>
      <c r="F200" s="179" t="s">
        <v>3482</v>
      </c>
      <c r="H200" s="178" t="s">
        <v>1</v>
      </c>
      <c r="I200" s="180"/>
      <c r="L200" s="177"/>
      <c r="M200" s="181"/>
      <c r="N200" s="182"/>
      <c r="O200" s="182"/>
      <c r="P200" s="182"/>
      <c r="Q200" s="182"/>
      <c r="R200" s="182"/>
      <c r="S200" s="182"/>
      <c r="T200" s="183"/>
      <c r="AT200" s="178" t="s">
        <v>221</v>
      </c>
      <c r="AU200" s="178" t="s">
        <v>84</v>
      </c>
      <c r="AV200" s="14" t="s">
        <v>82</v>
      </c>
      <c r="AW200" s="14" t="s">
        <v>32</v>
      </c>
      <c r="AX200" s="14" t="s">
        <v>76</v>
      </c>
      <c r="AY200" s="178" t="s">
        <v>208</v>
      </c>
    </row>
    <row r="201" spans="1:65" s="13" customFormat="1" ht="11.25">
      <c r="B201" s="169"/>
      <c r="D201" s="163" t="s">
        <v>221</v>
      </c>
      <c r="E201" s="170" t="s">
        <v>1</v>
      </c>
      <c r="F201" s="171" t="s">
        <v>5055</v>
      </c>
      <c r="H201" s="172">
        <v>-3.8159999999999998</v>
      </c>
      <c r="I201" s="173"/>
      <c r="L201" s="169"/>
      <c r="M201" s="174"/>
      <c r="N201" s="175"/>
      <c r="O201" s="175"/>
      <c r="P201" s="175"/>
      <c r="Q201" s="175"/>
      <c r="R201" s="175"/>
      <c r="S201" s="175"/>
      <c r="T201" s="176"/>
      <c r="AT201" s="170" t="s">
        <v>221</v>
      </c>
      <c r="AU201" s="170" t="s">
        <v>84</v>
      </c>
      <c r="AV201" s="13" t="s">
        <v>84</v>
      </c>
      <c r="AW201" s="13" t="s">
        <v>32</v>
      </c>
      <c r="AX201" s="13" t="s">
        <v>76</v>
      </c>
      <c r="AY201" s="170" t="s">
        <v>208</v>
      </c>
    </row>
    <row r="202" spans="1:65" s="14" customFormat="1" ht="11.25">
      <c r="B202" s="177"/>
      <c r="D202" s="163" t="s">
        <v>221</v>
      </c>
      <c r="E202" s="178" t="s">
        <v>1</v>
      </c>
      <c r="F202" s="179" t="s">
        <v>4853</v>
      </c>
      <c r="H202" s="178" t="s">
        <v>1</v>
      </c>
      <c r="I202" s="180"/>
      <c r="L202" s="177"/>
      <c r="M202" s="181"/>
      <c r="N202" s="182"/>
      <c r="O202" s="182"/>
      <c r="P202" s="182"/>
      <c r="Q202" s="182"/>
      <c r="R202" s="182"/>
      <c r="S202" s="182"/>
      <c r="T202" s="183"/>
      <c r="AT202" s="178" t="s">
        <v>221</v>
      </c>
      <c r="AU202" s="178" t="s">
        <v>84</v>
      </c>
      <c r="AV202" s="14" t="s">
        <v>82</v>
      </c>
      <c r="AW202" s="14" t="s">
        <v>32</v>
      </c>
      <c r="AX202" s="14" t="s">
        <v>76</v>
      </c>
      <c r="AY202" s="178" t="s">
        <v>208</v>
      </c>
    </row>
    <row r="203" spans="1:65" s="13" customFormat="1" ht="11.25">
      <c r="B203" s="169"/>
      <c r="D203" s="163" t="s">
        <v>221</v>
      </c>
      <c r="E203" s="170" t="s">
        <v>1</v>
      </c>
      <c r="F203" s="171" t="s">
        <v>5056</v>
      </c>
      <c r="H203" s="172">
        <v>-2.6549999999999998</v>
      </c>
      <c r="I203" s="173"/>
      <c r="L203" s="169"/>
      <c r="M203" s="174"/>
      <c r="N203" s="175"/>
      <c r="O203" s="175"/>
      <c r="P203" s="175"/>
      <c r="Q203" s="175"/>
      <c r="R203" s="175"/>
      <c r="S203" s="175"/>
      <c r="T203" s="176"/>
      <c r="AT203" s="170" t="s">
        <v>221</v>
      </c>
      <c r="AU203" s="170" t="s">
        <v>84</v>
      </c>
      <c r="AV203" s="13" t="s">
        <v>84</v>
      </c>
      <c r="AW203" s="13" t="s">
        <v>32</v>
      </c>
      <c r="AX203" s="13" t="s">
        <v>76</v>
      </c>
      <c r="AY203" s="170" t="s">
        <v>208</v>
      </c>
    </row>
    <row r="204" spans="1:65" s="13" customFormat="1" ht="11.25">
      <c r="B204" s="169"/>
      <c r="D204" s="163" t="s">
        <v>221</v>
      </c>
      <c r="E204" s="170" t="s">
        <v>1</v>
      </c>
      <c r="F204" s="171" t="s">
        <v>5057</v>
      </c>
      <c r="H204" s="172">
        <v>-0.56499999999999995</v>
      </c>
      <c r="I204" s="173"/>
      <c r="L204" s="169"/>
      <c r="M204" s="174"/>
      <c r="N204" s="175"/>
      <c r="O204" s="175"/>
      <c r="P204" s="175"/>
      <c r="Q204" s="175"/>
      <c r="R204" s="175"/>
      <c r="S204" s="175"/>
      <c r="T204" s="176"/>
      <c r="AT204" s="170" t="s">
        <v>221</v>
      </c>
      <c r="AU204" s="170" t="s">
        <v>84</v>
      </c>
      <c r="AV204" s="13" t="s">
        <v>84</v>
      </c>
      <c r="AW204" s="13" t="s">
        <v>32</v>
      </c>
      <c r="AX204" s="13" t="s">
        <v>76</v>
      </c>
      <c r="AY204" s="170" t="s">
        <v>208</v>
      </c>
    </row>
    <row r="205" spans="1:65" s="14" customFormat="1" ht="11.25">
      <c r="B205" s="177"/>
      <c r="D205" s="163" t="s">
        <v>221</v>
      </c>
      <c r="E205" s="178" t="s">
        <v>1</v>
      </c>
      <c r="F205" s="179" t="s">
        <v>4019</v>
      </c>
      <c r="H205" s="178" t="s">
        <v>1</v>
      </c>
      <c r="I205" s="180"/>
      <c r="L205" s="177"/>
      <c r="M205" s="181"/>
      <c r="N205" s="182"/>
      <c r="O205" s="182"/>
      <c r="P205" s="182"/>
      <c r="Q205" s="182"/>
      <c r="R205" s="182"/>
      <c r="S205" s="182"/>
      <c r="T205" s="183"/>
      <c r="AT205" s="178" t="s">
        <v>221</v>
      </c>
      <c r="AU205" s="178" t="s">
        <v>84</v>
      </c>
      <c r="AV205" s="14" t="s">
        <v>82</v>
      </c>
      <c r="AW205" s="14" t="s">
        <v>32</v>
      </c>
      <c r="AX205" s="14" t="s">
        <v>76</v>
      </c>
      <c r="AY205" s="178" t="s">
        <v>208</v>
      </c>
    </row>
    <row r="206" spans="1:65" s="13" customFormat="1" ht="11.25">
      <c r="B206" s="169"/>
      <c r="D206" s="163" t="s">
        <v>221</v>
      </c>
      <c r="E206" s="170" t="s">
        <v>1</v>
      </c>
      <c r="F206" s="171" t="s">
        <v>5058</v>
      </c>
      <c r="H206" s="172">
        <v>5.6820000000000004</v>
      </c>
      <c r="I206" s="173"/>
      <c r="L206" s="169"/>
      <c r="M206" s="174"/>
      <c r="N206" s="175"/>
      <c r="O206" s="175"/>
      <c r="P206" s="175"/>
      <c r="Q206" s="175"/>
      <c r="R206" s="175"/>
      <c r="S206" s="175"/>
      <c r="T206" s="176"/>
      <c r="AT206" s="170" t="s">
        <v>221</v>
      </c>
      <c r="AU206" s="170" t="s">
        <v>84</v>
      </c>
      <c r="AV206" s="13" t="s">
        <v>84</v>
      </c>
      <c r="AW206" s="13" t="s">
        <v>32</v>
      </c>
      <c r="AX206" s="13" t="s">
        <v>76</v>
      </c>
      <c r="AY206" s="170" t="s">
        <v>208</v>
      </c>
    </row>
    <row r="207" spans="1:65" s="15" customFormat="1" ht="11.25">
      <c r="B207" s="184"/>
      <c r="D207" s="163" t="s">
        <v>221</v>
      </c>
      <c r="E207" s="185" t="s">
        <v>1</v>
      </c>
      <c r="F207" s="186" t="s">
        <v>233</v>
      </c>
      <c r="H207" s="187">
        <v>21.757000000000005</v>
      </c>
      <c r="I207" s="188"/>
      <c r="L207" s="184"/>
      <c r="M207" s="189"/>
      <c r="N207" s="190"/>
      <c r="O207" s="190"/>
      <c r="P207" s="190"/>
      <c r="Q207" s="190"/>
      <c r="R207" s="190"/>
      <c r="S207" s="190"/>
      <c r="T207" s="191"/>
      <c r="AT207" s="185" t="s">
        <v>221</v>
      </c>
      <c r="AU207" s="185" t="s">
        <v>84</v>
      </c>
      <c r="AV207" s="15" t="s">
        <v>215</v>
      </c>
      <c r="AW207" s="15" t="s">
        <v>32</v>
      </c>
      <c r="AX207" s="15" t="s">
        <v>82</v>
      </c>
      <c r="AY207" s="185" t="s">
        <v>208</v>
      </c>
    </row>
    <row r="208" spans="1:65" s="2" customFormat="1" ht="16.5" customHeight="1">
      <c r="A208" s="33"/>
      <c r="B208" s="149"/>
      <c r="C208" s="195" t="s">
        <v>8</v>
      </c>
      <c r="D208" s="195" t="s">
        <v>403</v>
      </c>
      <c r="E208" s="196" t="s">
        <v>4021</v>
      </c>
      <c r="F208" s="197" t="s">
        <v>4022</v>
      </c>
      <c r="G208" s="198" t="s">
        <v>253</v>
      </c>
      <c r="H208" s="199">
        <v>11.932</v>
      </c>
      <c r="I208" s="200"/>
      <c r="J208" s="201">
        <f>ROUND(I208*H208,2)</f>
        <v>0</v>
      </c>
      <c r="K208" s="197" t="s">
        <v>214</v>
      </c>
      <c r="L208" s="202"/>
      <c r="M208" s="203" t="s">
        <v>1</v>
      </c>
      <c r="N208" s="204" t="s">
        <v>41</v>
      </c>
      <c r="O208" s="59"/>
      <c r="P208" s="159">
        <f>O208*H208</f>
        <v>0</v>
      </c>
      <c r="Q208" s="159">
        <v>1</v>
      </c>
      <c r="R208" s="159">
        <f>Q208*H208</f>
        <v>11.932</v>
      </c>
      <c r="S208" s="159">
        <v>0</v>
      </c>
      <c r="T208" s="160">
        <f>S208*H208</f>
        <v>0</v>
      </c>
      <c r="U208" s="33"/>
      <c r="V208" s="33"/>
      <c r="W208" s="33"/>
      <c r="X208" s="33"/>
      <c r="Y208" s="33"/>
      <c r="Z208" s="33"/>
      <c r="AA208" s="33"/>
      <c r="AB208" s="33"/>
      <c r="AC208" s="33"/>
      <c r="AD208" s="33"/>
      <c r="AE208" s="33"/>
      <c r="AR208" s="161" t="s">
        <v>257</v>
      </c>
      <c r="AT208" s="161" t="s">
        <v>403</v>
      </c>
      <c r="AU208" s="161" t="s">
        <v>84</v>
      </c>
      <c r="AY208" s="18" t="s">
        <v>208</v>
      </c>
      <c r="BE208" s="162">
        <f>IF(N208="základní",J208,0)</f>
        <v>0</v>
      </c>
      <c r="BF208" s="162">
        <f>IF(N208="snížená",J208,0)</f>
        <v>0</v>
      </c>
      <c r="BG208" s="162">
        <f>IF(N208="zákl. přenesená",J208,0)</f>
        <v>0</v>
      </c>
      <c r="BH208" s="162">
        <f>IF(N208="sníž. přenesená",J208,0)</f>
        <v>0</v>
      </c>
      <c r="BI208" s="162">
        <f>IF(N208="nulová",J208,0)</f>
        <v>0</v>
      </c>
      <c r="BJ208" s="18" t="s">
        <v>82</v>
      </c>
      <c r="BK208" s="162">
        <f>ROUND(I208*H208,2)</f>
        <v>0</v>
      </c>
      <c r="BL208" s="18" t="s">
        <v>215</v>
      </c>
      <c r="BM208" s="161" t="s">
        <v>4857</v>
      </c>
    </row>
    <row r="209" spans="1:65" s="2" customFormat="1" ht="11.25">
      <c r="A209" s="33"/>
      <c r="B209" s="34"/>
      <c r="C209" s="33"/>
      <c r="D209" s="163" t="s">
        <v>217</v>
      </c>
      <c r="E209" s="33"/>
      <c r="F209" s="164" t="s">
        <v>4022</v>
      </c>
      <c r="G209" s="33"/>
      <c r="H209" s="33"/>
      <c r="I209" s="165"/>
      <c r="J209" s="33"/>
      <c r="K209" s="33"/>
      <c r="L209" s="34"/>
      <c r="M209" s="166"/>
      <c r="N209" s="167"/>
      <c r="O209" s="59"/>
      <c r="P209" s="59"/>
      <c r="Q209" s="59"/>
      <c r="R209" s="59"/>
      <c r="S209" s="59"/>
      <c r="T209" s="60"/>
      <c r="U209" s="33"/>
      <c r="V209" s="33"/>
      <c r="W209" s="33"/>
      <c r="X209" s="33"/>
      <c r="Y209" s="33"/>
      <c r="Z209" s="33"/>
      <c r="AA209" s="33"/>
      <c r="AB209" s="33"/>
      <c r="AC209" s="33"/>
      <c r="AD209" s="33"/>
      <c r="AE209" s="33"/>
      <c r="AT209" s="18" t="s">
        <v>217</v>
      </c>
      <c r="AU209" s="18" t="s">
        <v>84</v>
      </c>
    </row>
    <row r="210" spans="1:65" s="14" customFormat="1" ht="11.25">
      <c r="B210" s="177"/>
      <c r="D210" s="163" t="s">
        <v>221</v>
      </c>
      <c r="E210" s="178" t="s">
        <v>1</v>
      </c>
      <c r="F210" s="179" t="s">
        <v>4019</v>
      </c>
      <c r="H210" s="178" t="s">
        <v>1</v>
      </c>
      <c r="I210" s="180"/>
      <c r="L210" s="177"/>
      <c r="M210" s="181"/>
      <c r="N210" s="182"/>
      <c r="O210" s="182"/>
      <c r="P210" s="182"/>
      <c r="Q210" s="182"/>
      <c r="R210" s="182"/>
      <c r="S210" s="182"/>
      <c r="T210" s="183"/>
      <c r="AT210" s="178" t="s">
        <v>221</v>
      </c>
      <c r="AU210" s="178" t="s">
        <v>84</v>
      </c>
      <c r="AV210" s="14" t="s">
        <v>82</v>
      </c>
      <c r="AW210" s="14" t="s">
        <v>32</v>
      </c>
      <c r="AX210" s="14" t="s">
        <v>76</v>
      </c>
      <c r="AY210" s="178" t="s">
        <v>208</v>
      </c>
    </row>
    <row r="211" spans="1:65" s="13" customFormat="1" ht="11.25">
      <c r="B211" s="169"/>
      <c r="D211" s="163" t="s">
        <v>221</v>
      </c>
      <c r="E211" s="170" t="s">
        <v>1</v>
      </c>
      <c r="F211" s="171" t="s">
        <v>5058</v>
      </c>
      <c r="H211" s="172">
        <v>5.6820000000000004</v>
      </c>
      <c r="I211" s="173"/>
      <c r="L211" s="169"/>
      <c r="M211" s="174"/>
      <c r="N211" s="175"/>
      <c r="O211" s="175"/>
      <c r="P211" s="175"/>
      <c r="Q211" s="175"/>
      <c r="R211" s="175"/>
      <c r="S211" s="175"/>
      <c r="T211" s="176"/>
      <c r="AT211" s="170" t="s">
        <v>221</v>
      </c>
      <c r="AU211" s="170" t="s">
        <v>84</v>
      </c>
      <c r="AV211" s="13" t="s">
        <v>84</v>
      </c>
      <c r="AW211" s="13" t="s">
        <v>32</v>
      </c>
      <c r="AX211" s="13" t="s">
        <v>82</v>
      </c>
      <c r="AY211" s="170" t="s">
        <v>208</v>
      </c>
    </row>
    <row r="212" spans="1:65" s="13" customFormat="1" ht="11.25">
      <c r="B212" s="169"/>
      <c r="D212" s="163" t="s">
        <v>221</v>
      </c>
      <c r="F212" s="171" t="s">
        <v>5059</v>
      </c>
      <c r="H212" s="172">
        <v>11.932</v>
      </c>
      <c r="I212" s="173"/>
      <c r="L212" s="169"/>
      <c r="M212" s="174"/>
      <c r="N212" s="175"/>
      <c r="O212" s="175"/>
      <c r="P212" s="175"/>
      <c r="Q212" s="175"/>
      <c r="R212" s="175"/>
      <c r="S212" s="175"/>
      <c r="T212" s="176"/>
      <c r="AT212" s="170" t="s">
        <v>221</v>
      </c>
      <c r="AU212" s="170" t="s">
        <v>84</v>
      </c>
      <c r="AV212" s="13" t="s">
        <v>84</v>
      </c>
      <c r="AW212" s="13" t="s">
        <v>3</v>
      </c>
      <c r="AX212" s="13" t="s">
        <v>82</v>
      </c>
      <c r="AY212" s="170" t="s">
        <v>208</v>
      </c>
    </row>
    <row r="213" spans="1:65" s="2" customFormat="1" ht="33" customHeight="1">
      <c r="A213" s="33"/>
      <c r="B213" s="149"/>
      <c r="C213" s="150" t="s">
        <v>422</v>
      </c>
      <c r="D213" s="150" t="s">
        <v>210</v>
      </c>
      <c r="E213" s="151" t="s">
        <v>3711</v>
      </c>
      <c r="F213" s="152" t="s">
        <v>3712</v>
      </c>
      <c r="G213" s="153" t="s">
        <v>253</v>
      </c>
      <c r="H213" s="154">
        <v>11.932</v>
      </c>
      <c r="I213" s="155"/>
      <c r="J213" s="156">
        <f>ROUND(I213*H213,2)</f>
        <v>0</v>
      </c>
      <c r="K213" s="152" t="s">
        <v>214</v>
      </c>
      <c r="L213" s="34"/>
      <c r="M213" s="157" t="s">
        <v>1</v>
      </c>
      <c r="N213" s="158" t="s">
        <v>41</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215</v>
      </c>
      <c r="AT213" s="161" t="s">
        <v>210</v>
      </c>
      <c r="AU213" s="161" t="s">
        <v>84</v>
      </c>
      <c r="AY213" s="18" t="s">
        <v>208</v>
      </c>
      <c r="BE213" s="162">
        <f>IF(N213="základní",J213,0)</f>
        <v>0</v>
      </c>
      <c r="BF213" s="162">
        <f>IF(N213="snížená",J213,0)</f>
        <v>0</v>
      </c>
      <c r="BG213" s="162">
        <f>IF(N213="zákl. přenesená",J213,0)</f>
        <v>0</v>
      </c>
      <c r="BH213" s="162">
        <f>IF(N213="sníž. přenesená",J213,0)</f>
        <v>0</v>
      </c>
      <c r="BI213" s="162">
        <f>IF(N213="nulová",J213,0)</f>
        <v>0</v>
      </c>
      <c r="BJ213" s="18" t="s">
        <v>82</v>
      </c>
      <c r="BK213" s="162">
        <f>ROUND(I213*H213,2)</f>
        <v>0</v>
      </c>
      <c r="BL213" s="18" t="s">
        <v>215</v>
      </c>
      <c r="BM213" s="161" t="s">
        <v>4867</v>
      </c>
    </row>
    <row r="214" spans="1:65" s="2" customFormat="1" ht="29.25">
      <c r="A214" s="33"/>
      <c r="B214" s="34"/>
      <c r="C214" s="33"/>
      <c r="D214" s="163" t="s">
        <v>217</v>
      </c>
      <c r="E214" s="33"/>
      <c r="F214" s="164" t="s">
        <v>3714</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217</v>
      </c>
      <c r="AU214" s="18" t="s">
        <v>84</v>
      </c>
    </row>
    <row r="215" spans="1:65" s="13" customFormat="1" ht="11.25">
      <c r="B215" s="169"/>
      <c r="D215" s="163" t="s">
        <v>221</v>
      </c>
      <c r="E215" s="170" t="s">
        <v>1</v>
      </c>
      <c r="F215" s="171" t="s">
        <v>5060</v>
      </c>
      <c r="H215" s="172">
        <v>11.932</v>
      </c>
      <c r="I215" s="173"/>
      <c r="L215" s="169"/>
      <c r="M215" s="174"/>
      <c r="N215" s="175"/>
      <c r="O215" s="175"/>
      <c r="P215" s="175"/>
      <c r="Q215" s="175"/>
      <c r="R215" s="175"/>
      <c r="S215" s="175"/>
      <c r="T215" s="176"/>
      <c r="AT215" s="170" t="s">
        <v>221</v>
      </c>
      <c r="AU215" s="170" t="s">
        <v>84</v>
      </c>
      <c r="AV215" s="13" t="s">
        <v>84</v>
      </c>
      <c r="AW215" s="13" t="s">
        <v>32</v>
      </c>
      <c r="AX215" s="13" t="s">
        <v>82</v>
      </c>
      <c r="AY215" s="170" t="s">
        <v>208</v>
      </c>
    </row>
    <row r="216" spans="1:65" s="12" customFormat="1" ht="22.9" customHeight="1">
      <c r="B216" s="136"/>
      <c r="D216" s="137" t="s">
        <v>75</v>
      </c>
      <c r="E216" s="147" t="s">
        <v>84</v>
      </c>
      <c r="F216" s="147" t="s">
        <v>502</v>
      </c>
      <c r="I216" s="139"/>
      <c r="J216" s="148">
        <f>BK216</f>
        <v>0</v>
      </c>
      <c r="L216" s="136"/>
      <c r="M216" s="141"/>
      <c r="N216" s="142"/>
      <c r="O216" s="142"/>
      <c r="P216" s="143">
        <f>SUM(P217:P220)</f>
        <v>0</v>
      </c>
      <c r="Q216" s="142"/>
      <c r="R216" s="143">
        <f>SUM(R217:R220)</f>
        <v>5.3792532000000008</v>
      </c>
      <c r="S216" s="142"/>
      <c r="T216" s="144">
        <f>SUM(T217:T220)</f>
        <v>0</v>
      </c>
      <c r="AR216" s="137" t="s">
        <v>82</v>
      </c>
      <c r="AT216" s="145" t="s">
        <v>75</v>
      </c>
      <c r="AU216" s="145" t="s">
        <v>82</v>
      </c>
      <c r="AY216" s="137" t="s">
        <v>208</v>
      </c>
      <c r="BK216" s="146">
        <f>SUM(BK217:BK220)</f>
        <v>0</v>
      </c>
    </row>
    <row r="217" spans="1:65" s="2" customFormat="1" ht="37.9" customHeight="1">
      <c r="A217" s="33"/>
      <c r="B217" s="149"/>
      <c r="C217" s="150" t="s">
        <v>424</v>
      </c>
      <c r="D217" s="150" t="s">
        <v>210</v>
      </c>
      <c r="E217" s="151" t="s">
        <v>523</v>
      </c>
      <c r="F217" s="152" t="s">
        <v>524</v>
      </c>
      <c r="G217" s="153" t="s">
        <v>262</v>
      </c>
      <c r="H217" s="154">
        <v>26.28</v>
      </c>
      <c r="I217" s="155"/>
      <c r="J217" s="156">
        <f>ROUND(I217*H217,2)</f>
        <v>0</v>
      </c>
      <c r="K217" s="152" t="s">
        <v>214</v>
      </c>
      <c r="L217" s="34"/>
      <c r="M217" s="157" t="s">
        <v>1</v>
      </c>
      <c r="N217" s="158" t="s">
        <v>41</v>
      </c>
      <c r="O217" s="59"/>
      <c r="P217" s="159">
        <f>O217*H217</f>
        <v>0</v>
      </c>
      <c r="Q217" s="159">
        <v>0.20469000000000001</v>
      </c>
      <c r="R217" s="159">
        <f>Q217*H217</f>
        <v>5.3792532000000008</v>
      </c>
      <c r="S217" s="159">
        <v>0</v>
      </c>
      <c r="T217" s="160">
        <f>S217*H217</f>
        <v>0</v>
      </c>
      <c r="U217" s="33"/>
      <c r="V217" s="33"/>
      <c r="W217" s="33"/>
      <c r="X217" s="33"/>
      <c r="Y217" s="33"/>
      <c r="Z217" s="33"/>
      <c r="AA217" s="33"/>
      <c r="AB217" s="33"/>
      <c r="AC217" s="33"/>
      <c r="AD217" s="33"/>
      <c r="AE217" s="33"/>
      <c r="AR217" s="161" t="s">
        <v>215</v>
      </c>
      <c r="AT217" s="161" t="s">
        <v>210</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4869</v>
      </c>
    </row>
    <row r="218" spans="1:65" s="2" customFormat="1" ht="39">
      <c r="A218" s="33"/>
      <c r="B218" s="34"/>
      <c r="C218" s="33"/>
      <c r="D218" s="163" t="s">
        <v>217</v>
      </c>
      <c r="E218" s="33"/>
      <c r="F218" s="164" t="s">
        <v>526</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84</v>
      </c>
    </row>
    <row r="219" spans="1:65" s="2" customFormat="1" ht="19.5">
      <c r="A219" s="33"/>
      <c r="B219" s="34"/>
      <c r="C219" s="33"/>
      <c r="D219" s="163" t="s">
        <v>219</v>
      </c>
      <c r="E219" s="33"/>
      <c r="F219" s="168" t="s">
        <v>4812</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219</v>
      </c>
      <c r="AU219" s="18" t="s">
        <v>84</v>
      </c>
    </row>
    <row r="220" spans="1:65" s="13" customFormat="1" ht="11.25">
      <c r="B220" s="169"/>
      <c r="D220" s="163" t="s">
        <v>221</v>
      </c>
      <c r="E220" s="170" t="s">
        <v>1</v>
      </c>
      <c r="F220" s="171" t="s">
        <v>5061</v>
      </c>
      <c r="H220" s="172">
        <v>26.28</v>
      </c>
      <c r="I220" s="173"/>
      <c r="L220" s="169"/>
      <c r="M220" s="174"/>
      <c r="N220" s="175"/>
      <c r="O220" s="175"/>
      <c r="P220" s="175"/>
      <c r="Q220" s="175"/>
      <c r="R220" s="175"/>
      <c r="S220" s="175"/>
      <c r="T220" s="176"/>
      <c r="AT220" s="170" t="s">
        <v>221</v>
      </c>
      <c r="AU220" s="170" t="s">
        <v>84</v>
      </c>
      <c r="AV220" s="13" t="s">
        <v>84</v>
      </c>
      <c r="AW220" s="13" t="s">
        <v>32</v>
      </c>
      <c r="AX220" s="13" t="s">
        <v>82</v>
      </c>
      <c r="AY220" s="170" t="s">
        <v>208</v>
      </c>
    </row>
    <row r="221" spans="1:65" s="12" customFormat="1" ht="22.9" customHeight="1">
      <c r="B221" s="136"/>
      <c r="D221" s="137" t="s">
        <v>75</v>
      </c>
      <c r="E221" s="147" t="s">
        <v>215</v>
      </c>
      <c r="F221" s="147" t="s">
        <v>914</v>
      </c>
      <c r="I221" s="139"/>
      <c r="J221" s="148">
        <f>BK221</f>
        <v>0</v>
      </c>
      <c r="L221" s="136"/>
      <c r="M221" s="141"/>
      <c r="N221" s="142"/>
      <c r="O221" s="142"/>
      <c r="P221" s="143">
        <f>SUM(P222:P255)</f>
        <v>0</v>
      </c>
      <c r="Q221" s="142"/>
      <c r="R221" s="143">
        <f>SUM(R222:R255)</f>
        <v>0.72699029000000004</v>
      </c>
      <c r="S221" s="142"/>
      <c r="T221" s="144">
        <f>SUM(T222:T255)</f>
        <v>0</v>
      </c>
      <c r="AR221" s="137" t="s">
        <v>82</v>
      </c>
      <c r="AT221" s="145" t="s">
        <v>75</v>
      </c>
      <c r="AU221" s="145" t="s">
        <v>82</v>
      </c>
      <c r="AY221" s="137" t="s">
        <v>208</v>
      </c>
      <c r="BK221" s="146">
        <f>SUM(BK222:BK255)</f>
        <v>0</v>
      </c>
    </row>
    <row r="222" spans="1:65" s="2" customFormat="1" ht="16.5" customHeight="1">
      <c r="A222" s="33"/>
      <c r="B222" s="149"/>
      <c r="C222" s="150" t="s">
        <v>433</v>
      </c>
      <c r="D222" s="150" t="s">
        <v>210</v>
      </c>
      <c r="E222" s="151" t="s">
        <v>1083</v>
      </c>
      <c r="F222" s="152" t="s">
        <v>1084</v>
      </c>
      <c r="G222" s="153" t="s">
        <v>225</v>
      </c>
      <c r="H222" s="154">
        <v>0.33800000000000002</v>
      </c>
      <c r="I222" s="155"/>
      <c r="J222" s="156">
        <f>ROUND(I222*H222,2)</f>
        <v>0</v>
      </c>
      <c r="K222" s="152" t="s">
        <v>1</v>
      </c>
      <c r="L222" s="34"/>
      <c r="M222" s="157" t="s">
        <v>1</v>
      </c>
      <c r="N222" s="158" t="s">
        <v>41</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215</v>
      </c>
      <c r="AT222" s="161" t="s">
        <v>210</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4873</v>
      </c>
    </row>
    <row r="223" spans="1:65" s="2" customFormat="1" ht="19.5">
      <c r="A223" s="33"/>
      <c r="B223" s="34"/>
      <c r="C223" s="33"/>
      <c r="D223" s="163" t="s">
        <v>217</v>
      </c>
      <c r="E223" s="33"/>
      <c r="F223" s="164" t="s">
        <v>1086</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2" customFormat="1" ht="19.5">
      <c r="A224" s="33"/>
      <c r="B224" s="34"/>
      <c r="C224" s="33"/>
      <c r="D224" s="163" t="s">
        <v>219</v>
      </c>
      <c r="E224" s="33"/>
      <c r="F224" s="168" t="s">
        <v>4812</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219</v>
      </c>
      <c r="AU224" s="18" t="s">
        <v>84</v>
      </c>
    </row>
    <row r="225" spans="1:65" s="14" customFormat="1" ht="11.25">
      <c r="B225" s="177"/>
      <c r="D225" s="163" t="s">
        <v>221</v>
      </c>
      <c r="E225" s="178" t="s">
        <v>1</v>
      </c>
      <c r="F225" s="179" t="s">
        <v>4877</v>
      </c>
      <c r="H225" s="178" t="s">
        <v>1</v>
      </c>
      <c r="I225" s="180"/>
      <c r="L225" s="177"/>
      <c r="M225" s="181"/>
      <c r="N225" s="182"/>
      <c r="O225" s="182"/>
      <c r="P225" s="182"/>
      <c r="Q225" s="182"/>
      <c r="R225" s="182"/>
      <c r="S225" s="182"/>
      <c r="T225" s="183"/>
      <c r="AT225" s="178" t="s">
        <v>221</v>
      </c>
      <c r="AU225" s="178" t="s">
        <v>84</v>
      </c>
      <c r="AV225" s="14" t="s">
        <v>82</v>
      </c>
      <c r="AW225" s="14" t="s">
        <v>32</v>
      </c>
      <c r="AX225" s="14" t="s">
        <v>76</v>
      </c>
      <c r="AY225" s="178" t="s">
        <v>208</v>
      </c>
    </row>
    <row r="226" spans="1:65" s="13" customFormat="1" ht="11.25">
      <c r="B226" s="169"/>
      <c r="D226" s="163" t="s">
        <v>221</v>
      </c>
      <c r="E226" s="170" t="s">
        <v>1</v>
      </c>
      <c r="F226" s="171" t="s">
        <v>5062</v>
      </c>
      <c r="H226" s="172">
        <v>0.33800000000000002</v>
      </c>
      <c r="I226" s="173"/>
      <c r="L226" s="169"/>
      <c r="M226" s="174"/>
      <c r="N226" s="175"/>
      <c r="O226" s="175"/>
      <c r="P226" s="175"/>
      <c r="Q226" s="175"/>
      <c r="R226" s="175"/>
      <c r="S226" s="175"/>
      <c r="T226" s="176"/>
      <c r="AT226" s="170" t="s">
        <v>221</v>
      </c>
      <c r="AU226" s="170" t="s">
        <v>84</v>
      </c>
      <c r="AV226" s="13" t="s">
        <v>84</v>
      </c>
      <c r="AW226" s="13" t="s">
        <v>32</v>
      </c>
      <c r="AX226" s="13" t="s">
        <v>76</v>
      </c>
      <c r="AY226" s="170" t="s">
        <v>208</v>
      </c>
    </row>
    <row r="227" spans="1:65" s="15" customFormat="1" ht="11.25">
      <c r="B227" s="184"/>
      <c r="D227" s="163" t="s">
        <v>221</v>
      </c>
      <c r="E227" s="185" t="s">
        <v>1</v>
      </c>
      <c r="F227" s="186" t="s">
        <v>233</v>
      </c>
      <c r="H227" s="187">
        <v>0.33800000000000002</v>
      </c>
      <c r="I227" s="188"/>
      <c r="L227" s="184"/>
      <c r="M227" s="189"/>
      <c r="N227" s="190"/>
      <c r="O227" s="190"/>
      <c r="P227" s="190"/>
      <c r="Q227" s="190"/>
      <c r="R227" s="190"/>
      <c r="S227" s="190"/>
      <c r="T227" s="191"/>
      <c r="AT227" s="185" t="s">
        <v>221</v>
      </c>
      <c r="AU227" s="185" t="s">
        <v>84</v>
      </c>
      <c r="AV227" s="15" t="s">
        <v>215</v>
      </c>
      <c r="AW227" s="15" t="s">
        <v>32</v>
      </c>
      <c r="AX227" s="15" t="s">
        <v>82</v>
      </c>
      <c r="AY227" s="185" t="s">
        <v>208</v>
      </c>
    </row>
    <row r="228" spans="1:65" s="2" customFormat="1" ht="16.5" customHeight="1">
      <c r="A228" s="33"/>
      <c r="B228" s="149"/>
      <c r="C228" s="150" t="s">
        <v>443</v>
      </c>
      <c r="D228" s="150" t="s">
        <v>210</v>
      </c>
      <c r="E228" s="151" t="s">
        <v>1090</v>
      </c>
      <c r="F228" s="152" t="s">
        <v>4072</v>
      </c>
      <c r="G228" s="153" t="s">
        <v>225</v>
      </c>
      <c r="H228" s="154">
        <v>2.6749999999999998</v>
      </c>
      <c r="I228" s="155"/>
      <c r="J228" s="156">
        <f>ROUND(I228*H228,2)</f>
        <v>0</v>
      </c>
      <c r="K228" s="152" t="s">
        <v>1</v>
      </c>
      <c r="L228" s="34"/>
      <c r="M228" s="157" t="s">
        <v>1</v>
      </c>
      <c r="N228" s="158" t="s">
        <v>41</v>
      </c>
      <c r="O228" s="59"/>
      <c r="P228" s="159">
        <f>O228*H228</f>
        <v>0</v>
      </c>
      <c r="Q228" s="159">
        <v>0</v>
      </c>
      <c r="R228" s="159">
        <f>Q228*H228</f>
        <v>0</v>
      </c>
      <c r="S228" s="159">
        <v>0</v>
      </c>
      <c r="T228" s="160">
        <f>S228*H228</f>
        <v>0</v>
      </c>
      <c r="U228" s="33"/>
      <c r="V228" s="33"/>
      <c r="W228" s="33"/>
      <c r="X228" s="33"/>
      <c r="Y228" s="33"/>
      <c r="Z228" s="33"/>
      <c r="AA228" s="33"/>
      <c r="AB228" s="33"/>
      <c r="AC228" s="33"/>
      <c r="AD228" s="33"/>
      <c r="AE228" s="33"/>
      <c r="AR228" s="161" t="s">
        <v>215</v>
      </c>
      <c r="AT228" s="161" t="s">
        <v>210</v>
      </c>
      <c r="AU228" s="161" t="s">
        <v>84</v>
      </c>
      <c r="AY228" s="18" t="s">
        <v>208</v>
      </c>
      <c r="BE228" s="162">
        <f>IF(N228="základní",J228,0)</f>
        <v>0</v>
      </c>
      <c r="BF228" s="162">
        <f>IF(N228="snížená",J228,0)</f>
        <v>0</v>
      </c>
      <c r="BG228" s="162">
        <f>IF(N228="zákl. přenesená",J228,0)</f>
        <v>0</v>
      </c>
      <c r="BH228" s="162">
        <f>IF(N228="sníž. přenesená",J228,0)</f>
        <v>0</v>
      </c>
      <c r="BI228" s="162">
        <f>IF(N228="nulová",J228,0)</f>
        <v>0</v>
      </c>
      <c r="BJ228" s="18" t="s">
        <v>82</v>
      </c>
      <c r="BK228" s="162">
        <f>ROUND(I228*H228,2)</f>
        <v>0</v>
      </c>
      <c r="BL228" s="18" t="s">
        <v>215</v>
      </c>
      <c r="BM228" s="161" t="s">
        <v>4879</v>
      </c>
    </row>
    <row r="229" spans="1:65" s="2" customFormat="1" ht="19.5">
      <c r="A229" s="33"/>
      <c r="B229" s="34"/>
      <c r="C229" s="33"/>
      <c r="D229" s="163" t="s">
        <v>217</v>
      </c>
      <c r="E229" s="33"/>
      <c r="F229" s="164" t="s">
        <v>1086</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217</v>
      </c>
      <c r="AU229" s="18" t="s">
        <v>84</v>
      </c>
    </row>
    <row r="230" spans="1:65" s="2" customFormat="1" ht="19.5">
      <c r="A230" s="33"/>
      <c r="B230" s="34"/>
      <c r="C230" s="33"/>
      <c r="D230" s="163" t="s">
        <v>219</v>
      </c>
      <c r="E230" s="33"/>
      <c r="F230" s="168" t="s">
        <v>4812</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219</v>
      </c>
      <c r="AU230" s="18" t="s">
        <v>84</v>
      </c>
    </row>
    <row r="231" spans="1:65" s="13" customFormat="1" ht="11.25">
      <c r="B231" s="169"/>
      <c r="D231" s="163" t="s">
        <v>221</v>
      </c>
      <c r="E231" s="170" t="s">
        <v>1</v>
      </c>
      <c r="F231" s="171" t="s">
        <v>5063</v>
      </c>
      <c r="H231" s="172">
        <v>2.0499999999999998</v>
      </c>
      <c r="I231" s="173"/>
      <c r="L231" s="169"/>
      <c r="M231" s="174"/>
      <c r="N231" s="175"/>
      <c r="O231" s="175"/>
      <c r="P231" s="175"/>
      <c r="Q231" s="175"/>
      <c r="R231" s="175"/>
      <c r="S231" s="175"/>
      <c r="T231" s="176"/>
      <c r="AT231" s="170" t="s">
        <v>221</v>
      </c>
      <c r="AU231" s="170" t="s">
        <v>84</v>
      </c>
      <c r="AV231" s="13" t="s">
        <v>84</v>
      </c>
      <c r="AW231" s="13" t="s">
        <v>32</v>
      </c>
      <c r="AX231" s="13" t="s">
        <v>76</v>
      </c>
      <c r="AY231" s="170" t="s">
        <v>208</v>
      </c>
    </row>
    <row r="232" spans="1:65" s="16" customFormat="1" ht="11.25">
      <c r="B232" s="205"/>
      <c r="D232" s="163" t="s">
        <v>221</v>
      </c>
      <c r="E232" s="206" t="s">
        <v>1</v>
      </c>
      <c r="F232" s="207" t="s">
        <v>470</v>
      </c>
      <c r="H232" s="208">
        <v>2.0499999999999998</v>
      </c>
      <c r="I232" s="209"/>
      <c r="L232" s="205"/>
      <c r="M232" s="210"/>
      <c r="N232" s="211"/>
      <c r="O232" s="211"/>
      <c r="P232" s="211"/>
      <c r="Q232" s="211"/>
      <c r="R232" s="211"/>
      <c r="S232" s="211"/>
      <c r="T232" s="212"/>
      <c r="AT232" s="206" t="s">
        <v>221</v>
      </c>
      <c r="AU232" s="206" t="s">
        <v>84</v>
      </c>
      <c r="AV232" s="16" t="s">
        <v>92</v>
      </c>
      <c r="AW232" s="16" t="s">
        <v>32</v>
      </c>
      <c r="AX232" s="16" t="s">
        <v>76</v>
      </c>
      <c r="AY232" s="206" t="s">
        <v>208</v>
      </c>
    </row>
    <row r="233" spans="1:65" s="14" customFormat="1" ht="11.25">
      <c r="B233" s="177"/>
      <c r="D233" s="163" t="s">
        <v>221</v>
      </c>
      <c r="E233" s="178" t="s">
        <v>1</v>
      </c>
      <c r="F233" s="179" t="s">
        <v>4883</v>
      </c>
      <c r="H233" s="178" t="s">
        <v>1</v>
      </c>
      <c r="I233" s="180"/>
      <c r="L233" s="177"/>
      <c r="M233" s="181"/>
      <c r="N233" s="182"/>
      <c r="O233" s="182"/>
      <c r="P233" s="182"/>
      <c r="Q233" s="182"/>
      <c r="R233" s="182"/>
      <c r="S233" s="182"/>
      <c r="T233" s="183"/>
      <c r="AT233" s="178" t="s">
        <v>221</v>
      </c>
      <c r="AU233" s="178" t="s">
        <v>84</v>
      </c>
      <c r="AV233" s="14" t="s">
        <v>82</v>
      </c>
      <c r="AW233" s="14" t="s">
        <v>32</v>
      </c>
      <c r="AX233" s="14" t="s">
        <v>76</v>
      </c>
      <c r="AY233" s="178" t="s">
        <v>208</v>
      </c>
    </row>
    <row r="234" spans="1:65" s="13" customFormat="1" ht="11.25">
      <c r="B234" s="169"/>
      <c r="D234" s="163" t="s">
        <v>221</v>
      </c>
      <c r="E234" s="170" t="s">
        <v>1</v>
      </c>
      <c r="F234" s="171" t="s">
        <v>5064</v>
      </c>
      <c r="H234" s="172">
        <v>0.625</v>
      </c>
      <c r="I234" s="173"/>
      <c r="L234" s="169"/>
      <c r="M234" s="174"/>
      <c r="N234" s="175"/>
      <c r="O234" s="175"/>
      <c r="P234" s="175"/>
      <c r="Q234" s="175"/>
      <c r="R234" s="175"/>
      <c r="S234" s="175"/>
      <c r="T234" s="176"/>
      <c r="AT234" s="170" t="s">
        <v>221</v>
      </c>
      <c r="AU234" s="170" t="s">
        <v>84</v>
      </c>
      <c r="AV234" s="13" t="s">
        <v>84</v>
      </c>
      <c r="AW234" s="13" t="s">
        <v>32</v>
      </c>
      <c r="AX234" s="13" t="s">
        <v>76</v>
      </c>
      <c r="AY234" s="170" t="s">
        <v>208</v>
      </c>
    </row>
    <row r="235" spans="1:65" s="16" customFormat="1" ht="11.25">
      <c r="B235" s="205"/>
      <c r="D235" s="163" t="s">
        <v>221</v>
      </c>
      <c r="E235" s="206" t="s">
        <v>1</v>
      </c>
      <c r="F235" s="207" t="s">
        <v>470</v>
      </c>
      <c r="H235" s="208">
        <v>0.625</v>
      </c>
      <c r="I235" s="209"/>
      <c r="L235" s="205"/>
      <c r="M235" s="210"/>
      <c r="N235" s="211"/>
      <c r="O235" s="211"/>
      <c r="P235" s="211"/>
      <c r="Q235" s="211"/>
      <c r="R235" s="211"/>
      <c r="S235" s="211"/>
      <c r="T235" s="212"/>
      <c r="AT235" s="206" t="s">
        <v>221</v>
      </c>
      <c r="AU235" s="206" t="s">
        <v>84</v>
      </c>
      <c r="AV235" s="16" t="s">
        <v>92</v>
      </c>
      <c r="AW235" s="16" t="s">
        <v>32</v>
      </c>
      <c r="AX235" s="16" t="s">
        <v>76</v>
      </c>
      <c r="AY235" s="206" t="s">
        <v>208</v>
      </c>
    </row>
    <row r="236" spans="1:65" s="15" customFormat="1" ht="11.25">
      <c r="B236" s="184"/>
      <c r="D236" s="163" t="s">
        <v>221</v>
      </c>
      <c r="E236" s="185" t="s">
        <v>1</v>
      </c>
      <c r="F236" s="186" t="s">
        <v>233</v>
      </c>
      <c r="H236" s="187">
        <v>2.6749999999999998</v>
      </c>
      <c r="I236" s="188"/>
      <c r="L236" s="184"/>
      <c r="M236" s="189"/>
      <c r="N236" s="190"/>
      <c r="O236" s="190"/>
      <c r="P236" s="190"/>
      <c r="Q236" s="190"/>
      <c r="R236" s="190"/>
      <c r="S236" s="190"/>
      <c r="T236" s="191"/>
      <c r="AT236" s="185" t="s">
        <v>221</v>
      </c>
      <c r="AU236" s="185" t="s">
        <v>84</v>
      </c>
      <c r="AV236" s="15" t="s">
        <v>215</v>
      </c>
      <c r="AW236" s="15" t="s">
        <v>32</v>
      </c>
      <c r="AX236" s="15" t="s">
        <v>82</v>
      </c>
      <c r="AY236" s="185" t="s">
        <v>208</v>
      </c>
    </row>
    <row r="237" spans="1:65" s="2" customFormat="1" ht="21.75" customHeight="1">
      <c r="A237" s="33"/>
      <c r="B237" s="149"/>
      <c r="C237" s="150" t="s">
        <v>454</v>
      </c>
      <c r="D237" s="150" t="s">
        <v>210</v>
      </c>
      <c r="E237" s="151" t="s">
        <v>4885</v>
      </c>
      <c r="F237" s="152" t="s">
        <v>4886</v>
      </c>
      <c r="G237" s="153" t="s">
        <v>764</v>
      </c>
      <c r="H237" s="154">
        <v>2</v>
      </c>
      <c r="I237" s="155"/>
      <c r="J237" s="156">
        <f>ROUND(I237*H237,2)</f>
        <v>0</v>
      </c>
      <c r="K237" s="152" t="s">
        <v>214</v>
      </c>
      <c r="L237" s="34"/>
      <c r="M237" s="157" t="s">
        <v>1</v>
      </c>
      <c r="N237" s="158" t="s">
        <v>41</v>
      </c>
      <c r="O237" s="59"/>
      <c r="P237" s="159">
        <f>O237*H237</f>
        <v>0</v>
      </c>
      <c r="Q237" s="159">
        <v>0.22394</v>
      </c>
      <c r="R237" s="159">
        <f>Q237*H237</f>
        <v>0.44788</v>
      </c>
      <c r="S237" s="159">
        <v>0</v>
      </c>
      <c r="T237" s="160">
        <f>S237*H237</f>
        <v>0</v>
      </c>
      <c r="U237" s="33"/>
      <c r="V237" s="33"/>
      <c r="W237" s="33"/>
      <c r="X237" s="33"/>
      <c r="Y237" s="33"/>
      <c r="Z237" s="33"/>
      <c r="AA237" s="33"/>
      <c r="AB237" s="33"/>
      <c r="AC237" s="33"/>
      <c r="AD237" s="33"/>
      <c r="AE237" s="33"/>
      <c r="AR237" s="161" t="s">
        <v>215</v>
      </c>
      <c r="AT237" s="161" t="s">
        <v>210</v>
      </c>
      <c r="AU237" s="161" t="s">
        <v>84</v>
      </c>
      <c r="AY237" s="18" t="s">
        <v>208</v>
      </c>
      <c r="BE237" s="162">
        <f>IF(N237="základní",J237,0)</f>
        <v>0</v>
      </c>
      <c r="BF237" s="162">
        <f>IF(N237="snížená",J237,0)</f>
        <v>0</v>
      </c>
      <c r="BG237" s="162">
        <f>IF(N237="zákl. přenesená",J237,0)</f>
        <v>0</v>
      </c>
      <c r="BH237" s="162">
        <f>IF(N237="sníž. přenesená",J237,0)</f>
        <v>0</v>
      </c>
      <c r="BI237" s="162">
        <f>IF(N237="nulová",J237,0)</f>
        <v>0</v>
      </c>
      <c r="BJ237" s="18" t="s">
        <v>82</v>
      </c>
      <c r="BK237" s="162">
        <f>ROUND(I237*H237,2)</f>
        <v>0</v>
      </c>
      <c r="BL237" s="18" t="s">
        <v>215</v>
      </c>
      <c r="BM237" s="161" t="s">
        <v>4887</v>
      </c>
    </row>
    <row r="238" spans="1:65" s="2" customFormat="1" ht="39">
      <c r="A238" s="33"/>
      <c r="B238" s="34"/>
      <c r="C238" s="33"/>
      <c r="D238" s="163" t="s">
        <v>217</v>
      </c>
      <c r="E238" s="33"/>
      <c r="F238" s="164" t="s">
        <v>4888</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217</v>
      </c>
      <c r="AU238" s="18" t="s">
        <v>84</v>
      </c>
    </row>
    <row r="239" spans="1:65" s="2" customFormat="1" ht="19.5">
      <c r="A239" s="33"/>
      <c r="B239" s="34"/>
      <c r="C239" s="33"/>
      <c r="D239" s="163" t="s">
        <v>219</v>
      </c>
      <c r="E239" s="33"/>
      <c r="F239" s="168" t="s">
        <v>4812</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219</v>
      </c>
      <c r="AU239" s="18" t="s">
        <v>84</v>
      </c>
    </row>
    <row r="240" spans="1:65" s="13" customFormat="1" ht="11.25">
      <c r="B240" s="169"/>
      <c r="D240" s="163" t="s">
        <v>221</v>
      </c>
      <c r="E240" s="170" t="s">
        <v>1</v>
      </c>
      <c r="F240" s="171" t="s">
        <v>4889</v>
      </c>
      <c r="H240" s="172">
        <v>2</v>
      </c>
      <c r="I240" s="173"/>
      <c r="L240" s="169"/>
      <c r="M240" s="174"/>
      <c r="N240" s="175"/>
      <c r="O240" s="175"/>
      <c r="P240" s="175"/>
      <c r="Q240" s="175"/>
      <c r="R240" s="175"/>
      <c r="S240" s="175"/>
      <c r="T240" s="176"/>
      <c r="AT240" s="170" t="s">
        <v>221</v>
      </c>
      <c r="AU240" s="170" t="s">
        <v>84</v>
      </c>
      <c r="AV240" s="13" t="s">
        <v>84</v>
      </c>
      <c r="AW240" s="13" t="s">
        <v>32</v>
      </c>
      <c r="AX240" s="13" t="s">
        <v>82</v>
      </c>
      <c r="AY240" s="170" t="s">
        <v>208</v>
      </c>
    </row>
    <row r="241" spans="1:65" s="2" customFormat="1" ht="24.2" customHeight="1">
      <c r="A241" s="33"/>
      <c r="B241" s="149"/>
      <c r="C241" s="195" t="s">
        <v>7</v>
      </c>
      <c r="D241" s="195" t="s">
        <v>403</v>
      </c>
      <c r="E241" s="196" t="s">
        <v>5065</v>
      </c>
      <c r="F241" s="197" t="s">
        <v>5066</v>
      </c>
      <c r="G241" s="198" t="s">
        <v>764</v>
      </c>
      <c r="H241" s="199">
        <v>1</v>
      </c>
      <c r="I241" s="200"/>
      <c r="J241" s="201">
        <f>ROUND(I241*H241,2)</f>
        <v>0</v>
      </c>
      <c r="K241" s="197" t="s">
        <v>214</v>
      </c>
      <c r="L241" s="202"/>
      <c r="M241" s="203" t="s">
        <v>1</v>
      </c>
      <c r="N241" s="204" t="s">
        <v>41</v>
      </c>
      <c r="O241" s="59"/>
      <c r="P241" s="159">
        <f>O241*H241</f>
        <v>0</v>
      </c>
      <c r="Q241" s="159">
        <v>0.04</v>
      </c>
      <c r="R241" s="159">
        <f>Q241*H241</f>
        <v>0.04</v>
      </c>
      <c r="S241" s="159">
        <v>0</v>
      </c>
      <c r="T241" s="160">
        <f>S241*H241</f>
        <v>0</v>
      </c>
      <c r="U241" s="33"/>
      <c r="V241" s="33"/>
      <c r="W241" s="33"/>
      <c r="X241" s="33"/>
      <c r="Y241" s="33"/>
      <c r="Z241" s="33"/>
      <c r="AA241" s="33"/>
      <c r="AB241" s="33"/>
      <c r="AC241" s="33"/>
      <c r="AD241" s="33"/>
      <c r="AE241" s="33"/>
      <c r="AR241" s="161" t="s">
        <v>257</v>
      </c>
      <c r="AT241" s="161" t="s">
        <v>403</v>
      </c>
      <c r="AU241" s="161" t="s">
        <v>84</v>
      </c>
      <c r="AY241" s="18" t="s">
        <v>208</v>
      </c>
      <c r="BE241" s="162">
        <f>IF(N241="základní",J241,0)</f>
        <v>0</v>
      </c>
      <c r="BF241" s="162">
        <f>IF(N241="snížená",J241,0)</f>
        <v>0</v>
      </c>
      <c r="BG241" s="162">
        <f>IF(N241="zákl. přenesená",J241,0)</f>
        <v>0</v>
      </c>
      <c r="BH241" s="162">
        <f>IF(N241="sníž. přenesená",J241,0)</f>
        <v>0</v>
      </c>
      <c r="BI241" s="162">
        <f>IF(N241="nulová",J241,0)</f>
        <v>0</v>
      </c>
      <c r="BJ241" s="18" t="s">
        <v>82</v>
      </c>
      <c r="BK241" s="162">
        <f>ROUND(I241*H241,2)</f>
        <v>0</v>
      </c>
      <c r="BL241" s="18" t="s">
        <v>215</v>
      </c>
      <c r="BM241" s="161" t="s">
        <v>5067</v>
      </c>
    </row>
    <row r="242" spans="1:65" s="2" customFormat="1" ht="11.25">
      <c r="A242" s="33"/>
      <c r="B242" s="34"/>
      <c r="C242" s="33"/>
      <c r="D242" s="163" t="s">
        <v>217</v>
      </c>
      <c r="E242" s="33"/>
      <c r="F242" s="164" t="s">
        <v>5066</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217</v>
      </c>
      <c r="AU242" s="18" t="s">
        <v>84</v>
      </c>
    </row>
    <row r="243" spans="1:65" s="2" customFormat="1" ht="24.2" customHeight="1">
      <c r="A243" s="33"/>
      <c r="B243" s="149"/>
      <c r="C243" s="195" t="s">
        <v>482</v>
      </c>
      <c r="D243" s="195" t="s">
        <v>403</v>
      </c>
      <c r="E243" s="196" t="s">
        <v>4890</v>
      </c>
      <c r="F243" s="197" t="s">
        <v>4891</v>
      </c>
      <c r="G243" s="198" t="s">
        <v>764</v>
      </c>
      <c r="H243" s="199">
        <v>1</v>
      </c>
      <c r="I243" s="200"/>
      <c r="J243" s="201">
        <f>ROUND(I243*H243,2)</f>
        <v>0</v>
      </c>
      <c r="K243" s="197" t="s">
        <v>214</v>
      </c>
      <c r="L243" s="202"/>
      <c r="M243" s="203" t="s">
        <v>1</v>
      </c>
      <c r="N243" s="204" t="s">
        <v>41</v>
      </c>
      <c r="O243" s="59"/>
      <c r="P243" s="159">
        <f>O243*H243</f>
        <v>0</v>
      </c>
      <c r="Q243" s="159">
        <v>5.0999999999999997E-2</v>
      </c>
      <c r="R243" s="159">
        <f>Q243*H243</f>
        <v>5.0999999999999997E-2</v>
      </c>
      <c r="S243" s="159">
        <v>0</v>
      </c>
      <c r="T243" s="160">
        <f>S243*H243</f>
        <v>0</v>
      </c>
      <c r="U243" s="33"/>
      <c r="V243" s="33"/>
      <c r="W243" s="33"/>
      <c r="X243" s="33"/>
      <c r="Y243" s="33"/>
      <c r="Z243" s="33"/>
      <c r="AA243" s="33"/>
      <c r="AB243" s="33"/>
      <c r="AC243" s="33"/>
      <c r="AD243" s="33"/>
      <c r="AE243" s="33"/>
      <c r="AR243" s="161" t="s">
        <v>257</v>
      </c>
      <c r="AT243" s="161" t="s">
        <v>403</v>
      </c>
      <c r="AU243" s="161" t="s">
        <v>84</v>
      </c>
      <c r="AY243" s="18" t="s">
        <v>208</v>
      </c>
      <c r="BE243" s="162">
        <f>IF(N243="základní",J243,0)</f>
        <v>0</v>
      </c>
      <c r="BF243" s="162">
        <f>IF(N243="snížená",J243,0)</f>
        <v>0</v>
      </c>
      <c r="BG243" s="162">
        <f>IF(N243="zákl. přenesená",J243,0)</f>
        <v>0</v>
      </c>
      <c r="BH243" s="162">
        <f>IF(N243="sníž. přenesená",J243,0)</f>
        <v>0</v>
      </c>
      <c r="BI243" s="162">
        <f>IF(N243="nulová",J243,0)</f>
        <v>0</v>
      </c>
      <c r="BJ243" s="18" t="s">
        <v>82</v>
      </c>
      <c r="BK243" s="162">
        <f>ROUND(I243*H243,2)</f>
        <v>0</v>
      </c>
      <c r="BL243" s="18" t="s">
        <v>215</v>
      </c>
      <c r="BM243" s="161" t="s">
        <v>4892</v>
      </c>
    </row>
    <row r="244" spans="1:65" s="2" customFormat="1" ht="11.25">
      <c r="A244" s="33"/>
      <c r="B244" s="34"/>
      <c r="C244" s="33"/>
      <c r="D244" s="163" t="s">
        <v>217</v>
      </c>
      <c r="E244" s="33"/>
      <c r="F244" s="164" t="s">
        <v>4891</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217</v>
      </c>
      <c r="AU244" s="18" t="s">
        <v>84</v>
      </c>
    </row>
    <row r="245" spans="1:65" s="2" customFormat="1" ht="24.2" customHeight="1">
      <c r="A245" s="33"/>
      <c r="B245" s="149"/>
      <c r="C245" s="150" t="s">
        <v>491</v>
      </c>
      <c r="D245" s="150" t="s">
        <v>210</v>
      </c>
      <c r="E245" s="151" t="s">
        <v>4903</v>
      </c>
      <c r="F245" s="152" t="s">
        <v>4904</v>
      </c>
      <c r="G245" s="153" t="s">
        <v>225</v>
      </c>
      <c r="H245" s="154">
        <v>3.8159999999999998</v>
      </c>
      <c r="I245" s="155"/>
      <c r="J245" s="156">
        <f>ROUND(I245*H245,2)</f>
        <v>0</v>
      </c>
      <c r="K245" s="152" t="s">
        <v>214</v>
      </c>
      <c r="L245" s="34"/>
      <c r="M245" s="157" t="s">
        <v>1</v>
      </c>
      <c r="N245" s="158" t="s">
        <v>41</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215</v>
      </c>
      <c r="AT245" s="161" t="s">
        <v>210</v>
      </c>
      <c r="AU245" s="161" t="s">
        <v>84</v>
      </c>
      <c r="AY245" s="18" t="s">
        <v>208</v>
      </c>
      <c r="BE245" s="162">
        <f>IF(N245="základní",J245,0)</f>
        <v>0</v>
      </c>
      <c r="BF245" s="162">
        <f>IF(N245="snížená",J245,0)</f>
        <v>0</v>
      </c>
      <c r="BG245" s="162">
        <f>IF(N245="zákl. přenesená",J245,0)</f>
        <v>0</v>
      </c>
      <c r="BH245" s="162">
        <f>IF(N245="sníž. přenesená",J245,0)</f>
        <v>0</v>
      </c>
      <c r="BI245" s="162">
        <f>IF(N245="nulová",J245,0)</f>
        <v>0</v>
      </c>
      <c r="BJ245" s="18" t="s">
        <v>82</v>
      </c>
      <c r="BK245" s="162">
        <f>ROUND(I245*H245,2)</f>
        <v>0</v>
      </c>
      <c r="BL245" s="18" t="s">
        <v>215</v>
      </c>
      <c r="BM245" s="161" t="s">
        <v>4905</v>
      </c>
    </row>
    <row r="246" spans="1:65" s="2" customFormat="1" ht="29.25">
      <c r="A246" s="33"/>
      <c r="B246" s="34"/>
      <c r="C246" s="33"/>
      <c r="D246" s="163" t="s">
        <v>217</v>
      </c>
      <c r="E246" s="33"/>
      <c r="F246" s="164" t="s">
        <v>4906</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217</v>
      </c>
      <c r="AU246" s="18" t="s">
        <v>84</v>
      </c>
    </row>
    <row r="247" spans="1:65" s="2" customFormat="1" ht="19.5">
      <c r="A247" s="33"/>
      <c r="B247" s="34"/>
      <c r="C247" s="33"/>
      <c r="D247" s="163" t="s">
        <v>219</v>
      </c>
      <c r="E247" s="33"/>
      <c r="F247" s="168" t="s">
        <v>4812</v>
      </c>
      <c r="G247" s="33"/>
      <c r="H247" s="33"/>
      <c r="I247" s="165"/>
      <c r="J247" s="33"/>
      <c r="K247" s="33"/>
      <c r="L247" s="34"/>
      <c r="M247" s="166"/>
      <c r="N247" s="167"/>
      <c r="O247" s="59"/>
      <c r="P247" s="59"/>
      <c r="Q247" s="59"/>
      <c r="R247" s="59"/>
      <c r="S247" s="59"/>
      <c r="T247" s="60"/>
      <c r="U247" s="33"/>
      <c r="V247" s="33"/>
      <c r="W247" s="33"/>
      <c r="X247" s="33"/>
      <c r="Y247" s="33"/>
      <c r="Z247" s="33"/>
      <c r="AA247" s="33"/>
      <c r="AB247" s="33"/>
      <c r="AC247" s="33"/>
      <c r="AD247" s="33"/>
      <c r="AE247" s="33"/>
      <c r="AT247" s="18" t="s">
        <v>219</v>
      </c>
      <c r="AU247" s="18" t="s">
        <v>84</v>
      </c>
    </row>
    <row r="248" spans="1:65" s="13" customFormat="1" ht="11.25">
      <c r="B248" s="169"/>
      <c r="D248" s="163" t="s">
        <v>221</v>
      </c>
      <c r="E248" s="170" t="s">
        <v>1</v>
      </c>
      <c r="F248" s="171" t="s">
        <v>5068</v>
      </c>
      <c r="H248" s="172">
        <v>3.4159999999999999</v>
      </c>
      <c r="I248" s="173"/>
      <c r="L248" s="169"/>
      <c r="M248" s="174"/>
      <c r="N248" s="175"/>
      <c r="O248" s="175"/>
      <c r="P248" s="175"/>
      <c r="Q248" s="175"/>
      <c r="R248" s="175"/>
      <c r="S248" s="175"/>
      <c r="T248" s="176"/>
      <c r="AT248" s="170" t="s">
        <v>221</v>
      </c>
      <c r="AU248" s="170" t="s">
        <v>84</v>
      </c>
      <c r="AV248" s="13" t="s">
        <v>84</v>
      </c>
      <c r="AW248" s="13" t="s">
        <v>32</v>
      </c>
      <c r="AX248" s="13" t="s">
        <v>76</v>
      </c>
      <c r="AY248" s="170" t="s">
        <v>208</v>
      </c>
    </row>
    <row r="249" spans="1:65" s="14" customFormat="1" ht="11.25">
      <c r="B249" s="177"/>
      <c r="D249" s="163" t="s">
        <v>221</v>
      </c>
      <c r="E249" s="178" t="s">
        <v>1</v>
      </c>
      <c r="F249" s="179" t="s">
        <v>4907</v>
      </c>
      <c r="H249" s="178" t="s">
        <v>1</v>
      </c>
      <c r="I249" s="180"/>
      <c r="L249" s="177"/>
      <c r="M249" s="181"/>
      <c r="N249" s="182"/>
      <c r="O249" s="182"/>
      <c r="P249" s="182"/>
      <c r="Q249" s="182"/>
      <c r="R249" s="182"/>
      <c r="S249" s="182"/>
      <c r="T249" s="183"/>
      <c r="AT249" s="178" t="s">
        <v>221</v>
      </c>
      <c r="AU249" s="178" t="s">
        <v>84</v>
      </c>
      <c r="AV249" s="14" t="s">
        <v>82</v>
      </c>
      <c r="AW249" s="14" t="s">
        <v>32</v>
      </c>
      <c r="AX249" s="14" t="s">
        <v>76</v>
      </c>
      <c r="AY249" s="178" t="s">
        <v>208</v>
      </c>
    </row>
    <row r="250" spans="1:65" s="13" customFormat="1" ht="11.25">
      <c r="B250" s="169"/>
      <c r="D250" s="163" t="s">
        <v>221</v>
      </c>
      <c r="E250" s="170" t="s">
        <v>1</v>
      </c>
      <c r="F250" s="171" t="s">
        <v>5069</v>
      </c>
      <c r="H250" s="172">
        <v>0.4</v>
      </c>
      <c r="I250" s="173"/>
      <c r="L250" s="169"/>
      <c r="M250" s="174"/>
      <c r="N250" s="175"/>
      <c r="O250" s="175"/>
      <c r="P250" s="175"/>
      <c r="Q250" s="175"/>
      <c r="R250" s="175"/>
      <c r="S250" s="175"/>
      <c r="T250" s="176"/>
      <c r="AT250" s="170" t="s">
        <v>221</v>
      </c>
      <c r="AU250" s="170" t="s">
        <v>84</v>
      </c>
      <c r="AV250" s="13" t="s">
        <v>84</v>
      </c>
      <c r="AW250" s="13" t="s">
        <v>32</v>
      </c>
      <c r="AX250" s="13" t="s">
        <v>76</v>
      </c>
      <c r="AY250" s="170" t="s">
        <v>208</v>
      </c>
    </row>
    <row r="251" spans="1:65" s="15" customFormat="1" ht="11.25">
      <c r="B251" s="184"/>
      <c r="D251" s="163" t="s">
        <v>221</v>
      </c>
      <c r="E251" s="185" t="s">
        <v>1</v>
      </c>
      <c r="F251" s="186" t="s">
        <v>233</v>
      </c>
      <c r="H251" s="187">
        <v>3.8159999999999998</v>
      </c>
      <c r="I251" s="188"/>
      <c r="L251" s="184"/>
      <c r="M251" s="189"/>
      <c r="N251" s="190"/>
      <c r="O251" s="190"/>
      <c r="P251" s="190"/>
      <c r="Q251" s="190"/>
      <c r="R251" s="190"/>
      <c r="S251" s="190"/>
      <c r="T251" s="191"/>
      <c r="AT251" s="185" t="s">
        <v>221</v>
      </c>
      <c r="AU251" s="185" t="s">
        <v>84</v>
      </c>
      <c r="AV251" s="15" t="s">
        <v>215</v>
      </c>
      <c r="AW251" s="15" t="s">
        <v>32</v>
      </c>
      <c r="AX251" s="15" t="s">
        <v>82</v>
      </c>
      <c r="AY251" s="185" t="s">
        <v>208</v>
      </c>
    </row>
    <row r="252" spans="1:65" s="2" customFormat="1" ht="24.2" customHeight="1">
      <c r="A252" s="33"/>
      <c r="B252" s="149"/>
      <c r="C252" s="150" t="s">
        <v>497</v>
      </c>
      <c r="D252" s="150" t="s">
        <v>210</v>
      </c>
      <c r="E252" s="151" t="s">
        <v>5070</v>
      </c>
      <c r="F252" s="152" t="s">
        <v>5071</v>
      </c>
      <c r="G252" s="153" t="s">
        <v>253</v>
      </c>
      <c r="H252" s="154">
        <v>0.17699999999999999</v>
      </c>
      <c r="I252" s="155"/>
      <c r="J252" s="156">
        <f>ROUND(I252*H252,2)</f>
        <v>0</v>
      </c>
      <c r="K252" s="152" t="s">
        <v>214</v>
      </c>
      <c r="L252" s="34"/>
      <c r="M252" s="157" t="s">
        <v>1</v>
      </c>
      <c r="N252" s="158" t="s">
        <v>41</v>
      </c>
      <c r="O252" s="59"/>
      <c r="P252" s="159">
        <f>O252*H252</f>
        <v>0</v>
      </c>
      <c r="Q252" s="159">
        <v>1.06277</v>
      </c>
      <c r="R252" s="159">
        <f>Q252*H252</f>
        <v>0.18811028999999999</v>
      </c>
      <c r="S252" s="159">
        <v>0</v>
      </c>
      <c r="T252" s="160">
        <f>S252*H252</f>
        <v>0</v>
      </c>
      <c r="U252" s="33"/>
      <c r="V252" s="33"/>
      <c r="W252" s="33"/>
      <c r="X252" s="33"/>
      <c r="Y252" s="33"/>
      <c r="Z252" s="33"/>
      <c r="AA252" s="33"/>
      <c r="AB252" s="33"/>
      <c r="AC252" s="33"/>
      <c r="AD252" s="33"/>
      <c r="AE252" s="33"/>
      <c r="AR252" s="161" t="s">
        <v>215</v>
      </c>
      <c r="AT252" s="161" t="s">
        <v>210</v>
      </c>
      <c r="AU252" s="161" t="s">
        <v>84</v>
      </c>
      <c r="AY252" s="18" t="s">
        <v>208</v>
      </c>
      <c r="BE252" s="162">
        <f>IF(N252="základní",J252,0)</f>
        <v>0</v>
      </c>
      <c r="BF252" s="162">
        <f>IF(N252="snížená",J252,0)</f>
        <v>0</v>
      </c>
      <c r="BG252" s="162">
        <f>IF(N252="zákl. přenesená",J252,0)</f>
        <v>0</v>
      </c>
      <c r="BH252" s="162">
        <f>IF(N252="sníž. přenesená",J252,0)</f>
        <v>0</v>
      </c>
      <c r="BI252" s="162">
        <f>IF(N252="nulová",J252,0)</f>
        <v>0</v>
      </c>
      <c r="BJ252" s="18" t="s">
        <v>82</v>
      </c>
      <c r="BK252" s="162">
        <f>ROUND(I252*H252,2)</f>
        <v>0</v>
      </c>
      <c r="BL252" s="18" t="s">
        <v>215</v>
      </c>
      <c r="BM252" s="161" t="s">
        <v>5072</v>
      </c>
    </row>
    <row r="253" spans="1:65" s="2" customFormat="1" ht="19.5">
      <c r="A253" s="33"/>
      <c r="B253" s="34"/>
      <c r="C253" s="33"/>
      <c r="D253" s="163" t="s">
        <v>217</v>
      </c>
      <c r="E253" s="33"/>
      <c r="F253" s="164" t="s">
        <v>5073</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217</v>
      </c>
      <c r="AU253" s="18" t="s">
        <v>84</v>
      </c>
    </row>
    <row r="254" spans="1:65" s="2" customFormat="1" ht="19.5">
      <c r="A254" s="33"/>
      <c r="B254" s="34"/>
      <c r="C254" s="33"/>
      <c r="D254" s="163" t="s">
        <v>219</v>
      </c>
      <c r="E254" s="33"/>
      <c r="F254" s="168" t="s">
        <v>4812</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219</v>
      </c>
      <c r="AU254" s="18" t="s">
        <v>84</v>
      </c>
    </row>
    <row r="255" spans="1:65" s="13" customFormat="1" ht="11.25">
      <c r="B255" s="169"/>
      <c r="D255" s="163" t="s">
        <v>221</v>
      </c>
      <c r="E255" s="170" t="s">
        <v>1</v>
      </c>
      <c r="F255" s="171" t="s">
        <v>5074</v>
      </c>
      <c r="H255" s="172">
        <v>0.17699999999999999</v>
      </c>
      <c r="I255" s="173"/>
      <c r="L255" s="169"/>
      <c r="M255" s="174"/>
      <c r="N255" s="175"/>
      <c r="O255" s="175"/>
      <c r="P255" s="175"/>
      <c r="Q255" s="175"/>
      <c r="R255" s="175"/>
      <c r="S255" s="175"/>
      <c r="T255" s="176"/>
      <c r="AT255" s="170" t="s">
        <v>221</v>
      </c>
      <c r="AU255" s="170" t="s">
        <v>84</v>
      </c>
      <c r="AV255" s="13" t="s">
        <v>84</v>
      </c>
      <c r="AW255" s="13" t="s">
        <v>32</v>
      </c>
      <c r="AX255" s="13" t="s">
        <v>82</v>
      </c>
      <c r="AY255" s="170" t="s">
        <v>208</v>
      </c>
    </row>
    <row r="256" spans="1:65" s="12" customFormat="1" ht="22.9" customHeight="1">
      <c r="B256" s="136"/>
      <c r="D256" s="137" t="s">
        <v>75</v>
      </c>
      <c r="E256" s="147" t="s">
        <v>257</v>
      </c>
      <c r="F256" s="147" t="s">
        <v>258</v>
      </c>
      <c r="I256" s="139"/>
      <c r="J256" s="148">
        <f>BK256</f>
        <v>0</v>
      </c>
      <c r="L256" s="136"/>
      <c r="M256" s="141"/>
      <c r="N256" s="142"/>
      <c r="O256" s="142"/>
      <c r="P256" s="143">
        <f>SUM(P257:P306)</f>
        <v>0</v>
      </c>
      <c r="Q256" s="142"/>
      <c r="R256" s="143">
        <f>SUM(R257:R306)</f>
        <v>3.7380102799999992</v>
      </c>
      <c r="S256" s="142"/>
      <c r="T256" s="144">
        <f>SUM(T257:T306)</f>
        <v>0</v>
      </c>
      <c r="AR256" s="137" t="s">
        <v>82</v>
      </c>
      <c r="AT256" s="145" t="s">
        <v>75</v>
      </c>
      <c r="AU256" s="145" t="s">
        <v>82</v>
      </c>
      <c r="AY256" s="137" t="s">
        <v>208</v>
      </c>
      <c r="BK256" s="146">
        <f>SUM(BK257:BK306)</f>
        <v>0</v>
      </c>
    </row>
    <row r="257" spans="1:65" s="2" customFormat="1" ht="24.2" customHeight="1">
      <c r="A257" s="33"/>
      <c r="B257" s="149"/>
      <c r="C257" s="150" t="s">
        <v>503</v>
      </c>
      <c r="D257" s="150" t="s">
        <v>210</v>
      </c>
      <c r="E257" s="151" t="s">
        <v>5075</v>
      </c>
      <c r="F257" s="152" t="s">
        <v>5076</v>
      </c>
      <c r="G257" s="153" t="s">
        <v>262</v>
      </c>
      <c r="H257" s="154">
        <v>26.28</v>
      </c>
      <c r="I257" s="155"/>
      <c r="J257" s="156">
        <f>ROUND(I257*H257,2)</f>
        <v>0</v>
      </c>
      <c r="K257" s="152" t="s">
        <v>214</v>
      </c>
      <c r="L257" s="34"/>
      <c r="M257" s="157" t="s">
        <v>1</v>
      </c>
      <c r="N257" s="158" t="s">
        <v>41</v>
      </c>
      <c r="O257" s="59"/>
      <c r="P257" s="159">
        <f>O257*H257</f>
        <v>0</v>
      </c>
      <c r="Q257" s="159">
        <v>1.0000000000000001E-5</v>
      </c>
      <c r="R257" s="159">
        <f>Q257*H257</f>
        <v>2.6280000000000005E-4</v>
      </c>
      <c r="S257" s="159">
        <v>0</v>
      </c>
      <c r="T257" s="160">
        <f>S257*H257</f>
        <v>0</v>
      </c>
      <c r="U257" s="33"/>
      <c r="V257" s="33"/>
      <c r="W257" s="33"/>
      <c r="X257" s="33"/>
      <c r="Y257" s="33"/>
      <c r="Z257" s="33"/>
      <c r="AA257" s="33"/>
      <c r="AB257" s="33"/>
      <c r="AC257" s="33"/>
      <c r="AD257" s="33"/>
      <c r="AE257" s="33"/>
      <c r="AR257" s="161" t="s">
        <v>215</v>
      </c>
      <c r="AT257" s="161" t="s">
        <v>210</v>
      </c>
      <c r="AU257" s="161" t="s">
        <v>84</v>
      </c>
      <c r="AY257" s="18" t="s">
        <v>208</v>
      </c>
      <c r="BE257" s="162">
        <f>IF(N257="základní",J257,0)</f>
        <v>0</v>
      </c>
      <c r="BF257" s="162">
        <f>IF(N257="snížená",J257,0)</f>
        <v>0</v>
      </c>
      <c r="BG257" s="162">
        <f>IF(N257="zákl. přenesená",J257,0)</f>
        <v>0</v>
      </c>
      <c r="BH257" s="162">
        <f>IF(N257="sníž. přenesená",J257,0)</f>
        <v>0</v>
      </c>
      <c r="BI257" s="162">
        <f>IF(N257="nulová",J257,0)</f>
        <v>0</v>
      </c>
      <c r="BJ257" s="18" t="s">
        <v>82</v>
      </c>
      <c r="BK257" s="162">
        <f>ROUND(I257*H257,2)</f>
        <v>0</v>
      </c>
      <c r="BL257" s="18" t="s">
        <v>215</v>
      </c>
      <c r="BM257" s="161" t="s">
        <v>5077</v>
      </c>
    </row>
    <row r="258" spans="1:65" s="2" customFormat="1" ht="19.5">
      <c r="A258" s="33"/>
      <c r="B258" s="34"/>
      <c r="C258" s="33"/>
      <c r="D258" s="163" t="s">
        <v>217</v>
      </c>
      <c r="E258" s="33"/>
      <c r="F258" s="164" t="s">
        <v>5078</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217</v>
      </c>
      <c r="AU258" s="18" t="s">
        <v>84</v>
      </c>
    </row>
    <row r="259" spans="1:65" s="2" customFormat="1" ht="19.5">
      <c r="A259" s="33"/>
      <c r="B259" s="34"/>
      <c r="C259" s="33"/>
      <c r="D259" s="163" t="s">
        <v>219</v>
      </c>
      <c r="E259" s="33"/>
      <c r="F259" s="168" t="s">
        <v>4812</v>
      </c>
      <c r="G259" s="33"/>
      <c r="H259" s="33"/>
      <c r="I259" s="165"/>
      <c r="J259" s="33"/>
      <c r="K259" s="33"/>
      <c r="L259" s="34"/>
      <c r="M259" s="166"/>
      <c r="N259" s="167"/>
      <c r="O259" s="59"/>
      <c r="P259" s="59"/>
      <c r="Q259" s="59"/>
      <c r="R259" s="59"/>
      <c r="S259" s="59"/>
      <c r="T259" s="60"/>
      <c r="U259" s="33"/>
      <c r="V259" s="33"/>
      <c r="W259" s="33"/>
      <c r="X259" s="33"/>
      <c r="Y259" s="33"/>
      <c r="Z259" s="33"/>
      <c r="AA259" s="33"/>
      <c r="AB259" s="33"/>
      <c r="AC259" s="33"/>
      <c r="AD259" s="33"/>
      <c r="AE259" s="33"/>
      <c r="AT259" s="18" t="s">
        <v>219</v>
      </c>
      <c r="AU259" s="18" t="s">
        <v>84</v>
      </c>
    </row>
    <row r="260" spans="1:65" s="13" customFormat="1" ht="11.25">
      <c r="B260" s="169"/>
      <c r="D260" s="163" t="s">
        <v>221</v>
      </c>
      <c r="E260" s="170" t="s">
        <v>1</v>
      </c>
      <c r="F260" s="171" t="s">
        <v>5079</v>
      </c>
      <c r="H260" s="172">
        <v>26.28</v>
      </c>
      <c r="I260" s="173"/>
      <c r="L260" s="169"/>
      <c r="M260" s="174"/>
      <c r="N260" s="175"/>
      <c r="O260" s="175"/>
      <c r="P260" s="175"/>
      <c r="Q260" s="175"/>
      <c r="R260" s="175"/>
      <c r="S260" s="175"/>
      <c r="T260" s="176"/>
      <c r="AT260" s="170" t="s">
        <v>221</v>
      </c>
      <c r="AU260" s="170" t="s">
        <v>84</v>
      </c>
      <c r="AV260" s="13" t="s">
        <v>84</v>
      </c>
      <c r="AW260" s="13" t="s">
        <v>32</v>
      </c>
      <c r="AX260" s="13" t="s">
        <v>82</v>
      </c>
      <c r="AY260" s="170" t="s">
        <v>208</v>
      </c>
    </row>
    <row r="261" spans="1:65" s="2" customFormat="1" ht="24.2" customHeight="1">
      <c r="A261" s="33"/>
      <c r="B261" s="149"/>
      <c r="C261" s="195" t="s">
        <v>510</v>
      </c>
      <c r="D261" s="195" t="s">
        <v>403</v>
      </c>
      <c r="E261" s="196" t="s">
        <v>5080</v>
      </c>
      <c r="F261" s="197" t="s">
        <v>5081</v>
      </c>
      <c r="G261" s="198" t="s">
        <v>262</v>
      </c>
      <c r="H261" s="199">
        <v>27.594000000000001</v>
      </c>
      <c r="I261" s="200"/>
      <c r="J261" s="201">
        <f>ROUND(I261*H261,2)</f>
        <v>0</v>
      </c>
      <c r="K261" s="197" t="s">
        <v>214</v>
      </c>
      <c r="L261" s="202"/>
      <c r="M261" s="203" t="s">
        <v>1</v>
      </c>
      <c r="N261" s="204" t="s">
        <v>41</v>
      </c>
      <c r="O261" s="59"/>
      <c r="P261" s="159">
        <f>O261*H261</f>
        <v>0</v>
      </c>
      <c r="Q261" s="159">
        <v>2.4199999999999998E-3</v>
      </c>
      <c r="R261" s="159">
        <f>Q261*H261</f>
        <v>6.677748E-2</v>
      </c>
      <c r="S261" s="159">
        <v>0</v>
      </c>
      <c r="T261" s="160">
        <f>S261*H261</f>
        <v>0</v>
      </c>
      <c r="U261" s="33"/>
      <c r="V261" s="33"/>
      <c r="W261" s="33"/>
      <c r="X261" s="33"/>
      <c r="Y261" s="33"/>
      <c r="Z261" s="33"/>
      <c r="AA261" s="33"/>
      <c r="AB261" s="33"/>
      <c r="AC261" s="33"/>
      <c r="AD261" s="33"/>
      <c r="AE261" s="33"/>
      <c r="AR261" s="161" t="s">
        <v>257</v>
      </c>
      <c r="AT261" s="161" t="s">
        <v>403</v>
      </c>
      <c r="AU261" s="161" t="s">
        <v>84</v>
      </c>
      <c r="AY261" s="18" t="s">
        <v>208</v>
      </c>
      <c r="BE261" s="162">
        <f>IF(N261="základní",J261,0)</f>
        <v>0</v>
      </c>
      <c r="BF261" s="162">
        <f>IF(N261="snížená",J261,0)</f>
        <v>0</v>
      </c>
      <c r="BG261" s="162">
        <f>IF(N261="zákl. přenesená",J261,0)</f>
        <v>0</v>
      </c>
      <c r="BH261" s="162">
        <f>IF(N261="sníž. přenesená",J261,0)</f>
        <v>0</v>
      </c>
      <c r="BI261" s="162">
        <f>IF(N261="nulová",J261,0)</f>
        <v>0</v>
      </c>
      <c r="BJ261" s="18" t="s">
        <v>82</v>
      </c>
      <c r="BK261" s="162">
        <f>ROUND(I261*H261,2)</f>
        <v>0</v>
      </c>
      <c r="BL261" s="18" t="s">
        <v>215</v>
      </c>
      <c r="BM261" s="161" t="s">
        <v>5082</v>
      </c>
    </row>
    <row r="262" spans="1:65" s="2" customFormat="1" ht="11.25">
      <c r="A262" s="33"/>
      <c r="B262" s="34"/>
      <c r="C262" s="33"/>
      <c r="D262" s="163" t="s">
        <v>217</v>
      </c>
      <c r="E262" s="33"/>
      <c r="F262" s="164" t="s">
        <v>5081</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217</v>
      </c>
      <c r="AU262" s="18" t="s">
        <v>84</v>
      </c>
    </row>
    <row r="263" spans="1:65" s="13" customFormat="1" ht="11.25">
      <c r="B263" s="169"/>
      <c r="D263" s="163" t="s">
        <v>221</v>
      </c>
      <c r="F263" s="171" t="s">
        <v>5083</v>
      </c>
      <c r="H263" s="172">
        <v>27.594000000000001</v>
      </c>
      <c r="I263" s="173"/>
      <c r="L263" s="169"/>
      <c r="M263" s="174"/>
      <c r="N263" s="175"/>
      <c r="O263" s="175"/>
      <c r="P263" s="175"/>
      <c r="Q263" s="175"/>
      <c r="R263" s="175"/>
      <c r="S263" s="175"/>
      <c r="T263" s="176"/>
      <c r="AT263" s="170" t="s">
        <v>221</v>
      </c>
      <c r="AU263" s="170" t="s">
        <v>84</v>
      </c>
      <c r="AV263" s="13" t="s">
        <v>84</v>
      </c>
      <c r="AW263" s="13" t="s">
        <v>3</v>
      </c>
      <c r="AX263" s="13" t="s">
        <v>82</v>
      </c>
      <c r="AY263" s="170" t="s">
        <v>208</v>
      </c>
    </row>
    <row r="264" spans="1:65" s="2" customFormat="1" ht="24.2" customHeight="1">
      <c r="A264" s="33"/>
      <c r="B264" s="149"/>
      <c r="C264" s="150" t="s">
        <v>515</v>
      </c>
      <c r="D264" s="150" t="s">
        <v>210</v>
      </c>
      <c r="E264" s="151" t="s">
        <v>1257</v>
      </c>
      <c r="F264" s="152" t="s">
        <v>1258</v>
      </c>
      <c r="G264" s="153" t="s">
        <v>262</v>
      </c>
      <c r="H264" s="154">
        <v>26.28</v>
      </c>
      <c r="I264" s="155"/>
      <c r="J264" s="156">
        <f>ROUND(I264*H264,2)</f>
        <v>0</v>
      </c>
      <c r="K264" s="152" t="s">
        <v>1</v>
      </c>
      <c r="L264" s="34"/>
      <c r="M264" s="157" t="s">
        <v>1</v>
      </c>
      <c r="N264" s="158" t="s">
        <v>41</v>
      </c>
      <c r="O264" s="59"/>
      <c r="P264" s="159">
        <f>O264*H264</f>
        <v>0</v>
      </c>
      <c r="Q264" s="159">
        <v>0</v>
      </c>
      <c r="R264" s="159">
        <f>Q264*H264</f>
        <v>0</v>
      </c>
      <c r="S264" s="159">
        <v>0</v>
      </c>
      <c r="T264" s="160">
        <f>S264*H264</f>
        <v>0</v>
      </c>
      <c r="U264" s="33"/>
      <c r="V264" s="33"/>
      <c r="W264" s="33"/>
      <c r="X264" s="33"/>
      <c r="Y264" s="33"/>
      <c r="Z264" s="33"/>
      <c r="AA264" s="33"/>
      <c r="AB264" s="33"/>
      <c r="AC264" s="33"/>
      <c r="AD264" s="33"/>
      <c r="AE264" s="33"/>
      <c r="AR264" s="161" t="s">
        <v>215</v>
      </c>
      <c r="AT264" s="161" t="s">
        <v>210</v>
      </c>
      <c r="AU264" s="161" t="s">
        <v>84</v>
      </c>
      <c r="AY264" s="18" t="s">
        <v>208</v>
      </c>
      <c r="BE264" s="162">
        <f>IF(N264="základní",J264,0)</f>
        <v>0</v>
      </c>
      <c r="BF264" s="162">
        <f>IF(N264="snížená",J264,0)</f>
        <v>0</v>
      </c>
      <c r="BG264" s="162">
        <f>IF(N264="zákl. přenesená",J264,0)</f>
        <v>0</v>
      </c>
      <c r="BH264" s="162">
        <f>IF(N264="sníž. přenesená",J264,0)</f>
        <v>0</v>
      </c>
      <c r="BI264" s="162">
        <f>IF(N264="nulová",J264,0)</f>
        <v>0</v>
      </c>
      <c r="BJ264" s="18" t="s">
        <v>82</v>
      </c>
      <c r="BK264" s="162">
        <f>ROUND(I264*H264,2)</f>
        <v>0</v>
      </c>
      <c r="BL264" s="18" t="s">
        <v>215</v>
      </c>
      <c r="BM264" s="161" t="s">
        <v>4930</v>
      </c>
    </row>
    <row r="265" spans="1:65" s="2" customFormat="1" ht="19.5">
      <c r="A265" s="33"/>
      <c r="B265" s="34"/>
      <c r="C265" s="33"/>
      <c r="D265" s="163" t="s">
        <v>217</v>
      </c>
      <c r="E265" s="33"/>
      <c r="F265" s="164" t="s">
        <v>1258</v>
      </c>
      <c r="G265" s="33"/>
      <c r="H265" s="33"/>
      <c r="I265" s="165"/>
      <c r="J265" s="33"/>
      <c r="K265" s="33"/>
      <c r="L265" s="34"/>
      <c r="M265" s="166"/>
      <c r="N265" s="167"/>
      <c r="O265" s="59"/>
      <c r="P265" s="59"/>
      <c r="Q265" s="59"/>
      <c r="R265" s="59"/>
      <c r="S265" s="59"/>
      <c r="T265" s="60"/>
      <c r="U265" s="33"/>
      <c r="V265" s="33"/>
      <c r="W265" s="33"/>
      <c r="X265" s="33"/>
      <c r="Y265" s="33"/>
      <c r="Z265" s="33"/>
      <c r="AA265" s="33"/>
      <c r="AB265" s="33"/>
      <c r="AC265" s="33"/>
      <c r="AD265" s="33"/>
      <c r="AE265" s="33"/>
      <c r="AT265" s="18" t="s">
        <v>217</v>
      </c>
      <c r="AU265" s="18" t="s">
        <v>84</v>
      </c>
    </row>
    <row r="266" spans="1:65" s="2" customFormat="1" ht="24.2" customHeight="1">
      <c r="A266" s="33"/>
      <c r="B266" s="149"/>
      <c r="C266" s="150" t="s">
        <v>522</v>
      </c>
      <c r="D266" s="150" t="s">
        <v>210</v>
      </c>
      <c r="E266" s="151" t="s">
        <v>4933</v>
      </c>
      <c r="F266" s="152" t="s">
        <v>4934</v>
      </c>
      <c r="G266" s="153" t="s">
        <v>1263</v>
      </c>
      <c r="H266" s="154">
        <v>3</v>
      </c>
      <c r="I266" s="155"/>
      <c r="J266" s="156">
        <f>ROUND(I266*H266,2)</f>
        <v>0</v>
      </c>
      <c r="K266" s="152" t="s">
        <v>214</v>
      </c>
      <c r="L266" s="34"/>
      <c r="M266" s="157" t="s">
        <v>1</v>
      </c>
      <c r="N266" s="158" t="s">
        <v>41</v>
      </c>
      <c r="O266" s="59"/>
      <c r="P266" s="159">
        <f>O266*H266</f>
        <v>0</v>
      </c>
      <c r="Q266" s="159">
        <v>1.8000000000000001E-4</v>
      </c>
      <c r="R266" s="159">
        <f>Q266*H266</f>
        <v>5.4000000000000001E-4</v>
      </c>
      <c r="S266" s="159">
        <v>0</v>
      </c>
      <c r="T266" s="160">
        <f>S266*H266</f>
        <v>0</v>
      </c>
      <c r="U266" s="33"/>
      <c r="V266" s="33"/>
      <c r="W266" s="33"/>
      <c r="X266" s="33"/>
      <c r="Y266" s="33"/>
      <c r="Z266" s="33"/>
      <c r="AA266" s="33"/>
      <c r="AB266" s="33"/>
      <c r="AC266" s="33"/>
      <c r="AD266" s="33"/>
      <c r="AE266" s="33"/>
      <c r="AR266" s="161" t="s">
        <v>215</v>
      </c>
      <c r="AT266" s="161" t="s">
        <v>210</v>
      </c>
      <c r="AU266" s="161" t="s">
        <v>84</v>
      </c>
      <c r="AY266" s="18" t="s">
        <v>208</v>
      </c>
      <c r="BE266" s="162">
        <f>IF(N266="základní",J266,0)</f>
        <v>0</v>
      </c>
      <c r="BF266" s="162">
        <f>IF(N266="snížená",J266,0)</f>
        <v>0</v>
      </c>
      <c r="BG266" s="162">
        <f>IF(N266="zákl. přenesená",J266,0)</f>
        <v>0</v>
      </c>
      <c r="BH266" s="162">
        <f>IF(N266="sníž. přenesená",J266,0)</f>
        <v>0</v>
      </c>
      <c r="BI266" s="162">
        <f>IF(N266="nulová",J266,0)</f>
        <v>0</v>
      </c>
      <c r="BJ266" s="18" t="s">
        <v>82</v>
      </c>
      <c r="BK266" s="162">
        <f>ROUND(I266*H266,2)</f>
        <v>0</v>
      </c>
      <c r="BL266" s="18" t="s">
        <v>215</v>
      </c>
      <c r="BM266" s="161" t="s">
        <v>4935</v>
      </c>
    </row>
    <row r="267" spans="1:65" s="2" customFormat="1" ht="11.25">
      <c r="A267" s="33"/>
      <c r="B267" s="34"/>
      <c r="C267" s="33"/>
      <c r="D267" s="163" t="s">
        <v>217</v>
      </c>
      <c r="E267" s="33"/>
      <c r="F267" s="164" t="s">
        <v>4936</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217</v>
      </c>
      <c r="AU267" s="18" t="s">
        <v>84</v>
      </c>
    </row>
    <row r="268" spans="1:65" s="13" customFormat="1" ht="11.25">
      <c r="B268" s="169"/>
      <c r="D268" s="163" t="s">
        <v>221</v>
      </c>
      <c r="E268" s="170" t="s">
        <v>1</v>
      </c>
      <c r="F268" s="171" t="s">
        <v>92</v>
      </c>
      <c r="H268" s="172">
        <v>3</v>
      </c>
      <c r="I268" s="173"/>
      <c r="L268" s="169"/>
      <c r="M268" s="174"/>
      <c r="N268" s="175"/>
      <c r="O268" s="175"/>
      <c r="P268" s="175"/>
      <c r="Q268" s="175"/>
      <c r="R268" s="175"/>
      <c r="S268" s="175"/>
      <c r="T268" s="176"/>
      <c r="AT268" s="170" t="s">
        <v>221</v>
      </c>
      <c r="AU268" s="170" t="s">
        <v>84</v>
      </c>
      <c r="AV268" s="13" t="s">
        <v>84</v>
      </c>
      <c r="AW268" s="13" t="s">
        <v>32</v>
      </c>
      <c r="AX268" s="13" t="s">
        <v>82</v>
      </c>
      <c r="AY268" s="170" t="s">
        <v>208</v>
      </c>
    </row>
    <row r="269" spans="1:65" s="2" customFormat="1" ht="21.75" customHeight="1">
      <c r="A269" s="33"/>
      <c r="B269" s="149"/>
      <c r="C269" s="150" t="s">
        <v>528</v>
      </c>
      <c r="D269" s="150" t="s">
        <v>210</v>
      </c>
      <c r="E269" s="151" t="s">
        <v>1267</v>
      </c>
      <c r="F269" s="152" t="s">
        <v>4937</v>
      </c>
      <c r="G269" s="153" t="s">
        <v>262</v>
      </c>
      <c r="H269" s="154">
        <v>26.28</v>
      </c>
      <c r="I269" s="155"/>
      <c r="J269" s="156">
        <f>ROUND(I269*H269,2)</f>
        <v>0</v>
      </c>
      <c r="K269" s="152" t="s">
        <v>214</v>
      </c>
      <c r="L269" s="34"/>
      <c r="M269" s="157" t="s">
        <v>1</v>
      </c>
      <c r="N269" s="158" t="s">
        <v>41</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215</v>
      </c>
      <c r="AT269" s="161" t="s">
        <v>210</v>
      </c>
      <c r="AU269" s="161" t="s">
        <v>84</v>
      </c>
      <c r="AY269" s="18" t="s">
        <v>208</v>
      </c>
      <c r="BE269" s="162">
        <f>IF(N269="základní",J269,0)</f>
        <v>0</v>
      </c>
      <c r="BF269" s="162">
        <f>IF(N269="snížená",J269,0)</f>
        <v>0</v>
      </c>
      <c r="BG269" s="162">
        <f>IF(N269="zákl. přenesená",J269,0)</f>
        <v>0</v>
      </c>
      <c r="BH269" s="162">
        <f>IF(N269="sníž. přenesená",J269,0)</f>
        <v>0</v>
      </c>
      <c r="BI269" s="162">
        <f>IF(N269="nulová",J269,0)</f>
        <v>0</v>
      </c>
      <c r="BJ269" s="18" t="s">
        <v>82</v>
      </c>
      <c r="BK269" s="162">
        <f>ROUND(I269*H269,2)</f>
        <v>0</v>
      </c>
      <c r="BL269" s="18" t="s">
        <v>215</v>
      </c>
      <c r="BM269" s="161" t="s">
        <v>4938</v>
      </c>
    </row>
    <row r="270" spans="1:65" s="2" customFormat="1" ht="11.25">
      <c r="A270" s="33"/>
      <c r="B270" s="34"/>
      <c r="C270" s="33"/>
      <c r="D270" s="163" t="s">
        <v>217</v>
      </c>
      <c r="E270" s="33"/>
      <c r="F270" s="164" t="s">
        <v>1270</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217</v>
      </c>
      <c r="AU270" s="18" t="s">
        <v>84</v>
      </c>
    </row>
    <row r="271" spans="1:65" s="2" customFormat="1" ht="24.2" customHeight="1">
      <c r="A271" s="33"/>
      <c r="B271" s="149"/>
      <c r="C271" s="150" t="s">
        <v>538</v>
      </c>
      <c r="D271" s="150" t="s">
        <v>210</v>
      </c>
      <c r="E271" s="151" t="s">
        <v>4950</v>
      </c>
      <c r="F271" s="152" t="s">
        <v>4951</v>
      </c>
      <c r="G271" s="153" t="s">
        <v>764</v>
      </c>
      <c r="H271" s="154">
        <v>1</v>
      </c>
      <c r="I271" s="155"/>
      <c r="J271" s="156">
        <f>ROUND(I271*H271,2)</f>
        <v>0</v>
      </c>
      <c r="K271" s="152" t="s">
        <v>214</v>
      </c>
      <c r="L271" s="34"/>
      <c r="M271" s="157" t="s">
        <v>1</v>
      </c>
      <c r="N271" s="158" t="s">
        <v>41</v>
      </c>
      <c r="O271" s="59"/>
      <c r="P271" s="159">
        <f>O271*H271</f>
        <v>0</v>
      </c>
      <c r="Q271" s="159">
        <v>2.8539999999999999E-2</v>
      </c>
      <c r="R271" s="159">
        <f>Q271*H271</f>
        <v>2.8539999999999999E-2</v>
      </c>
      <c r="S271" s="159">
        <v>0</v>
      </c>
      <c r="T271" s="160">
        <f>S271*H271</f>
        <v>0</v>
      </c>
      <c r="U271" s="33"/>
      <c r="V271" s="33"/>
      <c r="W271" s="33"/>
      <c r="X271" s="33"/>
      <c r="Y271" s="33"/>
      <c r="Z271" s="33"/>
      <c r="AA271" s="33"/>
      <c r="AB271" s="33"/>
      <c r="AC271" s="33"/>
      <c r="AD271" s="33"/>
      <c r="AE271" s="33"/>
      <c r="AR271" s="161" t="s">
        <v>215</v>
      </c>
      <c r="AT271" s="161" t="s">
        <v>210</v>
      </c>
      <c r="AU271" s="161" t="s">
        <v>84</v>
      </c>
      <c r="AY271" s="18" t="s">
        <v>208</v>
      </c>
      <c r="BE271" s="162">
        <f>IF(N271="základní",J271,0)</f>
        <v>0</v>
      </c>
      <c r="BF271" s="162">
        <f>IF(N271="snížená",J271,0)</f>
        <v>0</v>
      </c>
      <c r="BG271" s="162">
        <f>IF(N271="zákl. přenesená",J271,0)</f>
        <v>0</v>
      </c>
      <c r="BH271" s="162">
        <f>IF(N271="sníž. přenesená",J271,0)</f>
        <v>0</v>
      </c>
      <c r="BI271" s="162">
        <f>IF(N271="nulová",J271,0)</f>
        <v>0</v>
      </c>
      <c r="BJ271" s="18" t="s">
        <v>82</v>
      </c>
      <c r="BK271" s="162">
        <f>ROUND(I271*H271,2)</f>
        <v>0</v>
      </c>
      <c r="BL271" s="18" t="s">
        <v>215</v>
      </c>
      <c r="BM271" s="161" t="s">
        <v>4952</v>
      </c>
    </row>
    <row r="272" spans="1:65" s="2" customFormat="1" ht="19.5">
      <c r="A272" s="33"/>
      <c r="B272" s="34"/>
      <c r="C272" s="33"/>
      <c r="D272" s="163" t="s">
        <v>217</v>
      </c>
      <c r="E272" s="33"/>
      <c r="F272" s="164" t="s">
        <v>4951</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217</v>
      </c>
      <c r="AU272" s="18" t="s">
        <v>84</v>
      </c>
    </row>
    <row r="273" spans="1:65" s="2" customFormat="1" ht="19.5">
      <c r="A273" s="33"/>
      <c r="B273" s="34"/>
      <c r="C273" s="33"/>
      <c r="D273" s="163" t="s">
        <v>219</v>
      </c>
      <c r="E273" s="33"/>
      <c r="F273" s="168" t="s">
        <v>4812</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219</v>
      </c>
      <c r="AU273" s="18" t="s">
        <v>84</v>
      </c>
    </row>
    <row r="274" spans="1:65" s="13" customFormat="1" ht="11.25">
      <c r="B274" s="169"/>
      <c r="D274" s="163" t="s">
        <v>221</v>
      </c>
      <c r="E274" s="170" t="s">
        <v>1</v>
      </c>
      <c r="F274" s="171" t="s">
        <v>82</v>
      </c>
      <c r="H274" s="172">
        <v>1</v>
      </c>
      <c r="I274" s="173"/>
      <c r="L274" s="169"/>
      <c r="M274" s="174"/>
      <c r="N274" s="175"/>
      <c r="O274" s="175"/>
      <c r="P274" s="175"/>
      <c r="Q274" s="175"/>
      <c r="R274" s="175"/>
      <c r="S274" s="175"/>
      <c r="T274" s="176"/>
      <c r="AT274" s="170" t="s">
        <v>221</v>
      </c>
      <c r="AU274" s="170" t="s">
        <v>84</v>
      </c>
      <c r="AV274" s="13" t="s">
        <v>84</v>
      </c>
      <c r="AW274" s="13" t="s">
        <v>32</v>
      </c>
      <c r="AX274" s="13" t="s">
        <v>82</v>
      </c>
      <c r="AY274" s="170" t="s">
        <v>208</v>
      </c>
    </row>
    <row r="275" spans="1:65" s="2" customFormat="1" ht="62.65" customHeight="1">
      <c r="A275" s="33"/>
      <c r="B275" s="149"/>
      <c r="C275" s="195" t="s">
        <v>544</v>
      </c>
      <c r="D275" s="195" t="s">
        <v>403</v>
      </c>
      <c r="E275" s="196" t="s">
        <v>4953</v>
      </c>
      <c r="F275" s="197" t="s">
        <v>4954</v>
      </c>
      <c r="G275" s="198" t="s">
        <v>764</v>
      </c>
      <c r="H275" s="199">
        <v>1</v>
      </c>
      <c r="I275" s="200"/>
      <c r="J275" s="201">
        <f>ROUND(I275*H275,2)</f>
        <v>0</v>
      </c>
      <c r="K275" s="197" t="s">
        <v>214</v>
      </c>
      <c r="L275" s="202"/>
      <c r="M275" s="203" t="s">
        <v>1</v>
      </c>
      <c r="N275" s="204" t="s">
        <v>41</v>
      </c>
      <c r="O275" s="59"/>
      <c r="P275" s="159">
        <f>O275*H275</f>
        <v>0</v>
      </c>
      <c r="Q275" s="159">
        <v>2.1</v>
      </c>
      <c r="R275" s="159">
        <f>Q275*H275</f>
        <v>2.1</v>
      </c>
      <c r="S275" s="159">
        <v>0</v>
      </c>
      <c r="T275" s="160">
        <f>S275*H275</f>
        <v>0</v>
      </c>
      <c r="U275" s="33"/>
      <c r="V275" s="33"/>
      <c r="W275" s="33"/>
      <c r="X275" s="33"/>
      <c r="Y275" s="33"/>
      <c r="Z275" s="33"/>
      <c r="AA275" s="33"/>
      <c r="AB275" s="33"/>
      <c r="AC275" s="33"/>
      <c r="AD275" s="33"/>
      <c r="AE275" s="33"/>
      <c r="AR275" s="161" t="s">
        <v>257</v>
      </c>
      <c r="AT275" s="161" t="s">
        <v>403</v>
      </c>
      <c r="AU275" s="161" t="s">
        <v>84</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4955</v>
      </c>
    </row>
    <row r="276" spans="1:65" s="2" customFormat="1" ht="39">
      <c r="A276" s="33"/>
      <c r="B276" s="34"/>
      <c r="C276" s="33"/>
      <c r="D276" s="163" t="s">
        <v>217</v>
      </c>
      <c r="E276" s="33"/>
      <c r="F276" s="164" t="s">
        <v>4954</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84</v>
      </c>
    </row>
    <row r="277" spans="1:65" s="2" customFormat="1" ht="24.2" customHeight="1">
      <c r="A277" s="33"/>
      <c r="B277" s="149"/>
      <c r="C277" s="195" t="s">
        <v>551</v>
      </c>
      <c r="D277" s="195" t="s">
        <v>403</v>
      </c>
      <c r="E277" s="196" t="s">
        <v>4956</v>
      </c>
      <c r="F277" s="197" t="s">
        <v>4957</v>
      </c>
      <c r="G277" s="198" t="s">
        <v>764</v>
      </c>
      <c r="H277" s="199">
        <v>1</v>
      </c>
      <c r="I277" s="200"/>
      <c r="J277" s="201">
        <f>ROUND(I277*H277,2)</f>
        <v>0</v>
      </c>
      <c r="K277" s="197" t="s">
        <v>214</v>
      </c>
      <c r="L277" s="202"/>
      <c r="M277" s="203" t="s">
        <v>1</v>
      </c>
      <c r="N277" s="204" t="s">
        <v>41</v>
      </c>
      <c r="O277" s="59"/>
      <c r="P277" s="159">
        <f>O277*H277</f>
        <v>0</v>
      </c>
      <c r="Q277" s="159">
        <v>2E-3</v>
      </c>
      <c r="R277" s="159">
        <f>Q277*H277</f>
        <v>2E-3</v>
      </c>
      <c r="S277" s="159">
        <v>0</v>
      </c>
      <c r="T277" s="160">
        <f>S277*H277</f>
        <v>0</v>
      </c>
      <c r="U277" s="33"/>
      <c r="V277" s="33"/>
      <c r="W277" s="33"/>
      <c r="X277" s="33"/>
      <c r="Y277" s="33"/>
      <c r="Z277" s="33"/>
      <c r="AA277" s="33"/>
      <c r="AB277" s="33"/>
      <c r="AC277" s="33"/>
      <c r="AD277" s="33"/>
      <c r="AE277" s="33"/>
      <c r="AR277" s="161" t="s">
        <v>257</v>
      </c>
      <c r="AT277" s="161" t="s">
        <v>403</v>
      </c>
      <c r="AU277" s="161" t="s">
        <v>84</v>
      </c>
      <c r="AY277" s="18" t="s">
        <v>208</v>
      </c>
      <c r="BE277" s="162">
        <f>IF(N277="základní",J277,0)</f>
        <v>0</v>
      </c>
      <c r="BF277" s="162">
        <f>IF(N277="snížená",J277,0)</f>
        <v>0</v>
      </c>
      <c r="BG277" s="162">
        <f>IF(N277="zákl. přenesená",J277,0)</f>
        <v>0</v>
      </c>
      <c r="BH277" s="162">
        <f>IF(N277="sníž. přenesená",J277,0)</f>
        <v>0</v>
      </c>
      <c r="BI277" s="162">
        <f>IF(N277="nulová",J277,0)</f>
        <v>0</v>
      </c>
      <c r="BJ277" s="18" t="s">
        <v>82</v>
      </c>
      <c r="BK277" s="162">
        <f>ROUND(I277*H277,2)</f>
        <v>0</v>
      </c>
      <c r="BL277" s="18" t="s">
        <v>215</v>
      </c>
      <c r="BM277" s="161" t="s">
        <v>4958</v>
      </c>
    </row>
    <row r="278" spans="1:65" s="2" customFormat="1" ht="11.25">
      <c r="A278" s="33"/>
      <c r="B278" s="34"/>
      <c r="C278" s="33"/>
      <c r="D278" s="163" t="s">
        <v>217</v>
      </c>
      <c r="E278" s="33"/>
      <c r="F278" s="164" t="s">
        <v>4957</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217</v>
      </c>
      <c r="AU278" s="18" t="s">
        <v>84</v>
      </c>
    </row>
    <row r="279" spans="1:65" s="13" customFormat="1" ht="11.25">
      <c r="B279" s="169"/>
      <c r="D279" s="163" t="s">
        <v>221</v>
      </c>
      <c r="E279" s="170" t="s">
        <v>1</v>
      </c>
      <c r="F279" s="171" t="s">
        <v>82</v>
      </c>
      <c r="H279" s="172">
        <v>1</v>
      </c>
      <c r="I279" s="173"/>
      <c r="L279" s="169"/>
      <c r="M279" s="174"/>
      <c r="N279" s="175"/>
      <c r="O279" s="175"/>
      <c r="P279" s="175"/>
      <c r="Q279" s="175"/>
      <c r="R279" s="175"/>
      <c r="S279" s="175"/>
      <c r="T279" s="176"/>
      <c r="AT279" s="170" t="s">
        <v>221</v>
      </c>
      <c r="AU279" s="170" t="s">
        <v>84</v>
      </c>
      <c r="AV279" s="13" t="s">
        <v>84</v>
      </c>
      <c r="AW279" s="13" t="s">
        <v>32</v>
      </c>
      <c r="AX279" s="13" t="s">
        <v>82</v>
      </c>
      <c r="AY279" s="170" t="s">
        <v>208</v>
      </c>
    </row>
    <row r="280" spans="1:65" s="2" customFormat="1" ht="24.2" customHeight="1">
      <c r="A280" s="33"/>
      <c r="B280" s="149"/>
      <c r="C280" s="150" t="s">
        <v>556</v>
      </c>
      <c r="D280" s="150" t="s">
        <v>210</v>
      </c>
      <c r="E280" s="151" t="s">
        <v>1286</v>
      </c>
      <c r="F280" s="152" t="s">
        <v>1287</v>
      </c>
      <c r="G280" s="153" t="s">
        <v>764</v>
      </c>
      <c r="H280" s="154">
        <v>1</v>
      </c>
      <c r="I280" s="155"/>
      <c r="J280" s="156">
        <f>ROUND(I280*H280,2)</f>
        <v>0</v>
      </c>
      <c r="K280" s="152" t="s">
        <v>214</v>
      </c>
      <c r="L280" s="34"/>
      <c r="M280" s="157" t="s">
        <v>1</v>
      </c>
      <c r="N280" s="158" t="s">
        <v>41</v>
      </c>
      <c r="O280" s="59"/>
      <c r="P280" s="159">
        <f>O280*H280</f>
        <v>0</v>
      </c>
      <c r="Q280" s="159">
        <v>3.9269999999999999E-2</v>
      </c>
      <c r="R280" s="159">
        <f>Q280*H280</f>
        <v>3.9269999999999999E-2</v>
      </c>
      <c r="S280" s="159">
        <v>0</v>
      </c>
      <c r="T280" s="160">
        <f>S280*H280</f>
        <v>0</v>
      </c>
      <c r="U280" s="33"/>
      <c r="V280" s="33"/>
      <c r="W280" s="33"/>
      <c r="X280" s="33"/>
      <c r="Y280" s="33"/>
      <c r="Z280" s="33"/>
      <c r="AA280" s="33"/>
      <c r="AB280" s="33"/>
      <c r="AC280" s="33"/>
      <c r="AD280" s="33"/>
      <c r="AE280" s="33"/>
      <c r="AR280" s="161" t="s">
        <v>215</v>
      </c>
      <c r="AT280" s="161" t="s">
        <v>210</v>
      </c>
      <c r="AU280" s="161" t="s">
        <v>84</v>
      </c>
      <c r="AY280" s="18" t="s">
        <v>208</v>
      </c>
      <c r="BE280" s="162">
        <f>IF(N280="základní",J280,0)</f>
        <v>0</v>
      </c>
      <c r="BF280" s="162">
        <f>IF(N280="snížená",J280,0)</f>
        <v>0</v>
      </c>
      <c r="BG280" s="162">
        <f>IF(N280="zákl. přenesená",J280,0)</f>
        <v>0</v>
      </c>
      <c r="BH280" s="162">
        <f>IF(N280="sníž. přenesená",J280,0)</f>
        <v>0</v>
      </c>
      <c r="BI280" s="162">
        <f>IF(N280="nulová",J280,0)</f>
        <v>0</v>
      </c>
      <c r="BJ280" s="18" t="s">
        <v>82</v>
      </c>
      <c r="BK280" s="162">
        <f>ROUND(I280*H280,2)</f>
        <v>0</v>
      </c>
      <c r="BL280" s="18" t="s">
        <v>215</v>
      </c>
      <c r="BM280" s="161" t="s">
        <v>5084</v>
      </c>
    </row>
    <row r="281" spans="1:65" s="2" customFormat="1" ht="19.5">
      <c r="A281" s="33"/>
      <c r="B281" s="34"/>
      <c r="C281" s="33"/>
      <c r="D281" s="163" t="s">
        <v>217</v>
      </c>
      <c r="E281" s="33"/>
      <c r="F281" s="164" t="s">
        <v>1287</v>
      </c>
      <c r="G281" s="33"/>
      <c r="H281" s="33"/>
      <c r="I281" s="165"/>
      <c r="J281" s="33"/>
      <c r="K281" s="33"/>
      <c r="L281" s="34"/>
      <c r="M281" s="166"/>
      <c r="N281" s="167"/>
      <c r="O281" s="59"/>
      <c r="P281" s="59"/>
      <c r="Q281" s="59"/>
      <c r="R281" s="59"/>
      <c r="S281" s="59"/>
      <c r="T281" s="60"/>
      <c r="U281" s="33"/>
      <c r="V281" s="33"/>
      <c r="W281" s="33"/>
      <c r="X281" s="33"/>
      <c r="Y281" s="33"/>
      <c r="Z281" s="33"/>
      <c r="AA281" s="33"/>
      <c r="AB281" s="33"/>
      <c r="AC281" s="33"/>
      <c r="AD281" s="33"/>
      <c r="AE281" s="33"/>
      <c r="AT281" s="18" t="s">
        <v>217</v>
      </c>
      <c r="AU281" s="18" t="s">
        <v>84</v>
      </c>
    </row>
    <row r="282" spans="1:65" s="2" customFormat="1" ht="19.5">
      <c r="A282" s="33"/>
      <c r="B282" s="34"/>
      <c r="C282" s="33"/>
      <c r="D282" s="163" t="s">
        <v>219</v>
      </c>
      <c r="E282" s="33"/>
      <c r="F282" s="168" t="s">
        <v>4812</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219</v>
      </c>
      <c r="AU282" s="18" t="s">
        <v>84</v>
      </c>
    </row>
    <row r="283" spans="1:65" s="13" customFormat="1" ht="11.25">
      <c r="B283" s="169"/>
      <c r="D283" s="163" t="s">
        <v>221</v>
      </c>
      <c r="E283" s="170" t="s">
        <v>1</v>
      </c>
      <c r="F283" s="171" t="s">
        <v>82</v>
      </c>
      <c r="H283" s="172">
        <v>1</v>
      </c>
      <c r="I283" s="173"/>
      <c r="L283" s="169"/>
      <c r="M283" s="174"/>
      <c r="N283" s="175"/>
      <c r="O283" s="175"/>
      <c r="P283" s="175"/>
      <c r="Q283" s="175"/>
      <c r="R283" s="175"/>
      <c r="S283" s="175"/>
      <c r="T283" s="176"/>
      <c r="AT283" s="170" t="s">
        <v>221</v>
      </c>
      <c r="AU283" s="170" t="s">
        <v>84</v>
      </c>
      <c r="AV283" s="13" t="s">
        <v>84</v>
      </c>
      <c r="AW283" s="13" t="s">
        <v>32</v>
      </c>
      <c r="AX283" s="13" t="s">
        <v>82</v>
      </c>
      <c r="AY283" s="170" t="s">
        <v>208</v>
      </c>
    </row>
    <row r="284" spans="1:65" s="2" customFormat="1" ht="24.2" customHeight="1">
      <c r="A284" s="33"/>
      <c r="B284" s="149"/>
      <c r="C284" s="195" t="s">
        <v>561</v>
      </c>
      <c r="D284" s="195" t="s">
        <v>403</v>
      </c>
      <c r="E284" s="196" t="s">
        <v>5085</v>
      </c>
      <c r="F284" s="197" t="s">
        <v>5086</v>
      </c>
      <c r="G284" s="198" t="s">
        <v>764</v>
      </c>
      <c r="H284" s="199">
        <v>1</v>
      </c>
      <c r="I284" s="200"/>
      <c r="J284" s="201">
        <f>ROUND(I284*H284,2)</f>
        <v>0</v>
      </c>
      <c r="K284" s="197" t="s">
        <v>1</v>
      </c>
      <c r="L284" s="202"/>
      <c r="M284" s="203" t="s">
        <v>1</v>
      </c>
      <c r="N284" s="204" t="s">
        <v>41</v>
      </c>
      <c r="O284" s="59"/>
      <c r="P284" s="159">
        <f>O284*H284</f>
        <v>0</v>
      </c>
      <c r="Q284" s="159">
        <v>0.7</v>
      </c>
      <c r="R284" s="159">
        <f>Q284*H284</f>
        <v>0.7</v>
      </c>
      <c r="S284" s="159">
        <v>0</v>
      </c>
      <c r="T284" s="160">
        <f>S284*H284</f>
        <v>0</v>
      </c>
      <c r="U284" s="33"/>
      <c r="V284" s="33"/>
      <c r="W284" s="33"/>
      <c r="X284" s="33"/>
      <c r="Y284" s="33"/>
      <c r="Z284" s="33"/>
      <c r="AA284" s="33"/>
      <c r="AB284" s="33"/>
      <c r="AC284" s="33"/>
      <c r="AD284" s="33"/>
      <c r="AE284" s="33"/>
      <c r="AR284" s="161" t="s">
        <v>257</v>
      </c>
      <c r="AT284" s="161" t="s">
        <v>403</v>
      </c>
      <c r="AU284" s="161" t="s">
        <v>84</v>
      </c>
      <c r="AY284" s="18" t="s">
        <v>208</v>
      </c>
      <c r="BE284" s="162">
        <f>IF(N284="základní",J284,0)</f>
        <v>0</v>
      </c>
      <c r="BF284" s="162">
        <f>IF(N284="snížená",J284,0)</f>
        <v>0</v>
      </c>
      <c r="BG284" s="162">
        <f>IF(N284="zákl. přenesená",J284,0)</f>
        <v>0</v>
      </c>
      <c r="BH284" s="162">
        <f>IF(N284="sníž. přenesená",J284,0)</f>
        <v>0</v>
      </c>
      <c r="BI284" s="162">
        <f>IF(N284="nulová",J284,0)</f>
        <v>0</v>
      </c>
      <c r="BJ284" s="18" t="s">
        <v>82</v>
      </c>
      <c r="BK284" s="162">
        <f>ROUND(I284*H284,2)</f>
        <v>0</v>
      </c>
      <c r="BL284" s="18" t="s">
        <v>215</v>
      </c>
      <c r="BM284" s="161" t="s">
        <v>5087</v>
      </c>
    </row>
    <row r="285" spans="1:65" s="2" customFormat="1" ht="19.5">
      <c r="A285" s="33"/>
      <c r="B285" s="34"/>
      <c r="C285" s="33"/>
      <c r="D285" s="163" t="s">
        <v>217</v>
      </c>
      <c r="E285" s="33"/>
      <c r="F285" s="164" t="s">
        <v>5086</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217</v>
      </c>
      <c r="AU285" s="18" t="s">
        <v>84</v>
      </c>
    </row>
    <row r="286" spans="1:65" s="2" customFormat="1" ht="24.2" customHeight="1">
      <c r="A286" s="33"/>
      <c r="B286" s="149"/>
      <c r="C286" s="150" t="s">
        <v>571</v>
      </c>
      <c r="D286" s="150" t="s">
        <v>210</v>
      </c>
      <c r="E286" s="151" t="s">
        <v>4959</v>
      </c>
      <c r="F286" s="152" t="s">
        <v>4960</v>
      </c>
      <c r="G286" s="153" t="s">
        <v>764</v>
      </c>
      <c r="H286" s="154">
        <v>2</v>
      </c>
      <c r="I286" s="155"/>
      <c r="J286" s="156">
        <f>ROUND(I286*H286,2)</f>
        <v>0</v>
      </c>
      <c r="K286" s="152" t="s">
        <v>214</v>
      </c>
      <c r="L286" s="34"/>
      <c r="M286" s="157" t="s">
        <v>1</v>
      </c>
      <c r="N286" s="158" t="s">
        <v>41</v>
      </c>
      <c r="O286" s="59"/>
      <c r="P286" s="159">
        <f>O286*H286</f>
        <v>0</v>
      </c>
      <c r="Q286" s="159">
        <v>0.1056</v>
      </c>
      <c r="R286" s="159">
        <f>Q286*H286</f>
        <v>0.2112</v>
      </c>
      <c r="S286" s="159">
        <v>0</v>
      </c>
      <c r="T286" s="160">
        <f>S286*H286</f>
        <v>0</v>
      </c>
      <c r="U286" s="33"/>
      <c r="V286" s="33"/>
      <c r="W286" s="33"/>
      <c r="X286" s="33"/>
      <c r="Y286" s="33"/>
      <c r="Z286" s="33"/>
      <c r="AA286" s="33"/>
      <c r="AB286" s="33"/>
      <c r="AC286" s="33"/>
      <c r="AD286" s="33"/>
      <c r="AE286" s="33"/>
      <c r="AR286" s="161" t="s">
        <v>215</v>
      </c>
      <c r="AT286" s="161" t="s">
        <v>210</v>
      </c>
      <c r="AU286" s="161" t="s">
        <v>84</v>
      </c>
      <c r="AY286" s="18" t="s">
        <v>208</v>
      </c>
      <c r="BE286" s="162">
        <f>IF(N286="základní",J286,0)</f>
        <v>0</v>
      </c>
      <c r="BF286" s="162">
        <f>IF(N286="snížená",J286,0)</f>
        <v>0</v>
      </c>
      <c r="BG286" s="162">
        <f>IF(N286="zákl. přenesená",J286,0)</f>
        <v>0</v>
      </c>
      <c r="BH286" s="162">
        <f>IF(N286="sníž. přenesená",J286,0)</f>
        <v>0</v>
      </c>
      <c r="BI286" s="162">
        <f>IF(N286="nulová",J286,0)</f>
        <v>0</v>
      </c>
      <c r="BJ286" s="18" t="s">
        <v>82</v>
      </c>
      <c r="BK286" s="162">
        <f>ROUND(I286*H286,2)</f>
        <v>0</v>
      </c>
      <c r="BL286" s="18" t="s">
        <v>215</v>
      </c>
      <c r="BM286" s="161" t="s">
        <v>5088</v>
      </c>
    </row>
    <row r="287" spans="1:65" s="2" customFormat="1" ht="29.25">
      <c r="A287" s="33"/>
      <c r="B287" s="34"/>
      <c r="C287" s="33"/>
      <c r="D287" s="163" t="s">
        <v>217</v>
      </c>
      <c r="E287" s="33"/>
      <c r="F287" s="164" t="s">
        <v>4962</v>
      </c>
      <c r="G287" s="33"/>
      <c r="H287" s="33"/>
      <c r="I287" s="165"/>
      <c r="J287" s="33"/>
      <c r="K287" s="33"/>
      <c r="L287" s="34"/>
      <c r="M287" s="166"/>
      <c r="N287" s="167"/>
      <c r="O287" s="59"/>
      <c r="P287" s="59"/>
      <c r="Q287" s="59"/>
      <c r="R287" s="59"/>
      <c r="S287" s="59"/>
      <c r="T287" s="60"/>
      <c r="U287" s="33"/>
      <c r="V287" s="33"/>
      <c r="W287" s="33"/>
      <c r="X287" s="33"/>
      <c r="Y287" s="33"/>
      <c r="Z287" s="33"/>
      <c r="AA287" s="33"/>
      <c r="AB287" s="33"/>
      <c r="AC287" s="33"/>
      <c r="AD287" s="33"/>
      <c r="AE287" s="33"/>
      <c r="AT287" s="18" t="s">
        <v>217</v>
      </c>
      <c r="AU287" s="18" t="s">
        <v>84</v>
      </c>
    </row>
    <row r="288" spans="1:65" s="2" customFormat="1" ht="19.5">
      <c r="A288" s="33"/>
      <c r="B288" s="34"/>
      <c r="C288" s="33"/>
      <c r="D288" s="163" t="s">
        <v>219</v>
      </c>
      <c r="E288" s="33"/>
      <c r="F288" s="168" t="s">
        <v>4812</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219</v>
      </c>
      <c r="AU288" s="18" t="s">
        <v>84</v>
      </c>
    </row>
    <row r="289" spans="1:65" s="13" customFormat="1" ht="11.25">
      <c r="B289" s="169"/>
      <c r="D289" s="163" t="s">
        <v>221</v>
      </c>
      <c r="E289" s="170" t="s">
        <v>1</v>
      </c>
      <c r="F289" s="171" t="s">
        <v>5089</v>
      </c>
      <c r="H289" s="172">
        <v>2</v>
      </c>
      <c r="I289" s="173"/>
      <c r="L289" s="169"/>
      <c r="M289" s="174"/>
      <c r="N289" s="175"/>
      <c r="O289" s="175"/>
      <c r="P289" s="175"/>
      <c r="Q289" s="175"/>
      <c r="R289" s="175"/>
      <c r="S289" s="175"/>
      <c r="T289" s="176"/>
      <c r="AT289" s="170" t="s">
        <v>221</v>
      </c>
      <c r="AU289" s="170" t="s">
        <v>84</v>
      </c>
      <c r="AV289" s="13" t="s">
        <v>84</v>
      </c>
      <c r="AW289" s="13" t="s">
        <v>32</v>
      </c>
      <c r="AX289" s="13" t="s">
        <v>82</v>
      </c>
      <c r="AY289" s="170" t="s">
        <v>208</v>
      </c>
    </row>
    <row r="290" spans="1:65" s="2" customFormat="1" ht="24.2" customHeight="1">
      <c r="A290" s="33"/>
      <c r="B290" s="149"/>
      <c r="C290" s="150" t="s">
        <v>578</v>
      </c>
      <c r="D290" s="150" t="s">
        <v>210</v>
      </c>
      <c r="E290" s="151" t="s">
        <v>4964</v>
      </c>
      <c r="F290" s="152" t="s">
        <v>4965</v>
      </c>
      <c r="G290" s="153" t="s">
        <v>764</v>
      </c>
      <c r="H290" s="154">
        <v>2</v>
      </c>
      <c r="I290" s="155"/>
      <c r="J290" s="156">
        <f>ROUND(I290*H290,2)</f>
        <v>0</v>
      </c>
      <c r="K290" s="152" t="s">
        <v>214</v>
      </c>
      <c r="L290" s="34"/>
      <c r="M290" s="157" t="s">
        <v>1</v>
      </c>
      <c r="N290" s="158" t="s">
        <v>41</v>
      </c>
      <c r="O290" s="59"/>
      <c r="P290" s="159">
        <f>O290*H290</f>
        <v>0</v>
      </c>
      <c r="Q290" s="159">
        <v>1.2120000000000001E-2</v>
      </c>
      <c r="R290" s="159">
        <f>Q290*H290</f>
        <v>2.4240000000000001E-2</v>
      </c>
      <c r="S290" s="159">
        <v>0</v>
      </c>
      <c r="T290" s="160">
        <f>S290*H290</f>
        <v>0</v>
      </c>
      <c r="U290" s="33"/>
      <c r="V290" s="33"/>
      <c r="W290" s="33"/>
      <c r="X290" s="33"/>
      <c r="Y290" s="33"/>
      <c r="Z290" s="33"/>
      <c r="AA290" s="33"/>
      <c r="AB290" s="33"/>
      <c r="AC290" s="33"/>
      <c r="AD290" s="33"/>
      <c r="AE290" s="33"/>
      <c r="AR290" s="161" t="s">
        <v>215</v>
      </c>
      <c r="AT290" s="161" t="s">
        <v>210</v>
      </c>
      <c r="AU290" s="161" t="s">
        <v>84</v>
      </c>
      <c r="AY290" s="18" t="s">
        <v>208</v>
      </c>
      <c r="BE290" s="162">
        <f>IF(N290="základní",J290,0)</f>
        <v>0</v>
      </c>
      <c r="BF290" s="162">
        <f>IF(N290="snížená",J290,0)</f>
        <v>0</v>
      </c>
      <c r="BG290" s="162">
        <f>IF(N290="zákl. přenesená",J290,0)</f>
        <v>0</v>
      </c>
      <c r="BH290" s="162">
        <f>IF(N290="sníž. přenesená",J290,0)</f>
        <v>0</v>
      </c>
      <c r="BI290" s="162">
        <f>IF(N290="nulová",J290,0)</f>
        <v>0</v>
      </c>
      <c r="BJ290" s="18" t="s">
        <v>82</v>
      </c>
      <c r="BK290" s="162">
        <f>ROUND(I290*H290,2)</f>
        <v>0</v>
      </c>
      <c r="BL290" s="18" t="s">
        <v>215</v>
      </c>
      <c r="BM290" s="161" t="s">
        <v>5090</v>
      </c>
    </row>
    <row r="291" spans="1:65" s="2" customFormat="1" ht="19.5">
      <c r="A291" s="33"/>
      <c r="B291" s="34"/>
      <c r="C291" s="33"/>
      <c r="D291" s="163" t="s">
        <v>217</v>
      </c>
      <c r="E291" s="33"/>
      <c r="F291" s="164" t="s">
        <v>4967</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217</v>
      </c>
      <c r="AU291" s="18" t="s">
        <v>84</v>
      </c>
    </row>
    <row r="292" spans="1:65" s="2" customFormat="1" ht="24.2" customHeight="1">
      <c r="A292" s="33"/>
      <c r="B292" s="149"/>
      <c r="C292" s="150" t="s">
        <v>584</v>
      </c>
      <c r="D292" s="150" t="s">
        <v>210</v>
      </c>
      <c r="E292" s="151" t="s">
        <v>4968</v>
      </c>
      <c r="F292" s="152" t="s">
        <v>4969</v>
      </c>
      <c r="G292" s="153" t="s">
        <v>764</v>
      </c>
      <c r="H292" s="154">
        <v>2</v>
      </c>
      <c r="I292" s="155"/>
      <c r="J292" s="156">
        <f>ROUND(I292*H292,2)</f>
        <v>0</v>
      </c>
      <c r="K292" s="152" t="s">
        <v>214</v>
      </c>
      <c r="L292" s="34"/>
      <c r="M292" s="157" t="s">
        <v>1</v>
      </c>
      <c r="N292" s="158" t="s">
        <v>41</v>
      </c>
      <c r="O292" s="59"/>
      <c r="P292" s="159">
        <f>O292*H292</f>
        <v>0</v>
      </c>
      <c r="Q292" s="159">
        <v>0</v>
      </c>
      <c r="R292" s="159">
        <f>Q292*H292</f>
        <v>0</v>
      </c>
      <c r="S292" s="159">
        <v>0</v>
      </c>
      <c r="T292" s="160">
        <f>S292*H292</f>
        <v>0</v>
      </c>
      <c r="U292" s="33"/>
      <c r="V292" s="33"/>
      <c r="W292" s="33"/>
      <c r="X292" s="33"/>
      <c r="Y292" s="33"/>
      <c r="Z292" s="33"/>
      <c r="AA292" s="33"/>
      <c r="AB292" s="33"/>
      <c r="AC292" s="33"/>
      <c r="AD292" s="33"/>
      <c r="AE292" s="33"/>
      <c r="AR292" s="161" t="s">
        <v>215</v>
      </c>
      <c r="AT292" s="161" t="s">
        <v>210</v>
      </c>
      <c r="AU292" s="161" t="s">
        <v>84</v>
      </c>
      <c r="AY292" s="18" t="s">
        <v>208</v>
      </c>
      <c r="BE292" s="162">
        <f>IF(N292="základní",J292,0)</f>
        <v>0</v>
      </c>
      <c r="BF292" s="162">
        <f>IF(N292="snížená",J292,0)</f>
        <v>0</v>
      </c>
      <c r="BG292" s="162">
        <f>IF(N292="zákl. přenesená",J292,0)</f>
        <v>0</v>
      </c>
      <c r="BH292" s="162">
        <f>IF(N292="sníž. přenesená",J292,0)</f>
        <v>0</v>
      </c>
      <c r="BI292" s="162">
        <f>IF(N292="nulová",J292,0)</f>
        <v>0</v>
      </c>
      <c r="BJ292" s="18" t="s">
        <v>82</v>
      </c>
      <c r="BK292" s="162">
        <f>ROUND(I292*H292,2)</f>
        <v>0</v>
      </c>
      <c r="BL292" s="18" t="s">
        <v>215</v>
      </c>
      <c r="BM292" s="161" t="s">
        <v>5091</v>
      </c>
    </row>
    <row r="293" spans="1:65" s="2" customFormat="1" ht="19.5">
      <c r="A293" s="33"/>
      <c r="B293" s="34"/>
      <c r="C293" s="33"/>
      <c r="D293" s="163" t="s">
        <v>217</v>
      </c>
      <c r="E293" s="33"/>
      <c r="F293" s="164" t="s">
        <v>4971</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217</v>
      </c>
      <c r="AU293" s="18" t="s">
        <v>84</v>
      </c>
    </row>
    <row r="294" spans="1:65" s="2" customFormat="1" ht="33" customHeight="1">
      <c r="A294" s="33"/>
      <c r="B294" s="149"/>
      <c r="C294" s="150" t="s">
        <v>603</v>
      </c>
      <c r="D294" s="150" t="s">
        <v>210</v>
      </c>
      <c r="E294" s="151" t="s">
        <v>4972</v>
      </c>
      <c r="F294" s="152" t="s">
        <v>4973</v>
      </c>
      <c r="G294" s="153" t="s">
        <v>764</v>
      </c>
      <c r="H294" s="154">
        <v>2</v>
      </c>
      <c r="I294" s="155"/>
      <c r="J294" s="156">
        <f>ROUND(I294*H294,2)</f>
        <v>0</v>
      </c>
      <c r="K294" s="152" t="s">
        <v>214</v>
      </c>
      <c r="L294" s="34"/>
      <c r="M294" s="157" t="s">
        <v>1</v>
      </c>
      <c r="N294" s="158" t="s">
        <v>41</v>
      </c>
      <c r="O294" s="59"/>
      <c r="P294" s="159">
        <f>O294*H294</f>
        <v>0</v>
      </c>
      <c r="Q294" s="159">
        <v>9.2920000000000003E-2</v>
      </c>
      <c r="R294" s="159">
        <f>Q294*H294</f>
        <v>0.18584000000000001</v>
      </c>
      <c r="S294" s="159">
        <v>0</v>
      </c>
      <c r="T294" s="160">
        <f>S294*H294</f>
        <v>0</v>
      </c>
      <c r="U294" s="33"/>
      <c r="V294" s="33"/>
      <c r="W294" s="33"/>
      <c r="X294" s="33"/>
      <c r="Y294" s="33"/>
      <c r="Z294" s="33"/>
      <c r="AA294" s="33"/>
      <c r="AB294" s="33"/>
      <c r="AC294" s="33"/>
      <c r="AD294" s="33"/>
      <c r="AE294" s="33"/>
      <c r="AR294" s="161" t="s">
        <v>215</v>
      </c>
      <c r="AT294" s="161" t="s">
        <v>210</v>
      </c>
      <c r="AU294" s="161" t="s">
        <v>84</v>
      </c>
      <c r="AY294" s="18" t="s">
        <v>208</v>
      </c>
      <c r="BE294" s="162">
        <f>IF(N294="základní",J294,0)</f>
        <v>0</v>
      </c>
      <c r="BF294" s="162">
        <f>IF(N294="snížená",J294,0)</f>
        <v>0</v>
      </c>
      <c r="BG294" s="162">
        <f>IF(N294="zákl. přenesená",J294,0)</f>
        <v>0</v>
      </c>
      <c r="BH294" s="162">
        <f>IF(N294="sníž. přenesená",J294,0)</f>
        <v>0</v>
      </c>
      <c r="BI294" s="162">
        <f>IF(N294="nulová",J294,0)</f>
        <v>0</v>
      </c>
      <c r="BJ294" s="18" t="s">
        <v>82</v>
      </c>
      <c r="BK294" s="162">
        <f>ROUND(I294*H294,2)</f>
        <v>0</v>
      </c>
      <c r="BL294" s="18" t="s">
        <v>215</v>
      </c>
      <c r="BM294" s="161" t="s">
        <v>5092</v>
      </c>
    </row>
    <row r="295" spans="1:65" s="2" customFormat="1" ht="29.25">
      <c r="A295" s="33"/>
      <c r="B295" s="34"/>
      <c r="C295" s="33"/>
      <c r="D295" s="163" t="s">
        <v>217</v>
      </c>
      <c r="E295" s="33"/>
      <c r="F295" s="164" t="s">
        <v>4975</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217</v>
      </c>
      <c r="AU295" s="18" t="s">
        <v>84</v>
      </c>
    </row>
    <row r="296" spans="1:65" s="2" customFormat="1" ht="24.2" customHeight="1">
      <c r="A296" s="33"/>
      <c r="B296" s="149"/>
      <c r="C296" s="150" t="s">
        <v>613</v>
      </c>
      <c r="D296" s="150" t="s">
        <v>210</v>
      </c>
      <c r="E296" s="151" t="s">
        <v>4984</v>
      </c>
      <c r="F296" s="152" t="s">
        <v>4985</v>
      </c>
      <c r="G296" s="153" t="s">
        <v>764</v>
      </c>
      <c r="H296" s="154">
        <v>1</v>
      </c>
      <c r="I296" s="155"/>
      <c r="J296" s="156">
        <f>ROUND(I296*H296,2)</f>
        <v>0</v>
      </c>
      <c r="K296" s="152" t="s">
        <v>214</v>
      </c>
      <c r="L296" s="34"/>
      <c r="M296" s="157" t="s">
        <v>1</v>
      </c>
      <c r="N296" s="158" t="s">
        <v>41</v>
      </c>
      <c r="O296" s="59"/>
      <c r="P296" s="159">
        <f>O296*H296</f>
        <v>0</v>
      </c>
      <c r="Q296" s="159">
        <v>0.21734000000000001</v>
      </c>
      <c r="R296" s="159">
        <f>Q296*H296</f>
        <v>0.21734000000000001</v>
      </c>
      <c r="S296" s="159">
        <v>0</v>
      </c>
      <c r="T296" s="160">
        <f>S296*H296</f>
        <v>0</v>
      </c>
      <c r="U296" s="33"/>
      <c r="V296" s="33"/>
      <c r="W296" s="33"/>
      <c r="X296" s="33"/>
      <c r="Y296" s="33"/>
      <c r="Z296" s="33"/>
      <c r="AA296" s="33"/>
      <c r="AB296" s="33"/>
      <c r="AC296" s="33"/>
      <c r="AD296" s="33"/>
      <c r="AE296" s="33"/>
      <c r="AR296" s="161" t="s">
        <v>215</v>
      </c>
      <c r="AT296" s="161" t="s">
        <v>210</v>
      </c>
      <c r="AU296" s="161" t="s">
        <v>84</v>
      </c>
      <c r="AY296" s="18" t="s">
        <v>208</v>
      </c>
      <c r="BE296" s="162">
        <f>IF(N296="základní",J296,0)</f>
        <v>0</v>
      </c>
      <c r="BF296" s="162">
        <f>IF(N296="snížená",J296,0)</f>
        <v>0</v>
      </c>
      <c r="BG296" s="162">
        <f>IF(N296="zákl. přenesená",J296,0)</f>
        <v>0</v>
      </c>
      <c r="BH296" s="162">
        <f>IF(N296="sníž. přenesená",J296,0)</f>
        <v>0</v>
      </c>
      <c r="BI296" s="162">
        <f>IF(N296="nulová",J296,0)</f>
        <v>0</v>
      </c>
      <c r="BJ296" s="18" t="s">
        <v>82</v>
      </c>
      <c r="BK296" s="162">
        <f>ROUND(I296*H296,2)</f>
        <v>0</v>
      </c>
      <c r="BL296" s="18" t="s">
        <v>215</v>
      </c>
      <c r="BM296" s="161" t="s">
        <v>4986</v>
      </c>
    </row>
    <row r="297" spans="1:65" s="2" customFormat="1" ht="39">
      <c r="A297" s="33"/>
      <c r="B297" s="34"/>
      <c r="C297" s="33"/>
      <c r="D297" s="163" t="s">
        <v>217</v>
      </c>
      <c r="E297" s="33"/>
      <c r="F297" s="164" t="s">
        <v>4987</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217</v>
      </c>
      <c r="AU297" s="18" t="s">
        <v>84</v>
      </c>
    </row>
    <row r="298" spans="1:65" s="2" customFormat="1" ht="19.5">
      <c r="A298" s="33"/>
      <c r="B298" s="34"/>
      <c r="C298" s="33"/>
      <c r="D298" s="163" t="s">
        <v>219</v>
      </c>
      <c r="E298" s="33"/>
      <c r="F298" s="168" t="s">
        <v>4812</v>
      </c>
      <c r="G298" s="33"/>
      <c r="H298" s="33"/>
      <c r="I298" s="165"/>
      <c r="J298" s="33"/>
      <c r="K298" s="33"/>
      <c r="L298" s="34"/>
      <c r="M298" s="166"/>
      <c r="N298" s="167"/>
      <c r="O298" s="59"/>
      <c r="P298" s="59"/>
      <c r="Q298" s="59"/>
      <c r="R298" s="59"/>
      <c r="S298" s="59"/>
      <c r="T298" s="60"/>
      <c r="U298" s="33"/>
      <c r="V298" s="33"/>
      <c r="W298" s="33"/>
      <c r="X298" s="33"/>
      <c r="Y298" s="33"/>
      <c r="Z298" s="33"/>
      <c r="AA298" s="33"/>
      <c r="AB298" s="33"/>
      <c r="AC298" s="33"/>
      <c r="AD298" s="33"/>
      <c r="AE298" s="33"/>
      <c r="AT298" s="18" t="s">
        <v>219</v>
      </c>
      <c r="AU298" s="18" t="s">
        <v>84</v>
      </c>
    </row>
    <row r="299" spans="1:65" s="13" customFormat="1" ht="11.25">
      <c r="B299" s="169"/>
      <c r="D299" s="163" t="s">
        <v>221</v>
      </c>
      <c r="E299" s="170" t="s">
        <v>1</v>
      </c>
      <c r="F299" s="171" t="s">
        <v>82</v>
      </c>
      <c r="H299" s="172">
        <v>1</v>
      </c>
      <c r="I299" s="173"/>
      <c r="L299" s="169"/>
      <c r="M299" s="174"/>
      <c r="N299" s="175"/>
      <c r="O299" s="175"/>
      <c r="P299" s="175"/>
      <c r="Q299" s="175"/>
      <c r="R299" s="175"/>
      <c r="S299" s="175"/>
      <c r="T299" s="176"/>
      <c r="AT299" s="170" t="s">
        <v>221</v>
      </c>
      <c r="AU299" s="170" t="s">
        <v>84</v>
      </c>
      <c r="AV299" s="13" t="s">
        <v>84</v>
      </c>
      <c r="AW299" s="13" t="s">
        <v>32</v>
      </c>
      <c r="AX299" s="13" t="s">
        <v>82</v>
      </c>
      <c r="AY299" s="170" t="s">
        <v>208</v>
      </c>
    </row>
    <row r="300" spans="1:65" s="2" customFormat="1" ht="55.5" customHeight="1">
      <c r="A300" s="33"/>
      <c r="B300" s="149"/>
      <c r="C300" s="195" t="s">
        <v>637</v>
      </c>
      <c r="D300" s="195" t="s">
        <v>403</v>
      </c>
      <c r="E300" s="196" t="s">
        <v>4988</v>
      </c>
      <c r="F300" s="197" t="s">
        <v>4989</v>
      </c>
      <c r="G300" s="198" t="s">
        <v>764</v>
      </c>
      <c r="H300" s="199">
        <v>1</v>
      </c>
      <c r="I300" s="200"/>
      <c r="J300" s="201">
        <f>ROUND(I300*H300,2)</f>
        <v>0</v>
      </c>
      <c r="K300" s="197" t="s">
        <v>1</v>
      </c>
      <c r="L300" s="202"/>
      <c r="M300" s="203" t="s">
        <v>1</v>
      </c>
      <c r="N300" s="204" t="s">
        <v>41</v>
      </c>
      <c r="O300" s="59"/>
      <c r="P300" s="159">
        <f>O300*H300</f>
        <v>0</v>
      </c>
      <c r="Q300" s="159">
        <v>0.16200000000000001</v>
      </c>
      <c r="R300" s="159">
        <f>Q300*H300</f>
        <v>0.16200000000000001</v>
      </c>
      <c r="S300" s="159">
        <v>0</v>
      </c>
      <c r="T300" s="160">
        <f>S300*H300</f>
        <v>0</v>
      </c>
      <c r="U300" s="33"/>
      <c r="V300" s="33"/>
      <c r="W300" s="33"/>
      <c r="X300" s="33"/>
      <c r="Y300" s="33"/>
      <c r="Z300" s="33"/>
      <c r="AA300" s="33"/>
      <c r="AB300" s="33"/>
      <c r="AC300" s="33"/>
      <c r="AD300" s="33"/>
      <c r="AE300" s="33"/>
      <c r="AR300" s="161" t="s">
        <v>257</v>
      </c>
      <c r="AT300" s="161" t="s">
        <v>403</v>
      </c>
      <c r="AU300" s="161" t="s">
        <v>84</v>
      </c>
      <c r="AY300" s="18" t="s">
        <v>208</v>
      </c>
      <c r="BE300" s="162">
        <f>IF(N300="základní",J300,0)</f>
        <v>0</v>
      </c>
      <c r="BF300" s="162">
        <f>IF(N300="snížená",J300,0)</f>
        <v>0</v>
      </c>
      <c r="BG300" s="162">
        <f>IF(N300="zákl. přenesená",J300,0)</f>
        <v>0</v>
      </c>
      <c r="BH300" s="162">
        <f>IF(N300="sníž. přenesená",J300,0)</f>
        <v>0</v>
      </c>
      <c r="BI300" s="162">
        <f>IF(N300="nulová",J300,0)</f>
        <v>0</v>
      </c>
      <c r="BJ300" s="18" t="s">
        <v>82</v>
      </c>
      <c r="BK300" s="162">
        <f>ROUND(I300*H300,2)</f>
        <v>0</v>
      </c>
      <c r="BL300" s="18" t="s">
        <v>215</v>
      </c>
      <c r="BM300" s="161" t="s">
        <v>4990</v>
      </c>
    </row>
    <row r="301" spans="1:65" s="2" customFormat="1" ht="29.25">
      <c r="A301" s="33"/>
      <c r="B301" s="34"/>
      <c r="C301" s="33"/>
      <c r="D301" s="163" t="s">
        <v>217</v>
      </c>
      <c r="E301" s="33"/>
      <c r="F301" s="164" t="s">
        <v>4991</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217</v>
      </c>
      <c r="AU301" s="18" t="s">
        <v>84</v>
      </c>
    </row>
    <row r="302" spans="1:65" s="2" customFormat="1" ht="37.9" customHeight="1">
      <c r="A302" s="33"/>
      <c r="B302" s="149"/>
      <c r="C302" s="150" t="s">
        <v>644</v>
      </c>
      <c r="D302" s="150" t="s">
        <v>210</v>
      </c>
      <c r="E302" s="151" t="s">
        <v>5093</v>
      </c>
      <c r="F302" s="152" t="s">
        <v>5094</v>
      </c>
      <c r="G302" s="153" t="s">
        <v>225</v>
      </c>
      <c r="H302" s="154">
        <v>13.14</v>
      </c>
      <c r="I302" s="155"/>
      <c r="J302" s="156">
        <f>ROUND(I302*H302,2)</f>
        <v>0</v>
      </c>
      <c r="K302" s="152" t="s">
        <v>214</v>
      </c>
      <c r="L302" s="34"/>
      <c r="M302" s="157" t="s">
        <v>1</v>
      </c>
      <c r="N302" s="158" t="s">
        <v>41</v>
      </c>
      <c r="O302" s="59"/>
      <c r="P302" s="159">
        <f>O302*H302</f>
        <v>0</v>
      </c>
      <c r="Q302" s="159">
        <v>0</v>
      </c>
      <c r="R302" s="159">
        <f>Q302*H302</f>
        <v>0</v>
      </c>
      <c r="S302" s="159">
        <v>0</v>
      </c>
      <c r="T302" s="160">
        <f>S302*H302</f>
        <v>0</v>
      </c>
      <c r="U302" s="33"/>
      <c r="V302" s="33"/>
      <c r="W302" s="33"/>
      <c r="X302" s="33"/>
      <c r="Y302" s="33"/>
      <c r="Z302" s="33"/>
      <c r="AA302" s="33"/>
      <c r="AB302" s="33"/>
      <c r="AC302" s="33"/>
      <c r="AD302" s="33"/>
      <c r="AE302" s="33"/>
      <c r="AR302" s="161" t="s">
        <v>215</v>
      </c>
      <c r="AT302" s="161" t="s">
        <v>210</v>
      </c>
      <c r="AU302" s="161" t="s">
        <v>84</v>
      </c>
      <c r="AY302" s="18" t="s">
        <v>208</v>
      </c>
      <c r="BE302" s="162">
        <f>IF(N302="základní",J302,0)</f>
        <v>0</v>
      </c>
      <c r="BF302" s="162">
        <f>IF(N302="snížená",J302,0)</f>
        <v>0</v>
      </c>
      <c r="BG302" s="162">
        <f>IF(N302="zákl. přenesená",J302,0)</f>
        <v>0</v>
      </c>
      <c r="BH302" s="162">
        <f>IF(N302="sníž. přenesená",J302,0)</f>
        <v>0</v>
      </c>
      <c r="BI302" s="162">
        <f>IF(N302="nulová",J302,0)</f>
        <v>0</v>
      </c>
      <c r="BJ302" s="18" t="s">
        <v>82</v>
      </c>
      <c r="BK302" s="162">
        <f>ROUND(I302*H302,2)</f>
        <v>0</v>
      </c>
      <c r="BL302" s="18" t="s">
        <v>215</v>
      </c>
      <c r="BM302" s="161" t="s">
        <v>5095</v>
      </c>
    </row>
    <row r="303" spans="1:65" s="2" customFormat="1" ht="19.5">
      <c r="A303" s="33"/>
      <c r="B303" s="34"/>
      <c r="C303" s="33"/>
      <c r="D303" s="163" t="s">
        <v>217</v>
      </c>
      <c r="E303" s="33"/>
      <c r="F303" s="164" t="s">
        <v>5096</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217</v>
      </c>
      <c r="AU303" s="18" t="s">
        <v>84</v>
      </c>
    </row>
    <row r="304" spans="1:65" s="2" customFormat="1" ht="29.25">
      <c r="A304" s="33"/>
      <c r="B304" s="34"/>
      <c r="C304" s="33"/>
      <c r="D304" s="163" t="s">
        <v>219</v>
      </c>
      <c r="E304" s="33"/>
      <c r="F304" s="168" t="s">
        <v>5097</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219</v>
      </c>
      <c r="AU304" s="18" t="s">
        <v>84</v>
      </c>
    </row>
    <row r="305" spans="1:65" s="14" customFormat="1" ht="11.25">
      <c r="B305" s="177"/>
      <c r="D305" s="163" t="s">
        <v>221</v>
      </c>
      <c r="E305" s="178" t="s">
        <v>1</v>
      </c>
      <c r="F305" s="179" t="s">
        <v>5098</v>
      </c>
      <c r="H305" s="178" t="s">
        <v>1</v>
      </c>
      <c r="I305" s="180"/>
      <c r="L305" s="177"/>
      <c r="M305" s="181"/>
      <c r="N305" s="182"/>
      <c r="O305" s="182"/>
      <c r="P305" s="182"/>
      <c r="Q305" s="182"/>
      <c r="R305" s="182"/>
      <c r="S305" s="182"/>
      <c r="T305" s="183"/>
      <c r="AT305" s="178" t="s">
        <v>221</v>
      </c>
      <c r="AU305" s="178" t="s">
        <v>84</v>
      </c>
      <c r="AV305" s="14" t="s">
        <v>82</v>
      </c>
      <c r="AW305" s="14" t="s">
        <v>32</v>
      </c>
      <c r="AX305" s="14" t="s">
        <v>76</v>
      </c>
      <c r="AY305" s="178" t="s">
        <v>208</v>
      </c>
    </row>
    <row r="306" spans="1:65" s="13" customFormat="1" ht="11.25">
      <c r="B306" s="169"/>
      <c r="D306" s="163" t="s">
        <v>221</v>
      </c>
      <c r="E306" s="170" t="s">
        <v>1</v>
      </c>
      <c r="F306" s="171" t="s">
        <v>5099</v>
      </c>
      <c r="H306" s="172">
        <v>13.14</v>
      </c>
      <c r="I306" s="173"/>
      <c r="L306" s="169"/>
      <c r="M306" s="174"/>
      <c r="N306" s="175"/>
      <c r="O306" s="175"/>
      <c r="P306" s="175"/>
      <c r="Q306" s="175"/>
      <c r="R306" s="175"/>
      <c r="S306" s="175"/>
      <c r="T306" s="176"/>
      <c r="AT306" s="170" t="s">
        <v>221</v>
      </c>
      <c r="AU306" s="170" t="s">
        <v>84</v>
      </c>
      <c r="AV306" s="13" t="s">
        <v>84</v>
      </c>
      <c r="AW306" s="13" t="s">
        <v>32</v>
      </c>
      <c r="AX306" s="13" t="s">
        <v>82</v>
      </c>
      <c r="AY306" s="170" t="s">
        <v>208</v>
      </c>
    </row>
    <row r="307" spans="1:65" s="12" customFormat="1" ht="22.9" customHeight="1">
      <c r="B307" s="136"/>
      <c r="D307" s="137" t="s">
        <v>75</v>
      </c>
      <c r="E307" s="147" t="s">
        <v>267</v>
      </c>
      <c r="F307" s="147" t="s">
        <v>268</v>
      </c>
      <c r="I307" s="139"/>
      <c r="J307" s="148">
        <f>BK307</f>
        <v>0</v>
      </c>
      <c r="L307" s="136"/>
      <c r="M307" s="141"/>
      <c r="N307" s="142"/>
      <c r="O307" s="142"/>
      <c r="P307" s="143">
        <f>SUM(P308:P330)</f>
        <v>0</v>
      </c>
      <c r="Q307" s="142"/>
      <c r="R307" s="143">
        <f>SUM(R308:R330)</f>
        <v>2.3758314600000001</v>
      </c>
      <c r="S307" s="142"/>
      <c r="T307" s="144">
        <f>SUM(T308:T330)</f>
        <v>2.75E-2</v>
      </c>
      <c r="AR307" s="137" t="s">
        <v>82</v>
      </c>
      <c r="AT307" s="145" t="s">
        <v>75</v>
      </c>
      <c r="AU307" s="145" t="s">
        <v>82</v>
      </c>
      <c r="AY307" s="137" t="s">
        <v>208</v>
      </c>
      <c r="BK307" s="146">
        <f>SUM(BK308:BK330)</f>
        <v>0</v>
      </c>
    </row>
    <row r="308" spans="1:65" s="2" customFormat="1" ht="24.2" customHeight="1">
      <c r="A308" s="33"/>
      <c r="B308" s="149"/>
      <c r="C308" s="150" t="s">
        <v>661</v>
      </c>
      <c r="D308" s="150" t="s">
        <v>210</v>
      </c>
      <c r="E308" s="151" t="s">
        <v>4992</v>
      </c>
      <c r="F308" s="152" t="s">
        <v>4993</v>
      </c>
      <c r="G308" s="153" t="s">
        <v>262</v>
      </c>
      <c r="H308" s="154">
        <v>15.071999999999999</v>
      </c>
      <c r="I308" s="155"/>
      <c r="J308" s="156">
        <f>ROUND(I308*H308,2)</f>
        <v>0</v>
      </c>
      <c r="K308" s="152" t="s">
        <v>214</v>
      </c>
      <c r="L308" s="34"/>
      <c r="M308" s="157" t="s">
        <v>1</v>
      </c>
      <c r="N308" s="158" t="s">
        <v>41</v>
      </c>
      <c r="O308" s="59"/>
      <c r="P308" s="159">
        <f>O308*H308</f>
        <v>0</v>
      </c>
      <c r="Q308" s="159">
        <v>7.1900000000000006E-2</v>
      </c>
      <c r="R308" s="159">
        <f>Q308*H308</f>
        <v>1.0836768000000001</v>
      </c>
      <c r="S308" s="159">
        <v>0</v>
      </c>
      <c r="T308" s="160">
        <f>S308*H308</f>
        <v>0</v>
      </c>
      <c r="U308" s="33"/>
      <c r="V308" s="33"/>
      <c r="W308" s="33"/>
      <c r="X308" s="33"/>
      <c r="Y308" s="33"/>
      <c r="Z308" s="33"/>
      <c r="AA308" s="33"/>
      <c r="AB308" s="33"/>
      <c r="AC308" s="33"/>
      <c r="AD308" s="33"/>
      <c r="AE308" s="33"/>
      <c r="AR308" s="161" t="s">
        <v>215</v>
      </c>
      <c r="AT308" s="161" t="s">
        <v>210</v>
      </c>
      <c r="AU308" s="161" t="s">
        <v>84</v>
      </c>
      <c r="AY308" s="18" t="s">
        <v>208</v>
      </c>
      <c r="BE308" s="162">
        <f>IF(N308="základní",J308,0)</f>
        <v>0</v>
      </c>
      <c r="BF308" s="162">
        <f>IF(N308="snížená",J308,0)</f>
        <v>0</v>
      </c>
      <c r="BG308" s="162">
        <f>IF(N308="zákl. přenesená",J308,0)</f>
        <v>0</v>
      </c>
      <c r="BH308" s="162">
        <f>IF(N308="sníž. přenesená",J308,0)</f>
        <v>0</v>
      </c>
      <c r="BI308" s="162">
        <f>IF(N308="nulová",J308,0)</f>
        <v>0</v>
      </c>
      <c r="BJ308" s="18" t="s">
        <v>82</v>
      </c>
      <c r="BK308" s="162">
        <f>ROUND(I308*H308,2)</f>
        <v>0</v>
      </c>
      <c r="BL308" s="18" t="s">
        <v>215</v>
      </c>
      <c r="BM308" s="161" t="s">
        <v>4994</v>
      </c>
    </row>
    <row r="309" spans="1:65" s="2" customFormat="1" ht="39">
      <c r="A309" s="33"/>
      <c r="B309" s="34"/>
      <c r="C309" s="33"/>
      <c r="D309" s="163" t="s">
        <v>217</v>
      </c>
      <c r="E309" s="33"/>
      <c r="F309" s="164" t="s">
        <v>4995</v>
      </c>
      <c r="G309" s="33"/>
      <c r="H309" s="33"/>
      <c r="I309" s="165"/>
      <c r="J309" s="33"/>
      <c r="K309" s="33"/>
      <c r="L309" s="34"/>
      <c r="M309" s="166"/>
      <c r="N309" s="167"/>
      <c r="O309" s="59"/>
      <c r="P309" s="59"/>
      <c r="Q309" s="59"/>
      <c r="R309" s="59"/>
      <c r="S309" s="59"/>
      <c r="T309" s="60"/>
      <c r="U309" s="33"/>
      <c r="V309" s="33"/>
      <c r="W309" s="33"/>
      <c r="X309" s="33"/>
      <c r="Y309" s="33"/>
      <c r="Z309" s="33"/>
      <c r="AA309" s="33"/>
      <c r="AB309" s="33"/>
      <c r="AC309" s="33"/>
      <c r="AD309" s="33"/>
      <c r="AE309" s="33"/>
      <c r="AT309" s="18" t="s">
        <v>217</v>
      </c>
      <c r="AU309" s="18" t="s">
        <v>84</v>
      </c>
    </row>
    <row r="310" spans="1:65" s="2" customFormat="1" ht="19.5">
      <c r="A310" s="33"/>
      <c r="B310" s="34"/>
      <c r="C310" s="33"/>
      <c r="D310" s="163" t="s">
        <v>219</v>
      </c>
      <c r="E310" s="33"/>
      <c r="F310" s="168" t="s">
        <v>4812</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219</v>
      </c>
      <c r="AU310" s="18" t="s">
        <v>84</v>
      </c>
    </row>
    <row r="311" spans="1:65" s="13" customFormat="1" ht="11.25">
      <c r="B311" s="169"/>
      <c r="D311" s="163" t="s">
        <v>221</v>
      </c>
      <c r="E311" s="170" t="s">
        <v>1</v>
      </c>
      <c r="F311" s="171" t="s">
        <v>5100</v>
      </c>
      <c r="H311" s="172">
        <v>15.071999999999999</v>
      </c>
      <c r="I311" s="173"/>
      <c r="L311" s="169"/>
      <c r="M311" s="174"/>
      <c r="N311" s="175"/>
      <c r="O311" s="175"/>
      <c r="P311" s="175"/>
      <c r="Q311" s="175"/>
      <c r="R311" s="175"/>
      <c r="S311" s="175"/>
      <c r="T311" s="176"/>
      <c r="AT311" s="170" t="s">
        <v>221</v>
      </c>
      <c r="AU311" s="170" t="s">
        <v>84</v>
      </c>
      <c r="AV311" s="13" t="s">
        <v>84</v>
      </c>
      <c r="AW311" s="13" t="s">
        <v>32</v>
      </c>
      <c r="AX311" s="13" t="s">
        <v>82</v>
      </c>
      <c r="AY311" s="170" t="s">
        <v>208</v>
      </c>
    </row>
    <row r="312" spans="1:65" s="2" customFormat="1" ht="16.5" customHeight="1">
      <c r="A312" s="33"/>
      <c r="B312" s="149"/>
      <c r="C312" s="195" t="s">
        <v>666</v>
      </c>
      <c r="D312" s="195" t="s">
        <v>403</v>
      </c>
      <c r="E312" s="196" t="s">
        <v>4997</v>
      </c>
      <c r="F312" s="197" t="s">
        <v>4998</v>
      </c>
      <c r="G312" s="198" t="s">
        <v>213</v>
      </c>
      <c r="H312" s="199">
        <v>1.5069999999999999</v>
      </c>
      <c r="I312" s="200"/>
      <c r="J312" s="201">
        <f>ROUND(I312*H312,2)</f>
        <v>0</v>
      </c>
      <c r="K312" s="197" t="s">
        <v>214</v>
      </c>
      <c r="L312" s="202"/>
      <c r="M312" s="203" t="s">
        <v>1</v>
      </c>
      <c r="N312" s="204" t="s">
        <v>41</v>
      </c>
      <c r="O312" s="59"/>
      <c r="P312" s="159">
        <f>O312*H312</f>
        <v>0</v>
      </c>
      <c r="Q312" s="159">
        <v>0.222</v>
      </c>
      <c r="R312" s="159">
        <f>Q312*H312</f>
        <v>0.33455399999999996</v>
      </c>
      <c r="S312" s="159">
        <v>0</v>
      </c>
      <c r="T312" s="160">
        <f>S312*H312</f>
        <v>0</v>
      </c>
      <c r="U312" s="33"/>
      <c r="V312" s="33"/>
      <c r="W312" s="33"/>
      <c r="X312" s="33"/>
      <c r="Y312" s="33"/>
      <c r="Z312" s="33"/>
      <c r="AA312" s="33"/>
      <c r="AB312" s="33"/>
      <c r="AC312" s="33"/>
      <c r="AD312" s="33"/>
      <c r="AE312" s="33"/>
      <c r="AR312" s="161" t="s">
        <v>257</v>
      </c>
      <c r="AT312" s="161" t="s">
        <v>403</v>
      </c>
      <c r="AU312" s="161" t="s">
        <v>84</v>
      </c>
      <c r="AY312" s="18" t="s">
        <v>208</v>
      </c>
      <c r="BE312" s="162">
        <f>IF(N312="základní",J312,0)</f>
        <v>0</v>
      </c>
      <c r="BF312" s="162">
        <f>IF(N312="snížená",J312,0)</f>
        <v>0</v>
      </c>
      <c r="BG312" s="162">
        <f>IF(N312="zákl. přenesená",J312,0)</f>
        <v>0</v>
      </c>
      <c r="BH312" s="162">
        <f>IF(N312="sníž. přenesená",J312,0)</f>
        <v>0</v>
      </c>
      <c r="BI312" s="162">
        <f>IF(N312="nulová",J312,0)</f>
        <v>0</v>
      </c>
      <c r="BJ312" s="18" t="s">
        <v>82</v>
      </c>
      <c r="BK312" s="162">
        <f>ROUND(I312*H312,2)</f>
        <v>0</v>
      </c>
      <c r="BL312" s="18" t="s">
        <v>215</v>
      </c>
      <c r="BM312" s="161" t="s">
        <v>4999</v>
      </c>
    </row>
    <row r="313" spans="1:65" s="2" customFormat="1" ht="11.25">
      <c r="A313" s="33"/>
      <c r="B313" s="34"/>
      <c r="C313" s="33"/>
      <c r="D313" s="163" t="s">
        <v>217</v>
      </c>
      <c r="E313" s="33"/>
      <c r="F313" s="164" t="s">
        <v>4998</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217</v>
      </c>
      <c r="AU313" s="18" t="s">
        <v>84</v>
      </c>
    </row>
    <row r="314" spans="1:65" s="13" customFormat="1" ht="11.25">
      <c r="B314" s="169"/>
      <c r="D314" s="163" t="s">
        <v>221</v>
      </c>
      <c r="F314" s="171" t="s">
        <v>5000</v>
      </c>
      <c r="H314" s="172">
        <v>1.5069999999999999</v>
      </c>
      <c r="I314" s="173"/>
      <c r="L314" s="169"/>
      <c r="M314" s="174"/>
      <c r="N314" s="175"/>
      <c r="O314" s="175"/>
      <c r="P314" s="175"/>
      <c r="Q314" s="175"/>
      <c r="R314" s="175"/>
      <c r="S314" s="175"/>
      <c r="T314" s="176"/>
      <c r="AT314" s="170" t="s">
        <v>221</v>
      </c>
      <c r="AU314" s="170" t="s">
        <v>84</v>
      </c>
      <c r="AV314" s="13" t="s">
        <v>84</v>
      </c>
      <c r="AW314" s="13" t="s">
        <v>3</v>
      </c>
      <c r="AX314" s="13" t="s">
        <v>82</v>
      </c>
      <c r="AY314" s="170" t="s">
        <v>208</v>
      </c>
    </row>
    <row r="315" spans="1:65" s="2" customFormat="1" ht="33" customHeight="1">
      <c r="A315" s="33"/>
      <c r="B315" s="149"/>
      <c r="C315" s="150" t="s">
        <v>672</v>
      </c>
      <c r="D315" s="150" t="s">
        <v>210</v>
      </c>
      <c r="E315" s="151" t="s">
        <v>4473</v>
      </c>
      <c r="F315" s="152" t="s">
        <v>5001</v>
      </c>
      <c r="G315" s="153" t="s">
        <v>225</v>
      </c>
      <c r="H315" s="154">
        <v>0.42399999999999999</v>
      </c>
      <c r="I315" s="155"/>
      <c r="J315" s="156">
        <f>ROUND(I315*H315,2)</f>
        <v>0</v>
      </c>
      <c r="K315" s="152" t="s">
        <v>214</v>
      </c>
      <c r="L315" s="34"/>
      <c r="M315" s="157" t="s">
        <v>1</v>
      </c>
      <c r="N315" s="158" t="s">
        <v>41</v>
      </c>
      <c r="O315" s="59"/>
      <c r="P315" s="159">
        <f>O315*H315</f>
        <v>0</v>
      </c>
      <c r="Q315" s="159">
        <v>2.2563399999999998</v>
      </c>
      <c r="R315" s="159">
        <f>Q315*H315</f>
        <v>0.9566881599999999</v>
      </c>
      <c r="S315" s="159">
        <v>0</v>
      </c>
      <c r="T315" s="160">
        <f>S315*H315</f>
        <v>0</v>
      </c>
      <c r="U315" s="33"/>
      <c r="V315" s="33"/>
      <c r="W315" s="33"/>
      <c r="X315" s="33"/>
      <c r="Y315" s="33"/>
      <c r="Z315" s="33"/>
      <c r="AA315" s="33"/>
      <c r="AB315" s="33"/>
      <c r="AC315" s="33"/>
      <c r="AD315" s="33"/>
      <c r="AE315" s="33"/>
      <c r="AR315" s="161" t="s">
        <v>215</v>
      </c>
      <c r="AT315" s="161" t="s">
        <v>210</v>
      </c>
      <c r="AU315" s="161" t="s">
        <v>84</v>
      </c>
      <c r="AY315" s="18" t="s">
        <v>208</v>
      </c>
      <c r="BE315" s="162">
        <f>IF(N315="základní",J315,0)</f>
        <v>0</v>
      </c>
      <c r="BF315" s="162">
        <f>IF(N315="snížená",J315,0)</f>
        <v>0</v>
      </c>
      <c r="BG315" s="162">
        <f>IF(N315="zákl. přenesená",J315,0)</f>
        <v>0</v>
      </c>
      <c r="BH315" s="162">
        <f>IF(N315="sníž. přenesená",J315,0)</f>
        <v>0</v>
      </c>
      <c r="BI315" s="162">
        <f>IF(N315="nulová",J315,0)</f>
        <v>0</v>
      </c>
      <c r="BJ315" s="18" t="s">
        <v>82</v>
      </c>
      <c r="BK315" s="162">
        <f>ROUND(I315*H315,2)</f>
        <v>0</v>
      </c>
      <c r="BL315" s="18" t="s">
        <v>215</v>
      </c>
      <c r="BM315" s="161" t="s">
        <v>5002</v>
      </c>
    </row>
    <row r="316" spans="1:65" s="2" customFormat="1" ht="19.5">
      <c r="A316" s="33"/>
      <c r="B316" s="34"/>
      <c r="C316" s="33"/>
      <c r="D316" s="163" t="s">
        <v>217</v>
      </c>
      <c r="E316" s="33"/>
      <c r="F316" s="164" t="s">
        <v>5003</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217</v>
      </c>
      <c r="AU316" s="18" t="s">
        <v>84</v>
      </c>
    </row>
    <row r="317" spans="1:65" s="2" customFormat="1" ht="19.5">
      <c r="A317" s="33"/>
      <c r="B317" s="34"/>
      <c r="C317" s="33"/>
      <c r="D317" s="163" t="s">
        <v>219</v>
      </c>
      <c r="E317" s="33"/>
      <c r="F317" s="168" t="s">
        <v>4812</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219</v>
      </c>
      <c r="AU317" s="18" t="s">
        <v>84</v>
      </c>
    </row>
    <row r="318" spans="1:65" s="13" customFormat="1" ht="11.25">
      <c r="B318" s="169"/>
      <c r="D318" s="163" t="s">
        <v>221</v>
      </c>
      <c r="E318" s="170" t="s">
        <v>1</v>
      </c>
      <c r="F318" s="171" t="s">
        <v>5101</v>
      </c>
      <c r="H318" s="172">
        <v>0.42399999999999999</v>
      </c>
      <c r="I318" s="173"/>
      <c r="L318" s="169"/>
      <c r="M318" s="174"/>
      <c r="N318" s="175"/>
      <c r="O318" s="175"/>
      <c r="P318" s="175"/>
      <c r="Q318" s="175"/>
      <c r="R318" s="175"/>
      <c r="S318" s="175"/>
      <c r="T318" s="176"/>
      <c r="AT318" s="170" t="s">
        <v>221</v>
      </c>
      <c r="AU318" s="170" t="s">
        <v>84</v>
      </c>
      <c r="AV318" s="13" t="s">
        <v>84</v>
      </c>
      <c r="AW318" s="13" t="s">
        <v>32</v>
      </c>
      <c r="AX318" s="13" t="s">
        <v>82</v>
      </c>
      <c r="AY318" s="170" t="s">
        <v>208</v>
      </c>
    </row>
    <row r="319" spans="1:65" s="2" customFormat="1" ht="16.5" customHeight="1">
      <c r="A319" s="33"/>
      <c r="B319" s="149"/>
      <c r="C319" s="150" t="s">
        <v>679</v>
      </c>
      <c r="D319" s="150" t="s">
        <v>210</v>
      </c>
      <c r="E319" s="151" t="s">
        <v>4158</v>
      </c>
      <c r="F319" s="152" t="s">
        <v>4159</v>
      </c>
      <c r="G319" s="153" t="s">
        <v>262</v>
      </c>
      <c r="H319" s="154">
        <v>18.600000000000001</v>
      </c>
      <c r="I319" s="155"/>
      <c r="J319" s="156">
        <f>ROUND(I319*H319,2)</f>
        <v>0</v>
      </c>
      <c r="K319" s="152" t="s">
        <v>214</v>
      </c>
      <c r="L319" s="34"/>
      <c r="M319" s="157" t="s">
        <v>1</v>
      </c>
      <c r="N319" s="158" t="s">
        <v>41</v>
      </c>
      <c r="O319" s="59"/>
      <c r="P319" s="159">
        <f>O319*H319</f>
        <v>0</v>
      </c>
      <c r="Q319" s="159">
        <v>0</v>
      </c>
      <c r="R319" s="159">
        <f>Q319*H319</f>
        <v>0</v>
      </c>
      <c r="S319" s="159">
        <v>0</v>
      </c>
      <c r="T319" s="160">
        <f>S319*H319</f>
        <v>0</v>
      </c>
      <c r="U319" s="33"/>
      <c r="V319" s="33"/>
      <c r="W319" s="33"/>
      <c r="X319" s="33"/>
      <c r="Y319" s="33"/>
      <c r="Z319" s="33"/>
      <c r="AA319" s="33"/>
      <c r="AB319" s="33"/>
      <c r="AC319" s="33"/>
      <c r="AD319" s="33"/>
      <c r="AE319" s="33"/>
      <c r="AR319" s="161" t="s">
        <v>215</v>
      </c>
      <c r="AT319" s="161" t="s">
        <v>210</v>
      </c>
      <c r="AU319" s="161" t="s">
        <v>84</v>
      </c>
      <c r="AY319" s="18" t="s">
        <v>208</v>
      </c>
      <c r="BE319" s="162">
        <f>IF(N319="základní",J319,0)</f>
        <v>0</v>
      </c>
      <c r="BF319" s="162">
        <f>IF(N319="snížená",J319,0)</f>
        <v>0</v>
      </c>
      <c r="BG319" s="162">
        <f>IF(N319="zákl. přenesená",J319,0)</f>
        <v>0</v>
      </c>
      <c r="BH319" s="162">
        <f>IF(N319="sníž. přenesená",J319,0)</f>
        <v>0</v>
      </c>
      <c r="BI319" s="162">
        <f>IF(N319="nulová",J319,0)</f>
        <v>0</v>
      </c>
      <c r="BJ319" s="18" t="s">
        <v>82</v>
      </c>
      <c r="BK319" s="162">
        <f>ROUND(I319*H319,2)</f>
        <v>0</v>
      </c>
      <c r="BL319" s="18" t="s">
        <v>215</v>
      </c>
      <c r="BM319" s="161" t="s">
        <v>5005</v>
      </c>
    </row>
    <row r="320" spans="1:65" s="2" customFormat="1" ht="19.5">
      <c r="A320" s="33"/>
      <c r="B320" s="34"/>
      <c r="C320" s="33"/>
      <c r="D320" s="163" t="s">
        <v>217</v>
      </c>
      <c r="E320" s="33"/>
      <c r="F320" s="164" t="s">
        <v>4161</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217</v>
      </c>
      <c r="AU320" s="18" t="s">
        <v>84</v>
      </c>
    </row>
    <row r="321" spans="1:65" s="2" customFormat="1" ht="19.5">
      <c r="A321" s="33"/>
      <c r="B321" s="34"/>
      <c r="C321" s="33"/>
      <c r="D321" s="163" t="s">
        <v>219</v>
      </c>
      <c r="E321" s="33"/>
      <c r="F321" s="168" t="s">
        <v>4812</v>
      </c>
      <c r="G321" s="33"/>
      <c r="H321" s="33"/>
      <c r="I321" s="165"/>
      <c r="J321" s="33"/>
      <c r="K321" s="33"/>
      <c r="L321" s="34"/>
      <c r="M321" s="166"/>
      <c r="N321" s="167"/>
      <c r="O321" s="59"/>
      <c r="P321" s="59"/>
      <c r="Q321" s="59"/>
      <c r="R321" s="59"/>
      <c r="S321" s="59"/>
      <c r="T321" s="60"/>
      <c r="U321" s="33"/>
      <c r="V321" s="33"/>
      <c r="W321" s="33"/>
      <c r="X321" s="33"/>
      <c r="Y321" s="33"/>
      <c r="Z321" s="33"/>
      <c r="AA321" s="33"/>
      <c r="AB321" s="33"/>
      <c r="AC321" s="33"/>
      <c r="AD321" s="33"/>
      <c r="AE321" s="33"/>
      <c r="AT321" s="18" t="s">
        <v>219</v>
      </c>
      <c r="AU321" s="18" t="s">
        <v>84</v>
      </c>
    </row>
    <row r="322" spans="1:65" s="13" customFormat="1" ht="11.25">
      <c r="B322" s="169"/>
      <c r="D322" s="163" t="s">
        <v>221</v>
      </c>
      <c r="E322" s="170" t="s">
        <v>1</v>
      </c>
      <c r="F322" s="171" t="s">
        <v>5102</v>
      </c>
      <c r="H322" s="172">
        <v>18.600000000000001</v>
      </c>
      <c r="I322" s="173"/>
      <c r="L322" s="169"/>
      <c r="M322" s="174"/>
      <c r="N322" s="175"/>
      <c r="O322" s="175"/>
      <c r="P322" s="175"/>
      <c r="Q322" s="175"/>
      <c r="R322" s="175"/>
      <c r="S322" s="175"/>
      <c r="T322" s="176"/>
      <c r="AT322" s="170" t="s">
        <v>221</v>
      </c>
      <c r="AU322" s="170" t="s">
        <v>84</v>
      </c>
      <c r="AV322" s="13" t="s">
        <v>84</v>
      </c>
      <c r="AW322" s="13" t="s">
        <v>32</v>
      </c>
      <c r="AX322" s="13" t="s">
        <v>82</v>
      </c>
      <c r="AY322" s="170" t="s">
        <v>208</v>
      </c>
    </row>
    <row r="323" spans="1:65" s="2" customFormat="1" ht="24.2" customHeight="1">
      <c r="A323" s="33"/>
      <c r="B323" s="149"/>
      <c r="C323" s="150" t="s">
        <v>686</v>
      </c>
      <c r="D323" s="150" t="s">
        <v>210</v>
      </c>
      <c r="E323" s="151" t="s">
        <v>1410</v>
      </c>
      <c r="F323" s="152" t="s">
        <v>1411</v>
      </c>
      <c r="G323" s="153" t="s">
        <v>262</v>
      </c>
      <c r="H323" s="154">
        <v>0.25</v>
      </c>
      <c r="I323" s="155"/>
      <c r="J323" s="156">
        <f>ROUND(I323*H323,2)</f>
        <v>0</v>
      </c>
      <c r="K323" s="152" t="s">
        <v>214</v>
      </c>
      <c r="L323" s="34"/>
      <c r="M323" s="157" t="s">
        <v>1</v>
      </c>
      <c r="N323" s="158" t="s">
        <v>41</v>
      </c>
      <c r="O323" s="59"/>
      <c r="P323" s="159">
        <f>O323*H323</f>
        <v>0</v>
      </c>
      <c r="Q323" s="159">
        <v>3.65E-3</v>
      </c>
      <c r="R323" s="159">
        <f>Q323*H323</f>
        <v>9.1250000000000001E-4</v>
      </c>
      <c r="S323" s="159">
        <v>0.11</v>
      </c>
      <c r="T323" s="160">
        <f>S323*H323</f>
        <v>2.75E-2</v>
      </c>
      <c r="U323" s="33"/>
      <c r="V323" s="33"/>
      <c r="W323" s="33"/>
      <c r="X323" s="33"/>
      <c r="Y323" s="33"/>
      <c r="Z323" s="33"/>
      <c r="AA323" s="33"/>
      <c r="AB323" s="33"/>
      <c r="AC323" s="33"/>
      <c r="AD323" s="33"/>
      <c r="AE323" s="33"/>
      <c r="AR323" s="161" t="s">
        <v>215</v>
      </c>
      <c r="AT323" s="161" t="s">
        <v>210</v>
      </c>
      <c r="AU323" s="161" t="s">
        <v>84</v>
      </c>
      <c r="AY323" s="18" t="s">
        <v>208</v>
      </c>
      <c r="BE323" s="162">
        <f>IF(N323="základní",J323,0)</f>
        <v>0</v>
      </c>
      <c r="BF323" s="162">
        <f>IF(N323="snížená",J323,0)</f>
        <v>0</v>
      </c>
      <c r="BG323" s="162">
        <f>IF(N323="zákl. přenesená",J323,0)</f>
        <v>0</v>
      </c>
      <c r="BH323" s="162">
        <f>IF(N323="sníž. přenesená",J323,0)</f>
        <v>0</v>
      </c>
      <c r="BI323" s="162">
        <f>IF(N323="nulová",J323,0)</f>
        <v>0</v>
      </c>
      <c r="BJ323" s="18" t="s">
        <v>82</v>
      </c>
      <c r="BK323" s="162">
        <f>ROUND(I323*H323,2)</f>
        <v>0</v>
      </c>
      <c r="BL323" s="18" t="s">
        <v>215</v>
      </c>
      <c r="BM323" s="161" t="s">
        <v>5008</v>
      </c>
    </row>
    <row r="324" spans="1:65" s="2" customFormat="1" ht="29.25">
      <c r="A324" s="33"/>
      <c r="B324" s="34"/>
      <c r="C324" s="33"/>
      <c r="D324" s="163" t="s">
        <v>217</v>
      </c>
      <c r="E324" s="33"/>
      <c r="F324" s="164" t="s">
        <v>1413</v>
      </c>
      <c r="G324" s="33"/>
      <c r="H324" s="33"/>
      <c r="I324" s="165"/>
      <c r="J324" s="33"/>
      <c r="K324" s="33"/>
      <c r="L324" s="34"/>
      <c r="M324" s="166"/>
      <c r="N324" s="167"/>
      <c r="O324" s="59"/>
      <c r="P324" s="59"/>
      <c r="Q324" s="59"/>
      <c r="R324" s="59"/>
      <c r="S324" s="59"/>
      <c r="T324" s="60"/>
      <c r="U324" s="33"/>
      <c r="V324" s="33"/>
      <c r="W324" s="33"/>
      <c r="X324" s="33"/>
      <c r="Y324" s="33"/>
      <c r="Z324" s="33"/>
      <c r="AA324" s="33"/>
      <c r="AB324" s="33"/>
      <c r="AC324" s="33"/>
      <c r="AD324" s="33"/>
      <c r="AE324" s="33"/>
      <c r="AT324" s="18" t="s">
        <v>217</v>
      </c>
      <c r="AU324" s="18" t="s">
        <v>84</v>
      </c>
    </row>
    <row r="325" spans="1:65" s="2" customFormat="1" ht="19.5">
      <c r="A325" s="33"/>
      <c r="B325" s="34"/>
      <c r="C325" s="33"/>
      <c r="D325" s="163" t="s">
        <v>219</v>
      </c>
      <c r="E325" s="33"/>
      <c r="F325" s="168" t="s">
        <v>4812</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219</v>
      </c>
      <c r="AU325" s="18" t="s">
        <v>84</v>
      </c>
    </row>
    <row r="326" spans="1:65" s="13" customFormat="1" ht="11.25">
      <c r="B326" s="169"/>
      <c r="D326" s="163" t="s">
        <v>221</v>
      </c>
      <c r="E326" s="170" t="s">
        <v>1</v>
      </c>
      <c r="F326" s="171" t="s">
        <v>5103</v>
      </c>
      <c r="H326" s="172">
        <v>0.25</v>
      </c>
      <c r="I326" s="173"/>
      <c r="L326" s="169"/>
      <c r="M326" s="174"/>
      <c r="N326" s="175"/>
      <c r="O326" s="175"/>
      <c r="P326" s="175"/>
      <c r="Q326" s="175"/>
      <c r="R326" s="175"/>
      <c r="S326" s="175"/>
      <c r="T326" s="176"/>
      <c r="AT326" s="170" t="s">
        <v>221</v>
      </c>
      <c r="AU326" s="170" t="s">
        <v>84</v>
      </c>
      <c r="AV326" s="13" t="s">
        <v>84</v>
      </c>
      <c r="AW326" s="13" t="s">
        <v>32</v>
      </c>
      <c r="AX326" s="13" t="s">
        <v>82</v>
      </c>
      <c r="AY326" s="170" t="s">
        <v>208</v>
      </c>
    </row>
    <row r="327" spans="1:65" s="2" customFormat="1" ht="33" customHeight="1">
      <c r="A327" s="33"/>
      <c r="B327" s="149"/>
      <c r="C327" s="150" t="s">
        <v>693</v>
      </c>
      <c r="D327" s="150" t="s">
        <v>210</v>
      </c>
      <c r="E327" s="151" t="s">
        <v>4176</v>
      </c>
      <c r="F327" s="152" t="s">
        <v>5014</v>
      </c>
      <c r="G327" s="153" t="s">
        <v>330</v>
      </c>
      <c r="H327" s="154">
        <v>1</v>
      </c>
      <c r="I327" s="155"/>
      <c r="J327" s="156">
        <f>ROUND(I327*H327,2)</f>
        <v>0</v>
      </c>
      <c r="K327" s="152" t="s">
        <v>1</v>
      </c>
      <c r="L327" s="34"/>
      <c r="M327" s="157" t="s">
        <v>1</v>
      </c>
      <c r="N327" s="158" t="s">
        <v>41</v>
      </c>
      <c r="O327" s="59"/>
      <c r="P327" s="159">
        <f>O327*H327</f>
        <v>0</v>
      </c>
      <c r="Q327" s="159">
        <v>0</v>
      </c>
      <c r="R327" s="159">
        <f>Q327*H327</f>
        <v>0</v>
      </c>
      <c r="S327" s="159">
        <v>0</v>
      </c>
      <c r="T327" s="160">
        <f>S327*H327</f>
        <v>0</v>
      </c>
      <c r="U327" s="33"/>
      <c r="V327" s="33"/>
      <c r="W327" s="33"/>
      <c r="X327" s="33"/>
      <c r="Y327" s="33"/>
      <c r="Z327" s="33"/>
      <c r="AA327" s="33"/>
      <c r="AB327" s="33"/>
      <c r="AC327" s="33"/>
      <c r="AD327" s="33"/>
      <c r="AE327" s="33"/>
      <c r="AR327" s="161" t="s">
        <v>215</v>
      </c>
      <c r="AT327" s="161" t="s">
        <v>210</v>
      </c>
      <c r="AU327" s="161" t="s">
        <v>84</v>
      </c>
      <c r="AY327" s="18" t="s">
        <v>208</v>
      </c>
      <c r="BE327" s="162">
        <f>IF(N327="základní",J327,0)</f>
        <v>0</v>
      </c>
      <c r="BF327" s="162">
        <f>IF(N327="snížená",J327,0)</f>
        <v>0</v>
      </c>
      <c r="BG327" s="162">
        <f>IF(N327="zákl. přenesená",J327,0)</f>
        <v>0</v>
      </c>
      <c r="BH327" s="162">
        <f>IF(N327="sníž. přenesená",J327,0)</f>
        <v>0</v>
      </c>
      <c r="BI327" s="162">
        <f>IF(N327="nulová",J327,0)</f>
        <v>0</v>
      </c>
      <c r="BJ327" s="18" t="s">
        <v>82</v>
      </c>
      <c r="BK327" s="162">
        <f>ROUND(I327*H327,2)</f>
        <v>0</v>
      </c>
      <c r="BL327" s="18" t="s">
        <v>215</v>
      </c>
      <c r="BM327" s="161" t="s">
        <v>5015</v>
      </c>
    </row>
    <row r="328" spans="1:65" s="2" customFormat="1" ht="19.5">
      <c r="A328" s="33"/>
      <c r="B328" s="34"/>
      <c r="C328" s="33"/>
      <c r="D328" s="163" t="s">
        <v>217</v>
      </c>
      <c r="E328" s="33"/>
      <c r="F328" s="164" t="s">
        <v>5014</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217</v>
      </c>
      <c r="AU328" s="18" t="s">
        <v>84</v>
      </c>
    </row>
    <row r="329" spans="1:65" s="2" customFormat="1" ht="19.5">
      <c r="A329" s="33"/>
      <c r="B329" s="34"/>
      <c r="C329" s="33"/>
      <c r="D329" s="163" t="s">
        <v>219</v>
      </c>
      <c r="E329" s="33"/>
      <c r="F329" s="168" t="s">
        <v>4812</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219</v>
      </c>
      <c r="AU329" s="18" t="s">
        <v>84</v>
      </c>
    </row>
    <row r="330" spans="1:65" s="13" customFormat="1" ht="11.25">
      <c r="B330" s="169"/>
      <c r="D330" s="163" t="s">
        <v>221</v>
      </c>
      <c r="E330" s="170" t="s">
        <v>1</v>
      </c>
      <c r="F330" s="171" t="s">
        <v>5104</v>
      </c>
      <c r="H330" s="172">
        <v>1</v>
      </c>
      <c r="I330" s="173"/>
      <c r="L330" s="169"/>
      <c r="M330" s="174"/>
      <c r="N330" s="175"/>
      <c r="O330" s="175"/>
      <c r="P330" s="175"/>
      <c r="Q330" s="175"/>
      <c r="R330" s="175"/>
      <c r="S330" s="175"/>
      <c r="T330" s="176"/>
      <c r="AT330" s="170" t="s">
        <v>221</v>
      </c>
      <c r="AU330" s="170" t="s">
        <v>84</v>
      </c>
      <c r="AV330" s="13" t="s">
        <v>84</v>
      </c>
      <c r="AW330" s="13" t="s">
        <v>32</v>
      </c>
      <c r="AX330" s="13" t="s">
        <v>82</v>
      </c>
      <c r="AY330" s="170" t="s">
        <v>208</v>
      </c>
    </row>
    <row r="331" spans="1:65" s="12" customFormat="1" ht="22.9" customHeight="1">
      <c r="B331" s="136"/>
      <c r="D331" s="137" t="s">
        <v>75</v>
      </c>
      <c r="E331" s="147" t="s">
        <v>283</v>
      </c>
      <c r="F331" s="147" t="s">
        <v>284</v>
      </c>
      <c r="I331" s="139"/>
      <c r="J331" s="148">
        <f>BK331</f>
        <v>0</v>
      </c>
      <c r="L331" s="136"/>
      <c r="M331" s="141"/>
      <c r="N331" s="142"/>
      <c r="O331" s="142"/>
      <c r="P331" s="143">
        <f>SUM(P332:P360)</f>
        <v>0</v>
      </c>
      <c r="Q331" s="142"/>
      <c r="R331" s="143">
        <f>SUM(R332:R360)</f>
        <v>0</v>
      </c>
      <c r="S331" s="142"/>
      <c r="T331" s="144">
        <f>SUM(T332:T360)</f>
        <v>0</v>
      </c>
      <c r="AR331" s="137" t="s">
        <v>82</v>
      </c>
      <c r="AT331" s="145" t="s">
        <v>75</v>
      </c>
      <c r="AU331" s="145" t="s">
        <v>82</v>
      </c>
      <c r="AY331" s="137" t="s">
        <v>208</v>
      </c>
      <c r="BK331" s="146">
        <f>SUM(BK332:BK360)</f>
        <v>0</v>
      </c>
    </row>
    <row r="332" spans="1:65" s="2" customFormat="1" ht="21.75" customHeight="1">
      <c r="A332" s="33"/>
      <c r="B332" s="149"/>
      <c r="C332" s="150" t="s">
        <v>698</v>
      </c>
      <c r="D332" s="150" t="s">
        <v>210</v>
      </c>
      <c r="E332" s="151" t="s">
        <v>4185</v>
      </c>
      <c r="F332" s="152" t="s">
        <v>4186</v>
      </c>
      <c r="G332" s="153" t="s">
        <v>253</v>
      </c>
      <c r="H332" s="154">
        <v>11.09</v>
      </c>
      <c r="I332" s="155"/>
      <c r="J332" s="156">
        <f>ROUND(I332*H332,2)</f>
        <v>0</v>
      </c>
      <c r="K332" s="152" t="s">
        <v>214</v>
      </c>
      <c r="L332" s="34"/>
      <c r="M332" s="157" t="s">
        <v>1</v>
      </c>
      <c r="N332" s="158" t="s">
        <v>41</v>
      </c>
      <c r="O332" s="59"/>
      <c r="P332" s="159">
        <f>O332*H332</f>
        <v>0</v>
      </c>
      <c r="Q332" s="159">
        <v>0</v>
      </c>
      <c r="R332" s="159">
        <f>Q332*H332</f>
        <v>0</v>
      </c>
      <c r="S332" s="159">
        <v>0</v>
      </c>
      <c r="T332" s="160">
        <f>S332*H332</f>
        <v>0</v>
      </c>
      <c r="U332" s="33"/>
      <c r="V332" s="33"/>
      <c r="W332" s="33"/>
      <c r="X332" s="33"/>
      <c r="Y332" s="33"/>
      <c r="Z332" s="33"/>
      <c r="AA332" s="33"/>
      <c r="AB332" s="33"/>
      <c r="AC332" s="33"/>
      <c r="AD332" s="33"/>
      <c r="AE332" s="33"/>
      <c r="AR332" s="161" t="s">
        <v>215</v>
      </c>
      <c r="AT332" s="161" t="s">
        <v>210</v>
      </c>
      <c r="AU332" s="161" t="s">
        <v>84</v>
      </c>
      <c r="AY332" s="18" t="s">
        <v>208</v>
      </c>
      <c r="BE332" s="162">
        <f>IF(N332="základní",J332,0)</f>
        <v>0</v>
      </c>
      <c r="BF332" s="162">
        <f>IF(N332="snížená",J332,0)</f>
        <v>0</v>
      </c>
      <c r="BG332" s="162">
        <f>IF(N332="zákl. přenesená",J332,0)</f>
        <v>0</v>
      </c>
      <c r="BH332" s="162">
        <f>IF(N332="sníž. přenesená",J332,0)</f>
        <v>0</v>
      </c>
      <c r="BI332" s="162">
        <f>IF(N332="nulová",J332,0)</f>
        <v>0</v>
      </c>
      <c r="BJ332" s="18" t="s">
        <v>82</v>
      </c>
      <c r="BK332" s="162">
        <f>ROUND(I332*H332,2)</f>
        <v>0</v>
      </c>
      <c r="BL332" s="18" t="s">
        <v>215</v>
      </c>
      <c r="BM332" s="161" t="s">
        <v>5016</v>
      </c>
    </row>
    <row r="333" spans="1:65" s="2" customFormat="1" ht="19.5">
      <c r="A333" s="33"/>
      <c r="B333" s="34"/>
      <c r="C333" s="33"/>
      <c r="D333" s="163" t="s">
        <v>217</v>
      </c>
      <c r="E333" s="33"/>
      <c r="F333" s="164" t="s">
        <v>4188</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217</v>
      </c>
      <c r="AU333" s="18" t="s">
        <v>84</v>
      </c>
    </row>
    <row r="334" spans="1:65" s="13" customFormat="1" ht="11.25">
      <c r="B334" s="169"/>
      <c r="D334" s="163" t="s">
        <v>221</v>
      </c>
      <c r="E334" s="170" t="s">
        <v>1</v>
      </c>
      <c r="F334" s="171" t="s">
        <v>5105</v>
      </c>
      <c r="H334" s="172">
        <v>2.8000000000000001E-2</v>
      </c>
      <c r="I334" s="173"/>
      <c r="L334" s="169"/>
      <c r="M334" s="174"/>
      <c r="N334" s="175"/>
      <c r="O334" s="175"/>
      <c r="P334" s="175"/>
      <c r="Q334" s="175"/>
      <c r="R334" s="175"/>
      <c r="S334" s="175"/>
      <c r="T334" s="176"/>
      <c r="AT334" s="170" t="s">
        <v>221</v>
      </c>
      <c r="AU334" s="170" t="s">
        <v>84</v>
      </c>
      <c r="AV334" s="13" t="s">
        <v>84</v>
      </c>
      <c r="AW334" s="13" t="s">
        <v>32</v>
      </c>
      <c r="AX334" s="13" t="s">
        <v>76</v>
      </c>
      <c r="AY334" s="170" t="s">
        <v>208</v>
      </c>
    </row>
    <row r="335" spans="1:65" s="13" customFormat="1" ht="11.25">
      <c r="B335" s="169"/>
      <c r="D335" s="163" t="s">
        <v>221</v>
      </c>
      <c r="E335" s="170" t="s">
        <v>1</v>
      </c>
      <c r="F335" s="171" t="s">
        <v>5106</v>
      </c>
      <c r="H335" s="172">
        <v>4.05</v>
      </c>
      <c r="I335" s="173"/>
      <c r="L335" s="169"/>
      <c r="M335" s="174"/>
      <c r="N335" s="175"/>
      <c r="O335" s="175"/>
      <c r="P335" s="175"/>
      <c r="Q335" s="175"/>
      <c r="R335" s="175"/>
      <c r="S335" s="175"/>
      <c r="T335" s="176"/>
      <c r="AT335" s="170" t="s">
        <v>221</v>
      </c>
      <c r="AU335" s="170" t="s">
        <v>84</v>
      </c>
      <c r="AV335" s="13" t="s">
        <v>84</v>
      </c>
      <c r="AW335" s="13" t="s">
        <v>32</v>
      </c>
      <c r="AX335" s="13" t="s">
        <v>76</v>
      </c>
      <c r="AY335" s="170" t="s">
        <v>208</v>
      </c>
    </row>
    <row r="336" spans="1:65" s="13" customFormat="1" ht="11.25">
      <c r="B336" s="169"/>
      <c r="D336" s="163" t="s">
        <v>221</v>
      </c>
      <c r="E336" s="170" t="s">
        <v>1</v>
      </c>
      <c r="F336" s="171" t="s">
        <v>5107</v>
      </c>
      <c r="H336" s="172">
        <v>7.0119999999999996</v>
      </c>
      <c r="I336" s="173"/>
      <c r="L336" s="169"/>
      <c r="M336" s="174"/>
      <c r="N336" s="175"/>
      <c r="O336" s="175"/>
      <c r="P336" s="175"/>
      <c r="Q336" s="175"/>
      <c r="R336" s="175"/>
      <c r="S336" s="175"/>
      <c r="T336" s="176"/>
      <c r="AT336" s="170" t="s">
        <v>221</v>
      </c>
      <c r="AU336" s="170" t="s">
        <v>84</v>
      </c>
      <c r="AV336" s="13" t="s">
        <v>84</v>
      </c>
      <c r="AW336" s="13" t="s">
        <v>32</v>
      </c>
      <c r="AX336" s="13" t="s">
        <v>76</v>
      </c>
      <c r="AY336" s="170" t="s">
        <v>208</v>
      </c>
    </row>
    <row r="337" spans="1:65" s="15" customFormat="1" ht="11.25">
      <c r="B337" s="184"/>
      <c r="D337" s="163" t="s">
        <v>221</v>
      </c>
      <c r="E337" s="185" t="s">
        <v>1</v>
      </c>
      <c r="F337" s="186" t="s">
        <v>233</v>
      </c>
      <c r="H337" s="187">
        <v>11.09</v>
      </c>
      <c r="I337" s="188"/>
      <c r="L337" s="184"/>
      <c r="M337" s="189"/>
      <c r="N337" s="190"/>
      <c r="O337" s="190"/>
      <c r="P337" s="190"/>
      <c r="Q337" s="190"/>
      <c r="R337" s="190"/>
      <c r="S337" s="190"/>
      <c r="T337" s="191"/>
      <c r="AT337" s="185" t="s">
        <v>221</v>
      </c>
      <c r="AU337" s="185" t="s">
        <v>84</v>
      </c>
      <c r="AV337" s="15" t="s">
        <v>215</v>
      </c>
      <c r="AW337" s="15" t="s">
        <v>32</v>
      </c>
      <c r="AX337" s="15" t="s">
        <v>82</v>
      </c>
      <c r="AY337" s="185" t="s">
        <v>208</v>
      </c>
    </row>
    <row r="338" spans="1:65" s="2" customFormat="1" ht="24.2" customHeight="1">
      <c r="A338" s="33"/>
      <c r="B338" s="149"/>
      <c r="C338" s="150" t="s">
        <v>711</v>
      </c>
      <c r="D338" s="150" t="s">
        <v>210</v>
      </c>
      <c r="E338" s="151" t="s">
        <v>4192</v>
      </c>
      <c r="F338" s="152" t="s">
        <v>4193</v>
      </c>
      <c r="G338" s="153" t="s">
        <v>253</v>
      </c>
      <c r="H338" s="154">
        <v>99.81</v>
      </c>
      <c r="I338" s="155"/>
      <c r="J338" s="156">
        <f>ROUND(I338*H338,2)</f>
        <v>0</v>
      </c>
      <c r="K338" s="152" t="s">
        <v>214</v>
      </c>
      <c r="L338" s="34"/>
      <c r="M338" s="157" t="s">
        <v>1</v>
      </c>
      <c r="N338" s="158" t="s">
        <v>41</v>
      </c>
      <c r="O338" s="59"/>
      <c r="P338" s="159">
        <f>O338*H338</f>
        <v>0</v>
      </c>
      <c r="Q338" s="159">
        <v>0</v>
      </c>
      <c r="R338" s="159">
        <f>Q338*H338</f>
        <v>0</v>
      </c>
      <c r="S338" s="159">
        <v>0</v>
      </c>
      <c r="T338" s="160">
        <f>S338*H338</f>
        <v>0</v>
      </c>
      <c r="U338" s="33"/>
      <c r="V338" s="33"/>
      <c r="W338" s="33"/>
      <c r="X338" s="33"/>
      <c r="Y338" s="33"/>
      <c r="Z338" s="33"/>
      <c r="AA338" s="33"/>
      <c r="AB338" s="33"/>
      <c r="AC338" s="33"/>
      <c r="AD338" s="33"/>
      <c r="AE338" s="33"/>
      <c r="AR338" s="161" t="s">
        <v>215</v>
      </c>
      <c r="AT338" s="161" t="s">
        <v>210</v>
      </c>
      <c r="AU338" s="161" t="s">
        <v>84</v>
      </c>
      <c r="AY338" s="18" t="s">
        <v>208</v>
      </c>
      <c r="BE338" s="162">
        <f>IF(N338="základní",J338,0)</f>
        <v>0</v>
      </c>
      <c r="BF338" s="162">
        <f>IF(N338="snížená",J338,0)</f>
        <v>0</v>
      </c>
      <c r="BG338" s="162">
        <f>IF(N338="zákl. přenesená",J338,0)</f>
        <v>0</v>
      </c>
      <c r="BH338" s="162">
        <f>IF(N338="sníž. přenesená",J338,0)</f>
        <v>0</v>
      </c>
      <c r="BI338" s="162">
        <f>IF(N338="nulová",J338,0)</f>
        <v>0</v>
      </c>
      <c r="BJ338" s="18" t="s">
        <v>82</v>
      </c>
      <c r="BK338" s="162">
        <f>ROUND(I338*H338,2)</f>
        <v>0</v>
      </c>
      <c r="BL338" s="18" t="s">
        <v>215</v>
      </c>
      <c r="BM338" s="161" t="s">
        <v>5020</v>
      </c>
    </row>
    <row r="339" spans="1:65" s="2" customFormat="1" ht="29.25">
      <c r="A339" s="33"/>
      <c r="B339" s="34"/>
      <c r="C339" s="33"/>
      <c r="D339" s="163" t="s">
        <v>217</v>
      </c>
      <c r="E339" s="33"/>
      <c r="F339" s="164" t="s">
        <v>4195</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217</v>
      </c>
      <c r="AU339" s="18" t="s">
        <v>84</v>
      </c>
    </row>
    <row r="340" spans="1:65" s="13" customFormat="1" ht="11.25">
      <c r="B340" s="169"/>
      <c r="D340" s="163" t="s">
        <v>221</v>
      </c>
      <c r="F340" s="171" t="s">
        <v>5108</v>
      </c>
      <c r="H340" s="172">
        <v>99.81</v>
      </c>
      <c r="I340" s="173"/>
      <c r="L340" s="169"/>
      <c r="M340" s="174"/>
      <c r="N340" s="175"/>
      <c r="O340" s="175"/>
      <c r="P340" s="175"/>
      <c r="Q340" s="175"/>
      <c r="R340" s="175"/>
      <c r="S340" s="175"/>
      <c r="T340" s="176"/>
      <c r="AT340" s="170" t="s">
        <v>221</v>
      </c>
      <c r="AU340" s="170" t="s">
        <v>84</v>
      </c>
      <c r="AV340" s="13" t="s">
        <v>84</v>
      </c>
      <c r="AW340" s="13" t="s">
        <v>3</v>
      </c>
      <c r="AX340" s="13" t="s">
        <v>82</v>
      </c>
      <c r="AY340" s="170" t="s">
        <v>208</v>
      </c>
    </row>
    <row r="341" spans="1:65" s="2" customFormat="1" ht="21.75" customHeight="1">
      <c r="A341" s="33"/>
      <c r="B341" s="149"/>
      <c r="C341" s="150" t="s">
        <v>722</v>
      </c>
      <c r="D341" s="150" t="s">
        <v>210</v>
      </c>
      <c r="E341" s="151" t="s">
        <v>4197</v>
      </c>
      <c r="F341" s="152" t="s">
        <v>4198</v>
      </c>
      <c r="G341" s="153" t="s">
        <v>253</v>
      </c>
      <c r="H341" s="154">
        <v>0.82</v>
      </c>
      <c r="I341" s="155"/>
      <c r="J341" s="156">
        <f>ROUND(I341*H341,2)</f>
        <v>0</v>
      </c>
      <c r="K341" s="152" t="s">
        <v>214</v>
      </c>
      <c r="L341" s="34"/>
      <c r="M341" s="157" t="s">
        <v>1</v>
      </c>
      <c r="N341" s="158" t="s">
        <v>41</v>
      </c>
      <c r="O341" s="59"/>
      <c r="P341" s="159">
        <f>O341*H341</f>
        <v>0</v>
      </c>
      <c r="Q341" s="159">
        <v>0</v>
      </c>
      <c r="R341" s="159">
        <f>Q341*H341</f>
        <v>0</v>
      </c>
      <c r="S341" s="159">
        <v>0</v>
      </c>
      <c r="T341" s="160">
        <f>S341*H341</f>
        <v>0</v>
      </c>
      <c r="U341" s="33"/>
      <c r="V341" s="33"/>
      <c r="W341" s="33"/>
      <c r="X341" s="33"/>
      <c r="Y341" s="33"/>
      <c r="Z341" s="33"/>
      <c r="AA341" s="33"/>
      <c r="AB341" s="33"/>
      <c r="AC341" s="33"/>
      <c r="AD341" s="33"/>
      <c r="AE341" s="33"/>
      <c r="AR341" s="161" t="s">
        <v>215</v>
      </c>
      <c r="AT341" s="161" t="s">
        <v>210</v>
      </c>
      <c r="AU341" s="161" t="s">
        <v>84</v>
      </c>
      <c r="AY341" s="18" t="s">
        <v>208</v>
      </c>
      <c r="BE341" s="162">
        <f>IF(N341="základní",J341,0)</f>
        <v>0</v>
      </c>
      <c r="BF341" s="162">
        <f>IF(N341="snížená",J341,0)</f>
        <v>0</v>
      </c>
      <c r="BG341" s="162">
        <f>IF(N341="zákl. přenesená",J341,0)</f>
        <v>0</v>
      </c>
      <c r="BH341" s="162">
        <f>IF(N341="sníž. přenesená",J341,0)</f>
        <v>0</v>
      </c>
      <c r="BI341" s="162">
        <f>IF(N341="nulová",J341,0)</f>
        <v>0</v>
      </c>
      <c r="BJ341" s="18" t="s">
        <v>82</v>
      </c>
      <c r="BK341" s="162">
        <f>ROUND(I341*H341,2)</f>
        <v>0</v>
      </c>
      <c r="BL341" s="18" t="s">
        <v>215</v>
      </c>
      <c r="BM341" s="161" t="s">
        <v>5022</v>
      </c>
    </row>
    <row r="342" spans="1:65" s="2" customFormat="1" ht="19.5">
      <c r="A342" s="33"/>
      <c r="B342" s="34"/>
      <c r="C342" s="33"/>
      <c r="D342" s="163" t="s">
        <v>217</v>
      </c>
      <c r="E342" s="33"/>
      <c r="F342" s="164" t="s">
        <v>4200</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217</v>
      </c>
      <c r="AU342" s="18" t="s">
        <v>84</v>
      </c>
    </row>
    <row r="343" spans="1:65" s="13" customFormat="1" ht="11.25">
      <c r="B343" s="169"/>
      <c r="D343" s="163" t="s">
        <v>221</v>
      </c>
      <c r="E343" s="170" t="s">
        <v>1</v>
      </c>
      <c r="F343" s="171" t="s">
        <v>4202</v>
      </c>
      <c r="H343" s="172">
        <v>0.82</v>
      </c>
      <c r="I343" s="173"/>
      <c r="L343" s="169"/>
      <c r="M343" s="174"/>
      <c r="N343" s="175"/>
      <c r="O343" s="175"/>
      <c r="P343" s="175"/>
      <c r="Q343" s="175"/>
      <c r="R343" s="175"/>
      <c r="S343" s="175"/>
      <c r="T343" s="176"/>
      <c r="AT343" s="170" t="s">
        <v>221</v>
      </c>
      <c r="AU343" s="170" t="s">
        <v>84</v>
      </c>
      <c r="AV343" s="13" t="s">
        <v>84</v>
      </c>
      <c r="AW343" s="13" t="s">
        <v>32</v>
      </c>
      <c r="AX343" s="13" t="s">
        <v>82</v>
      </c>
      <c r="AY343" s="170" t="s">
        <v>208</v>
      </c>
    </row>
    <row r="344" spans="1:65" s="2" customFormat="1" ht="24.2" customHeight="1">
      <c r="A344" s="33"/>
      <c r="B344" s="149"/>
      <c r="C344" s="150" t="s">
        <v>727</v>
      </c>
      <c r="D344" s="150" t="s">
        <v>210</v>
      </c>
      <c r="E344" s="151" t="s">
        <v>4203</v>
      </c>
      <c r="F344" s="152" t="s">
        <v>4204</v>
      </c>
      <c r="G344" s="153" t="s">
        <v>253</v>
      </c>
      <c r="H344" s="154">
        <v>7.38</v>
      </c>
      <c r="I344" s="155"/>
      <c r="J344" s="156">
        <f>ROUND(I344*H344,2)</f>
        <v>0</v>
      </c>
      <c r="K344" s="152" t="s">
        <v>214</v>
      </c>
      <c r="L344" s="34"/>
      <c r="M344" s="157" t="s">
        <v>1</v>
      </c>
      <c r="N344" s="158" t="s">
        <v>41</v>
      </c>
      <c r="O344" s="59"/>
      <c r="P344" s="159">
        <f>O344*H344</f>
        <v>0</v>
      </c>
      <c r="Q344" s="159">
        <v>0</v>
      </c>
      <c r="R344" s="159">
        <f>Q344*H344</f>
        <v>0</v>
      </c>
      <c r="S344" s="159">
        <v>0</v>
      </c>
      <c r="T344" s="160">
        <f>S344*H344</f>
        <v>0</v>
      </c>
      <c r="U344" s="33"/>
      <c r="V344" s="33"/>
      <c r="W344" s="33"/>
      <c r="X344" s="33"/>
      <c r="Y344" s="33"/>
      <c r="Z344" s="33"/>
      <c r="AA344" s="33"/>
      <c r="AB344" s="33"/>
      <c r="AC344" s="33"/>
      <c r="AD344" s="33"/>
      <c r="AE344" s="33"/>
      <c r="AR344" s="161" t="s">
        <v>215</v>
      </c>
      <c r="AT344" s="161" t="s">
        <v>210</v>
      </c>
      <c r="AU344" s="161" t="s">
        <v>84</v>
      </c>
      <c r="AY344" s="18" t="s">
        <v>208</v>
      </c>
      <c r="BE344" s="162">
        <f>IF(N344="základní",J344,0)</f>
        <v>0</v>
      </c>
      <c r="BF344" s="162">
        <f>IF(N344="snížená",J344,0)</f>
        <v>0</v>
      </c>
      <c r="BG344" s="162">
        <f>IF(N344="zákl. přenesená",J344,0)</f>
        <v>0</v>
      </c>
      <c r="BH344" s="162">
        <f>IF(N344="sníž. přenesená",J344,0)</f>
        <v>0</v>
      </c>
      <c r="BI344" s="162">
        <f>IF(N344="nulová",J344,0)</f>
        <v>0</v>
      </c>
      <c r="BJ344" s="18" t="s">
        <v>82</v>
      </c>
      <c r="BK344" s="162">
        <f>ROUND(I344*H344,2)</f>
        <v>0</v>
      </c>
      <c r="BL344" s="18" t="s">
        <v>215</v>
      </c>
      <c r="BM344" s="161" t="s">
        <v>5023</v>
      </c>
    </row>
    <row r="345" spans="1:65" s="2" customFormat="1" ht="29.25">
      <c r="A345" s="33"/>
      <c r="B345" s="34"/>
      <c r="C345" s="33"/>
      <c r="D345" s="163" t="s">
        <v>217</v>
      </c>
      <c r="E345" s="33"/>
      <c r="F345" s="164" t="s">
        <v>4195</v>
      </c>
      <c r="G345" s="33"/>
      <c r="H345" s="33"/>
      <c r="I345" s="165"/>
      <c r="J345" s="33"/>
      <c r="K345" s="33"/>
      <c r="L345" s="34"/>
      <c r="M345" s="166"/>
      <c r="N345" s="167"/>
      <c r="O345" s="59"/>
      <c r="P345" s="59"/>
      <c r="Q345" s="59"/>
      <c r="R345" s="59"/>
      <c r="S345" s="59"/>
      <c r="T345" s="60"/>
      <c r="U345" s="33"/>
      <c r="V345" s="33"/>
      <c r="W345" s="33"/>
      <c r="X345" s="33"/>
      <c r="Y345" s="33"/>
      <c r="Z345" s="33"/>
      <c r="AA345" s="33"/>
      <c r="AB345" s="33"/>
      <c r="AC345" s="33"/>
      <c r="AD345" s="33"/>
      <c r="AE345" s="33"/>
      <c r="AT345" s="18" t="s">
        <v>217</v>
      </c>
      <c r="AU345" s="18" t="s">
        <v>84</v>
      </c>
    </row>
    <row r="346" spans="1:65" s="13" customFormat="1" ht="11.25">
      <c r="B346" s="169"/>
      <c r="D346" s="163" t="s">
        <v>221</v>
      </c>
      <c r="F346" s="171" t="s">
        <v>5024</v>
      </c>
      <c r="H346" s="172">
        <v>7.38</v>
      </c>
      <c r="I346" s="173"/>
      <c r="L346" s="169"/>
      <c r="M346" s="174"/>
      <c r="N346" s="175"/>
      <c r="O346" s="175"/>
      <c r="P346" s="175"/>
      <c r="Q346" s="175"/>
      <c r="R346" s="175"/>
      <c r="S346" s="175"/>
      <c r="T346" s="176"/>
      <c r="AT346" s="170" t="s">
        <v>221</v>
      </c>
      <c r="AU346" s="170" t="s">
        <v>84</v>
      </c>
      <c r="AV346" s="13" t="s">
        <v>84</v>
      </c>
      <c r="AW346" s="13" t="s">
        <v>3</v>
      </c>
      <c r="AX346" s="13" t="s">
        <v>82</v>
      </c>
      <c r="AY346" s="170" t="s">
        <v>208</v>
      </c>
    </row>
    <row r="347" spans="1:65" s="2" customFormat="1" ht="24.2" customHeight="1">
      <c r="A347" s="33"/>
      <c r="B347" s="149"/>
      <c r="C347" s="150" t="s">
        <v>736</v>
      </c>
      <c r="D347" s="150" t="s">
        <v>210</v>
      </c>
      <c r="E347" s="151" t="s">
        <v>4207</v>
      </c>
      <c r="F347" s="152" t="s">
        <v>4208</v>
      </c>
      <c r="G347" s="153" t="s">
        <v>253</v>
      </c>
      <c r="H347" s="154">
        <v>11.91</v>
      </c>
      <c r="I347" s="155"/>
      <c r="J347" s="156">
        <f>ROUND(I347*H347,2)</f>
        <v>0</v>
      </c>
      <c r="K347" s="152" t="s">
        <v>214</v>
      </c>
      <c r="L347" s="34"/>
      <c r="M347" s="157" t="s">
        <v>1</v>
      </c>
      <c r="N347" s="158" t="s">
        <v>41</v>
      </c>
      <c r="O347" s="59"/>
      <c r="P347" s="159">
        <f>O347*H347</f>
        <v>0</v>
      </c>
      <c r="Q347" s="159">
        <v>0</v>
      </c>
      <c r="R347" s="159">
        <f>Q347*H347</f>
        <v>0</v>
      </c>
      <c r="S347" s="159">
        <v>0</v>
      </c>
      <c r="T347" s="160">
        <f>S347*H347</f>
        <v>0</v>
      </c>
      <c r="U347" s="33"/>
      <c r="V347" s="33"/>
      <c r="W347" s="33"/>
      <c r="X347" s="33"/>
      <c r="Y347" s="33"/>
      <c r="Z347" s="33"/>
      <c r="AA347" s="33"/>
      <c r="AB347" s="33"/>
      <c r="AC347" s="33"/>
      <c r="AD347" s="33"/>
      <c r="AE347" s="33"/>
      <c r="AR347" s="161" t="s">
        <v>215</v>
      </c>
      <c r="AT347" s="161" t="s">
        <v>210</v>
      </c>
      <c r="AU347" s="161" t="s">
        <v>84</v>
      </c>
      <c r="AY347" s="18" t="s">
        <v>208</v>
      </c>
      <c r="BE347" s="162">
        <f>IF(N347="základní",J347,0)</f>
        <v>0</v>
      </c>
      <c r="BF347" s="162">
        <f>IF(N347="snížená",J347,0)</f>
        <v>0</v>
      </c>
      <c r="BG347" s="162">
        <f>IF(N347="zákl. přenesená",J347,0)</f>
        <v>0</v>
      </c>
      <c r="BH347" s="162">
        <f>IF(N347="sníž. přenesená",J347,0)</f>
        <v>0</v>
      </c>
      <c r="BI347" s="162">
        <f>IF(N347="nulová",J347,0)</f>
        <v>0</v>
      </c>
      <c r="BJ347" s="18" t="s">
        <v>82</v>
      </c>
      <c r="BK347" s="162">
        <f>ROUND(I347*H347,2)</f>
        <v>0</v>
      </c>
      <c r="BL347" s="18" t="s">
        <v>215</v>
      </c>
      <c r="BM347" s="161" t="s">
        <v>5025</v>
      </c>
    </row>
    <row r="348" spans="1:65" s="2" customFormat="1" ht="11.25">
      <c r="A348" s="33"/>
      <c r="B348" s="34"/>
      <c r="C348" s="33"/>
      <c r="D348" s="163" t="s">
        <v>217</v>
      </c>
      <c r="E348" s="33"/>
      <c r="F348" s="164" t="s">
        <v>4210</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217</v>
      </c>
      <c r="AU348" s="18" t="s">
        <v>84</v>
      </c>
    </row>
    <row r="349" spans="1:65" s="2" customFormat="1" ht="37.9" customHeight="1">
      <c r="A349" s="33"/>
      <c r="B349" s="149"/>
      <c r="C349" s="150" t="s">
        <v>744</v>
      </c>
      <c r="D349" s="150" t="s">
        <v>210</v>
      </c>
      <c r="E349" s="151" t="s">
        <v>4211</v>
      </c>
      <c r="F349" s="152" t="s">
        <v>4212</v>
      </c>
      <c r="G349" s="153" t="s">
        <v>253</v>
      </c>
      <c r="H349" s="154">
        <v>0.82</v>
      </c>
      <c r="I349" s="155"/>
      <c r="J349" s="156">
        <f>ROUND(I349*H349,2)</f>
        <v>0</v>
      </c>
      <c r="K349" s="152" t="s">
        <v>214</v>
      </c>
      <c r="L349" s="34"/>
      <c r="M349" s="157" t="s">
        <v>1</v>
      </c>
      <c r="N349" s="158" t="s">
        <v>41</v>
      </c>
      <c r="O349" s="59"/>
      <c r="P349" s="159">
        <f>O349*H349</f>
        <v>0</v>
      </c>
      <c r="Q349" s="159">
        <v>0</v>
      </c>
      <c r="R349" s="159">
        <f>Q349*H349</f>
        <v>0</v>
      </c>
      <c r="S349" s="159">
        <v>0</v>
      </c>
      <c r="T349" s="160">
        <f>S349*H349</f>
        <v>0</v>
      </c>
      <c r="U349" s="33"/>
      <c r="V349" s="33"/>
      <c r="W349" s="33"/>
      <c r="X349" s="33"/>
      <c r="Y349" s="33"/>
      <c r="Z349" s="33"/>
      <c r="AA349" s="33"/>
      <c r="AB349" s="33"/>
      <c r="AC349" s="33"/>
      <c r="AD349" s="33"/>
      <c r="AE349" s="33"/>
      <c r="AR349" s="161" t="s">
        <v>215</v>
      </c>
      <c r="AT349" s="161" t="s">
        <v>210</v>
      </c>
      <c r="AU349" s="161" t="s">
        <v>84</v>
      </c>
      <c r="AY349" s="18" t="s">
        <v>208</v>
      </c>
      <c r="BE349" s="162">
        <f>IF(N349="základní",J349,0)</f>
        <v>0</v>
      </c>
      <c r="BF349" s="162">
        <f>IF(N349="snížená",J349,0)</f>
        <v>0</v>
      </c>
      <c r="BG349" s="162">
        <f>IF(N349="zákl. přenesená",J349,0)</f>
        <v>0</v>
      </c>
      <c r="BH349" s="162">
        <f>IF(N349="sníž. přenesená",J349,0)</f>
        <v>0</v>
      </c>
      <c r="BI349" s="162">
        <f>IF(N349="nulová",J349,0)</f>
        <v>0</v>
      </c>
      <c r="BJ349" s="18" t="s">
        <v>82</v>
      </c>
      <c r="BK349" s="162">
        <f>ROUND(I349*H349,2)</f>
        <v>0</v>
      </c>
      <c r="BL349" s="18" t="s">
        <v>215</v>
      </c>
      <c r="BM349" s="161" t="s">
        <v>5026</v>
      </c>
    </row>
    <row r="350" spans="1:65" s="2" customFormat="1" ht="29.25">
      <c r="A350" s="33"/>
      <c r="B350" s="34"/>
      <c r="C350" s="33"/>
      <c r="D350" s="163" t="s">
        <v>217</v>
      </c>
      <c r="E350" s="33"/>
      <c r="F350" s="164" t="s">
        <v>301</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217</v>
      </c>
      <c r="AU350" s="18" t="s">
        <v>84</v>
      </c>
    </row>
    <row r="351" spans="1:65" s="13" customFormat="1" ht="11.25">
      <c r="B351" s="169"/>
      <c r="D351" s="163" t="s">
        <v>221</v>
      </c>
      <c r="E351" s="170" t="s">
        <v>1</v>
      </c>
      <c r="F351" s="171" t="s">
        <v>4202</v>
      </c>
      <c r="H351" s="172">
        <v>0.82</v>
      </c>
      <c r="I351" s="173"/>
      <c r="L351" s="169"/>
      <c r="M351" s="174"/>
      <c r="N351" s="175"/>
      <c r="O351" s="175"/>
      <c r="P351" s="175"/>
      <c r="Q351" s="175"/>
      <c r="R351" s="175"/>
      <c r="S351" s="175"/>
      <c r="T351" s="176"/>
      <c r="AT351" s="170" t="s">
        <v>221</v>
      </c>
      <c r="AU351" s="170" t="s">
        <v>84</v>
      </c>
      <c r="AV351" s="13" t="s">
        <v>84</v>
      </c>
      <c r="AW351" s="13" t="s">
        <v>32</v>
      </c>
      <c r="AX351" s="13" t="s">
        <v>82</v>
      </c>
      <c r="AY351" s="170" t="s">
        <v>208</v>
      </c>
    </row>
    <row r="352" spans="1:65" s="2" customFormat="1" ht="37.9" customHeight="1">
      <c r="A352" s="33"/>
      <c r="B352" s="149"/>
      <c r="C352" s="150" t="s">
        <v>752</v>
      </c>
      <c r="D352" s="150" t="s">
        <v>210</v>
      </c>
      <c r="E352" s="151" t="s">
        <v>4214</v>
      </c>
      <c r="F352" s="152" t="s">
        <v>4215</v>
      </c>
      <c r="G352" s="153" t="s">
        <v>253</v>
      </c>
      <c r="H352" s="154">
        <v>2.8000000000000001E-2</v>
      </c>
      <c r="I352" s="155"/>
      <c r="J352" s="156">
        <f>ROUND(I352*H352,2)</f>
        <v>0</v>
      </c>
      <c r="K352" s="152" t="s">
        <v>214</v>
      </c>
      <c r="L352" s="34"/>
      <c r="M352" s="157" t="s">
        <v>1</v>
      </c>
      <c r="N352" s="158" t="s">
        <v>41</v>
      </c>
      <c r="O352" s="59"/>
      <c r="P352" s="159">
        <f>O352*H352</f>
        <v>0</v>
      </c>
      <c r="Q352" s="159">
        <v>0</v>
      </c>
      <c r="R352" s="159">
        <f>Q352*H352</f>
        <v>0</v>
      </c>
      <c r="S352" s="159">
        <v>0</v>
      </c>
      <c r="T352" s="160">
        <f>S352*H352</f>
        <v>0</v>
      </c>
      <c r="U352" s="33"/>
      <c r="V352" s="33"/>
      <c r="W352" s="33"/>
      <c r="X352" s="33"/>
      <c r="Y352" s="33"/>
      <c r="Z352" s="33"/>
      <c r="AA352" s="33"/>
      <c r="AB352" s="33"/>
      <c r="AC352" s="33"/>
      <c r="AD352" s="33"/>
      <c r="AE352" s="33"/>
      <c r="AR352" s="161" t="s">
        <v>215</v>
      </c>
      <c r="AT352" s="161" t="s">
        <v>210</v>
      </c>
      <c r="AU352" s="161" t="s">
        <v>84</v>
      </c>
      <c r="AY352" s="18" t="s">
        <v>208</v>
      </c>
      <c r="BE352" s="162">
        <f>IF(N352="základní",J352,0)</f>
        <v>0</v>
      </c>
      <c r="BF352" s="162">
        <f>IF(N352="snížená",J352,0)</f>
        <v>0</v>
      </c>
      <c r="BG352" s="162">
        <f>IF(N352="zákl. přenesená",J352,0)</f>
        <v>0</v>
      </c>
      <c r="BH352" s="162">
        <f>IF(N352="sníž. přenesená",J352,0)</f>
        <v>0</v>
      </c>
      <c r="BI352" s="162">
        <f>IF(N352="nulová",J352,0)</f>
        <v>0</v>
      </c>
      <c r="BJ352" s="18" t="s">
        <v>82</v>
      </c>
      <c r="BK352" s="162">
        <f>ROUND(I352*H352,2)</f>
        <v>0</v>
      </c>
      <c r="BL352" s="18" t="s">
        <v>215</v>
      </c>
      <c r="BM352" s="161" t="s">
        <v>5027</v>
      </c>
    </row>
    <row r="353" spans="1:65" s="2" customFormat="1" ht="29.25">
      <c r="A353" s="33"/>
      <c r="B353" s="34"/>
      <c r="C353" s="33"/>
      <c r="D353" s="163" t="s">
        <v>217</v>
      </c>
      <c r="E353" s="33"/>
      <c r="F353" s="164" t="s">
        <v>1536</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217</v>
      </c>
      <c r="AU353" s="18" t="s">
        <v>84</v>
      </c>
    </row>
    <row r="354" spans="1:65" s="13" customFormat="1" ht="11.25">
      <c r="B354" s="169"/>
      <c r="D354" s="163" t="s">
        <v>221</v>
      </c>
      <c r="E354" s="170" t="s">
        <v>1</v>
      </c>
      <c r="F354" s="171" t="s">
        <v>5105</v>
      </c>
      <c r="H354" s="172">
        <v>2.8000000000000001E-2</v>
      </c>
      <c r="I354" s="173"/>
      <c r="L354" s="169"/>
      <c r="M354" s="174"/>
      <c r="N354" s="175"/>
      <c r="O354" s="175"/>
      <c r="P354" s="175"/>
      <c r="Q354" s="175"/>
      <c r="R354" s="175"/>
      <c r="S354" s="175"/>
      <c r="T354" s="176"/>
      <c r="AT354" s="170" t="s">
        <v>221</v>
      </c>
      <c r="AU354" s="170" t="s">
        <v>84</v>
      </c>
      <c r="AV354" s="13" t="s">
        <v>84</v>
      </c>
      <c r="AW354" s="13" t="s">
        <v>32</v>
      </c>
      <c r="AX354" s="13" t="s">
        <v>82</v>
      </c>
      <c r="AY354" s="170" t="s">
        <v>208</v>
      </c>
    </row>
    <row r="355" spans="1:65" s="2" customFormat="1" ht="44.25" customHeight="1">
      <c r="A355" s="33"/>
      <c r="B355" s="149"/>
      <c r="C355" s="150" t="s">
        <v>761</v>
      </c>
      <c r="D355" s="150" t="s">
        <v>210</v>
      </c>
      <c r="E355" s="151" t="s">
        <v>4217</v>
      </c>
      <c r="F355" s="152" t="s">
        <v>255</v>
      </c>
      <c r="G355" s="153" t="s">
        <v>253</v>
      </c>
      <c r="H355" s="154">
        <v>7.0119999999999996</v>
      </c>
      <c r="I355" s="155"/>
      <c r="J355" s="156">
        <f>ROUND(I355*H355,2)</f>
        <v>0</v>
      </c>
      <c r="K355" s="152" t="s">
        <v>214</v>
      </c>
      <c r="L355" s="34"/>
      <c r="M355" s="157" t="s">
        <v>1</v>
      </c>
      <c r="N355" s="158" t="s">
        <v>41</v>
      </c>
      <c r="O355" s="59"/>
      <c r="P355" s="159">
        <f>O355*H355</f>
        <v>0</v>
      </c>
      <c r="Q355" s="159">
        <v>0</v>
      </c>
      <c r="R355" s="159">
        <f>Q355*H355</f>
        <v>0</v>
      </c>
      <c r="S355" s="159">
        <v>0</v>
      </c>
      <c r="T355" s="160">
        <f>S355*H355</f>
        <v>0</v>
      </c>
      <c r="U355" s="33"/>
      <c r="V355" s="33"/>
      <c r="W355" s="33"/>
      <c r="X355" s="33"/>
      <c r="Y355" s="33"/>
      <c r="Z355" s="33"/>
      <c r="AA355" s="33"/>
      <c r="AB355" s="33"/>
      <c r="AC355" s="33"/>
      <c r="AD355" s="33"/>
      <c r="AE355" s="33"/>
      <c r="AR355" s="161" t="s">
        <v>215</v>
      </c>
      <c r="AT355" s="161" t="s">
        <v>210</v>
      </c>
      <c r="AU355" s="161" t="s">
        <v>84</v>
      </c>
      <c r="AY355" s="18" t="s">
        <v>208</v>
      </c>
      <c r="BE355" s="162">
        <f>IF(N355="základní",J355,0)</f>
        <v>0</v>
      </c>
      <c r="BF355" s="162">
        <f>IF(N355="snížená",J355,0)</f>
        <v>0</v>
      </c>
      <c r="BG355" s="162">
        <f>IF(N355="zákl. přenesená",J355,0)</f>
        <v>0</v>
      </c>
      <c r="BH355" s="162">
        <f>IF(N355="sníž. přenesená",J355,0)</f>
        <v>0</v>
      </c>
      <c r="BI355" s="162">
        <f>IF(N355="nulová",J355,0)</f>
        <v>0</v>
      </c>
      <c r="BJ355" s="18" t="s">
        <v>82</v>
      </c>
      <c r="BK355" s="162">
        <f>ROUND(I355*H355,2)</f>
        <v>0</v>
      </c>
      <c r="BL355" s="18" t="s">
        <v>215</v>
      </c>
      <c r="BM355" s="161" t="s">
        <v>5028</v>
      </c>
    </row>
    <row r="356" spans="1:65" s="2" customFormat="1" ht="29.25">
      <c r="A356" s="33"/>
      <c r="B356" s="34"/>
      <c r="C356" s="33"/>
      <c r="D356" s="163" t="s">
        <v>217</v>
      </c>
      <c r="E356" s="33"/>
      <c r="F356" s="164" t="s">
        <v>255</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217</v>
      </c>
      <c r="AU356" s="18" t="s">
        <v>84</v>
      </c>
    </row>
    <row r="357" spans="1:65" s="13" customFormat="1" ht="11.25">
      <c r="B357" s="169"/>
      <c r="D357" s="163" t="s">
        <v>221</v>
      </c>
      <c r="E357" s="170" t="s">
        <v>1</v>
      </c>
      <c r="F357" s="171" t="s">
        <v>5107</v>
      </c>
      <c r="H357" s="172">
        <v>7.0119999999999996</v>
      </c>
      <c r="I357" s="173"/>
      <c r="L357" s="169"/>
      <c r="M357" s="174"/>
      <c r="N357" s="175"/>
      <c r="O357" s="175"/>
      <c r="P357" s="175"/>
      <c r="Q357" s="175"/>
      <c r="R357" s="175"/>
      <c r="S357" s="175"/>
      <c r="T357" s="176"/>
      <c r="AT357" s="170" t="s">
        <v>221</v>
      </c>
      <c r="AU357" s="170" t="s">
        <v>84</v>
      </c>
      <c r="AV357" s="13" t="s">
        <v>84</v>
      </c>
      <c r="AW357" s="13" t="s">
        <v>32</v>
      </c>
      <c r="AX357" s="13" t="s">
        <v>82</v>
      </c>
      <c r="AY357" s="170" t="s">
        <v>208</v>
      </c>
    </row>
    <row r="358" spans="1:65" s="2" customFormat="1" ht="44.25" customHeight="1">
      <c r="A358" s="33"/>
      <c r="B358" s="149"/>
      <c r="C358" s="150" t="s">
        <v>521</v>
      </c>
      <c r="D358" s="150" t="s">
        <v>210</v>
      </c>
      <c r="E358" s="151" t="s">
        <v>4219</v>
      </c>
      <c r="F358" s="152" t="s">
        <v>4220</v>
      </c>
      <c r="G358" s="153" t="s">
        <v>253</v>
      </c>
      <c r="H358" s="154">
        <v>4.05</v>
      </c>
      <c r="I358" s="155"/>
      <c r="J358" s="156">
        <f>ROUND(I358*H358,2)</f>
        <v>0</v>
      </c>
      <c r="K358" s="152" t="s">
        <v>214</v>
      </c>
      <c r="L358" s="34"/>
      <c r="M358" s="157" t="s">
        <v>1</v>
      </c>
      <c r="N358" s="158" t="s">
        <v>41</v>
      </c>
      <c r="O358" s="59"/>
      <c r="P358" s="159">
        <f>O358*H358</f>
        <v>0</v>
      </c>
      <c r="Q358" s="159">
        <v>0</v>
      </c>
      <c r="R358" s="159">
        <f>Q358*H358</f>
        <v>0</v>
      </c>
      <c r="S358" s="159">
        <v>0</v>
      </c>
      <c r="T358" s="160">
        <f>S358*H358</f>
        <v>0</v>
      </c>
      <c r="U358" s="33"/>
      <c r="V358" s="33"/>
      <c r="W358" s="33"/>
      <c r="X358" s="33"/>
      <c r="Y358" s="33"/>
      <c r="Z358" s="33"/>
      <c r="AA358" s="33"/>
      <c r="AB358" s="33"/>
      <c r="AC358" s="33"/>
      <c r="AD358" s="33"/>
      <c r="AE358" s="33"/>
      <c r="AR358" s="161" t="s">
        <v>215</v>
      </c>
      <c r="AT358" s="161" t="s">
        <v>210</v>
      </c>
      <c r="AU358" s="161" t="s">
        <v>84</v>
      </c>
      <c r="AY358" s="18" t="s">
        <v>208</v>
      </c>
      <c r="BE358" s="162">
        <f>IF(N358="základní",J358,0)</f>
        <v>0</v>
      </c>
      <c r="BF358" s="162">
        <f>IF(N358="snížená",J358,0)</f>
        <v>0</v>
      </c>
      <c r="BG358" s="162">
        <f>IF(N358="zákl. přenesená",J358,0)</f>
        <v>0</v>
      </c>
      <c r="BH358" s="162">
        <f>IF(N358="sníž. přenesená",J358,0)</f>
        <v>0</v>
      </c>
      <c r="BI358" s="162">
        <f>IF(N358="nulová",J358,0)</f>
        <v>0</v>
      </c>
      <c r="BJ358" s="18" t="s">
        <v>82</v>
      </c>
      <c r="BK358" s="162">
        <f>ROUND(I358*H358,2)</f>
        <v>0</v>
      </c>
      <c r="BL358" s="18" t="s">
        <v>215</v>
      </c>
      <c r="BM358" s="161" t="s">
        <v>5029</v>
      </c>
    </row>
    <row r="359" spans="1:65" s="2" customFormat="1" ht="29.25">
      <c r="A359" s="33"/>
      <c r="B359" s="34"/>
      <c r="C359" s="33"/>
      <c r="D359" s="163" t="s">
        <v>217</v>
      </c>
      <c r="E359" s="33"/>
      <c r="F359" s="164" t="s">
        <v>4220</v>
      </c>
      <c r="G359" s="33"/>
      <c r="H359" s="33"/>
      <c r="I359" s="165"/>
      <c r="J359" s="33"/>
      <c r="K359" s="33"/>
      <c r="L359" s="34"/>
      <c r="M359" s="166"/>
      <c r="N359" s="167"/>
      <c r="O359" s="59"/>
      <c r="P359" s="59"/>
      <c r="Q359" s="59"/>
      <c r="R359" s="59"/>
      <c r="S359" s="59"/>
      <c r="T359" s="60"/>
      <c r="U359" s="33"/>
      <c r="V359" s="33"/>
      <c r="W359" s="33"/>
      <c r="X359" s="33"/>
      <c r="Y359" s="33"/>
      <c r="Z359" s="33"/>
      <c r="AA359" s="33"/>
      <c r="AB359" s="33"/>
      <c r="AC359" s="33"/>
      <c r="AD359" s="33"/>
      <c r="AE359" s="33"/>
      <c r="AT359" s="18" t="s">
        <v>217</v>
      </c>
      <c r="AU359" s="18" t="s">
        <v>84</v>
      </c>
    </row>
    <row r="360" spans="1:65" s="13" customFormat="1" ht="11.25">
      <c r="B360" s="169"/>
      <c r="D360" s="163" t="s">
        <v>221</v>
      </c>
      <c r="E360" s="170" t="s">
        <v>1</v>
      </c>
      <c r="F360" s="171" t="s">
        <v>5106</v>
      </c>
      <c r="H360" s="172">
        <v>4.05</v>
      </c>
      <c r="I360" s="173"/>
      <c r="L360" s="169"/>
      <c r="M360" s="174"/>
      <c r="N360" s="175"/>
      <c r="O360" s="175"/>
      <c r="P360" s="175"/>
      <c r="Q360" s="175"/>
      <c r="R360" s="175"/>
      <c r="S360" s="175"/>
      <c r="T360" s="176"/>
      <c r="AT360" s="170" t="s">
        <v>221</v>
      </c>
      <c r="AU360" s="170" t="s">
        <v>84</v>
      </c>
      <c r="AV360" s="13" t="s">
        <v>84</v>
      </c>
      <c r="AW360" s="13" t="s">
        <v>32</v>
      </c>
      <c r="AX360" s="13" t="s">
        <v>82</v>
      </c>
      <c r="AY360" s="170" t="s">
        <v>208</v>
      </c>
    </row>
    <row r="361" spans="1:65" s="12" customFormat="1" ht="22.9" customHeight="1">
      <c r="B361" s="136"/>
      <c r="D361" s="137" t="s">
        <v>75</v>
      </c>
      <c r="E361" s="147" t="s">
        <v>1544</v>
      </c>
      <c r="F361" s="147" t="s">
        <v>1545</v>
      </c>
      <c r="I361" s="139"/>
      <c r="J361" s="148">
        <f>BK361</f>
        <v>0</v>
      </c>
      <c r="L361" s="136"/>
      <c r="M361" s="141"/>
      <c r="N361" s="142"/>
      <c r="O361" s="142"/>
      <c r="P361" s="143">
        <f>SUM(P362:P365)</f>
        <v>0</v>
      </c>
      <c r="Q361" s="142"/>
      <c r="R361" s="143">
        <f>SUM(R362:R365)</f>
        <v>0</v>
      </c>
      <c r="S361" s="142"/>
      <c r="T361" s="144">
        <f>SUM(T362:T365)</f>
        <v>0</v>
      </c>
      <c r="AR361" s="137" t="s">
        <v>82</v>
      </c>
      <c r="AT361" s="145" t="s">
        <v>75</v>
      </c>
      <c r="AU361" s="145" t="s">
        <v>82</v>
      </c>
      <c r="AY361" s="137" t="s">
        <v>208</v>
      </c>
      <c r="BK361" s="146">
        <f>SUM(BK362:BK365)</f>
        <v>0</v>
      </c>
    </row>
    <row r="362" spans="1:65" s="2" customFormat="1" ht="24.2" customHeight="1">
      <c r="A362" s="33"/>
      <c r="B362" s="149"/>
      <c r="C362" s="150" t="s">
        <v>774</v>
      </c>
      <c r="D362" s="150" t="s">
        <v>210</v>
      </c>
      <c r="E362" s="151" t="s">
        <v>5030</v>
      </c>
      <c r="F362" s="152" t="s">
        <v>5031</v>
      </c>
      <c r="G362" s="153" t="s">
        <v>253</v>
      </c>
      <c r="H362" s="154">
        <v>12.297000000000001</v>
      </c>
      <c r="I362" s="155"/>
      <c r="J362" s="156">
        <f>ROUND(I362*H362,2)</f>
        <v>0</v>
      </c>
      <c r="K362" s="152" t="s">
        <v>214</v>
      </c>
      <c r="L362" s="34"/>
      <c r="M362" s="157" t="s">
        <v>1</v>
      </c>
      <c r="N362" s="158" t="s">
        <v>41</v>
      </c>
      <c r="O362" s="59"/>
      <c r="P362" s="159">
        <f>O362*H362</f>
        <v>0</v>
      </c>
      <c r="Q362" s="159">
        <v>0</v>
      </c>
      <c r="R362" s="159">
        <f>Q362*H362</f>
        <v>0</v>
      </c>
      <c r="S362" s="159">
        <v>0</v>
      </c>
      <c r="T362" s="160">
        <f>S362*H362</f>
        <v>0</v>
      </c>
      <c r="U362" s="33"/>
      <c r="V362" s="33"/>
      <c r="W362" s="33"/>
      <c r="X362" s="33"/>
      <c r="Y362" s="33"/>
      <c r="Z362" s="33"/>
      <c r="AA362" s="33"/>
      <c r="AB362" s="33"/>
      <c r="AC362" s="33"/>
      <c r="AD362" s="33"/>
      <c r="AE362" s="33"/>
      <c r="AR362" s="161" t="s">
        <v>215</v>
      </c>
      <c r="AT362" s="161" t="s">
        <v>210</v>
      </c>
      <c r="AU362" s="161" t="s">
        <v>84</v>
      </c>
      <c r="AY362" s="18" t="s">
        <v>208</v>
      </c>
      <c r="BE362" s="162">
        <f>IF(N362="základní",J362,0)</f>
        <v>0</v>
      </c>
      <c r="BF362" s="162">
        <f>IF(N362="snížená",J362,0)</f>
        <v>0</v>
      </c>
      <c r="BG362" s="162">
        <f>IF(N362="zákl. přenesená",J362,0)</f>
        <v>0</v>
      </c>
      <c r="BH362" s="162">
        <f>IF(N362="sníž. přenesená",J362,0)</f>
        <v>0</v>
      </c>
      <c r="BI362" s="162">
        <f>IF(N362="nulová",J362,0)</f>
        <v>0</v>
      </c>
      <c r="BJ362" s="18" t="s">
        <v>82</v>
      </c>
      <c r="BK362" s="162">
        <f>ROUND(I362*H362,2)</f>
        <v>0</v>
      </c>
      <c r="BL362" s="18" t="s">
        <v>215</v>
      </c>
      <c r="BM362" s="161" t="s">
        <v>5109</v>
      </c>
    </row>
    <row r="363" spans="1:65" s="2" customFormat="1" ht="29.25">
      <c r="A363" s="33"/>
      <c r="B363" s="34"/>
      <c r="C363" s="33"/>
      <c r="D363" s="163" t="s">
        <v>217</v>
      </c>
      <c r="E363" s="33"/>
      <c r="F363" s="164" t="s">
        <v>5033</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217</v>
      </c>
      <c r="AU363" s="18" t="s">
        <v>84</v>
      </c>
    </row>
    <row r="364" spans="1:65" s="14" customFormat="1" ht="11.25">
      <c r="B364" s="177"/>
      <c r="D364" s="163" t="s">
        <v>221</v>
      </c>
      <c r="E364" s="178" t="s">
        <v>1</v>
      </c>
      <c r="F364" s="179" t="s">
        <v>3886</v>
      </c>
      <c r="H364" s="178" t="s">
        <v>1</v>
      </c>
      <c r="I364" s="180"/>
      <c r="L364" s="177"/>
      <c r="M364" s="181"/>
      <c r="N364" s="182"/>
      <c r="O364" s="182"/>
      <c r="P364" s="182"/>
      <c r="Q364" s="182"/>
      <c r="R364" s="182"/>
      <c r="S364" s="182"/>
      <c r="T364" s="183"/>
      <c r="AT364" s="178" t="s">
        <v>221</v>
      </c>
      <c r="AU364" s="178" t="s">
        <v>84</v>
      </c>
      <c r="AV364" s="14" t="s">
        <v>82</v>
      </c>
      <c r="AW364" s="14" t="s">
        <v>32</v>
      </c>
      <c r="AX364" s="14" t="s">
        <v>76</v>
      </c>
      <c r="AY364" s="178" t="s">
        <v>208</v>
      </c>
    </row>
    <row r="365" spans="1:65" s="13" customFormat="1" ht="11.25">
      <c r="B365" s="169"/>
      <c r="D365" s="163" t="s">
        <v>221</v>
      </c>
      <c r="E365" s="170" t="s">
        <v>1</v>
      </c>
      <c r="F365" s="171" t="s">
        <v>5110</v>
      </c>
      <c r="H365" s="172">
        <v>12.297000000000001</v>
      </c>
      <c r="I365" s="173"/>
      <c r="L365" s="169"/>
      <c r="M365" s="192"/>
      <c r="N365" s="193"/>
      <c r="O365" s="193"/>
      <c r="P365" s="193"/>
      <c r="Q365" s="193"/>
      <c r="R365" s="193"/>
      <c r="S365" s="193"/>
      <c r="T365" s="194"/>
      <c r="AT365" s="170" t="s">
        <v>221</v>
      </c>
      <c r="AU365" s="170" t="s">
        <v>84</v>
      </c>
      <c r="AV365" s="13" t="s">
        <v>84</v>
      </c>
      <c r="AW365" s="13" t="s">
        <v>32</v>
      </c>
      <c r="AX365" s="13" t="s">
        <v>82</v>
      </c>
      <c r="AY365" s="170" t="s">
        <v>208</v>
      </c>
    </row>
    <row r="366" spans="1:65" s="2" customFormat="1" ht="6.95" customHeight="1">
      <c r="A366" s="33"/>
      <c r="B366" s="48"/>
      <c r="C366" s="49"/>
      <c r="D366" s="49"/>
      <c r="E366" s="49"/>
      <c r="F366" s="49"/>
      <c r="G366" s="49"/>
      <c r="H366" s="49"/>
      <c r="I366" s="49"/>
      <c r="J366" s="49"/>
      <c r="K366" s="49"/>
      <c r="L366" s="34"/>
      <c r="M366" s="33"/>
      <c r="O366" s="33"/>
      <c r="P366" s="33"/>
      <c r="Q366" s="33"/>
      <c r="R366" s="33"/>
      <c r="S366" s="33"/>
      <c r="T366" s="33"/>
      <c r="U366" s="33"/>
      <c r="V366" s="33"/>
      <c r="W366" s="33"/>
      <c r="X366" s="33"/>
      <c r="Y366" s="33"/>
      <c r="Z366" s="33"/>
      <c r="AA366" s="33"/>
      <c r="AB366" s="33"/>
      <c r="AC366" s="33"/>
      <c r="AD366" s="33"/>
      <c r="AE366" s="33"/>
    </row>
  </sheetData>
  <autoFilter ref="C131:K365" xr:uid="{00000000-0009-0000-0000-000014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26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156</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4807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5111</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tr">
        <f>IF('Rekapitulace stavby'!AN10="","",'Rekapitulace stavby'!AN10)</f>
        <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tr">
        <f>IF('Rekapitulace stavby'!E11="","",'Rekapitulace stavby'!E11)</f>
        <v>Vodohospodářská zařízení Šumperk, a. s</v>
      </c>
      <c r="F19" s="33"/>
      <c r="G19" s="33"/>
      <c r="H19" s="33"/>
      <c r="I19" s="28" t="s">
        <v>27</v>
      </c>
      <c r="J19" s="26" t="str">
        <f>IF('Rekapitulace stavby'!AN11="","",'Rekapitulace stavby'!AN11)</f>
        <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tr">
        <f>IF('Rekapitulace stavby'!AN16="","",'Rekapitulace stavby'!AN16)</f>
        <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tr">
        <f>IF('Rekapitulace stavby'!E17="","",'Rekapitulace stavby'!E17)</f>
        <v>Sweco Hydroprojekt a.s., divize Morava</v>
      </c>
      <c r="F25" s="33"/>
      <c r="G25" s="33"/>
      <c r="H25" s="33"/>
      <c r="I25" s="28" t="s">
        <v>27</v>
      </c>
      <c r="J25" s="26" t="str">
        <f>IF('Rekapitulace stavby'!AN17="","",'Rekapitulace stavby'!AN17)</f>
        <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ROUND((SUM(BE131:BE261)),  2)</f>
        <v>0</v>
      </c>
      <c r="G37" s="33"/>
      <c r="H37" s="33"/>
      <c r="I37" s="106">
        <v>0.21</v>
      </c>
      <c r="J37" s="105">
        <f>ROUND(((SUM(BE131:BE261))*I37),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ROUND((SUM(BF131:BF261)),  2)</f>
        <v>0</v>
      </c>
      <c r="G38" s="33"/>
      <c r="H38" s="33"/>
      <c r="I38" s="106">
        <v>0.15</v>
      </c>
      <c r="J38" s="105">
        <f>ROUND(((SUM(BF131:BF261))*I38),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ROUND((SUM(BG131:BG261)),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ROUND((SUM(BH131:BH261)),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ROUND((SUM(BI131:BI261)),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4807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0003 - SO 09.3 Přípojky dešťových svodů</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J132</f>
        <v>0</v>
      </c>
      <c r="L101" s="118"/>
    </row>
    <row r="102" spans="1:47" s="10" customFormat="1" ht="19.899999999999999" customHeight="1">
      <c r="B102" s="122"/>
      <c r="D102" s="123" t="s">
        <v>189</v>
      </c>
      <c r="E102" s="124"/>
      <c r="F102" s="124"/>
      <c r="G102" s="124"/>
      <c r="H102" s="124"/>
      <c r="I102" s="124"/>
      <c r="J102" s="125">
        <f>J133</f>
        <v>0</v>
      </c>
      <c r="L102" s="122"/>
    </row>
    <row r="103" spans="1:47" s="10" customFormat="1" ht="19.899999999999999" customHeight="1">
      <c r="B103" s="122"/>
      <c r="D103" s="123" t="s">
        <v>310</v>
      </c>
      <c r="E103" s="124"/>
      <c r="F103" s="124"/>
      <c r="G103" s="124"/>
      <c r="H103" s="124"/>
      <c r="I103" s="124"/>
      <c r="J103" s="125">
        <f>J192</f>
        <v>0</v>
      </c>
      <c r="L103" s="122"/>
    </row>
    <row r="104" spans="1:47" s="10" customFormat="1" ht="19.899999999999999" customHeight="1">
      <c r="B104" s="122"/>
      <c r="D104" s="123" t="s">
        <v>190</v>
      </c>
      <c r="E104" s="124"/>
      <c r="F104" s="124"/>
      <c r="G104" s="124"/>
      <c r="H104" s="124"/>
      <c r="I104" s="124"/>
      <c r="J104" s="125">
        <f>J200</f>
        <v>0</v>
      </c>
      <c r="L104" s="122"/>
    </row>
    <row r="105" spans="1:47" s="10" customFormat="1" ht="19.899999999999999" customHeight="1">
      <c r="B105" s="122"/>
      <c r="D105" s="123" t="s">
        <v>312</v>
      </c>
      <c r="E105" s="124"/>
      <c r="F105" s="124"/>
      <c r="G105" s="124"/>
      <c r="H105" s="124"/>
      <c r="I105" s="124"/>
      <c r="J105" s="125">
        <f>J249</f>
        <v>0</v>
      </c>
      <c r="L105" s="122"/>
    </row>
    <row r="106" spans="1:47" s="9" customFormat="1" ht="24.95" customHeight="1">
      <c r="B106" s="118"/>
      <c r="D106" s="119" t="s">
        <v>313</v>
      </c>
      <c r="E106" s="120"/>
      <c r="F106" s="120"/>
      <c r="G106" s="120"/>
      <c r="H106" s="120"/>
      <c r="I106" s="120"/>
      <c r="J106" s="121">
        <f>J254</f>
        <v>0</v>
      </c>
      <c r="L106" s="118"/>
    </row>
    <row r="107" spans="1:47" s="10" customFormat="1" ht="19.899999999999999" customHeight="1">
      <c r="B107" s="122"/>
      <c r="D107" s="123" t="s">
        <v>316</v>
      </c>
      <c r="E107" s="124"/>
      <c r="F107" s="124"/>
      <c r="G107" s="124"/>
      <c r="H107" s="124"/>
      <c r="I107" s="124"/>
      <c r="J107" s="125">
        <f>J255</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5"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5"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5" customHeight="1">
      <c r="A114" s="33"/>
      <c r="B114" s="34"/>
      <c r="C114" s="22" t="s">
        <v>193</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5"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177</v>
      </c>
      <c r="L118" s="21"/>
    </row>
    <row r="119" spans="1:31" s="1" customFormat="1" ht="23.25" customHeight="1">
      <c r="B119" s="21"/>
      <c r="E119" s="262" t="s">
        <v>178</v>
      </c>
      <c r="F119" s="222"/>
      <c r="G119" s="222"/>
      <c r="H119" s="222"/>
      <c r="L119" s="21"/>
    </row>
    <row r="120" spans="1:31" s="1" customFormat="1" ht="12" customHeight="1">
      <c r="B120" s="21"/>
      <c r="C120" s="28" t="s">
        <v>179</v>
      </c>
      <c r="L120" s="21"/>
    </row>
    <row r="121" spans="1:31" s="2" customFormat="1" ht="16.5" customHeight="1">
      <c r="A121" s="33"/>
      <c r="B121" s="34"/>
      <c r="C121" s="33"/>
      <c r="D121" s="33"/>
      <c r="E121" s="264" t="s">
        <v>4807</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181</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41" t="str">
        <f>E13</f>
        <v>0003 - SO 09.3 Přípojky dešťových svodů</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7"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2"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194</v>
      </c>
      <c r="D130" s="129" t="s">
        <v>61</v>
      </c>
      <c r="E130" s="129" t="s">
        <v>57</v>
      </c>
      <c r="F130" s="129" t="s">
        <v>58</v>
      </c>
      <c r="G130" s="129" t="s">
        <v>195</v>
      </c>
      <c r="H130" s="129" t="s">
        <v>196</v>
      </c>
      <c r="I130" s="129" t="s">
        <v>197</v>
      </c>
      <c r="J130" s="129" t="s">
        <v>185</v>
      </c>
      <c r="K130" s="130" t="s">
        <v>198</v>
      </c>
      <c r="L130" s="131"/>
      <c r="M130" s="63" t="s">
        <v>1</v>
      </c>
      <c r="N130" s="64" t="s">
        <v>40</v>
      </c>
      <c r="O130" s="64" t="s">
        <v>199</v>
      </c>
      <c r="P130" s="64" t="s">
        <v>200</v>
      </c>
      <c r="Q130" s="64" t="s">
        <v>201</v>
      </c>
      <c r="R130" s="64" t="s">
        <v>202</v>
      </c>
      <c r="S130" s="64" t="s">
        <v>203</v>
      </c>
      <c r="T130" s="65" t="s">
        <v>204</v>
      </c>
      <c r="U130" s="126"/>
      <c r="V130" s="126"/>
      <c r="W130" s="126"/>
      <c r="X130" s="126"/>
      <c r="Y130" s="126"/>
      <c r="Z130" s="126"/>
      <c r="AA130" s="126"/>
      <c r="AB130" s="126"/>
      <c r="AC130" s="126"/>
      <c r="AD130" s="126"/>
      <c r="AE130" s="126"/>
    </row>
    <row r="131" spans="1:65" s="2" customFormat="1" ht="22.9" customHeight="1">
      <c r="A131" s="33"/>
      <c r="B131" s="34"/>
      <c r="C131" s="70" t="s">
        <v>205</v>
      </c>
      <c r="D131" s="33"/>
      <c r="E131" s="33"/>
      <c r="F131" s="33"/>
      <c r="G131" s="33"/>
      <c r="H131" s="33"/>
      <c r="I131" s="33"/>
      <c r="J131" s="132">
        <f>BK131</f>
        <v>0</v>
      </c>
      <c r="K131" s="33"/>
      <c r="L131" s="34"/>
      <c r="M131" s="66"/>
      <c r="N131" s="57"/>
      <c r="O131" s="67"/>
      <c r="P131" s="133">
        <f>P132+P254</f>
        <v>0</v>
      </c>
      <c r="Q131" s="67"/>
      <c r="R131" s="133">
        <f>R132+R254</f>
        <v>9.5983243999999992</v>
      </c>
      <c r="S131" s="67"/>
      <c r="T131" s="134">
        <f>T132+T254</f>
        <v>0</v>
      </c>
      <c r="U131" s="33"/>
      <c r="V131" s="33"/>
      <c r="W131" s="33"/>
      <c r="X131" s="33"/>
      <c r="Y131" s="33"/>
      <c r="Z131" s="33"/>
      <c r="AA131" s="33"/>
      <c r="AB131" s="33"/>
      <c r="AC131" s="33"/>
      <c r="AD131" s="33"/>
      <c r="AE131" s="33"/>
      <c r="AT131" s="18" t="s">
        <v>75</v>
      </c>
      <c r="AU131" s="18" t="s">
        <v>187</v>
      </c>
      <c r="BK131" s="135">
        <f>BK132+BK254</f>
        <v>0</v>
      </c>
    </row>
    <row r="132" spans="1:65" s="12" customFormat="1" ht="25.9" customHeight="1">
      <c r="B132" s="136"/>
      <c r="D132" s="137" t="s">
        <v>75</v>
      </c>
      <c r="E132" s="138" t="s">
        <v>206</v>
      </c>
      <c r="F132" s="138" t="s">
        <v>207</v>
      </c>
      <c r="I132" s="139"/>
      <c r="J132" s="140">
        <f>BK132</f>
        <v>0</v>
      </c>
      <c r="L132" s="136"/>
      <c r="M132" s="141"/>
      <c r="N132" s="142"/>
      <c r="O132" s="142"/>
      <c r="P132" s="143">
        <f>P133+P192+P200+P249</f>
        <v>0</v>
      </c>
      <c r="Q132" s="142"/>
      <c r="R132" s="143">
        <f>R133+R192+R200+R249</f>
        <v>9.593824399999999</v>
      </c>
      <c r="S132" s="142"/>
      <c r="T132" s="144">
        <f>T133+T192+T200+T249</f>
        <v>0</v>
      </c>
      <c r="AR132" s="137" t="s">
        <v>82</v>
      </c>
      <c r="AT132" s="145" t="s">
        <v>75</v>
      </c>
      <c r="AU132" s="145" t="s">
        <v>76</v>
      </c>
      <c r="AY132" s="137" t="s">
        <v>208</v>
      </c>
      <c r="BK132" s="146">
        <f>BK133+BK192+BK200+BK249</f>
        <v>0</v>
      </c>
    </row>
    <row r="133" spans="1:65" s="12" customFormat="1" ht="22.9" customHeight="1">
      <c r="B133" s="136"/>
      <c r="D133" s="137" t="s">
        <v>75</v>
      </c>
      <c r="E133" s="147" t="s">
        <v>82</v>
      </c>
      <c r="F133" s="147" t="s">
        <v>209</v>
      </c>
      <c r="I133" s="139"/>
      <c r="J133" s="148">
        <f>BK133</f>
        <v>0</v>
      </c>
      <c r="L133" s="136"/>
      <c r="M133" s="141"/>
      <c r="N133" s="142"/>
      <c r="O133" s="142"/>
      <c r="P133" s="143">
        <f>SUM(P134:P191)</f>
        <v>0</v>
      </c>
      <c r="Q133" s="142"/>
      <c r="R133" s="143">
        <f>SUM(R134:R191)</f>
        <v>9.5361791999999994</v>
      </c>
      <c r="S133" s="142"/>
      <c r="T133" s="144">
        <f>SUM(T134:T191)</f>
        <v>0</v>
      </c>
      <c r="AR133" s="137" t="s">
        <v>82</v>
      </c>
      <c r="AT133" s="145" t="s">
        <v>75</v>
      </c>
      <c r="AU133" s="145" t="s">
        <v>82</v>
      </c>
      <c r="AY133" s="137" t="s">
        <v>208</v>
      </c>
      <c r="BK133" s="146">
        <f>SUM(BK134:BK191)</f>
        <v>0</v>
      </c>
    </row>
    <row r="134" spans="1:65" s="2" customFormat="1" ht="33" customHeight="1">
      <c r="A134" s="33"/>
      <c r="B134" s="149"/>
      <c r="C134" s="150" t="s">
        <v>82</v>
      </c>
      <c r="D134" s="150" t="s">
        <v>210</v>
      </c>
      <c r="E134" s="151" t="s">
        <v>372</v>
      </c>
      <c r="F134" s="152" t="s">
        <v>373</v>
      </c>
      <c r="G134" s="153" t="s">
        <v>225</v>
      </c>
      <c r="H134" s="154">
        <v>16.893999999999998</v>
      </c>
      <c r="I134" s="155"/>
      <c r="J134" s="156">
        <f>ROUND(I134*H134,2)</f>
        <v>0</v>
      </c>
      <c r="K134" s="152" t="s">
        <v>214</v>
      </c>
      <c r="L134" s="34"/>
      <c r="M134" s="157" t="s">
        <v>1</v>
      </c>
      <c r="N134" s="158" t="s">
        <v>41</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215</v>
      </c>
      <c r="AT134" s="161" t="s">
        <v>210</v>
      </c>
      <c r="AU134" s="161" t="s">
        <v>84</v>
      </c>
      <c r="AY134" s="18" t="s">
        <v>208</v>
      </c>
      <c r="BE134" s="162">
        <f>IF(N134="základní",J134,0)</f>
        <v>0</v>
      </c>
      <c r="BF134" s="162">
        <f>IF(N134="snížená",J134,0)</f>
        <v>0</v>
      </c>
      <c r="BG134" s="162">
        <f>IF(N134="zákl. přenesená",J134,0)</f>
        <v>0</v>
      </c>
      <c r="BH134" s="162">
        <f>IF(N134="sníž. přenesená",J134,0)</f>
        <v>0</v>
      </c>
      <c r="BI134" s="162">
        <f>IF(N134="nulová",J134,0)</f>
        <v>0</v>
      </c>
      <c r="BJ134" s="18" t="s">
        <v>82</v>
      </c>
      <c r="BK134" s="162">
        <f>ROUND(I134*H134,2)</f>
        <v>0</v>
      </c>
      <c r="BL134" s="18" t="s">
        <v>215</v>
      </c>
      <c r="BM134" s="161" t="s">
        <v>4822</v>
      </c>
    </row>
    <row r="135" spans="1:65" s="2" customFormat="1" ht="29.25">
      <c r="A135" s="33"/>
      <c r="B135" s="34"/>
      <c r="C135" s="33"/>
      <c r="D135" s="163" t="s">
        <v>217</v>
      </c>
      <c r="E135" s="33"/>
      <c r="F135" s="164" t="s">
        <v>375</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217</v>
      </c>
      <c r="AU135" s="18" t="s">
        <v>84</v>
      </c>
    </row>
    <row r="136" spans="1:65" s="2" customFormat="1" ht="29.25">
      <c r="A136" s="33"/>
      <c r="B136" s="34"/>
      <c r="C136" s="33"/>
      <c r="D136" s="163" t="s">
        <v>219</v>
      </c>
      <c r="E136" s="33"/>
      <c r="F136" s="168" t="s">
        <v>5112</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219</v>
      </c>
      <c r="AU136" s="18" t="s">
        <v>84</v>
      </c>
    </row>
    <row r="137" spans="1:65" s="14" customFormat="1" ht="22.5">
      <c r="B137" s="177"/>
      <c r="D137" s="163" t="s">
        <v>221</v>
      </c>
      <c r="E137" s="178" t="s">
        <v>1</v>
      </c>
      <c r="F137" s="179" t="s">
        <v>377</v>
      </c>
      <c r="H137" s="178" t="s">
        <v>1</v>
      </c>
      <c r="I137" s="180"/>
      <c r="L137" s="177"/>
      <c r="M137" s="181"/>
      <c r="N137" s="182"/>
      <c r="O137" s="182"/>
      <c r="P137" s="182"/>
      <c r="Q137" s="182"/>
      <c r="R137" s="182"/>
      <c r="S137" s="182"/>
      <c r="T137" s="183"/>
      <c r="AT137" s="178" t="s">
        <v>221</v>
      </c>
      <c r="AU137" s="178" t="s">
        <v>84</v>
      </c>
      <c r="AV137" s="14" t="s">
        <v>82</v>
      </c>
      <c r="AW137" s="14" t="s">
        <v>32</v>
      </c>
      <c r="AX137" s="14" t="s">
        <v>76</v>
      </c>
      <c r="AY137" s="178" t="s">
        <v>208</v>
      </c>
    </row>
    <row r="138" spans="1:65" s="14" customFormat="1" ht="22.5">
      <c r="B138" s="177"/>
      <c r="D138" s="163" t="s">
        <v>221</v>
      </c>
      <c r="E138" s="178" t="s">
        <v>1</v>
      </c>
      <c r="F138" s="179" t="s">
        <v>378</v>
      </c>
      <c r="H138" s="178" t="s">
        <v>1</v>
      </c>
      <c r="I138" s="180"/>
      <c r="L138" s="177"/>
      <c r="M138" s="181"/>
      <c r="N138" s="182"/>
      <c r="O138" s="182"/>
      <c r="P138" s="182"/>
      <c r="Q138" s="182"/>
      <c r="R138" s="182"/>
      <c r="S138" s="182"/>
      <c r="T138" s="183"/>
      <c r="AT138" s="178" t="s">
        <v>221</v>
      </c>
      <c r="AU138" s="178" t="s">
        <v>84</v>
      </c>
      <c r="AV138" s="14" t="s">
        <v>82</v>
      </c>
      <c r="AW138" s="14" t="s">
        <v>32</v>
      </c>
      <c r="AX138" s="14" t="s">
        <v>76</v>
      </c>
      <c r="AY138" s="178" t="s">
        <v>208</v>
      </c>
    </row>
    <row r="139" spans="1:65" s="13" customFormat="1" ht="11.25">
      <c r="B139" s="169"/>
      <c r="D139" s="163" t="s">
        <v>221</v>
      </c>
      <c r="E139" s="170" t="s">
        <v>1</v>
      </c>
      <c r="F139" s="171" t="s">
        <v>5113</v>
      </c>
      <c r="H139" s="172">
        <v>7.0960000000000001</v>
      </c>
      <c r="I139" s="173"/>
      <c r="L139" s="169"/>
      <c r="M139" s="174"/>
      <c r="N139" s="175"/>
      <c r="O139" s="175"/>
      <c r="P139" s="175"/>
      <c r="Q139" s="175"/>
      <c r="R139" s="175"/>
      <c r="S139" s="175"/>
      <c r="T139" s="176"/>
      <c r="AT139" s="170" t="s">
        <v>221</v>
      </c>
      <c r="AU139" s="170" t="s">
        <v>84</v>
      </c>
      <c r="AV139" s="13" t="s">
        <v>84</v>
      </c>
      <c r="AW139" s="13" t="s">
        <v>32</v>
      </c>
      <c r="AX139" s="13" t="s">
        <v>76</v>
      </c>
      <c r="AY139" s="170" t="s">
        <v>208</v>
      </c>
    </row>
    <row r="140" spans="1:65" s="13" customFormat="1" ht="11.25">
      <c r="B140" s="169"/>
      <c r="D140" s="163" t="s">
        <v>221</v>
      </c>
      <c r="E140" s="170" t="s">
        <v>1</v>
      </c>
      <c r="F140" s="171" t="s">
        <v>5114</v>
      </c>
      <c r="H140" s="172">
        <v>4.3949999999999996</v>
      </c>
      <c r="I140" s="173"/>
      <c r="L140" s="169"/>
      <c r="M140" s="174"/>
      <c r="N140" s="175"/>
      <c r="O140" s="175"/>
      <c r="P140" s="175"/>
      <c r="Q140" s="175"/>
      <c r="R140" s="175"/>
      <c r="S140" s="175"/>
      <c r="T140" s="176"/>
      <c r="AT140" s="170" t="s">
        <v>221</v>
      </c>
      <c r="AU140" s="170" t="s">
        <v>84</v>
      </c>
      <c r="AV140" s="13" t="s">
        <v>84</v>
      </c>
      <c r="AW140" s="13" t="s">
        <v>32</v>
      </c>
      <c r="AX140" s="13" t="s">
        <v>76</v>
      </c>
      <c r="AY140" s="170" t="s">
        <v>208</v>
      </c>
    </row>
    <row r="141" spans="1:65" s="13" customFormat="1" ht="11.25">
      <c r="B141" s="169"/>
      <c r="D141" s="163" t="s">
        <v>221</v>
      </c>
      <c r="E141" s="170" t="s">
        <v>1</v>
      </c>
      <c r="F141" s="171" t="s">
        <v>5115</v>
      </c>
      <c r="H141" s="172">
        <v>5.4029999999999996</v>
      </c>
      <c r="I141" s="173"/>
      <c r="L141" s="169"/>
      <c r="M141" s="174"/>
      <c r="N141" s="175"/>
      <c r="O141" s="175"/>
      <c r="P141" s="175"/>
      <c r="Q141" s="175"/>
      <c r="R141" s="175"/>
      <c r="S141" s="175"/>
      <c r="T141" s="176"/>
      <c r="AT141" s="170" t="s">
        <v>221</v>
      </c>
      <c r="AU141" s="170" t="s">
        <v>84</v>
      </c>
      <c r="AV141" s="13" t="s">
        <v>84</v>
      </c>
      <c r="AW141" s="13" t="s">
        <v>32</v>
      </c>
      <c r="AX141" s="13" t="s">
        <v>76</v>
      </c>
      <c r="AY141" s="170" t="s">
        <v>208</v>
      </c>
    </row>
    <row r="142" spans="1:65" s="15" customFormat="1" ht="11.25">
      <c r="B142" s="184"/>
      <c r="D142" s="163" t="s">
        <v>221</v>
      </c>
      <c r="E142" s="185" t="s">
        <v>1</v>
      </c>
      <c r="F142" s="186" t="s">
        <v>233</v>
      </c>
      <c r="H142" s="187">
        <v>16.893999999999998</v>
      </c>
      <c r="I142" s="188"/>
      <c r="L142" s="184"/>
      <c r="M142" s="189"/>
      <c r="N142" s="190"/>
      <c r="O142" s="190"/>
      <c r="P142" s="190"/>
      <c r="Q142" s="190"/>
      <c r="R142" s="190"/>
      <c r="S142" s="190"/>
      <c r="T142" s="191"/>
      <c r="AT142" s="185" t="s">
        <v>221</v>
      </c>
      <c r="AU142" s="185" t="s">
        <v>84</v>
      </c>
      <c r="AV142" s="15" t="s">
        <v>215</v>
      </c>
      <c r="AW142" s="15" t="s">
        <v>32</v>
      </c>
      <c r="AX142" s="15" t="s">
        <v>82</v>
      </c>
      <c r="AY142" s="185" t="s">
        <v>208</v>
      </c>
    </row>
    <row r="143" spans="1:65" s="2" customFormat="1" ht="21.75" customHeight="1">
      <c r="A143" s="33"/>
      <c r="B143" s="149"/>
      <c r="C143" s="150" t="s">
        <v>84</v>
      </c>
      <c r="D143" s="150" t="s">
        <v>210</v>
      </c>
      <c r="E143" s="151" t="s">
        <v>382</v>
      </c>
      <c r="F143" s="152" t="s">
        <v>383</v>
      </c>
      <c r="G143" s="153" t="s">
        <v>213</v>
      </c>
      <c r="H143" s="154">
        <v>26.815999999999999</v>
      </c>
      <c r="I143" s="155"/>
      <c r="J143" s="156">
        <f>ROUND(I143*H143,2)</f>
        <v>0</v>
      </c>
      <c r="K143" s="152" t="s">
        <v>214</v>
      </c>
      <c r="L143" s="34"/>
      <c r="M143" s="157" t="s">
        <v>1</v>
      </c>
      <c r="N143" s="158" t="s">
        <v>41</v>
      </c>
      <c r="O143" s="59"/>
      <c r="P143" s="159">
        <f>O143*H143</f>
        <v>0</v>
      </c>
      <c r="Q143" s="159">
        <v>5.8E-4</v>
      </c>
      <c r="R143" s="159">
        <f>Q143*H143</f>
        <v>1.5553279999999999E-2</v>
      </c>
      <c r="S143" s="159">
        <v>0</v>
      </c>
      <c r="T143" s="160">
        <f>S143*H143</f>
        <v>0</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5116</v>
      </c>
    </row>
    <row r="144" spans="1:65" s="2" customFormat="1" ht="19.5">
      <c r="A144" s="33"/>
      <c r="B144" s="34"/>
      <c r="C144" s="33"/>
      <c r="D144" s="163" t="s">
        <v>217</v>
      </c>
      <c r="E144" s="33"/>
      <c r="F144" s="164" t="s">
        <v>385</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19.5">
      <c r="A145" s="33"/>
      <c r="B145" s="34"/>
      <c r="C145" s="33"/>
      <c r="D145" s="163" t="s">
        <v>219</v>
      </c>
      <c r="E145" s="33"/>
      <c r="F145" s="168" t="s">
        <v>4387</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219</v>
      </c>
      <c r="AU145" s="18" t="s">
        <v>84</v>
      </c>
    </row>
    <row r="146" spans="1:65" s="13" customFormat="1" ht="11.25">
      <c r="B146" s="169"/>
      <c r="D146" s="163" t="s">
        <v>221</v>
      </c>
      <c r="E146" s="170" t="s">
        <v>1</v>
      </c>
      <c r="F146" s="171" t="s">
        <v>5117</v>
      </c>
      <c r="H146" s="172">
        <v>11.263999999999999</v>
      </c>
      <c r="I146" s="173"/>
      <c r="L146" s="169"/>
      <c r="M146" s="174"/>
      <c r="N146" s="175"/>
      <c r="O146" s="175"/>
      <c r="P146" s="175"/>
      <c r="Q146" s="175"/>
      <c r="R146" s="175"/>
      <c r="S146" s="175"/>
      <c r="T146" s="176"/>
      <c r="AT146" s="170" t="s">
        <v>221</v>
      </c>
      <c r="AU146" s="170" t="s">
        <v>84</v>
      </c>
      <c r="AV146" s="13" t="s">
        <v>84</v>
      </c>
      <c r="AW146" s="13" t="s">
        <v>32</v>
      </c>
      <c r="AX146" s="13" t="s">
        <v>76</v>
      </c>
      <c r="AY146" s="170" t="s">
        <v>208</v>
      </c>
    </row>
    <row r="147" spans="1:65" s="13" customFormat="1" ht="11.25">
      <c r="B147" s="169"/>
      <c r="D147" s="163" t="s">
        <v>221</v>
      </c>
      <c r="E147" s="170" t="s">
        <v>1</v>
      </c>
      <c r="F147" s="171" t="s">
        <v>5118</v>
      </c>
      <c r="H147" s="172">
        <v>6.976</v>
      </c>
      <c r="I147" s="173"/>
      <c r="L147" s="169"/>
      <c r="M147" s="174"/>
      <c r="N147" s="175"/>
      <c r="O147" s="175"/>
      <c r="P147" s="175"/>
      <c r="Q147" s="175"/>
      <c r="R147" s="175"/>
      <c r="S147" s="175"/>
      <c r="T147" s="176"/>
      <c r="AT147" s="170" t="s">
        <v>221</v>
      </c>
      <c r="AU147" s="170" t="s">
        <v>84</v>
      </c>
      <c r="AV147" s="13" t="s">
        <v>84</v>
      </c>
      <c r="AW147" s="13" t="s">
        <v>32</v>
      </c>
      <c r="AX147" s="13" t="s">
        <v>76</v>
      </c>
      <c r="AY147" s="170" t="s">
        <v>208</v>
      </c>
    </row>
    <row r="148" spans="1:65" s="13" customFormat="1" ht="11.25">
      <c r="B148" s="169"/>
      <c r="D148" s="163" t="s">
        <v>221</v>
      </c>
      <c r="E148" s="170" t="s">
        <v>1</v>
      </c>
      <c r="F148" s="171" t="s">
        <v>5119</v>
      </c>
      <c r="H148" s="172">
        <v>8.5760000000000005</v>
      </c>
      <c r="I148" s="173"/>
      <c r="L148" s="169"/>
      <c r="M148" s="174"/>
      <c r="N148" s="175"/>
      <c r="O148" s="175"/>
      <c r="P148" s="175"/>
      <c r="Q148" s="175"/>
      <c r="R148" s="175"/>
      <c r="S148" s="175"/>
      <c r="T148" s="176"/>
      <c r="AT148" s="170" t="s">
        <v>221</v>
      </c>
      <c r="AU148" s="170" t="s">
        <v>84</v>
      </c>
      <c r="AV148" s="13" t="s">
        <v>84</v>
      </c>
      <c r="AW148" s="13" t="s">
        <v>32</v>
      </c>
      <c r="AX148" s="13" t="s">
        <v>76</v>
      </c>
      <c r="AY148" s="170" t="s">
        <v>208</v>
      </c>
    </row>
    <row r="149" spans="1:65" s="15" customFormat="1" ht="11.25">
      <c r="B149" s="184"/>
      <c r="D149" s="163" t="s">
        <v>221</v>
      </c>
      <c r="E149" s="185" t="s">
        <v>1</v>
      </c>
      <c r="F149" s="186" t="s">
        <v>233</v>
      </c>
      <c r="H149" s="187">
        <v>26.815999999999999</v>
      </c>
      <c r="I149" s="188"/>
      <c r="L149" s="184"/>
      <c r="M149" s="189"/>
      <c r="N149" s="190"/>
      <c r="O149" s="190"/>
      <c r="P149" s="190"/>
      <c r="Q149" s="190"/>
      <c r="R149" s="190"/>
      <c r="S149" s="190"/>
      <c r="T149" s="191"/>
      <c r="AT149" s="185" t="s">
        <v>221</v>
      </c>
      <c r="AU149" s="185" t="s">
        <v>84</v>
      </c>
      <c r="AV149" s="15" t="s">
        <v>215</v>
      </c>
      <c r="AW149" s="15" t="s">
        <v>32</v>
      </c>
      <c r="AX149" s="15" t="s">
        <v>82</v>
      </c>
      <c r="AY149" s="185" t="s">
        <v>208</v>
      </c>
    </row>
    <row r="150" spans="1:65" s="2" customFormat="1" ht="21.75" customHeight="1">
      <c r="A150" s="33"/>
      <c r="B150" s="149"/>
      <c r="C150" s="150" t="s">
        <v>92</v>
      </c>
      <c r="D150" s="150" t="s">
        <v>210</v>
      </c>
      <c r="E150" s="151" t="s">
        <v>389</v>
      </c>
      <c r="F150" s="152" t="s">
        <v>390</v>
      </c>
      <c r="G150" s="153" t="s">
        <v>213</v>
      </c>
      <c r="H150" s="154">
        <v>26.815999999999999</v>
      </c>
      <c r="I150" s="155"/>
      <c r="J150" s="156">
        <f>ROUND(I150*H150,2)</f>
        <v>0</v>
      </c>
      <c r="K150" s="152" t="s">
        <v>214</v>
      </c>
      <c r="L150" s="34"/>
      <c r="M150" s="157" t="s">
        <v>1</v>
      </c>
      <c r="N150" s="158" t="s">
        <v>41</v>
      </c>
      <c r="O150" s="59"/>
      <c r="P150" s="159">
        <f>O150*H150</f>
        <v>0</v>
      </c>
      <c r="Q150" s="159">
        <v>6.2E-4</v>
      </c>
      <c r="R150" s="159">
        <f>Q150*H150</f>
        <v>1.6625919999999999E-2</v>
      </c>
      <c r="S150" s="159">
        <v>0</v>
      </c>
      <c r="T150" s="160">
        <f>S150*H150</f>
        <v>0</v>
      </c>
      <c r="U150" s="33"/>
      <c r="V150" s="33"/>
      <c r="W150" s="33"/>
      <c r="X150" s="33"/>
      <c r="Y150" s="33"/>
      <c r="Z150" s="33"/>
      <c r="AA150" s="33"/>
      <c r="AB150" s="33"/>
      <c r="AC150" s="33"/>
      <c r="AD150" s="33"/>
      <c r="AE150" s="33"/>
      <c r="AR150" s="161" t="s">
        <v>215</v>
      </c>
      <c r="AT150" s="161" t="s">
        <v>210</v>
      </c>
      <c r="AU150" s="161" t="s">
        <v>84</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5120</v>
      </c>
    </row>
    <row r="151" spans="1:65" s="2" customFormat="1" ht="19.5">
      <c r="A151" s="33"/>
      <c r="B151" s="34"/>
      <c r="C151" s="33"/>
      <c r="D151" s="163" t="s">
        <v>217</v>
      </c>
      <c r="E151" s="33"/>
      <c r="F151" s="164" t="s">
        <v>392</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84</v>
      </c>
    </row>
    <row r="152" spans="1:65" s="2" customFormat="1" ht="37.9" customHeight="1">
      <c r="A152" s="33"/>
      <c r="B152" s="149"/>
      <c r="C152" s="150" t="s">
        <v>215</v>
      </c>
      <c r="D152" s="150" t="s">
        <v>210</v>
      </c>
      <c r="E152" s="151" t="s">
        <v>242</v>
      </c>
      <c r="F152" s="152" t="s">
        <v>243</v>
      </c>
      <c r="G152" s="153" t="s">
        <v>225</v>
      </c>
      <c r="H152" s="154">
        <v>5.8090000000000002</v>
      </c>
      <c r="I152" s="155"/>
      <c r="J152" s="156">
        <f>ROUND(I152*H152,2)</f>
        <v>0</v>
      </c>
      <c r="K152" s="152" t="s">
        <v>214</v>
      </c>
      <c r="L152" s="34"/>
      <c r="M152" s="157" t="s">
        <v>1</v>
      </c>
      <c r="N152" s="158" t="s">
        <v>41</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215</v>
      </c>
      <c r="AT152" s="161" t="s">
        <v>210</v>
      </c>
      <c r="AU152" s="161" t="s">
        <v>84</v>
      </c>
      <c r="AY152" s="18" t="s">
        <v>208</v>
      </c>
      <c r="BE152" s="162">
        <f>IF(N152="základní",J152,0)</f>
        <v>0</v>
      </c>
      <c r="BF152" s="162">
        <f>IF(N152="snížená",J152,0)</f>
        <v>0</v>
      </c>
      <c r="BG152" s="162">
        <f>IF(N152="zákl. přenesená",J152,0)</f>
        <v>0</v>
      </c>
      <c r="BH152" s="162">
        <f>IF(N152="sníž. přenesená",J152,0)</f>
        <v>0</v>
      </c>
      <c r="BI152" s="162">
        <f>IF(N152="nulová",J152,0)</f>
        <v>0</v>
      </c>
      <c r="BJ152" s="18" t="s">
        <v>82</v>
      </c>
      <c r="BK152" s="162">
        <f>ROUND(I152*H152,2)</f>
        <v>0</v>
      </c>
      <c r="BL152" s="18" t="s">
        <v>215</v>
      </c>
      <c r="BM152" s="161" t="s">
        <v>4836</v>
      </c>
    </row>
    <row r="153" spans="1:65" s="2" customFormat="1" ht="39">
      <c r="A153" s="33"/>
      <c r="B153" s="34"/>
      <c r="C153" s="33"/>
      <c r="D153" s="163" t="s">
        <v>217</v>
      </c>
      <c r="E153" s="33"/>
      <c r="F153" s="164" t="s">
        <v>245</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217</v>
      </c>
      <c r="AU153" s="18" t="s">
        <v>84</v>
      </c>
    </row>
    <row r="154" spans="1:65" s="14" customFormat="1" ht="22.5">
      <c r="B154" s="177"/>
      <c r="D154" s="163" t="s">
        <v>221</v>
      </c>
      <c r="E154" s="178" t="s">
        <v>1</v>
      </c>
      <c r="F154" s="179" t="s">
        <v>4837</v>
      </c>
      <c r="H154" s="178" t="s">
        <v>1</v>
      </c>
      <c r="I154" s="180"/>
      <c r="L154" s="177"/>
      <c r="M154" s="181"/>
      <c r="N154" s="182"/>
      <c r="O154" s="182"/>
      <c r="P154" s="182"/>
      <c r="Q154" s="182"/>
      <c r="R154" s="182"/>
      <c r="S154" s="182"/>
      <c r="T154" s="183"/>
      <c r="AT154" s="178" t="s">
        <v>221</v>
      </c>
      <c r="AU154" s="178" t="s">
        <v>84</v>
      </c>
      <c r="AV154" s="14" t="s">
        <v>82</v>
      </c>
      <c r="AW154" s="14" t="s">
        <v>32</v>
      </c>
      <c r="AX154" s="14" t="s">
        <v>76</v>
      </c>
      <c r="AY154" s="178" t="s">
        <v>208</v>
      </c>
    </row>
    <row r="155" spans="1:65" s="14" customFormat="1" ht="11.25">
      <c r="B155" s="177"/>
      <c r="D155" s="163" t="s">
        <v>221</v>
      </c>
      <c r="E155" s="178" t="s">
        <v>1</v>
      </c>
      <c r="F155" s="179" t="s">
        <v>246</v>
      </c>
      <c r="H155" s="178" t="s">
        <v>1</v>
      </c>
      <c r="I155" s="180"/>
      <c r="L155" s="177"/>
      <c r="M155" s="181"/>
      <c r="N155" s="182"/>
      <c r="O155" s="182"/>
      <c r="P155" s="182"/>
      <c r="Q155" s="182"/>
      <c r="R155" s="182"/>
      <c r="S155" s="182"/>
      <c r="T155" s="183"/>
      <c r="AT155" s="178" t="s">
        <v>221</v>
      </c>
      <c r="AU155" s="178" t="s">
        <v>84</v>
      </c>
      <c r="AV155" s="14" t="s">
        <v>82</v>
      </c>
      <c r="AW155" s="14" t="s">
        <v>32</v>
      </c>
      <c r="AX155" s="14" t="s">
        <v>76</v>
      </c>
      <c r="AY155" s="178" t="s">
        <v>208</v>
      </c>
    </row>
    <row r="156" spans="1:65" s="13" customFormat="1" ht="11.25">
      <c r="B156" s="169"/>
      <c r="D156" s="163" t="s">
        <v>221</v>
      </c>
      <c r="E156" s="170" t="s">
        <v>1</v>
      </c>
      <c r="F156" s="171" t="s">
        <v>5121</v>
      </c>
      <c r="H156" s="172">
        <v>16.893999999999998</v>
      </c>
      <c r="I156" s="173"/>
      <c r="L156" s="169"/>
      <c r="M156" s="174"/>
      <c r="N156" s="175"/>
      <c r="O156" s="175"/>
      <c r="P156" s="175"/>
      <c r="Q156" s="175"/>
      <c r="R156" s="175"/>
      <c r="S156" s="175"/>
      <c r="T156" s="176"/>
      <c r="AT156" s="170" t="s">
        <v>221</v>
      </c>
      <c r="AU156" s="170" t="s">
        <v>84</v>
      </c>
      <c r="AV156" s="13" t="s">
        <v>84</v>
      </c>
      <c r="AW156" s="13" t="s">
        <v>32</v>
      </c>
      <c r="AX156" s="13" t="s">
        <v>76</v>
      </c>
      <c r="AY156" s="170" t="s">
        <v>208</v>
      </c>
    </row>
    <row r="157" spans="1:65" s="14" customFormat="1" ht="11.25">
      <c r="B157" s="177"/>
      <c r="D157" s="163" t="s">
        <v>221</v>
      </c>
      <c r="E157" s="178" t="s">
        <v>1</v>
      </c>
      <c r="F157" s="179" t="s">
        <v>3687</v>
      </c>
      <c r="H157" s="178" t="s">
        <v>1</v>
      </c>
      <c r="I157" s="180"/>
      <c r="L157" s="177"/>
      <c r="M157" s="181"/>
      <c r="N157" s="182"/>
      <c r="O157" s="182"/>
      <c r="P157" s="182"/>
      <c r="Q157" s="182"/>
      <c r="R157" s="182"/>
      <c r="S157" s="182"/>
      <c r="T157" s="183"/>
      <c r="AT157" s="178" t="s">
        <v>221</v>
      </c>
      <c r="AU157" s="178" t="s">
        <v>84</v>
      </c>
      <c r="AV157" s="14" t="s">
        <v>82</v>
      </c>
      <c r="AW157" s="14" t="s">
        <v>32</v>
      </c>
      <c r="AX157" s="14" t="s">
        <v>76</v>
      </c>
      <c r="AY157" s="178" t="s">
        <v>208</v>
      </c>
    </row>
    <row r="158" spans="1:65" s="13" customFormat="1" ht="11.25">
      <c r="B158" s="169"/>
      <c r="D158" s="163" t="s">
        <v>221</v>
      </c>
      <c r="E158" s="170" t="s">
        <v>1</v>
      </c>
      <c r="F158" s="171" t="s">
        <v>5122</v>
      </c>
      <c r="H158" s="172">
        <v>-11.085000000000001</v>
      </c>
      <c r="I158" s="173"/>
      <c r="L158" s="169"/>
      <c r="M158" s="174"/>
      <c r="N158" s="175"/>
      <c r="O158" s="175"/>
      <c r="P158" s="175"/>
      <c r="Q158" s="175"/>
      <c r="R158" s="175"/>
      <c r="S158" s="175"/>
      <c r="T158" s="176"/>
      <c r="AT158" s="170" t="s">
        <v>221</v>
      </c>
      <c r="AU158" s="170" t="s">
        <v>84</v>
      </c>
      <c r="AV158" s="13" t="s">
        <v>84</v>
      </c>
      <c r="AW158" s="13" t="s">
        <v>32</v>
      </c>
      <c r="AX158" s="13" t="s">
        <v>76</v>
      </c>
      <c r="AY158" s="170" t="s">
        <v>208</v>
      </c>
    </row>
    <row r="159" spans="1:65" s="15" customFormat="1" ht="11.25">
      <c r="B159" s="184"/>
      <c r="D159" s="163" t="s">
        <v>221</v>
      </c>
      <c r="E159" s="185" t="s">
        <v>1</v>
      </c>
      <c r="F159" s="186" t="s">
        <v>233</v>
      </c>
      <c r="H159" s="187">
        <v>5.8089999999999975</v>
      </c>
      <c r="I159" s="188"/>
      <c r="L159" s="184"/>
      <c r="M159" s="189"/>
      <c r="N159" s="190"/>
      <c r="O159" s="190"/>
      <c r="P159" s="190"/>
      <c r="Q159" s="190"/>
      <c r="R159" s="190"/>
      <c r="S159" s="190"/>
      <c r="T159" s="191"/>
      <c r="AT159" s="185" t="s">
        <v>221</v>
      </c>
      <c r="AU159" s="185" t="s">
        <v>84</v>
      </c>
      <c r="AV159" s="15" t="s">
        <v>215</v>
      </c>
      <c r="AW159" s="15" t="s">
        <v>32</v>
      </c>
      <c r="AX159" s="15" t="s">
        <v>82</v>
      </c>
      <c r="AY159" s="185" t="s">
        <v>208</v>
      </c>
    </row>
    <row r="160" spans="1:65" s="2" customFormat="1" ht="24.2" customHeight="1">
      <c r="A160" s="33"/>
      <c r="B160" s="149"/>
      <c r="C160" s="150" t="s">
        <v>250</v>
      </c>
      <c r="D160" s="150" t="s">
        <v>210</v>
      </c>
      <c r="E160" s="151" t="s">
        <v>444</v>
      </c>
      <c r="F160" s="152" t="s">
        <v>445</v>
      </c>
      <c r="G160" s="153" t="s">
        <v>213</v>
      </c>
      <c r="H160" s="154">
        <v>10.558999999999999</v>
      </c>
      <c r="I160" s="155"/>
      <c r="J160" s="156">
        <f>ROUND(I160*H160,2)</f>
        <v>0</v>
      </c>
      <c r="K160" s="152" t="s">
        <v>214</v>
      </c>
      <c r="L160" s="34"/>
      <c r="M160" s="157" t="s">
        <v>1</v>
      </c>
      <c r="N160" s="158" t="s">
        <v>41</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215</v>
      </c>
      <c r="AT160" s="161" t="s">
        <v>210</v>
      </c>
      <c r="AU160" s="161" t="s">
        <v>84</v>
      </c>
      <c r="AY160" s="18" t="s">
        <v>208</v>
      </c>
      <c r="BE160" s="162">
        <f>IF(N160="základní",J160,0)</f>
        <v>0</v>
      </c>
      <c r="BF160" s="162">
        <f>IF(N160="snížená",J160,0)</f>
        <v>0</v>
      </c>
      <c r="BG160" s="162">
        <f>IF(N160="zákl. přenesená",J160,0)</f>
        <v>0</v>
      </c>
      <c r="BH160" s="162">
        <f>IF(N160="sníž. přenesená",J160,0)</f>
        <v>0</v>
      </c>
      <c r="BI160" s="162">
        <f>IF(N160="nulová",J160,0)</f>
        <v>0</v>
      </c>
      <c r="BJ160" s="18" t="s">
        <v>82</v>
      </c>
      <c r="BK160" s="162">
        <f>ROUND(I160*H160,2)</f>
        <v>0</v>
      </c>
      <c r="BL160" s="18" t="s">
        <v>215</v>
      </c>
      <c r="BM160" s="161" t="s">
        <v>4842</v>
      </c>
    </row>
    <row r="161" spans="1:65" s="2" customFormat="1" ht="19.5">
      <c r="A161" s="33"/>
      <c r="B161" s="34"/>
      <c r="C161" s="33"/>
      <c r="D161" s="163" t="s">
        <v>217</v>
      </c>
      <c r="E161" s="33"/>
      <c r="F161" s="164" t="s">
        <v>447</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217</v>
      </c>
      <c r="AU161" s="18" t="s">
        <v>84</v>
      </c>
    </row>
    <row r="162" spans="1:65" s="2" customFormat="1" ht="19.5">
      <c r="A162" s="33"/>
      <c r="B162" s="34"/>
      <c r="C162" s="33"/>
      <c r="D162" s="163" t="s">
        <v>219</v>
      </c>
      <c r="E162" s="33"/>
      <c r="F162" s="168" t="s">
        <v>4387</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219</v>
      </c>
      <c r="AU162" s="18" t="s">
        <v>84</v>
      </c>
    </row>
    <row r="163" spans="1:65" s="13" customFormat="1" ht="11.25">
      <c r="B163" s="169"/>
      <c r="D163" s="163" t="s">
        <v>221</v>
      </c>
      <c r="E163" s="170" t="s">
        <v>1</v>
      </c>
      <c r="F163" s="171" t="s">
        <v>5123</v>
      </c>
      <c r="H163" s="172">
        <v>4.4349999999999996</v>
      </c>
      <c r="I163" s="173"/>
      <c r="L163" s="169"/>
      <c r="M163" s="174"/>
      <c r="N163" s="175"/>
      <c r="O163" s="175"/>
      <c r="P163" s="175"/>
      <c r="Q163" s="175"/>
      <c r="R163" s="175"/>
      <c r="S163" s="175"/>
      <c r="T163" s="176"/>
      <c r="AT163" s="170" t="s">
        <v>221</v>
      </c>
      <c r="AU163" s="170" t="s">
        <v>84</v>
      </c>
      <c r="AV163" s="13" t="s">
        <v>84</v>
      </c>
      <c r="AW163" s="13" t="s">
        <v>32</v>
      </c>
      <c r="AX163" s="13" t="s">
        <v>76</v>
      </c>
      <c r="AY163" s="170" t="s">
        <v>208</v>
      </c>
    </row>
    <row r="164" spans="1:65" s="13" customFormat="1" ht="11.25">
      <c r="B164" s="169"/>
      <c r="D164" s="163" t="s">
        <v>221</v>
      </c>
      <c r="E164" s="170" t="s">
        <v>1</v>
      </c>
      <c r="F164" s="171" t="s">
        <v>5124</v>
      </c>
      <c r="H164" s="172">
        <v>2.7469999999999999</v>
      </c>
      <c r="I164" s="173"/>
      <c r="L164" s="169"/>
      <c r="M164" s="174"/>
      <c r="N164" s="175"/>
      <c r="O164" s="175"/>
      <c r="P164" s="175"/>
      <c r="Q164" s="175"/>
      <c r="R164" s="175"/>
      <c r="S164" s="175"/>
      <c r="T164" s="176"/>
      <c r="AT164" s="170" t="s">
        <v>221</v>
      </c>
      <c r="AU164" s="170" t="s">
        <v>84</v>
      </c>
      <c r="AV164" s="13" t="s">
        <v>84</v>
      </c>
      <c r="AW164" s="13" t="s">
        <v>32</v>
      </c>
      <c r="AX164" s="13" t="s">
        <v>76</v>
      </c>
      <c r="AY164" s="170" t="s">
        <v>208</v>
      </c>
    </row>
    <row r="165" spans="1:65" s="13" customFormat="1" ht="11.25">
      <c r="B165" s="169"/>
      <c r="D165" s="163" t="s">
        <v>221</v>
      </c>
      <c r="E165" s="170" t="s">
        <v>1</v>
      </c>
      <c r="F165" s="171" t="s">
        <v>5125</v>
      </c>
      <c r="H165" s="172">
        <v>3.3769999999999998</v>
      </c>
      <c r="I165" s="173"/>
      <c r="L165" s="169"/>
      <c r="M165" s="174"/>
      <c r="N165" s="175"/>
      <c r="O165" s="175"/>
      <c r="P165" s="175"/>
      <c r="Q165" s="175"/>
      <c r="R165" s="175"/>
      <c r="S165" s="175"/>
      <c r="T165" s="176"/>
      <c r="AT165" s="170" t="s">
        <v>221</v>
      </c>
      <c r="AU165" s="170" t="s">
        <v>84</v>
      </c>
      <c r="AV165" s="13" t="s">
        <v>84</v>
      </c>
      <c r="AW165" s="13" t="s">
        <v>32</v>
      </c>
      <c r="AX165" s="13" t="s">
        <v>76</v>
      </c>
      <c r="AY165" s="170" t="s">
        <v>208</v>
      </c>
    </row>
    <row r="166" spans="1:65" s="15" customFormat="1" ht="11.25">
      <c r="B166" s="184"/>
      <c r="D166" s="163" t="s">
        <v>221</v>
      </c>
      <c r="E166" s="185" t="s">
        <v>1</v>
      </c>
      <c r="F166" s="186" t="s">
        <v>233</v>
      </c>
      <c r="H166" s="187">
        <v>10.558999999999999</v>
      </c>
      <c r="I166" s="188"/>
      <c r="L166" s="184"/>
      <c r="M166" s="189"/>
      <c r="N166" s="190"/>
      <c r="O166" s="190"/>
      <c r="P166" s="190"/>
      <c r="Q166" s="190"/>
      <c r="R166" s="190"/>
      <c r="S166" s="190"/>
      <c r="T166" s="191"/>
      <c r="AT166" s="185" t="s">
        <v>221</v>
      </c>
      <c r="AU166" s="185" t="s">
        <v>84</v>
      </c>
      <c r="AV166" s="15" t="s">
        <v>215</v>
      </c>
      <c r="AW166" s="15" t="s">
        <v>32</v>
      </c>
      <c r="AX166" s="15" t="s">
        <v>82</v>
      </c>
      <c r="AY166" s="185" t="s">
        <v>208</v>
      </c>
    </row>
    <row r="167" spans="1:65" s="2" customFormat="1" ht="33" customHeight="1">
      <c r="A167" s="33"/>
      <c r="B167" s="149"/>
      <c r="C167" s="150" t="s">
        <v>259</v>
      </c>
      <c r="D167" s="150" t="s">
        <v>210</v>
      </c>
      <c r="E167" s="151" t="s">
        <v>251</v>
      </c>
      <c r="F167" s="152" t="s">
        <v>252</v>
      </c>
      <c r="G167" s="153" t="s">
        <v>253</v>
      </c>
      <c r="H167" s="154">
        <v>10.456</v>
      </c>
      <c r="I167" s="155"/>
      <c r="J167" s="156">
        <f>ROUND(I167*H167,2)</f>
        <v>0</v>
      </c>
      <c r="K167" s="152" t="s">
        <v>214</v>
      </c>
      <c r="L167" s="34"/>
      <c r="M167" s="157" t="s">
        <v>1</v>
      </c>
      <c r="N167" s="158"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215</v>
      </c>
      <c r="AT167" s="161" t="s">
        <v>210</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4847</v>
      </c>
    </row>
    <row r="168" spans="1:65" s="2" customFormat="1" ht="29.25">
      <c r="A168" s="33"/>
      <c r="B168" s="34"/>
      <c r="C168" s="33"/>
      <c r="D168" s="163" t="s">
        <v>217</v>
      </c>
      <c r="E168" s="33"/>
      <c r="F168" s="164" t="s">
        <v>255</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13" customFormat="1" ht="11.25">
      <c r="B169" s="169"/>
      <c r="D169" s="163" t="s">
        <v>221</v>
      </c>
      <c r="F169" s="171" t="s">
        <v>5126</v>
      </c>
      <c r="H169" s="172">
        <v>10.456</v>
      </c>
      <c r="I169" s="173"/>
      <c r="L169" s="169"/>
      <c r="M169" s="174"/>
      <c r="N169" s="175"/>
      <c r="O169" s="175"/>
      <c r="P169" s="175"/>
      <c r="Q169" s="175"/>
      <c r="R169" s="175"/>
      <c r="S169" s="175"/>
      <c r="T169" s="176"/>
      <c r="AT169" s="170" t="s">
        <v>221</v>
      </c>
      <c r="AU169" s="170" t="s">
        <v>84</v>
      </c>
      <c r="AV169" s="13" t="s">
        <v>84</v>
      </c>
      <c r="AW169" s="13" t="s">
        <v>3</v>
      </c>
      <c r="AX169" s="13" t="s">
        <v>82</v>
      </c>
      <c r="AY169" s="170" t="s">
        <v>208</v>
      </c>
    </row>
    <row r="170" spans="1:65" s="2" customFormat="1" ht="24.2" customHeight="1">
      <c r="A170" s="33"/>
      <c r="B170" s="149"/>
      <c r="C170" s="150" t="s">
        <v>269</v>
      </c>
      <c r="D170" s="150" t="s">
        <v>210</v>
      </c>
      <c r="E170" s="151" t="s">
        <v>457</v>
      </c>
      <c r="F170" s="152" t="s">
        <v>458</v>
      </c>
      <c r="G170" s="153" t="s">
        <v>225</v>
      </c>
      <c r="H170" s="154">
        <v>11.085000000000001</v>
      </c>
      <c r="I170" s="155"/>
      <c r="J170" s="156">
        <f>ROUND(I170*H170,2)</f>
        <v>0</v>
      </c>
      <c r="K170" s="152" t="s">
        <v>214</v>
      </c>
      <c r="L170" s="34"/>
      <c r="M170" s="157" t="s">
        <v>1</v>
      </c>
      <c r="N170" s="158" t="s">
        <v>41</v>
      </c>
      <c r="O170" s="59"/>
      <c r="P170" s="159">
        <f>O170*H170</f>
        <v>0</v>
      </c>
      <c r="Q170" s="159">
        <v>0</v>
      </c>
      <c r="R170" s="159">
        <f>Q170*H170</f>
        <v>0</v>
      </c>
      <c r="S170" s="159">
        <v>0</v>
      </c>
      <c r="T170" s="160">
        <f>S170*H170</f>
        <v>0</v>
      </c>
      <c r="U170" s="33"/>
      <c r="V170" s="33"/>
      <c r="W170" s="33"/>
      <c r="X170" s="33"/>
      <c r="Y170" s="33"/>
      <c r="Z170" s="33"/>
      <c r="AA170" s="33"/>
      <c r="AB170" s="33"/>
      <c r="AC170" s="33"/>
      <c r="AD170" s="33"/>
      <c r="AE170" s="33"/>
      <c r="AR170" s="161" t="s">
        <v>215</v>
      </c>
      <c r="AT170" s="161" t="s">
        <v>210</v>
      </c>
      <c r="AU170" s="161" t="s">
        <v>84</v>
      </c>
      <c r="AY170" s="18" t="s">
        <v>208</v>
      </c>
      <c r="BE170" s="162">
        <f>IF(N170="základní",J170,0)</f>
        <v>0</v>
      </c>
      <c r="BF170" s="162">
        <f>IF(N170="snížená",J170,0)</f>
        <v>0</v>
      </c>
      <c r="BG170" s="162">
        <f>IF(N170="zákl. přenesená",J170,0)</f>
        <v>0</v>
      </c>
      <c r="BH170" s="162">
        <f>IF(N170="sníž. přenesená",J170,0)</f>
        <v>0</v>
      </c>
      <c r="BI170" s="162">
        <f>IF(N170="nulová",J170,0)</f>
        <v>0</v>
      </c>
      <c r="BJ170" s="18" t="s">
        <v>82</v>
      </c>
      <c r="BK170" s="162">
        <f>ROUND(I170*H170,2)</f>
        <v>0</v>
      </c>
      <c r="BL170" s="18" t="s">
        <v>215</v>
      </c>
      <c r="BM170" s="161" t="s">
        <v>4849</v>
      </c>
    </row>
    <row r="171" spans="1:65" s="2" customFormat="1" ht="29.25">
      <c r="A171" s="33"/>
      <c r="B171" s="34"/>
      <c r="C171" s="33"/>
      <c r="D171" s="163" t="s">
        <v>217</v>
      </c>
      <c r="E171" s="33"/>
      <c r="F171" s="164" t="s">
        <v>460</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217</v>
      </c>
      <c r="AU171" s="18" t="s">
        <v>84</v>
      </c>
    </row>
    <row r="172" spans="1:65" s="14" customFormat="1" ht="11.25">
      <c r="B172" s="177"/>
      <c r="D172" s="163" t="s">
        <v>221</v>
      </c>
      <c r="E172" s="178" t="s">
        <v>1</v>
      </c>
      <c r="F172" s="179" t="s">
        <v>5127</v>
      </c>
      <c r="H172" s="178" t="s">
        <v>1</v>
      </c>
      <c r="I172" s="180"/>
      <c r="L172" s="177"/>
      <c r="M172" s="181"/>
      <c r="N172" s="182"/>
      <c r="O172" s="182"/>
      <c r="P172" s="182"/>
      <c r="Q172" s="182"/>
      <c r="R172" s="182"/>
      <c r="S172" s="182"/>
      <c r="T172" s="183"/>
      <c r="AT172" s="178" t="s">
        <v>221</v>
      </c>
      <c r="AU172" s="178" t="s">
        <v>84</v>
      </c>
      <c r="AV172" s="14" t="s">
        <v>82</v>
      </c>
      <c r="AW172" s="14" t="s">
        <v>32</v>
      </c>
      <c r="AX172" s="14" t="s">
        <v>76</v>
      </c>
      <c r="AY172" s="178" t="s">
        <v>208</v>
      </c>
    </row>
    <row r="173" spans="1:65" s="13" customFormat="1" ht="11.25">
      <c r="B173" s="169"/>
      <c r="D173" s="163" t="s">
        <v>221</v>
      </c>
      <c r="E173" s="170" t="s">
        <v>1</v>
      </c>
      <c r="F173" s="171" t="s">
        <v>5121</v>
      </c>
      <c r="H173" s="172">
        <v>16.893999999999998</v>
      </c>
      <c r="I173" s="173"/>
      <c r="L173" s="169"/>
      <c r="M173" s="174"/>
      <c r="N173" s="175"/>
      <c r="O173" s="175"/>
      <c r="P173" s="175"/>
      <c r="Q173" s="175"/>
      <c r="R173" s="175"/>
      <c r="S173" s="175"/>
      <c r="T173" s="176"/>
      <c r="AT173" s="170" t="s">
        <v>221</v>
      </c>
      <c r="AU173" s="170" t="s">
        <v>84</v>
      </c>
      <c r="AV173" s="13" t="s">
        <v>84</v>
      </c>
      <c r="AW173" s="13" t="s">
        <v>32</v>
      </c>
      <c r="AX173" s="13" t="s">
        <v>76</v>
      </c>
      <c r="AY173" s="170" t="s">
        <v>208</v>
      </c>
    </row>
    <row r="174" spans="1:65" s="14" customFormat="1" ht="11.25">
      <c r="B174" s="177"/>
      <c r="D174" s="163" t="s">
        <v>221</v>
      </c>
      <c r="E174" s="178" t="s">
        <v>1</v>
      </c>
      <c r="F174" s="179" t="s">
        <v>464</v>
      </c>
      <c r="H174" s="178" t="s">
        <v>1</v>
      </c>
      <c r="I174" s="180"/>
      <c r="L174" s="177"/>
      <c r="M174" s="181"/>
      <c r="N174" s="182"/>
      <c r="O174" s="182"/>
      <c r="P174" s="182"/>
      <c r="Q174" s="182"/>
      <c r="R174" s="182"/>
      <c r="S174" s="182"/>
      <c r="T174" s="183"/>
      <c r="AT174" s="178" t="s">
        <v>221</v>
      </c>
      <c r="AU174" s="178" t="s">
        <v>84</v>
      </c>
      <c r="AV174" s="14" t="s">
        <v>82</v>
      </c>
      <c r="AW174" s="14" t="s">
        <v>32</v>
      </c>
      <c r="AX174" s="14" t="s">
        <v>76</v>
      </c>
      <c r="AY174" s="178" t="s">
        <v>208</v>
      </c>
    </row>
    <row r="175" spans="1:65" s="13" customFormat="1" ht="11.25">
      <c r="B175" s="169"/>
      <c r="D175" s="163" t="s">
        <v>221</v>
      </c>
      <c r="E175" s="170" t="s">
        <v>1</v>
      </c>
      <c r="F175" s="171" t="s">
        <v>5128</v>
      </c>
      <c r="H175" s="172">
        <v>-4.7519999999999998</v>
      </c>
      <c r="I175" s="173"/>
      <c r="L175" s="169"/>
      <c r="M175" s="174"/>
      <c r="N175" s="175"/>
      <c r="O175" s="175"/>
      <c r="P175" s="175"/>
      <c r="Q175" s="175"/>
      <c r="R175" s="175"/>
      <c r="S175" s="175"/>
      <c r="T175" s="176"/>
      <c r="AT175" s="170" t="s">
        <v>221</v>
      </c>
      <c r="AU175" s="170" t="s">
        <v>84</v>
      </c>
      <c r="AV175" s="13" t="s">
        <v>84</v>
      </c>
      <c r="AW175" s="13" t="s">
        <v>32</v>
      </c>
      <c r="AX175" s="13" t="s">
        <v>76</v>
      </c>
      <c r="AY175" s="170" t="s">
        <v>208</v>
      </c>
    </row>
    <row r="176" spans="1:65" s="14" customFormat="1" ht="11.25">
      <c r="B176" s="177"/>
      <c r="D176" s="163" t="s">
        <v>221</v>
      </c>
      <c r="E176" s="178" t="s">
        <v>1</v>
      </c>
      <c r="F176" s="179" t="s">
        <v>462</v>
      </c>
      <c r="H176" s="178" t="s">
        <v>1</v>
      </c>
      <c r="I176" s="180"/>
      <c r="L176" s="177"/>
      <c r="M176" s="181"/>
      <c r="N176" s="182"/>
      <c r="O176" s="182"/>
      <c r="P176" s="182"/>
      <c r="Q176" s="182"/>
      <c r="R176" s="182"/>
      <c r="S176" s="182"/>
      <c r="T176" s="183"/>
      <c r="AT176" s="178" t="s">
        <v>221</v>
      </c>
      <c r="AU176" s="178" t="s">
        <v>84</v>
      </c>
      <c r="AV176" s="14" t="s">
        <v>82</v>
      </c>
      <c r="AW176" s="14" t="s">
        <v>32</v>
      </c>
      <c r="AX176" s="14" t="s">
        <v>76</v>
      </c>
      <c r="AY176" s="178" t="s">
        <v>208</v>
      </c>
    </row>
    <row r="177" spans="1:65" s="13" customFormat="1" ht="11.25">
      <c r="B177" s="169"/>
      <c r="D177" s="163" t="s">
        <v>221</v>
      </c>
      <c r="E177" s="170" t="s">
        <v>1</v>
      </c>
      <c r="F177" s="171" t="s">
        <v>5129</v>
      </c>
      <c r="H177" s="172">
        <v>-1.0569999999999999</v>
      </c>
      <c r="I177" s="173"/>
      <c r="L177" s="169"/>
      <c r="M177" s="174"/>
      <c r="N177" s="175"/>
      <c r="O177" s="175"/>
      <c r="P177" s="175"/>
      <c r="Q177" s="175"/>
      <c r="R177" s="175"/>
      <c r="S177" s="175"/>
      <c r="T177" s="176"/>
      <c r="AT177" s="170" t="s">
        <v>221</v>
      </c>
      <c r="AU177" s="170" t="s">
        <v>84</v>
      </c>
      <c r="AV177" s="13" t="s">
        <v>84</v>
      </c>
      <c r="AW177" s="13" t="s">
        <v>32</v>
      </c>
      <c r="AX177" s="13" t="s">
        <v>76</v>
      </c>
      <c r="AY177" s="170" t="s">
        <v>208</v>
      </c>
    </row>
    <row r="178" spans="1:65" s="15" customFormat="1" ht="11.25">
      <c r="B178" s="184"/>
      <c r="D178" s="163" t="s">
        <v>221</v>
      </c>
      <c r="E178" s="185" t="s">
        <v>1</v>
      </c>
      <c r="F178" s="186" t="s">
        <v>233</v>
      </c>
      <c r="H178" s="187">
        <v>11.084999999999999</v>
      </c>
      <c r="I178" s="188"/>
      <c r="L178" s="184"/>
      <c r="M178" s="189"/>
      <c r="N178" s="190"/>
      <c r="O178" s="190"/>
      <c r="P178" s="190"/>
      <c r="Q178" s="190"/>
      <c r="R178" s="190"/>
      <c r="S178" s="190"/>
      <c r="T178" s="191"/>
      <c r="AT178" s="185" t="s">
        <v>221</v>
      </c>
      <c r="AU178" s="185" t="s">
        <v>84</v>
      </c>
      <c r="AV178" s="15" t="s">
        <v>215</v>
      </c>
      <c r="AW178" s="15" t="s">
        <v>32</v>
      </c>
      <c r="AX178" s="15" t="s">
        <v>82</v>
      </c>
      <c r="AY178" s="185" t="s">
        <v>208</v>
      </c>
    </row>
    <row r="179" spans="1:65" s="2" customFormat="1" ht="24.2" customHeight="1">
      <c r="A179" s="33"/>
      <c r="B179" s="149"/>
      <c r="C179" s="150" t="s">
        <v>257</v>
      </c>
      <c r="D179" s="150" t="s">
        <v>210</v>
      </c>
      <c r="E179" s="151" t="s">
        <v>483</v>
      </c>
      <c r="F179" s="152" t="s">
        <v>484</v>
      </c>
      <c r="G179" s="153" t="s">
        <v>225</v>
      </c>
      <c r="H179" s="154">
        <v>4.7519999999999998</v>
      </c>
      <c r="I179" s="155"/>
      <c r="J179" s="156">
        <f>ROUND(I179*H179,2)</f>
        <v>0</v>
      </c>
      <c r="K179" s="152" t="s">
        <v>214</v>
      </c>
      <c r="L179" s="34"/>
      <c r="M179" s="157" t="s">
        <v>1</v>
      </c>
      <c r="N179" s="158" t="s">
        <v>41</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215</v>
      </c>
      <c r="AT179" s="161" t="s">
        <v>210</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5130</v>
      </c>
    </row>
    <row r="180" spans="1:65" s="2" customFormat="1" ht="39">
      <c r="A180" s="33"/>
      <c r="B180" s="34"/>
      <c r="C180" s="33"/>
      <c r="D180" s="163" t="s">
        <v>217</v>
      </c>
      <c r="E180" s="33"/>
      <c r="F180" s="164" t="s">
        <v>486</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2" customFormat="1" ht="19.5">
      <c r="A181" s="33"/>
      <c r="B181" s="34"/>
      <c r="C181" s="33"/>
      <c r="D181" s="163" t="s">
        <v>219</v>
      </c>
      <c r="E181" s="33"/>
      <c r="F181" s="168" t="s">
        <v>4387</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219</v>
      </c>
      <c r="AU181" s="18" t="s">
        <v>84</v>
      </c>
    </row>
    <row r="182" spans="1:65" s="13" customFormat="1" ht="11.25">
      <c r="B182" s="169"/>
      <c r="D182" s="163" t="s">
        <v>221</v>
      </c>
      <c r="E182" s="170" t="s">
        <v>1</v>
      </c>
      <c r="F182" s="171" t="s">
        <v>5131</v>
      </c>
      <c r="H182" s="172">
        <v>1.996</v>
      </c>
      <c r="I182" s="173"/>
      <c r="L182" s="169"/>
      <c r="M182" s="174"/>
      <c r="N182" s="175"/>
      <c r="O182" s="175"/>
      <c r="P182" s="175"/>
      <c r="Q182" s="175"/>
      <c r="R182" s="175"/>
      <c r="S182" s="175"/>
      <c r="T182" s="176"/>
      <c r="AT182" s="170" t="s">
        <v>221</v>
      </c>
      <c r="AU182" s="170" t="s">
        <v>84</v>
      </c>
      <c r="AV182" s="13" t="s">
        <v>84</v>
      </c>
      <c r="AW182" s="13" t="s">
        <v>32</v>
      </c>
      <c r="AX182" s="13" t="s">
        <v>76</v>
      </c>
      <c r="AY182" s="170" t="s">
        <v>208</v>
      </c>
    </row>
    <row r="183" spans="1:65" s="13" customFormat="1" ht="11.25">
      <c r="B183" s="169"/>
      <c r="D183" s="163" t="s">
        <v>221</v>
      </c>
      <c r="E183" s="170" t="s">
        <v>1</v>
      </c>
      <c r="F183" s="171" t="s">
        <v>5132</v>
      </c>
      <c r="H183" s="172">
        <v>1.236</v>
      </c>
      <c r="I183" s="173"/>
      <c r="L183" s="169"/>
      <c r="M183" s="174"/>
      <c r="N183" s="175"/>
      <c r="O183" s="175"/>
      <c r="P183" s="175"/>
      <c r="Q183" s="175"/>
      <c r="R183" s="175"/>
      <c r="S183" s="175"/>
      <c r="T183" s="176"/>
      <c r="AT183" s="170" t="s">
        <v>221</v>
      </c>
      <c r="AU183" s="170" t="s">
        <v>84</v>
      </c>
      <c r="AV183" s="13" t="s">
        <v>84</v>
      </c>
      <c r="AW183" s="13" t="s">
        <v>32</v>
      </c>
      <c r="AX183" s="13" t="s">
        <v>76</v>
      </c>
      <c r="AY183" s="170" t="s">
        <v>208</v>
      </c>
    </row>
    <row r="184" spans="1:65" s="13" customFormat="1" ht="11.25">
      <c r="B184" s="169"/>
      <c r="D184" s="163" t="s">
        <v>221</v>
      </c>
      <c r="E184" s="170" t="s">
        <v>1</v>
      </c>
      <c r="F184" s="171" t="s">
        <v>5133</v>
      </c>
      <c r="H184" s="172">
        <v>1.52</v>
      </c>
      <c r="I184" s="173"/>
      <c r="L184" s="169"/>
      <c r="M184" s="174"/>
      <c r="N184" s="175"/>
      <c r="O184" s="175"/>
      <c r="P184" s="175"/>
      <c r="Q184" s="175"/>
      <c r="R184" s="175"/>
      <c r="S184" s="175"/>
      <c r="T184" s="176"/>
      <c r="AT184" s="170" t="s">
        <v>221</v>
      </c>
      <c r="AU184" s="170" t="s">
        <v>84</v>
      </c>
      <c r="AV184" s="13" t="s">
        <v>84</v>
      </c>
      <c r="AW184" s="13" t="s">
        <v>32</v>
      </c>
      <c r="AX184" s="13" t="s">
        <v>76</v>
      </c>
      <c r="AY184" s="170" t="s">
        <v>208</v>
      </c>
    </row>
    <row r="185" spans="1:65" s="15" customFormat="1" ht="11.25">
      <c r="B185" s="184"/>
      <c r="D185" s="163" t="s">
        <v>221</v>
      </c>
      <c r="E185" s="185" t="s">
        <v>1</v>
      </c>
      <c r="F185" s="186" t="s">
        <v>233</v>
      </c>
      <c r="H185" s="187">
        <v>4.7520000000000007</v>
      </c>
      <c r="I185" s="188"/>
      <c r="L185" s="184"/>
      <c r="M185" s="189"/>
      <c r="N185" s="190"/>
      <c r="O185" s="190"/>
      <c r="P185" s="190"/>
      <c r="Q185" s="190"/>
      <c r="R185" s="190"/>
      <c r="S185" s="190"/>
      <c r="T185" s="191"/>
      <c r="AT185" s="185" t="s">
        <v>221</v>
      </c>
      <c r="AU185" s="185" t="s">
        <v>84</v>
      </c>
      <c r="AV185" s="15" t="s">
        <v>215</v>
      </c>
      <c r="AW185" s="15" t="s">
        <v>32</v>
      </c>
      <c r="AX185" s="15" t="s">
        <v>82</v>
      </c>
      <c r="AY185" s="185" t="s">
        <v>208</v>
      </c>
    </row>
    <row r="186" spans="1:65" s="2" customFormat="1" ht="16.5" customHeight="1">
      <c r="A186" s="33"/>
      <c r="B186" s="149"/>
      <c r="C186" s="195" t="s">
        <v>267</v>
      </c>
      <c r="D186" s="195" t="s">
        <v>403</v>
      </c>
      <c r="E186" s="196" t="s">
        <v>492</v>
      </c>
      <c r="F186" s="197" t="s">
        <v>493</v>
      </c>
      <c r="G186" s="198" t="s">
        <v>253</v>
      </c>
      <c r="H186" s="199">
        <v>9.5039999999999996</v>
      </c>
      <c r="I186" s="200"/>
      <c r="J186" s="201">
        <f>ROUND(I186*H186,2)</f>
        <v>0</v>
      </c>
      <c r="K186" s="197" t="s">
        <v>1</v>
      </c>
      <c r="L186" s="202"/>
      <c r="M186" s="203" t="s">
        <v>1</v>
      </c>
      <c r="N186" s="204" t="s">
        <v>41</v>
      </c>
      <c r="O186" s="59"/>
      <c r="P186" s="159">
        <f>O186*H186</f>
        <v>0</v>
      </c>
      <c r="Q186" s="159">
        <v>1</v>
      </c>
      <c r="R186" s="159">
        <f>Q186*H186</f>
        <v>9.5039999999999996</v>
      </c>
      <c r="S186" s="159">
        <v>0</v>
      </c>
      <c r="T186" s="160">
        <f>S186*H186</f>
        <v>0</v>
      </c>
      <c r="U186" s="33"/>
      <c r="V186" s="33"/>
      <c r="W186" s="33"/>
      <c r="X186" s="33"/>
      <c r="Y186" s="33"/>
      <c r="Z186" s="33"/>
      <c r="AA186" s="33"/>
      <c r="AB186" s="33"/>
      <c r="AC186" s="33"/>
      <c r="AD186" s="33"/>
      <c r="AE186" s="33"/>
      <c r="AR186" s="161" t="s">
        <v>257</v>
      </c>
      <c r="AT186" s="161" t="s">
        <v>403</v>
      </c>
      <c r="AU186" s="161" t="s">
        <v>84</v>
      </c>
      <c r="AY186" s="18" t="s">
        <v>208</v>
      </c>
      <c r="BE186" s="162">
        <f>IF(N186="základní",J186,0)</f>
        <v>0</v>
      </c>
      <c r="BF186" s="162">
        <f>IF(N186="snížená",J186,0)</f>
        <v>0</v>
      </c>
      <c r="BG186" s="162">
        <f>IF(N186="zákl. přenesená",J186,0)</f>
        <v>0</v>
      </c>
      <c r="BH186" s="162">
        <f>IF(N186="sníž. přenesená",J186,0)</f>
        <v>0</v>
      </c>
      <c r="BI186" s="162">
        <f>IF(N186="nulová",J186,0)</f>
        <v>0</v>
      </c>
      <c r="BJ186" s="18" t="s">
        <v>82</v>
      </c>
      <c r="BK186" s="162">
        <f>ROUND(I186*H186,2)</f>
        <v>0</v>
      </c>
      <c r="BL186" s="18" t="s">
        <v>215</v>
      </c>
      <c r="BM186" s="161" t="s">
        <v>5134</v>
      </c>
    </row>
    <row r="187" spans="1:65" s="2" customFormat="1" ht="11.25">
      <c r="A187" s="33"/>
      <c r="B187" s="34"/>
      <c r="C187" s="33"/>
      <c r="D187" s="163" t="s">
        <v>217</v>
      </c>
      <c r="E187" s="33"/>
      <c r="F187" s="164" t="s">
        <v>495</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217</v>
      </c>
      <c r="AU187" s="18" t="s">
        <v>84</v>
      </c>
    </row>
    <row r="188" spans="1:65" s="13" customFormat="1" ht="11.25">
      <c r="B188" s="169"/>
      <c r="D188" s="163" t="s">
        <v>221</v>
      </c>
      <c r="F188" s="171" t="s">
        <v>5135</v>
      </c>
      <c r="H188" s="172">
        <v>9.5039999999999996</v>
      </c>
      <c r="I188" s="173"/>
      <c r="L188" s="169"/>
      <c r="M188" s="174"/>
      <c r="N188" s="175"/>
      <c r="O188" s="175"/>
      <c r="P188" s="175"/>
      <c r="Q188" s="175"/>
      <c r="R188" s="175"/>
      <c r="S188" s="175"/>
      <c r="T188" s="176"/>
      <c r="AT188" s="170" t="s">
        <v>221</v>
      </c>
      <c r="AU188" s="170" t="s">
        <v>84</v>
      </c>
      <c r="AV188" s="13" t="s">
        <v>84</v>
      </c>
      <c r="AW188" s="13" t="s">
        <v>3</v>
      </c>
      <c r="AX188" s="13" t="s">
        <v>82</v>
      </c>
      <c r="AY188" s="170" t="s">
        <v>208</v>
      </c>
    </row>
    <row r="189" spans="1:65" s="2" customFormat="1" ht="33" customHeight="1">
      <c r="A189" s="33"/>
      <c r="B189" s="149"/>
      <c r="C189" s="150" t="s">
        <v>291</v>
      </c>
      <c r="D189" s="150" t="s">
        <v>210</v>
      </c>
      <c r="E189" s="151" t="s">
        <v>3711</v>
      </c>
      <c r="F189" s="152" t="s">
        <v>3712</v>
      </c>
      <c r="G189" s="153" t="s">
        <v>253</v>
      </c>
      <c r="H189" s="154">
        <v>9.5039999999999996</v>
      </c>
      <c r="I189" s="155"/>
      <c r="J189" s="156">
        <f>ROUND(I189*H189,2)</f>
        <v>0</v>
      </c>
      <c r="K189" s="152" t="s">
        <v>214</v>
      </c>
      <c r="L189" s="34"/>
      <c r="M189" s="157" t="s">
        <v>1</v>
      </c>
      <c r="N189" s="158" t="s">
        <v>41</v>
      </c>
      <c r="O189" s="59"/>
      <c r="P189" s="159">
        <f>O189*H189</f>
        <v>0</v>
      </c>
      <c r="Q189" s="159">
        <v>0</v>
      </c>
      <c r="R189" s="159">
        <f>Q189*H189</f>
        <v>0</v>
      </c>
      <c r="S189" s="159">
        <v>0</v>
      </c>
      <c r="T189" s="160">
        <f>S189*H189</f>
        <v>0</v>
      </c>
      <c r="U189" s="33"/>
      <c r="V189" s="33"/>
      <c r="W189" s="33"/>
      <c r="X189" s="33"/>
      <c r="Y189" s="33"/>
      <c r="Z189" s="33"/>
      <c r="AA189" s="33"/>
      <c r="AB189" s="33"/>
      <c r="AC189" s="33"/>
      <c r="AD189" s="33"/>
      <c r="AE189" s="33"/>
      <c r="AR189" s="161" t="s">
        <v>215</v>
      </c>
      <c r="AT189" s="161" t="s">
        <v>210</v>
      </c>
      <c r="AU189" s="161" t="s">
        <v>84</v>
      </c>
      <c r="AY189" s="18" t="s">
        <v>208</v>
      </c>
      <c r="BE189" s="162">
        <f>IF(N189="základní",J189,0)</f>
        <v>0</v>
      </c>
      <c r="BF189" s="162">
        <f>IF(N189="snížená",J189,0)</f>
        <v>0</v>
      </c>
      <c r="BG189" s="162">
        <f>IF(N189="zákl. přenesená",J189,0)</f>
        <v>0</v>
      </c>
      <c r="BH189" s="162">
        <f>IF(N189="sníž. přenesená",J189,0)</f>
        <v>0</v>
      </c>
      <c r="BI189" s="162">
        <f>IF(N189="nulová",J189,0)</f>
        <v>0</v>
      </c>
      <c r="BJ189" s="18" t="s">
        <v>82</v>
      </c>
      <c r="BK189" s="162">
        <f>ROUND(I189*H189,2)</f>
        <v>0</v>
      </c>
      <c r="BL189" s="18" t="s">
        <v>215</v>
      </c>
      <c r="BM189" s="161" t="s">
        <v>4867</v>
      </c>
    </row>
    <row r="190" spans="1:65" s="2" customFormat="1" ht="29.25">
      <c r="A190" s="33"/>
      <c r="B190" s="34"/>
      <c r="C190" s="33"/>
      <c r="D190" s="163" t="s">
        <v>217</v>
      </c>
      <c r="E190" s="33"/>
      <c r="F190" s="164" t="s">
        <v>3714</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217</v>
      </c>
      <c r="AU190" s="18" t="s">
        <v>84</v>
      </c>
    </row>
    <row r="191" spans="1:65" s="13" customFormat="1" ht="11.25">
      <c r="B191" s="169"/>
      <c r="D191" s="163" t="s">
        <v>221</v>
      </c>
      <c r="E191" s="170" t="s">
        <v>1</v>
      </c>
      <c r="F191" s="171" t="s">
        <v>5136</v>
      </c>
      <c r="H191" s="172">
        <v>9.5039999999999996</v>
      </c>
      <c r="I191" s="173"/>
      <c r="L191" s="169"/>
      <c r="M191" s="174"/>
      <c r="N191" s="175"/>
      <c r="O191" s="175"/>
      <c r="P191" s="175"/>
      <c r="Q191" s="175"/>
      <c r="R191" s="175"/>
      <c r="S191" s="175"/>
      <c r="T191" s="176"/>
      <c r="AT191" s="170" t="s">
        <v>221</v>
      </c>
      <c r="AU191" s="170" t="s">
        <v>84</v>
      </c>
      <c r="AV191" s="13" t="s">
        <v>84</v>
      </c>
      <c r="AW191" s="13" t="s">
        <v>32</v>
      </c>
      <c r="AX191" s="13" t="s">
        <v>82</v>
      </c>
      <c r="AY191" s="170" t="s">
        <v>208</v>
      </c>
    </row>
    <row r="192" spans="1:65" s="12" customFormat="1" ht="22.9" customHeight="1">
      <c r="B192" s="136"/>
      <c r="D192" s="137" t="s">
        <v>75</v>
      </c>
      <c r="E192" s="147" t="s">
        <v>215</v>
      </c>
      <c r="F192" s="147" t="s">
        <v>914</v>
      </c>
      <c r="I192" s="139"/>
      <c r="J192" s="148">
        <f>BK192</f>
        <v>0</v>
      </c>
      <c r="L192" s="136"/>
      <c r="M192" s="141"/>
      <c r="N192" s="142"/>
      <c r="O192" s="142"/>
      <c r="P192" s="143">
        <f>SUM(P193:P199)</f>
        <v>0</v>
      </c>
      <c r="Q192" s="142"/>
      <c r="R192" s="143">
        <f>SUM(R193:R199)</f>
        <v>0</v>
      </c>
      <c r="S192" s="142"/>
      <c r="T192" s="144">
        <f>SUM(T193:T199)</f>
        <v>0</v>
      </c>
      <c r="AR192" s="137" t="s">
        <v>82</v>
      </c>
      <c r="AT192" s="145" t="s">
        <v>75</v>
      </c>
      <c r="AU192" s="145" t="s">
        <v>82</v>
      </c>
      <c r="AY192" s="137" t="s">
        <v>208</v>
      </c>
      <c r="BK192" s="146">
        <f>SUM(BK193:BK199)</f>
        <v>0</v>
      </c>
    </row>
    <row r="193" spans="1:65" s="2" customFormat="1" ht="16.5" customHeight="1">
      <c r="A193" s="33"/>
      <c r="B193" s="149"/>
      <c r="C193" s="150" t="s">
        <v>297</v>
      </c>
      <c r="D193" s="150" t="s">
        <v>210</v>
      </c>
      <c r="E193" s="151" t="s">
        <v>1083</v>
      </c>
      <c r="F193" s="152" t="s">
        <v>1084</v>
      </c>
      <c r="G193" s="153" t="s">
        <v>225</v>
      </c>
      <c r="H193" s="154">
        <v>1.0569999999999999</v>
      </c>
      <c r="I193" s="155"/>
      <c r="J193" s="156">
        <f>ROUND(I193*H193,2)</f>
        <v>0</v>
      </c>
      <c r="K193" s="152" t="s">
        <v>1</v>
      </c>
      <c r="L193" s="34"/>
      <c r="M193" s="157" t="s">
        <v>1</v>
      </c>
      <c r="N193" s="158" t="s">
        <v>41</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215</v>
      </c>
      <c r="AT193" s="161" t="s">
        <v>210</v>
      </c>
      <c r="AU193" s="161" t="s">
        <v>84</v>
      </c>
      <c r="AY193" s="18" t="s">
        <v>208</v>
      </c>
      <c r="BE193" s="162">
        <f>IF(N193="základní",J193,0)</f>
        <v>0</v>
      </c>
      <c r="BF193" s="162">
        <f>IF(N193="snížená",J193,0)</f>
        <v>0</v>
      </c>
      <c r="BG193" s="162">
        <f>IF(N193="zákl. přenesená",J193,0)</f>
        <v>0</v>
      </c>
      <c r="BH193" s="162">
        <f>IF(N193="sníž. přenesená",J193,0)</f>
        <v>0</v>
      </c>
      <c r="BI193" s="162">
        <f>IF(N193="nulová",J193,0)</f>
        <v>0</v>
      </c>
      <c r="BJ193" s="18" t="s">
        <v>82</v>
      </c>
      <c r="BK193" s="162">
        <f>ROUND(I193*H193,2)</f>
        <v>0</v>
      </c>
      <c r="BL193" s="18" t="s">
        <v>215</v>
      </c>
      <c r="BM193" s="161" t="s">
        <v>4873</v>
      </c>
    </row>
    <row r="194" spans="1:65" s="2" customFormat="1" ht="19.5">
      <c r="A194" s="33"/>
      <c r="B194" s="34"/>
      <c r="C194" s="33"/>
      <c r="D194" s="163" t="s">
        <v>217</v>
      </c>
      <c r="E194" s="33"/>
      <c r="F194" s="164" t="s">
        <v>1086</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217</v>
      </c>
      <c r="AU194" s="18" t="s">
        <v>84</v>
      </c>
    </row>
    <row r="195" spans="1:65" s="2" customFormat="1" ht="19.5">
      <c r="A195" s="33"/>
      <c r="B195" s="34"/>
      <c r="C195" s="33"/>
      <c r="D195" s="163" t="s">
        <v>219</v>
      </c>
      <c r="E195" s="33"/>
      <c r="F195" s="168" t="s">
        <v>4387</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219</v>
      </c>
      <c r="AU195" s="18" t="s">
        <v>84</v>
      </c>
    </row>
    <row r="196" spans="1:65" s="13" customFormat="1" ht="11.25">
      <c r="B196" s="169"/>
      <c r="D196" s="163" t="s">
        <v>221</v>
      </c>
      <c r="E196" s="170" t="s">
        <v>1</v>
      </c>
      <c r="F196" s="171" t="s">
        <v>5137</v>
      </c>
      <c r="H196" s="172">
        <v>0.44400000000000001</v>
      </c>
      <c r="I196" s="173"/>
      <c r="L196" s="169"/>
      <c r="M196" s="174"/>
      <c r="N196" s="175"/>
      <c r="O196" s="175"/>
      <c r="P196" s="175"/>
      <c r="Q196" s="175"/>
      <c r="R196" s="175"/>
      <c r="S196" s="175"/>
      <c r="T196" s="176"/>
      <c r="AT196" s="170" t="s">
        <v>221</v>
      </c>
      <c r="AU196" s="170" t="s">
        <v>84</v>
      </c>
      <c r="AV196" s="13" t="s">
        <v>84</v>
      </c>
      <c r="AW196" s="13" t="s">
        <v>32</v>
      </c>
      <c r="AX196" s="13" t="s">
        <v>76</v>
      </c>
      <c r="AY196" s="170" t="s">
        <v>208</v>
      </c>
    </row>
    <row r="197" spans="1:65" s="13" customFormat="1" ht="11.25">
      <c r="B197" s="169"/>
      <c r="D197" s="163" t="s">
        <v>221</v>
      </c>
      <c r="E197" s="170" t="s">
        <v>1</v>
      </c>
      <c r="F197" s="171" t="s">
        <v>5138</v>
      </c>
      <c r="H197" s="172">
        <v>0.27500000000000002</v>
      </c>
      <c r="I197" s="173"/>
      <c r="L197" s="169"/>
      <c r="M197" s="174"/>
      <c r="N197" s="175"/>
      <c r="O197" s="175"/>
      <c r="P197" s="175"/>
      <c r="Q197" s="175"/>
      <c r="R197" s="175"/>
      <c r="S197" s="175"/>
      <c r="T197" s="176"/>
      <c r="AT197" s="170" t="s">
        <v>221</v>
      </c>
      <c r="AU197" s="170" t="s">
        <v>84</v>
      </c>
      <c r="AV197" s="13" t="s">
        <v>84</v>
      </c>
      <c r="AW197" s="13" t="s">
        <v>32</v>
      </c>
      <c r="AX197" s="13" t="s">
        <v>76</v>
      </c>
      <c r="AY197" s="170" t="s">
        <v>208</v>
      </c>
    </row>
    <row r="198" spans="1:65" s="13" customFormat="1" ht="11.25">
      <c r="B198" s="169"/>
      <c r="D198" s="163" t="s">
        <v>221</v>
      </c>
      <c r="E198" s="170" t="s">
        <v>1</v>
      </c>
      <c r="F198" s="171" t="s">
        <v>5139</v>
      </c>
      <c r="H198" s="172">
        <v>0.33800000000000002</v>
      </c>
      <c r="I198" s="173"/>
      <c r="L198" s="169"/>
      <c r="M198" s="174"/>
      <c r="N198" s="175"/>
      <c r="O198" s="175"/>
      <c r="P198" s="175"/>
      <c r="Q198" s="175"/>
      <c r="R198" s="175"/>
      <c r="S198" s="175"/>
      <c r="T198" s="176"/>
      <c r="AT198" s="170" t="s">
        <v>221</v>
      </c>
      <c r="AU198" s="170" t="s">
        <v>84</v>
      </c>
      <c r="AV198" s="13" t="s">
        <v>84</v>
      </c>
      <c r="AW198" s="13" t="s">
        <v>32</v>
      </c>
      <c r="AX198" s="13" t="s">
        <v>76</v>
      </c>
      <c r="AY198" s="170" t="s">
        <v>208</v>
      </c>
    </row>
    <row r="199" spans="1:65" s="15" customFormat="1" ht="11.25">
      <c r="B199" s="184"/>
      <c r="D199" s="163" t="s">
        <v>221</v>
      </c>
      <c r="E199" s="185" t="s">
        <v>1</v>
      </c>
      <c r="F199" s="186" t="s">
        <v>233</v>
      </c>
      <c r="H199" s="187">
        <v>1.0570000000000002</v>
      </c>
      <c r="I199" s="188"/>
      <c r="L199" s="184"/>
      <c r="M199" s="189"/>
      <c r="N199" s="190"/>
      <c r="O199" s="190"/>
      <c r="P199" s="190"/>
      <c r="Q199" s="190"/>
      <c r="R199" s="190"/>
      <c r="S199" s="190"/>
      <c r="T199" s="191"/>
      <c r="AT199" s="185" t="s">
        <v>221</v>
      </c>
      <c r="AU199" s="185" t="s">
        <v>84</v>
      </c>
      <c r="AV199" s="15" t="s">
        <v>215</v>
      </c>
      <c r="AW199" s="15" t="s">
        <v>32</v>
      </c>
      <c r="AX199" s="15" t="s">
        <v>82</v>
      </c>
      <c r="AY199" s="185" t="s">
        <v>208</v>
      </c>
    </row>
    <row r="200" spans="1:65" s="12" customFormat="1" ht="22.9" customHeight="1">
      <c r="B200" s="136"/>
      <c r="D200" s="137" t="s">
        <v>75</v>
      </c>
      <c r="E200" s="147" t="s">
        <v>257</v>
      </c>
      <c r="F200" s="147" t="s">
        <v>258</v>
      </c>
      <c r="I200" s="139"/>
      <c r="J200" s="148">
        <f>BK200</f>
        <v>0</v>
      </c>
      <c r="L200" s="136"/>
      <c r="M200" s="141"/>
      <c r="N200" s="142"/>
      <c r="O200" s="142"/>
      <c r="P200" s="143">
        <f>SUM(P201:P248)</f>
        <v>0</v>
      </c>
      <c r="Q200" s="142"/>
      <c r="R200" s="143">
        <f>SUM(R201:R248)</f>
        <v>5.7645200000000008E-2</v>
      </c>
      <c r="S200" s="142"/>
      <c r="T200" s="144">
        <f>SUM(T201:T248)</f>
        <v>0</v>
      </c>
      <c r="AR200" s="137" t="s">
        <v>82</v>
      </c>
      <c r="AT200" s="145" t="s">
        <v>75</v>
      </c>
      <c r="AU200" s="145" t="s">
        <v>82</v>
      </c>
      <c r="AY200" s="137" t="s">
        <v>208</v>
      </c>
      <c r="BK200" s="146">
        <f>SUM(BK201:BK248)</f>
        <v>0</v>
      </c>
    </row>
    <row r="201" spans="1:65" s="2" customFormat="1" ht="33" customHeight="1">
      <c r="A201" s="33"/>
      <c r="B201" s="149"/>
      <c r="C201" s="150" t="s">
        <v>302</v>
      </c>
      <c r="D201" s="150" t="s">
        <v>210</v>
      </c>
      <c r="E201" s="151" t="s">
        <v>1226</v>
      </c>
      <c r="F201" s="152" t="s">
        <v>5140</v>
      </c>
      <c r="G201" s="153" t="s">
        <v>262</v>
      </c>
      <c r="H201" s="154">
        <v>9.8800000000000008</v>
      </c>
      <c r="I201" s="155"/>
      <c r="J201" s="156">
        <f>ROUND(I201*H201,2)</f>
        <v>0</v>
      </c>
      <c r="K201" s="152" t="s">
        <v>214</v>
      </c>
      <c r="L201" s="34"/>
      <c r="M201" s="157" t="s">
        <v>1</v>
      </c>
      <c r="N201" s="158" t="s">
        <v>41</v>
      </c>
      <c r="O201" s="59"/>
      <c r="P201" s="159">
        <f>O201*H201</f>
        <v>0</v>
      </c>
      <c r="Q201" s="159">
        <v>1.0000000000000001E-5</v>
      </c>
      <c r="R201" s="159">
        <f>Q201*H201</f>
        <v>9.8800000000000016E-5</v>
      </c>
      <c r="S201" s="159">
        <v>0</v>
      </c>
      <c r="T201" s="160">
        <f>S201*H201</f>
        <v>0</v>
      </c>
      <c r="U201" s="33"/>
      <c r="V201" s="33"/>
      <c r="W201" s="33"/>
      <c r="X201" s="33"/>
      <c r="Y201" s="33"/>
      <c r="Z201" s="33"/>
      <c r="AA201" s="33"/>
      <c r="AB201" s="33"/>
      <c r="AC201" s="33"/>
      <c r="AD201" s="33"/>
      <c r="AE201" s="33"/>
      <c r="AR201" s="161" t="s">
        <v>215</v>
      </c>
      <c r="AT201" s="161" t="s">
        <v>210</v>
      </c>
      <c r="AU201" s="161" t="s">
        <v>84</v>
      </c>
      <c r="AY201" s="18" t="s">
        <v>208</v>
      </c>
      <c r="BE201" s="162">
        <f>IF(N201="základní",J201,0)</f>
        <v>0</v>
      </c>
      <c r="BF201" s="162">
        <f>IF(N201="snížená",J201,0)</f>
        <v>0</v>
      </c>
      <c r="BG201" s="162">
        <f>IF(N201="zákl. přenesená",J201,0)</f>
        <v>0</v>
      </c>
      <c r="BH201" s="162">
        <f>IF(N201="sníž. přenesená",J201,0)</f>
        <v>0</v>
      </c>
      <c r="BI201" s="162">
        <f>IF(N201="nulová",J201,0)</f>
        <v>0</v>
      </c>
      <c r="BJ201" s="18" t="s">
        <v>82</v>
      </c>
      <c r="BK201" s="162">
        <f>ROUND(I201*H201,2)</f>
        <v>0</v>
      </c>
      <c r="BL201" s="18" t="s">
        <v>215</v>
      </c>
      <c r="BM201" s="161" t="s">
        <v>5141</v>
      </c>
    </row>
    <row r="202" spans="1:65" s="2" customFormat="1" ht="19.5">
      <c r="A202" s="33"/>
      <c r="B202" s="34"/>
      <c r="C202" s="33"/>
      <c r="D202" s="163" t="s">
        <v>217</v>
      </c>
      <c r="E202" s="33"/>
      <c r="F202" s="164" t="s">
        <v>4441</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217</v>
      </c>
      <c r="AU202" s="18" t="s">
        <v>84</v>
      </c>
    </row>
    <row r="203" spans="1:65" s="2" customFormat="1" ht="19.5">
      <c r="A203" s="33"/>
      <c r="B203" s="34"/>
      <c r="C203" s="33"/>
      <c r="D203" s="163" t="s">
        <v>219</v>
      </c>
      <c r="E203" s="33"/>
      <c r="F203" s="168" t="s">
        <v>4387</v>
      </c>
      <c r="G203" s="33"/>
      <c r="H203" s="33"/>
      <c r="I203" s="165"/>
      <c r="J203" s="33"/>
      <c r="K203" s="33"/>
      <c r="L203" s="34"/>
      <c r="M203" s="166"/>
      <c r="N203" s="167"/>
      <c r="O203" s="59"/>
      <c r="P203" s="59"/>
      <c r="Q203" s="59"/>
      <c r="R203" s="59"/>
      <c r="S203" s="59"/>
      <c r="T203" s="60"/>
      <c r="U203" s="33"/>
      <c r="V203" s="33"/>
      <c r="W203" s="33"/>
      <c r="X203" s="33"/>
      <c r="Y203" s="33"/>
      <c r="Z203" s="33"/>
      <c r="AA203" s="33"/>
      <c r="AB203" s="33"/>
      <c r="AC203" s="33"/>
      <c r="AD203" s="33"/>
      <c r="AE203" s="33"/>
      <c r="AT203" s="18" t="s">
        <v>219</v>
      </c>
      <c r="AU203" s="18" t="s">
        <v>84</v>
      </c>
    </row>
    <row r="204" spans="1:65" s="13" customFormat="1" ht="11.25">
      <c r="B204" s="169"/>
      <c r="D204" s="163" t="s">
        <v>221</v>
      </c>
      <c r="E204" s="170" t="s">
        <v>1</v>
      </c>
      <c r="F204" s="171" t="s">
        <v>5142</v>
      </c>
      <c r="H204" s="172">
        <v>0.5</v>
      </c>
      <c r="I204" s="173"/>
      <c r="L204" s="169"/>
      <c r="M204" s="174"/>
      <c r="N204" s="175"/>
      <c r="O204" s="175"/>
      <c r="P204" s="175"/>
      <c r="Q204" s="175"/>
      <c r="R204" s="175"/>
      <c r="S204" s="175"/>
      <c r="T204" s="176"/>
      <c r="AT204" s="170" t="s">
        <v>221</v>
      </c>
      <c r="AU204" s="170" t="s">
        <v>84</v>
      </c>
      <c r="AV204" s="13" t="s">
        <v>84</v>
      </c>
      <c r="AW204" s="13" t="s">
        <v>32</v>
      </c>
      <c r="AX204" s="13" t="s">
        <v>76</v>
      </c>
      <c r="AY204" s="170" t="s">
        <v>208</v>
      </c>
    </row>
    <row r="205" spans="1:65" s="13" customFormat="1" ht="11.25">
      <c r="B205" s="169"/>
      <c r="D205" s="163" t="s">
        <v>221</v>
      </c>
      <c r="E205" s="170" t="s">
        <v>1</v>
      </c>
      <c r="F205" s="171" t="s">
        <v>5143</v>
      </c>
      <c r="H205" s="172">
        <v>0.5</v>
      </c>
      <c r="I205" s="173"/>
      <c r="L205" s="169"/>
      <c r="M205" s="174"/>
      <c r="N205" s="175"/>
      <c r="O205" s="175"/>
      <c r="P205" s="175"/>
      <c r="Q205" s="175"/>
      <c r="R205" s="175"/>
      <c r="S205" s="175"/>
      <c r="T205" s="176"/>
      <c r="AT205" s="170" t="s">
        <v>221</v>
      </c>
      <c r="AU205" s="170" t="s">
        <v>84</v>
      </c>
      <c r="AV205" s="13" t="s">
        <v>84</v>
      </c>
      <c r="AW205" s="13" t="s">
        <v>32</v>
      </c>
      <c r="AX205" s="13" t="s">
        <v>76</v>
      </c>
      <c r="AY205" s="170" t="s">
        <v>208</v>
      </c>
    </row>
    <row r="206" spans="1:65" s="13" customFormat="1" ht="11.25">
      <c r="B206" s="169"/>
      <c r="D206" s="163" t="s">
        <v>221</v>
      </c>
      <c r="E206" s="170" t="s">
        <v>1</v>
      </c>
      <c r="F206" s="171" t="s">
        <v>5144</v>
      </c>
      <c r="H206" s="172">
        <v>0.5</v>
      </c>
      <c r="I206" s="173"/>
      <c r="L206" s="169"/>
      <c r="M206" s="174"/>
      <c r="N206" s="175"/>
      <c r="O206" s="175"/>
      <c r="P206" s="175"/>
      <c r="Q206" s="175"/>
      <c r="R206" s="175"/>
      <c r="S206" s="175"/>
      <c r="T206" s="176"/>
      <c r="AT206" s="170" t="s">
        <v>221</v>
      </c>
      <c r="AU206" s="170" t="s">
        <v>84</v>
      </c>
      <c r="AV206" s="13" t="s">
        <v>84</v>
      </c>
      <c r="AW206" s="13" t="s">
        <v>32</v>
      </c>
      <c r="AX206" s="13" t="s">
        <v>76</v>
      </c>
      <c r="AY206" s="170" t="s">
        <v>208</v>
      </c>
    </row>
    <row r="207" spans="1:65" s="16" customFormat="1" ht="11.25">
      <c r="B207" s="205"/>
      <c r="D207" s="163" t="s">
        <v>221</v>
      </c>
      <c r="E207" s="206" t="s">
        <v>1</v>
      </c>
      <c r="F207" s="207" t="s">
        <v>470</v>
      </c>
      <c r="H207" s="208">
        <v>1.5</v>
      </c>
      <c r="I207" s="209"/>
      <c r="L207" s="205"/>
      <c r="M207" s="210"/>
      <c r="N207" s="211"/>
      <c r="O207" s="211"/>
      <c r="P207" s="211"/>
      <c r="Q207" s="211"/>
      <c r="R207" s="211"/>
      <c r="S207" s="211"/>
      <c r="T207" s="212"/>
      <c r="AT207" s="206" t="s">
        <v>221</v>
      </c>
      <c r="AU207" s="206" t="s">
        <v>84</v>
      </c>
      <c r="AV207" s="16" t="s">
        <v>92</v>
      </c>
      <c r="AW207" s="16" t="s">
        <v>32</v>
      </c>
      <c r="AX207" s="16" t="s">
        <v>76</v>
      </c>
      <c r="AY207" s="206" t="s">
        <v>208</v>
      </c>
    </row>
    <row r="208" spans="1:65" s="13" customFormat="1" ht="11.25">
      <c r="B208" s="169"/>
      <c r="D208" s="163" t="s">
        <v>221</v>
      </c>
      <c r="E208" s="170" t="s">
        <v>1</v>
      </c>
      <c r="F208" s="171" t="s">
        <v>5145</v>
      </c>
      <c r="H208" s="172">
        <v>3.52</v>
      </c>
      <c r="I208" s="173"/>
      <c r="L208" s="169"/>
      <c r="M208" s="174"/>
      <c r="N208" s="175"/>
      <c r="O208" s="175"/>
      <c r="P208" s="175"/>
      <c r="Q208" s="175"/>
      <c r="R208" s="175"/>
      <c r="S208" s="175"/>
      <c r="T208" s="176"/>
      <c r="AT208" s="170" t="s">
        <v>221</v>
      </c>
      <c r="AU208" s="170" t="s">
        <v>84</v>
      </c>
      <c r="AV208" s="13" t="s">
        <v>84</v>
      </c>
      <c r="AW208" s="13" t="s">
        <v>32</v>
      </c>
      <c r="AX208" s="13" t="s">
        <v>76</v>
      </c>
      <c r="AY208" s="170" t="s">
        <v>208</v>
      </c>
    </row>
    <row r="209" spans="1:65" s="13" customFormat="1" ht="11.25">
      <c r="B209" s="169"/>
      <c r="D209" s="163" t="s">
        <v>221</v>
      </c>
      <c r="E209" s="170" t="s">
        <v>1</v>
      </c>
      <c r="F209" s="171" t="s">
        <v>5146</v>
      </c>
      <c r="H209" s="172">
        <v>2.1800000000000002</v>
      </c>
      <c r="I209" s="173"/>
      <c r="L209" s="169"/>
      <c r="M209" s="174"/>
      <c r="N209" s="175"/>
      <c r="O209" s="175"/>
      <c r="P209" s="175"/>
      <c r="Q209" s="175"/>
      <c r="R209" s="175"/>
      <c r="S209" s="175"/>
      <c r="T209" s="176"/>
      <c r="AT209" s="170" t="s">
        <v>221</v>
      </c>
      <c r="AU209" s="170" t="s">
        <v>84</v>
      </c>
      <c r="AV209" s="13" t="s">
        <v>84</v>
      </c>
      <c r="AW209" s="13" t="s">
        <v>32</v>
      </c>
      <c r="AX209" s="13" t="s">
        <v>76</v>
      </c>
      <c r="AY209" s="170" t="s">
        <v>208</v>
      </c>
    </row>
    <row r="210" spans="1:65" s="13" customFormat="1" ht="11.25">
      <c r="B210" s="169"/>
      <c r="D210" s="163" t="s">
        <v>221</v>
      </c>
      <c r="E210" s="170" t="s">
        <v>1</v>
      </c>
      <c r="F210" s="171" t="s">
        <v>5147</v>
      </c>
      <c r="H210" s="172">
        <v>2.68</v>
      </c>
      <c r="I210" s="173"/>
      <c r="L210" s="169"/>
      <c r="M210" s="174"/>
      <c r="N210" s="175"/>
      <c r="O210" s="175"/>
      <c r="P210" s="175"/>
      <c r="Q210" s="175"/>
      <c r="R210" s="175"/>
      <c r="S210" s="175"/>
      <c r="T210" s="176"/>
      <c r="AT210" s="170" t="s">
        <v>221</v>
      </c>
      <c r="AU210" s="170" t="s">
        <v>84</v>
      </c>
      <c r="AV210" s="13" t="s">
        <v>84</v>
      </c>
      <c r="AW210" s="13" t="s">
        <v>32</v>
      </c>
      <c r="AX210" s="13" t="s">
        <v>76</v>
      </c>
      <c r="AY210" s="170" t="s">
        <v>208</v>
      </c>
    </row>
    <row r="211" spans="1:65" s="16" customFormat="1" ht="11.25">
      <c r="B211" s="205"/>
      <c r="D211" s="163" t="s">
        <v>221</v>
      </c>
      <c r="E211" s="206" t="s">
        <v>1</v>
      </c>
      <c r="F211" s="207" t="s">
        <v>470</v>
      </c>
      <c r="H211" s="208">
        <v>8.3800000000000008</v>
      </c>
      <c r="I211" s="209"/>
      <c r="L211" s="205"/>
      <c r="M211" s="210"/>
      <c r="N211" s="211"/>
      <c r="O211" s="211"/>
      <c r="P211" s="211"/>
      <c r="Q211" s="211"/>
      <c r="R211" s="211"/>
      <c r="S211" s="211"/>
      <c r="T211" s="212"/>
      <c r="AT211" s="206" t="s">
        <v>221</v>
      </c>
      <c r="AU211" s="206" t="s">
        <v>84</v>
      </c>
      <c r="AV211" s="16" t="s">
        <v>92</v>
      </c>
      <c r="AW211" s="16" t="s">
        <v>32</v>
      </c>
      <c r="AX211" s="16" t="s">
        <v>76</v>
      </c>
      <c r="AY211" s="206" t="s">
        <v>208</v>
      </c>
    </row>
    <row r="212" spans="1:65" s="15" customFormat="1" ht="11.25">
      <c r="B212" s="184"/>
      <c r="D212" s="163" t="s">
        <v>221</v>
      </c>
      <c r="E212" s="185" t="s">
        <v>1</v>
      </c>
      <c r="F212" s="186" t="s">
        <v>233</v>
      </c>
      <c r="H212" s="187">
        <v>9.879999999999999</v>
      </c>
      <c r="I212" s="188"/>
      <c r="L212" s="184"/>
      <c r="M212" s="189"/>
      <c r="N212" s="190"/>
      <c r="O212" s="190"/>
      <c r="P212" s="190"/>
      <c r="Q212" s="190"/>
      <c r="R212" s="190"/>
      <c r="S212" s="190"/>
      <c r="T212" s="191"/>
      <c r="AT212" s="185" t="s">
        <v>221</v>
      </c>
      <c r="AU212" s="185" t="s">
        <v>84</v>
      </c>
      <c r="AV212" s="15" t="s">
        <v>215</v>
      </c>
      <c r="AW212" s="15" t="s">
        <v>32</v>
      </c>
      <c r="AX212" s="15" t="s">
        <v>82</v>
      </c>
      <c r="AY212" s="185" t="s">
        <v>208</v>
      </c>
    </row>
    <row r="213" spans="1:65" s="2" customFormat="1" ht="24.2" customHeight="1">
      <c r="A213" s="33"/>
      <c r="B213" s="149"/>
      <c r="C213" s="195" t="s">
        <v>410</v>
      </c>
      <c r="D213" s="195" t="s">
        <v>403</v>
      </c>
      <c r="E213" s="196" t="s">
        <v>5148</v>
      </c>
      <c r="F213" s="197" t="s">
        <v>5149</v>
      </c>
      <c r="G213" s="198" t="s">
        <v>262</v>
      </c>
      <c r="H213" s="199">
        <v>1.575</v>
      </c>
      <c r="I213" s="200"/>
      <c r="J213" s="201">
        <f>ROUND(I213*H213,2)</f>
        <v>0</v>
      </c>
      <c r="K213" s="197" t="s">
        <v>1</v>
      </c>
      <c r="L213" s="202"/>
      <c r="M213" s="203" t="s">
        <v>1</v>
      </c>
      <c r="N213" s="204" t="s">
        <v>41</v>
      </c>
      <c r="O213" s="59"/>
      <c r="P213" s="159">
        <f>O213*H213</f>
        <v>0</v>
      </c>
      <c r="Q213" s="159">
        <v>3.5999999999999999E-3</v>
      </c>
      <c r="R213" s="159">
        <f>Q213*H213</f>
        <v>5.6699999999999997E-3</v>
      </c>
      <c r="S213" s="159">
        <v>0</v>
      </c>
      <c r="T213" s="160">
        <f>S213*H213</f>
        <v>0</v>
      </c>
      <c r="U213" s="33"/>
      <c r="V213" s="33"/>
      <c r="W213" s="33"/>
      <c r="X213" s="33"/>
      <c r="Y213" s="33"/>
      <c r="Z213" s="33"/>
      <c r="AA213" s="33"/>
      <c r="AB213" s="33"/>
      <c r="AC213" s="33"/>
      <c r="AD213" s="33"/>
      <c r="AE213" s="33"/>
      <c r="AR213" s="161" t="s">
        <v>257</v>
      </c>
      <c r="AT213" s="161" t="s">
        <v>403</v>
      </c>
      <c r="AU213" s="161" t="s">
        <v>84</v>
      </c>
      <c r="AY213" s="18" t="s">
        <v>208</v>
      </c>
      <c r="BE213" s="162">
        <f>IF(N213="základní",J213,0)</f>
        <v>0</v>
      </c>
      <c r="BF213" s="162">
        <f>IF(N213="snížená",J213,0)</f>
        <v>0</v>
      </c>
      <c r="BG213" s="162">
        <f>IF(N213="zákl. přenesená",J213,0)</f>
        <v>0</v>
      </c>
      <c r="BH213" s="162">
        <f>IF(N213="sníž. přenesená",J213,0)</f>
        <v>0</v>
      </c>
      <c r="BI213" s="162">
        <f>IF(N213="nulová",J213,0)</f>
        <v>0</v>
      </c>
      <c r="BJ213" s="18" t="s">
        <v>82</v>
      </c>
      <c r="BK213" s="162">
        <f>ROUND(I213*H213,2)</f>
        <v>0</v>
      </c>
      <c r="BL213" s="18" t="s">
        <v>215</v>
      </c>
      <c r="BM213" s="161" t="s">
        <v>5150</v>
      </c>
    </row>
    <row r="214" spans="1:65" s="2" customFormat="1" ht="11.25">
      <c r="A214" s="33"/>
      <c r="B214" s="34"/>
      <c r="C214" s="33"/>
      <c r="D214" s="163" t="s">
        <v>217</v>
      </c>
      <c r="E214" s="33"/>
      <c r="F214" s="164" t="s">
        <v>5149</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217</v>
      </c>
      <c r="AU214" s="18" t="s">
        <v>84</v>
      </c>
    </row>
    <row r="215" spans="1:65" s="13" customFormat="1" ht="11.25">
      <c r="B215" s="169"/>
      <c r="D215" s="163" t="s">
        <v>221</v>
      </c>
      <c r="F215" s="171" t="s">
        <v>5151</v>
      </c>
      <c r="H215" s="172">
        <v>1.575</v>
      </c>
      <c r="I215" s="173"/>
      <c r="L215" s="169"/>
      <c r="M215" s="174"/>
      <c r="N215" s="175"/>
      <c r="O215" s="175"/>
      <c r="P215" s="175"/>
      <c r="Q215" s="175"/>
      <c r="R215" s="175"/>
      <c r="S215" s="175"/>
      <c r="T215" s="176"/>
      <c r="AT215" s="170" t="s">
        <v>221</v>
      </c>
      <c r="AU215" s="170" t="s">
        <v>84</v>
      </c>
      <c r="AV215" s="13" t="s">
        <v>84</v>
      </c>
      <c r="AW215" s="13" t="s">
        <v>3</v>
      </c>
      <c r="AX215" s="13" t="s">
        <v>82</v>
      </c>
      <c r="AY215" s="170" t="s">
        <v>208</v>
      </c>
    </row>
    <row r="216" spans="1:65" s="2" customFormat="1" ht="24.2" customHeight="1">
      <c r="A216" s="33"/>
      <c r="B216" s="149"/>
      <c r="C216" s="195" t="s">
        <v>415</v>
      </c>
      <c r="D216" s="195" t="s">
        <v>403</v>
      </c>
      <c r="E216" s="196" t="s">
        <v>1233</v>
      </c>
      <c r="F216" s="197" t="s">
        <v>1234</v>
      </c>
      <c r="G216" s="198" t="s">
        <v>262</v>
      </c>
      <c r="H216" s="199">
        <v>8.7989999999999995</v>
      </c>
      <c r="I216" s="200"/>
      <c r="J216" s="201">
        <f>ROUND(I216*H216,2)</f>
        <v>0</v>
      </c>
      <c r="K216" s="197" t="s">
        <v>214</v>
      </c>
      <c r="L216" s="202"/>
      <c r="M216" s="203" t="s">
        <v>1</v>
      </c>
      <c r="N216" s="204" t="s">
        <v>41</v>
      </c>
      <c r="O216" s="59"/>
      <c r="P216" s="159">
        <f>O216*H216</f>
        <v>0</v>
      </c>
      <c r="Q216" s="159">
        <v>3.5999999999999999E-3</v>
      </c>
      <c r="R216" s="159">
        <f>Q216*H216</f>
        <v>3.16764E-2</v>
      </c>
      <c r="S216" s="159">
        <v>0</v>
      </c>
      <c r="T216" s="160">
        <f>S216*H216</f>
        <v>0</v>
      </c>
      <c r="U216" s="33"/>
      <c r="V216" s="33"/>
      <c r="W216" s="33"/>
      <c r="X216" s="33"/>
      <c r="Y216" s="33"/>
      <c r="Z216" s="33"/>
      <c r="AA216" s="33"/>
      <c r="AB216" s="33"/>
      <c r="AC216" s="33"/>
      <c r="AD216" s="33"/>
      <c r="AE216" s="33"/>
      <c r="AR216" s="161" t="s">
        <v>257</v>
      </c>
      <c r="AT216" s="161" t="s">
        <v>403</v>
      </c>
      <c r="AU216" s="161" t="s">
        <v>84</v>
      </c>
      <c r="AY216" s="18" t="s">
        <v>208</v>
      </c>
      <c r="BE216" s="162">
        <f>IF(N216="základní",J216,0)</f>
        <v>0</v>
      </c>
      <c r="BF216" s="162">
        <f>IF(N216="snížená",J216,0)</f>
        <v>0</v>
      </c>
      <c r="BG216" s="162">
        <f>IF(N216="zákl. přenesená",J216,0)</f>
        <v>0</v>
      </c>
      <c r="BH216" s="162">
        <f>IF(N216="sníž. přenesená",J216,0)</f>
        <v>0</v>
      </c>
      <c r="BI216" s="162">
        <f>IF(N216="nulová",J216,0)</f>
        <v>0</v>
      </c>
      <c r="BJ216" s="18" t="s">
        <v>82</v>
      </c>
      <c r="BK216" s="162">
        <f>ROUND(I216*H216,2)</f>
        <v>0</v>
      </c>
      <c r="BL216" s="18" t="s">
        <v>215</v>
      </c>
      <c r="BM216" s="161" t="s">
        <v>5152</v>
      </c>
    </row>
    <row r="217" spans="1:65" s="2" customFormat="1" ht="11.25">
      <c r="A217" s="33"/>
      <c r="B217" s="34"/>
      <c r="C217" s="33"/>
      <c r="D217" s="163" t="s">
        <v>217</v>
      </c>
      <c r="E217" s="33"/>
      <c r="F217" s="164" t="s">
        <v>1234</v>
      </c>
      <c r="G217" s="33"/>
      <c r="H217" s="33"/>
      <c r="I217" s="165"/>
      <c r="J217" s="33"/>
      <c r="K217" s="33"/>
      <c r="L217" s="34"/>
      <c r="M217" s="166"/>
      <c r="N217" s="167"/>
      <c r="O217" s="59"/>
      <c r="P217" s="59"/>
      <c r="Q217" s="59"/>
      <c r="R217" s="59"/>
      <c r="S217" s="59"/>
      <c r="T217" s="60"/>
      <c r="U217" s="33"/>
      <c r="V217" s="33"/>
      <c r="W217" s="33"/>
      <c r="X217" s="33"/>
      <c r="Y217" s="33"/>
      <c r="Z217" s="33"/>
      <c r="AA217" s="33"/>
      <c r="AB217" s="33"/>
      <c r="AC217" s="33"/>
      <c r="AD217" s="33"/>
      <c r="AE217" s="33"/>
      <c r="AT217" s="18" t="s">
        <v>217</v>
      </c>
      <c r="AU217" s="18" t="s">
        <v>84</v>
      </c>
    </row>
    <row r="218" spans="1:65" s="13" customFormat="1" ht="11.25">
      <c r="B218" s="169"/>
      <c r="D218" s="163" t="s">
        <v>221</v>
      </c>
      <c r="F218" s="171" t="s">
        <v>5153</v>
      </c>
      <c r="H218" s="172">
        <v>8.7989999999999995</v>
      </c>
      <c r="I218" s="173"/>
      <c r="L218" s="169"/>
      <c r="M218" s="174"/>
      <c r="N218" s="175"/>
      <c r="O218" s="175"/>
      <c r="P218" s="175"/>
      <c r="Q218" s="175"/>
      <c r="R218" s="175"/>
      <c r="S218" s="175"/>
      <c r="T218" s="176"/>
      <c r="AT218" s="170" t="s">
        <v>221</v>
      </c>
      <c r="AU218" s="170" t="s">
        <v>84</v>
      </c>
      <c r="AV218" s="13" t="s">
        <v>84</v>
      </c>
      <c r="AW218" s="13" t="s">
        <v>3</v>
      </c>
      <c r="AX218" s="13" t="s">
        <v>82</v>
      </c>
      <c r="AY218" s="170" t="s">
        <v>208</v>
      </c>
    </row>
    <row r="219" spans="1:65" s="2" customFormat="1" ht="24.2" customHeight="1">
      <c r="A219" s="33"/>
      <c r="B219" s="149"/>
      <c r="C219" s="150" t="s">
        <v>8</v>
      </c>
      <c r="D219" s="150" t="s">
        <v>210</v>
      </c>
      <c r="E219" s="151" t="s">
        <v>5154</v>
      </c>
      <c r="F219" s="152" t="s">
        <v>5155</v>
      </c>
      <c r="G219" s="153" t="s">
        <v>764</v>
      </c>
      <c r="H219" s="154">
        <v>6</v>
      </c>
      <c r="I219" s="155"/>
      <c r="J219" s="156">
        <f>ROUND(I219*H219,2)</f>
        <v>0</v>
      </c>
      <c r="K219" s="152" t="s">
        <v>214</v>
      </c>
      <c r="L219" s="34"/>
      <c r="M219" s="157" t="s">
        <v>1</v>
      </c>
      <c r="N219" s="158" t="s">
        <v>41</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215</v>
      </c>
      <c r="AT219" s="161" t="s">
        <v>210</v>
      </c>
      <c r="AU219" s="161" t="s">
        <v>84</v>
      </c>
      <c r="AY219" s="18" t="s">
        <v>208</v>
      </c>
      <c r="BE219" s="162">
        <f>IF(N219="základní",J219,0)</f>
        <v>0</v>
      </c>
      <c r="BF219" s="162">
        <f>IF(N219="snížená",J219,0)</f>
        <v>0</v>
      </c>
      <c r="BG219" s="162">
        <f>IF(N219="zákl. přenesená",J219,0)</f>
        <v>0</v>
      </c>
      <c r="BH219" s="162">
        <f>IF(N219="sníž. přenesená",J219,0)</f>
        <v>0</v>
      </c>
      <c r="BI219" s="162">
        <f>IF(N219="nulová",J219,0)</f>
        <v>0</v>
      </c>
      <c r="BJ219" s="18" t="s">
        <v>82</v>
      </c>
      <c r="BK219" s="162">
        <f>ROUND(I219*H219,2)</f>
        <v>0</v>
      </c>
      <c r="BL219" s="18" t="s">
        <v>215</v>
      </c>
      <c r="BM219" s="161" t="s">
        <v>5156</v>
      </c>
    </row>
    <row r="220" spans="1:65" s="2" customFormat="1" ht="19.5">
      <c r="A220" s="33"/>
      <c r="B220" s="34"/>
      <c r="C220" s="33"/>
      <c r="D220" s="163" t="s">
        <v>217</v>
      </c>
      <c r="E220" s="33"/>
      <c r="F220" s="164" t="s">
        <v>5157</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217</v>
      </c>
      <c r="AU220" s="18" t="s">
        <v>84</v>
      </c>
    </row>
    <row r="221" spans="1:65" s="2" customFormat="1" ht="19.5">
      <c r="A221" s="33"/>
      <c r="B221" s="34"/>
      <c r="C221" s="33"/>
      <c r="D221" s="163" t="s">
        <v>219</v>
      </c>
      <c r="E221" s="33"/>
      <c r="F221" s="168" t="s">
        <v>4387</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219</v>
      </c>
      <c r="AU221" s="18" t="s">
        <v>84</v>
      </c>
    </row>
    <row r="222" spans="1:65" s="13" customFormat="1" ht="11.25">
      <c r="B222" s="169"/>
      <c r="D222" s="163" t="s">
        <v>221</v>
      </c>
      <c r="E222" s="170" t="s">
        <v>1</v>
      </c>
      <c r="F222" s="171" t="s">
        <v>5158</v>
      </c>
      <c r="H222" s="172">
        <v>6</v>
      </c>
      <c r="I222" s="173"/>
      <c r="L222" s="169"/>
      <c r="M222" s="174"/>
      <c r="N222" s="175"/>
      <c r="O222" s="175"/>
      <c r="P222" s="175"/>
      <c r="Q222" s="175"/>
      <c r="R222" s="175"/>
      <c r="S222" s="175"/>
      <c r="T222" s="176"/>
      <c r="AT222" s="170" t="s">
        <v>221</v>
      </c>
      <c r="AU222" s="170" t="s">
        <v>84</v>
      </c>
      <c r="AV222" s="13" t="s">
        <v>84</v>
      </c>
      <c r="AW222" s="13" t="s">
        <v>32</v>
      </c>
      <c r="AX222" s="13" t="s">
        <v>82</v>
      </c>
      <c r="AY222" s="170" t="s">
        <v>208</v>
      </c>
    </row>
    <row r="223" spans="1:65" s="2" customFormat="1" ht="21.75" customHeight="1">
      <c r="A223" s="33"/>
      <c r="B223" s="149"/>
      <c r="C223" s="195" t="s">
        <v>422</v>
      </c>
      <c r="D223" s="195" t="s">
        <v>403</v>
      </c>
      <c r="E223" s="196" t="s">
        <v>5159</v>
      </c>
      <c r="F223" s="197" t="s">
        <v>5160</v>
      </c>
      <c r="G223" s="198" t="s">
        <v>764</v>
      </c>
      <c r="H223" s="199">
        <v>6</v>
      </c>
      <c r="I223" s="200"/>
      <c r="J223" s="201">
        <f>ROUND(I223*H223,2)</f>
        <v>0</v>
      </c>
      <c r="K223" s="197" t="s">
        <v>214</v>
      </c>
      <c r="L223" s="202"/>
      <c r="M223" s="203" t="s">
        <v>1</v>
      </c>
      <c r="N223" s="204" t="s">
        <v>41</v>
      </c>
      <c r="O223" s="59"/>
      <c r="P223" s="159">
        <f>O223*H223</f>
        <v>0</v>
      </c>
      <c r="Q223" s="159">
        <v>6.9999999999999999E-4</v>
      </c>
      <c r="R223" s="159">
        <f>Q223*H223</f>
        <v>4.1999999999999997E-3</v>
      </c>
      <c r="S223" s="159">
        <v>0</v>
      </c>
      <c r="T223" s="160">
        <f>S223*H223</f>
        <v>0</v>
      </c>
      <c r="U223" s="33"/>
      <c r="V223" s="33"/>
      <c r="W223" s="33"/>
      <c r="X223" s="33"/>
      <c r="Y223" s="33"/>
      <c r="Z223" s="33"/>
      <c r="AA223" s="33"/>
      <c r="AB223" s="33"/>
      <c r="AC223" s="33"/>
      <c r="AD223" s="33"/>
      <c r="AE223" s="33"/>
      <c r="AR223" s="161" t="s">
        <v>257</v>
      </c>
      <c r="AT223" s="161" t="s">
        <v>403</v>
      </c>
      <c r="AU223" s="161" t="s">
        <v>84</v>
      </c>
      <c r="AY223" s="18" t="s">
        <v>208</v>
      </c>
      <c r="BE223" s="162">
        <f>IF(N223="základní",J223,0)</f>
        <v>0</v>
      </c>
      <c r="BF223" s="162">
        <f>IF(N223="snížená",J223,0)</f>
        <v>0</v>
      </c>
      <c r="BG223" s="162">
        <f>IF(N223="zákl. přenesená",J223,0)</f>
        <v>0</v>
      </c>
      <c r="BH223" s="162">
        <f>IF(N223="sníž. přenesená",J223,0)</f>
        <v>0</v>
      </c>
      <c r="BI223" s="162">
        <f>IF(N223="nulová",J223,0)</f>
        <v>0</v>
      </c>
      <c r="BJ223" s="18" t="s">
        <v>82</v>
      </c>
      <c r="BK223" s="162">
        <f>ROUND(I223*H223,2)</f>
        <v>0</v>
      </c>
      <c r="BL223" s="18" t="s">
        <v>215</v>
      </c>
      <c r="BM223" s="161" t="s">
        <v>5161</v>
      </c>
    </row>
    <row r="224" spans="1:65" s="2" customFormat="1" ht="11.25">
      <c r="A224" s="33"/>
      <c r="B224" s="34"/>
      <c r="C224" s="33"/>
      <c r="D224" s="163" t="s">
        <v>217</v>
      </c>
      <c r="E224" s="33"/>
      <c r="F224" s="164" t="s">
        <v>5160</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217</v>
      </c>
      <c r="AU224" s="18" t="s">
        <v>84</v>
      </c>
    </row>
    <row r="225" spans="1:65" s="2" customFormat="1" ht="24.2" customHeight="1">
      <c r="A225" s="33"/>
      <c r="B225" s="149"/>
      <c r="C225" s="150" t="s">
        <v>424</v>
      </c>
      <c r="D225" s="150" t="s">
        <v>210</v>
      </c>
      <c r="E225" s="151" t="s">
        <v>1238</v>
      </c>
      <c r="F225" s="152" t="s">
        <v>1239</v>
      </c>
      <c r="G225" s="153" t="s">
        <v>764</v>
      </c>
      <c r="H225" s="154">
        <v>9</v>
      </c>
      <c r="I225" s="155"/>
      <c r="J225" s="156">
        <f>ROUND(I225*H225,2)</f>
        <v>0</v>
      </c>
      <c r="K225" s="152" t="s">
        <v>214</v>
      </c>
      <c r="L225" s="34"/>
      <c r="M225" s="157" t="s">
        <v>1</v>
      </c>
      <c r="N225" s="158" t="s">
        <v>41</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215</v>
      </c>
      <c r="AT225" s="161" t="s">
        <v>210</v>
      </c>
      <c r="AU225" s="161" t="s">
        <v>84</v>
      </c>
      <c r="AY225" s="18" t="s">
        <v>208</v>
      </c>
      <c r="BE225" s="162">
        <f>IF(N225="základní",J225,0)</f>
        <v>0</v>
      </c>
      <c r="BF225" s="162">
        <f>IF(N225="snížená",J225,0)</f>
        <v>0</v>
      </c>
      <c r="BG225" s="162">
        <f>IF(N225="zákl. přenesená",J225,0)</f>
        <v>0</v>
      </c>
      <c r="BH225" s="162">
        <f>IF(N225="sníž. přenesená",J225,0)</f>
        <v>0</v>
      </c>
      <c r="BI225" s="162">
        <f>IF(N225="nulová",J225,0)</f>
        <v>0</v>
      </c>
      <c r="BJ225" s="18" t="s">
        <v>82</v>
      </c>
      <c r="BK225" s="162">
        <f>ROUND(I225*H225,2)</f>
        <v>0</v>
      </c>
      <c r="BL225" s="18" t="s">
        <v>215</v>
      </c>
      <c r="BM225" s="161" t="s">
        <v>5162</v>
      </c>
    </row>
    <row r="226" spans="1:65" s="2" customFormat="1" ht="19.5">
      <c r="A226" s="33"/>
      <c r="B226" s="34"/>
      <c r="C226" s="33"/>
      <c r="D226" s="163" t="s">
        <v>217</v>
      </c>
      <c r="E226" s="33"/>
      <c r="F226" s="164" t="s">
        <v>1241</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217</v>
      </c>
      <c r="AU226" s="18" t="s">
        <v>84</v>
      </c>
    </row>
    <row r="227" spans="1:65" s="2" customFormat="1" ht="19.5">
      <c r="A227" s="33"/>
      <c r="B227" s="34"/>
      <c r="C227" s="33"/>
      <c r="D227" s="163" t="s">
        <v>219</v>
      </c>
      <c r="E227" s="33"/>
      <c r="F227" s="168" t="s">
        <v>4387</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219</v>
      </c>
      <c r="AU227" s="18" t="s">
        <v>84</v>
      </c>
    </row>
    <row r="228" spans="1:65" s="13" customFormat="1" ht="11.25">
      <c r="B228" s="169"/>
      <c r="D228" s="163" t="s">
        <v>221</v>
      </c>
      <c r="E228" s="170" t="s">
        <v>1</v>
      </c>
      <c r="F228" s="171" t="s">
        <v>4292</v>
      </c>
      <c r="H228" s="172">
        <v>9</v>
      </c>
      <c r="I228" s="173"/>
      <c r="L228" s="169"/>
      <c r="M228" s="174"/>
      <c r="N228" s="175"/>
      <c r="O228" s="175"/>
      <c r="P228" s="175"/>
      <c r="Q228" s="175"/>
      <c r="R228" s="175"/>
      <c r="S228" s="175"/>
      <c r="T228" s="176"/>
      <c r="AT228" s="170" t="s">
        <v>221</v>
      </c>
      <c r="AU228" s="170" t="s">
        <v>84</v>
      </c>
      <c r="AV228" s="13" t="s">
        <v>84</v>
      </c>
      <c r="AW228" s="13" t="s">
        <v>32</v>
      </c>
      <c r="AX228" s="13" t="s">
        <v>82</v>
      </c>
      <c r="AY228" s="170" t="s">
        <v>208</v>
      </c>
    </row>
    <row r="229" spans="1:65" s="2" customFormat="1" ht="21.75" customHeight="1">
      <c r="A229" s="33"/>
      <c r="B229" s="149"/>
      <c r="C229" s="195" t="s">
        <v>433</v>
      </c>
      <c r="D229" s="195" t="s">
        <v>403</v>
      </c>
      <c r="E229" s="196" t="s">
        <v>1243</v>
      </c>
      <c r="F229" s="197" t="s">
        <v>5163</v>
      </c>
      <c r="G229" s="198" t="s">
        <v>764</v>
      </c>
      <c r="H229" s="199">
        <v>9</v>
      </c>
      <c r="I229" s="200"/>
      <c r="J229" s="201">
        <f>ROUND(I229*H229,2)</f>
        <v>0</v>
      </c>
      <c r="K229" s="197" t="s">
        <v>214</v>
      </c>
      <c r="L229" s="202"/>
      <c r="M229" s="203" t="s">
        <v>1</v>
      </c>
      <c r="N229" s="204" t="s">
        <v>41</v>
      </c>
      <c r="O229" s="59"/>
      <c r="P229" s="159">
        <f>O229*H229</f>
        <v>0</v>
      </c>
      <c r="Q229" s="159">
        <v>6.9999999999999999E-4</v>
      </c>
      <c r="R229" s="159">
        <f>Q229*H229</f>
        <v>6.3E-3</v>
      </c>
      <c r="S229" s="159">
        <v>0</v>
      </c>
      <c r="T229" s="160">
        <f>S229*H229</f>
        <v>0</v>
      </c>
      <c r="U229" s="33"/>
      <c r="V229" s="33"/>
      <c r="W229" s="33"/>
      <c r="X229" s="33"/>
      <c r="Y229" s="33"/>
      <c r="Z229" s="33"/>
      <c r="AA229" s="33"/>
      <c r="AB229" s="33"/>
      <c r="AC229" s="33"/>
      <c r="AD229" s="33"/>
      <c r="AE229" s="33"/>
      <c r="AR229" s="161" t="s">
        <v>257</v>
      </c>
      <c r="AT229" s="161" t="s">
        <v>403</v>
      </c>
      <c r="AU229" s="161" t="s">
        <v>84</v>
      </c>
      <c r="AY229" s="18" t="s">
        <v>208</v>
      </c>
      <c r="BE229" s="162">
        <f>IF(N229="základní",J229,0)</f>
        <v>0</v>
      </c>
      <c r="BF229" s="162">
        <f>IF(N229="snížená",J229,0)</f>
        <v>0</v>
      </c>
      <c r="BG229" s="162">
        <f>IF(N229="zákl. přenesená",J229,0)</f>
        <v>0</v>
      </c>
      <c r="BH229" s="162">
        <f>IF(N229="sníž. přenesená",J229,0)</f>
        <v>0</v>
      </c>
      <c r="BI229" s="162">
        <f>IF(N229="nulová",J229,0)</f>
        <v>0</v>
      </c>
      <c r="BJ229" s="18" t="s">
        <v>82</v>
      </c>
      <c r="BK229" s="162">
        <f>ROUND(I229*H229,2)</f>
        <v>0</v>
      </c>
      <c r="BL229" s="18" t="s">
        <v>215</v>
      </c>
      <c r="BM229" s="161" t="s">
        <v>5164</v>
      </c>
    </row>
    <row r="230" spans="1:65" s="2" customFormat="1" ht="11.25">
      <c r="A230" s="33"/>
      <c r="B230" s="34"/>
      <c r="C230" s="33"/>
      <c r="D230" s="163" t="s">
        <v>217</v>
      </c>
      <c r="E230" s="33"/>
      <c r="F230" s="164" t="s">
        <v>5163</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217</v>
      </c>
      <c r="AU230" s="18" t="s">
        <v>84</v>
      </c>
    </row>
    <row r="231" spans="1:65" s="2" customFormat="1" ht="24.2" customHeight="1">
      <c r="A231" s="33"/>
      <c r="B231" s="149"/>
      <c r="C231" s="150" t="s">
        <v>443</v>
      </c>
      <c r="D231" s="150" t="s">
        <v>210</v>
      </c>
      <c r="E231" s="151" t="s">
        <v>1247</v>
      </c>
      <c r="F231" s="152" t="s">
        <v>1248</v>
      </c>
      <c r="G231" s="153" t="s">
        <v>764</v>
      </c>
      <c r="H231" s="154">
        <v>3</v>
      </c>
      <c r="I231" s="155"/>
      <c r="J231" s="156">
        <f>ROUND(I231*H231,2)</f>
        <v>0</v>
      </c>
      <c r="K231" s="152" t="s">
        <v>214</v>
      </c>
      <c r="L231" s="34"/>
      <c r="M231" s="157" t="s">
        <v>1</v>
      </c>
      <c r="N231" s="158" t="s">
        <v>41</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215</v>
      </c>
      <c r="AT231" s="161" t="s">
        <v>210</v>
      </c>
      <c r="AU231" s="161" t="s">
        <v>84</v>
      </c>
      <c r="AY231" s="18" t="s">
        <v>208</v>
      </c>
      <c r="BE231" s="162">
        <f>IF(N231="základní",J231,0)</f>
        <v>0</v>
      </c>
      <c r="BF231" s="162">
        <f>IF(N231="snížená",J231,0)</f>
        <v>0</v>
      </c>
      <c r="BG231" s="162">
        <f>IF(N231="zákl. přenesená",J231,0)</f>
        <v>0</v>
      </c>
      <c r="BH231" s="162">
        <f>IF(N231="sníž. přenesená",J231,0)</f>
        <v>0</v>
      </c>
      <c r="BI231" s="162">
        <f>IF(N231="nulová",J231,0)</f>
        <v>0</v>
      </c>
      <c r="BJ231" s="18" t="s">
        <v>82</v>
      </c>
      <c r="BK231" s="162">
        <f>ROUND(I231*H231,2)</f>
        <v>0</v>
      </c>
      <c r="BL231" s="18" t="s">
        <v>215</v>
      </c>
      <c r="BM231" s="161" t="s">
        <v>5165</v>
      </c>
    </row>
    <row r="232" spans="1:65" s="2" customFormat="1" ht="19.5">
      <c r="A232" s="33"/>
      <c r="B232" s="34"/>
      <c r="C232" s="33"/>
      <c r="D232" s="163" t="s">
        <v>217</v>
      </c>
      <c r="E232" s="33"/>
      <c r="F232" s="164" t="s">
        <v>1250</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217</v>
      </c>
      <c r="AU232" s="18" t="s">
        <v>84</v>
      </c>
    </row>
    <row r="233" spans="1:65" s="2" customFormat="1" ht="19.5">
      <c r="A233" s="33"/>
      <c r="B233" s="34"/>
      <c r="C233" s="33"/>
      <c r="D233" s="163" t="s">
        <v>219</v>
      </c>
      <c r="E233" s="33"/>
      <c r="F233" s="168" t="s">
        <v>4387</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219</v>
      </c>
      <c r="AU233" s="18" t="s">
        <v>84</v>
      </c>
    </row>
    <row r="234" spans="1:65" s="13" customFormat="1" ht="11.25">
      <c r="B234" s="169"/>
      <c r="D234" s="163" t="s">
        <v>221</v>
      </c>
      <c r="E234" s="170" t="s">
        <v>1</v>
      </c>
      <c r="F234" s="171" t="s">
        <v>92</v>
      </c>
      <c r="H234" s="172">
        <v>3</v>
      </c>
      <c r="I234" s="173"/>
      <c r="L234" s="169"/>
      <c r="M234" s="174"/>
      <c r="N234" s="175"/>
      <c r="O234" s="175"/>
      <c r="P234" s="175"/>
      <c r="Q234" s="175"/>
      <c r="R234" s="175"/>
      <c r="S234" s="175"/>
      <c r="T234" s="176"/>
      <c r="AT234" s="170" t="s">
        <v>221</v>
      </c>
      <c r="AU234" s="170" t="s">
        <v>84</v>
      </c>
      <c r="AV234" s="13" t="s">
        <v>84</v>
      </c>
      <c r="AW234" s="13" t="s">
        <v>32</v>
      </c>
      <c r="AX234" s="13" t="s">
        <v>82</v>
      </c>
      <c r="AY234" s="170" t="s">
        <v>208</v>
      </c>
    </row>
    <row r="235" spans="1:65" s="2" customFormat="1" ht="16.5" customHeight="1">
      <c r="A235" s="33"/>
      <c r="B235" s="149"/>
      <c r="C235" s="195" t="s">
        <v>454</v>
      </c>
      <c r="D235" s="195" t="s">
        <v>403</v>
      </c>
      <c r="E235" s="196" t="s">
        <v>1253</v>
      </c>
      <c r="F235" s="197" t="s">
        <v>1254</v>
      </c>
      <c r="G235" s="198" t="s">
        <v>764</v>
      </c>
      <c r="H235" s="199">
        <v>3</v>
      </c>
      <c r="I235" s="200"/>
      <c r="J235" s="201">
        <f>ROUND(I235*H235,2)</f>
        <v>0</v>
      </c>
      <c r="K235" s="197" t="s">
        <v>214</v>
      </c>
      <c r="L235" s="202"/>
      <c r="M235" s="203" t="s">
        <v>1</v>
      </c>
      <c r="N235" s="204" t="s">
        <v>41</v>
      </c>
      <c r="O235" s="59"/>
      <c r="P235" s="159">
        <f>O235*H235</f>
        <v>0</v>
      </c>
      <c r="Q235" s="159">
        <v>1E-3</v>
      </c>
      <c r="R235" s="159">
        <f>Q235*H235</f>
        <v>3.0000000000000001E-3</v>
      </c>
      <c r="S235" s="159">
        <v>0</v>
      </c>
      <c r="T235" s="160">
        <f>S235*H235</f>
        <v>0</v>
      </c>
      <c r="U235" s="33"/>
      <c r="V235" s="33"/>
      <c r="W235" s="33"/>
      <c r="X235" s="33"/>
      <c r="Y235" s="33"/>
      <c r="Z235" s="33"/>
      <c r="AA235" s="33"/>
      <c r="AB235" s="33"/>
      <c r="AC235" s="33"/>
      <c r="AD235" s="33"/>
      <c r="AE235" s="33"/>
      <c r="AR235" s="161" t="s">
        <v>257</v>
      </c>
      <c r="AT235" s="161" t="s">
        <v>403</v>
      </c>
      <c r="AU235" s="161" t="s">
        <v>84</v>
      </c>
      <c r="AY235" s="18" t="s">
        <v>208</v>
      </c>
      <c r="BE235" s="162">
        <f>IF(N235="základní",J235,0)</f>
        <v>0</v>
      </c>
      <c r="BF235" s="162">
        <f>IF(N235="snížená",J235,0)</f>
        <v>0</v>
      </c>
      <c r="BG235" s="162">
        <f>IF(N235="zákl. přenesená",J235,0)</f>
        <v>0</v>
      </c>
      <c r="BH235" s="162">
        <f>IF(N235="sníž. přenesená",J235,0)</f>
        <v>0</v>
      </c>
      <c r="BI235" s="162">
        <f>IF(N235="nulová",J235,0)</f>
        <v>0</v>
      </c>
      <c r="BJ235" s="18" t="s">
        <v>82</v>
      </c>
      <c r="BK235" s="162">
        <f>ROUND(I235*H235,2)</f>
        <v>0</v>
      </c>
      <c r="BL235" s="18" t="s">
        <v>215</v>
      </c>
      <c r="BM235" s="161" t="s">
        <v>5166</v>
      </c>
    </row>
    <row r="236" spans="1:65" s="2" customFormat="1" ht="11.25">
      <c r="A236" s="33"/>
      <c r="B236" s="34"/>
      <c r="C236" s="33"/>
      <c r="D236" s="163" t="s">
        <v>217</v>
      </c>
      <c r="E236" s="33"/>
      <c r="F236" s="164" t="s">
        <v>1254</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217</v>
      </c>
      <c r="AU236" s="18" t="s">
        <v>84</v>
      </c>
    </row>
    <row r="237" spans="1:65" s="2" customFormat="1" ht="24.2" customHeight="1">
      <c r="A237" s="33"/>
      <c r="B237" s="149"/>
      <c r="C237" s="150" t="s">
        <v>7</v>
      </c>
      <c r="D237" s="150" t="s">
        <v>210</v>
      </c>
      <c r="E237" s="151" t="s">
        <v>5167</v>
      </c>
      <c r="F237" s="152" t="s">
        <v>5168</v>
      </c>
      <c r="G237" s="153" t="s">
        <v>764</v>
      </c>
      <c r="H237" s="154">
        <v>1</v>
      </c>
      <c r="I237" s="155"/>
      <c r="J237" s="156">
        <f>ROUND(I237*H237,2)</f>
        <v>0</v>
      </c>
      <c r="K237" s="152" t="s">
        <v>214</v>
      </c>
      <c r="L237" s="34"/>
      <c r="M237" s="157" t="s">
        <v>1</v>
      </c>
      <c r="N237" s="158" t="s">
        <v>41</v>
      </c>
      <c r="O237" s="59"/>
      <c r="P237" s="159">
        <f>O237*H237</f>
        <v>0</v>
      </c>
      <c r="Q237" s="159">
        <v>0</v>
      </c>
      <c r="R237" s="159">
        <f>Q237*H237</f>
        <v>0</v>
      </c>
      <c r="S237" s="159">
        <v>0</v>
      </c>
      <c r="T237" s="160">
        <f>S237*H237</f>
        <v>0</v>
      </c>
      <c r="U237" s="33"/>
      <c r="V237" s="33"/>
      <c r="W237" s="33"/>
      <c r="X237" s="33"/>
      <c r="Y237" s="33"/>
      <c r="Z237" s="33"/>
      <c r="AA237" s="33"/>
      <c r="AB237" s="33"/>
      <c r="AC237" s="33"/>
      <c r="AD237" s="33"/>
      <c r="AE237" s="33"/>
      <c r="AR237" s="161" t="s">
        <v>215</v>
      </c>
      <c r="AT237" s="161" t="s">
        <v>210</v>
      </c>
      <c r="AU237" s="161" t="s">
        <v>84</v>
      </c>
      <c r="AY237" s="18" t="s">
        <v>208</v>
      </c>
      <c r="BE237" s="162">
        <f>IF(N237="základní",J237,0)</f>
        <v>0</v>
      </c>
      <c r="BF237" s="162">
        <f>IF(N237="snížená",J237,0)</f>
        <v>0</v>
      </c>
      <c r="BG237" s="162">
        <f>IF(N237="zákl. přenesená",J237,0)</f>
        <v>0</v>
      </c>
      <c r="BH237" s="162">
        <f>IF(N237="sníž. přenesená",J237,0)</f>
        <v>0</v>
      </c>
      <c r="BI237" s="162">
        <f>IF(N237="nulová",J237,0)</f>
        <v>0</v>
      </c>
      <c r="BJ237" s="18" t="s">
        <v>82</v>
      </c>
      <c r="BK237" s="162">
        <f>ROUND(I237*H237,2)</f>
        <v>0</v>
      </c>
      <c r="BL237" s="18" t="s">
        <v>215</v>
      </c>
      <c r="BM237" s="161" t="s">
        <v>5169</v>
      </c>
    </row>
    <row r="238" spans="1:65" s="2" customFormat="1" ht="29.25">
      <c r="A238" s="33"/>
      <c r="B238" s="34"/>
      <c r="C238" s="33"/>
      <c r="D238" s="163" t="s">
        <v>217</v>
      </c>
      <c r="E238" s="33"/>
      <c r="F238" s="164" t="s">
        <v>5170</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217</v>
      </c>
      <c r="AU238" s="18" t="s">
        <v>84</v>
      </c>
    </row>
    <row r="239" spans="1:65" s="2" customFormat="1" ht="19.5">
      <c r="A239" s="33"/>
      <c r="B239" s="34"/>
      <c r="C239" s="33"/>
      <c r="D239" s="163" t="s">
        <v>219</v>
      </c>
      <c r="E239" s="33"/>
      <c r="F239" s="168" t="s">
        <v>4387</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219</v>
      </c>
      <c r="AU239" s="18" t="s">
        <v>84</v>
      </c>
    </row>
    <row r="240" spans="1:65" s="13" customFormat="1" ht="11.25">
      <c r="B240" s="169"/>
      <c r="D240" s="163" t="s">
        <v>221</v>
      </c>
      <c r="E240" s="170" t="s">
        <v>1</v>
      </c>
      <c r="F240" s="171" t="s">
        <v>5171</v>
      </c>
      <c r="H240" s="172">
        <v>1</v>
      </c>
      <c r="I240" s="173"/>
      <c r="L240" s="169"/>
      <c r="M240" s="174"/>
      <c r="N240" s="175"/>
      <c r="O240" s="175"/>
      <c r="P240" s="175"/>
      <c r="Q240" s="175"/>
      <c r="R240" s="175"/>
      <c r="S240" s="175"/>
      <c r="T240" s="176"/>
      <c r="AT240" s="170" t="s">
        <v>221</v>
      </c>
      <c r="AU240" s="170" t="s">
        <v>84</v>
      </c>
      <c r="AV240" s="13" t="s">
        <v>84</v>
      </c>
      <c r="AW240" s="13" t="s">
        <v>32</v>
      </c>
      <c r="AX240" s="13" t="s">
        <v>82</v>
      </c>
      <c r="AY240" s="170" t="s">
        <v>208</v>
      </c>
    </row>
    <row r="241" spans="1:65" s="2" customFormat="1" ht="24.2" customHeight="1">
      <c r="A241" s="33"/>
      <c r="B241" s="149"/>
      <c r="C241" s="195" t="s">
        <v>482</v>
      </c>
      <c r="D241" s="195" t="s">
        <v>403</v>
      </c>
      <c r="E241" s="196" t="s">
        <v>5172</v>
      </c>
      <c r="F241" s="197" t="s">
        <v>5173</v>
      </c>
      <c r="G241" s="198" t="s">
        <v>764</v>
      </c>
      <c r="H241" s="199">
        <v>1</v>
      </c>
      <c r="I241" s="200"/>
      <c r="J241" s="201">
        <f>ROUND(I241*H241,2)</f>
        <v>0</v>
      </c>
      <c r="K241" s="197" t="s">
        <v>214</v>
      </c>
      <c r="L241" s="202"/>
      <c r="M241" s="203" t="s">
        <v>1</v>
      </c>
      <c r="N241" s="204" t="s">
        <v>41</v>
      </c>
      <c r="O241" s="59"/>
      <c r="P241" s="159">
        <f>O241*H241</f>
        <v>0</v>
      </c>
      <c r="Q241" s="159">
        <v>6.4000000000000003E-3</v>
      </c>
      <c r="R241" s="159">
        <f>Q241*H241</f>
        <v>6.4000000000000003E-3</v>
      </c>
      <c r="S241" s="159">
        <v>0</v>
      </c>
      <c r="T241" s="160">
        <f>S241*H241</f>
        <v>0</v>
      </c>
      <c r="U241" s="33"/>
      <c r="V241" s="33"/>
      <c r="W241" s="33"/>
      <c r="X241" s="33"/>
      <c r="Y241" s="33"/>
      <c r="Z241" s="33"/>
      <c r="AA241" s="33"/>
      <c r="AB241" s="33"/>
      <c r="AC241" s="33"/>
      <c r="AD241" s="33"/>
      <c r="AE241" s="33"/>
      <c r="AR241" s="161" t="s">
        <v>257</v>
      </c>
      <c r="AT241" s="161" t="s">
        <v>403</v>
      </c>
      <c r="AU241" s="161" t="s">
        <v>84</v>
      </c>
      <c r="AY241" s="18" t="s">
        <v>208</v>
      </c>
      <c r="BE241" s="162">
        <f>IF(N241="základní",J241,0)</f>
        <v>0</v>
      </c>
      <c r="BF241" s="162">
        <f>IF(N241="snížená",J241,0)</f>
        <v>0</v>
      </c>
      <c r="BG241" s="162">
        <f>IF(N241="zákl. přenesená",J241,0)</f>
        <v>0</v>
      </c>
      <c r="BH241" s="162">
        <f>IF(N241="sníž. přenesená",J241,0)</f>
        <v>0</v>
      </c>
      <c r="BI241" s="162">
        <f>IF(N241="nulová",J241,0)</f>
        <v>0</v>
      </c>
      <c r="BJ241" s="18" t="s">
        <v>82</v>
      </c>
      <c r="BK241" s="162">
        <f>ROUND(I241*H241,2)</f>
        <v>0</v>
      </c>
      <c r="BL241" s="18" t="s">
        <v>215</v>
      </c>
      <c r="BM241" s="161" t="s">
        <v>5174</v>
      </c>
    </row>
    <row r="242" spans="1:65" s="2" customFormat="1" ht="11.25">
      <c r="A242" s="33"/>
      <c r="B242" s="34"/>
      <c r="C242" s="33"/>
      <c r="D242" s="163" t="s">
        <v>217</v>
      </c>
      <c r="E242" s="33"/>
      <c r="F242" s="164" t="s">
        <v>5173</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217</v>
      </c>
      <c r="AU242" s="18" t="s">
        <v>84</v>
      </c>
    </row>
    <row r="243" spans="1:65" s="2" customFormat="1" ht="24.2" customHeight="1">
      <c r="A243" s="33"/>
      <c r="B243" s="149"/>
      <c r="C243" s="150" t="s">
        <v>491</v>
      </c>
      <c r="D243" s="150" t="s">
        <v>210</v>
      </c>
      <c r="E243" s="151" t="s">
        <v>1257</v>
      </c>
      <c r="F243" s="152" t="s">
        <v>1258</v>
      </c>
      <c r="G243" s="153" t="s">
        <v>262</v>
      </c>
      <c r="H243" s="154">
        <v>8.3800000000000008</v>
      </c>
      <c r="I243" s="155"/>
      <c r="J243" s="156">
        <f>ROUND(I243*H243,2)</f>
        <v>0</v>
      </c>
      <c r="K243" s="152" t="s">
        <v>1</v>
      </c>
      <c r="L243" s="34"/>
      <c r="M243" s="157" t="s">
        <v>1</v>
      </c>
      <c r="N243" s="158" t="s">
        <v>41</v>
      </c>
      <c r="O243" s="59"/>
      <c r="P243" s="159">
        <f>O243*H243</f>
        <v>0</v>
      </c>
      <c r="Q243" s="159">
        <v>0</v>
      </c>
      <c r="R243" s="159">
        <f>Q243*H243</f>
        <v>0</v>
      </c>
      <c r="S243" s="159">
        <v>0</v>
      </c>
      <c r="T243" s="160">
        <f>S243*H243</f>
        <v>0</v>
      </c>
      <c r="U243" s="33"/>
      <c r="V243" s="33"/>
      <c r="W243" s="33"/>
      <c r="X243" s="33"/>
      <c r="Y243" s="33"/>
      <c r="Z243" s="33"/>
      <c r="AA243" s="33"/>
      <c r="AB243" s="33"/>
      <c r="AC243" s="33"/>
      <c r="AD243" s="33"/>
      <c r="AE243" s="33"/>
      <c r="AR243" s="161" t="s">
        <v>215</v>
      </c>
      <c r="AT243" s="161" t="s">
        <v>210</v>
      </c>
      <c r="AU243" s="161" t="s">
        <v>84</v>
      </c>
      <c r="AY243" s="18" t="s">
        <v>208</v>
      </c>
      <c r="BE243" s="162">
        <f>IF(N243="základní",J243,0)</f>
        <v>0</v>
      </c>
      <c r="BF243" s="162">
        <f>IF(N243="snížená",J243,0)</f>
        <v>0</v>
      </c>
      <c r="BG243" s="162">
        <f>IF(N243="zákl. přenesená",J243,0)</f>
        <v>0</v>
      </c>
      <c r="BH243" s="162">
        <f>IF(N243="sníž. přenesená",J243,0)</f>
        <v>0</v>
      </c>
      <c r="BI243" s="162">
        <f>IF(N243="nulová",J243,0)</f>
        <v>0</v>
      </c>
      <c r="BJ243" s="18" t="s">
        <v>82</v>
      </c>
      <c r="BK243" s="162">
        <f>ROUND(I243*H243,2)</f>
        <v>0</v>
      </c>
      <c r="BL243" s="18" t="s">
        <v>215</v>
      </c>
      <c r="BM243" s="161" t="s">
        <v>4930</v>
      </c>
    </row>
    <row r="244" spans="1:65" s="2" customFormat="1" ht="19.5">
      <c r="A244" s="33"/>
      <c r="B244" s="34"/>
      <c r="C244" s="33"/>
      <c r="D244" s="163" t="s">
        <v>217</v>
      </c>
      <c r="E244" s="33"/>
      <c r="F244" s="164" t="s">
        <v>1258</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217</v>
      </c>
      <c r="AU244" s="18" t="s">
        <v>84</v>
      </c>
    </row>
    <row r="245" spans="1:65" s="2" customFormat="1" ht="24.2" customHeight="1">
      <c r="A245" s="33"/>
      <c r="B245" s="149"/>
      <c r="C245" s="150" t="s">
        <v>497</v>
      </c>
      <c r="D245" s="150" t="s">
        <v>210</v>
      </c>
      <c r="E245" s="151" t="s">
        <v>1261</v>
      </c>
      <c r="F245" s="152" t="s">
        <v>1262</v>
      </c>
      <c r="G245" s="153" t="s">
        <v>1263</v>
      </c>
      <c r="H245" s="154">
        <v>3</v>
      </c>
      <c r="I245" s="155"/>
      <c r="J245" s="156">
        <f>ROUND(I245*H245,2)</f>
        <v>0</v>
      </c>
      <c r="K245" s="152" t="s">
        <v>214</v>
      </c>
      <c r="L245" s="34"/>
      <c r="M245" s="157" t="s">
        <v>1</v>
      </c>
      <c r="N245" s="158" t="s">
        <v>41</v>
      </c>
      <c r="O245" s="59"/>
      <c r="P245" s="159">
        <f>O245*H245</f>
        <v>0</v>
      </c>
      <c r="Q245" s="159">
        <v>1E-4</v>
      </c>
      <c r="R245" s="159">
        <f>Q245*H245</f>
        <v>3.0000000000000003E-4</v>
      </c>
      <c r="S245" s="159">
        <v>0</v>
      </c>
      <c r="T245" s="160">
        <f>S245*H245</f>
        <v>0</v>
      </c>
      <c r="U245" s="33"/>
      <c r="V245" s="33"/>
      <c r="W245" s="33"/>
      <c r="X245" s="33"/>
      <c r="Y245" s="33"/>
      <c r="Z245" s="33"/>
      <c r="AA245" s="33"/>
      <c r="AB245" s="33"/>
      <c r="AC245" s="33"/>
      <c r="AD245" s="33"/>
      <c r="AE245" s="33"/>
      <c r="AR245" s="161" t="s">
        <v>215</v>
      </c>
      <c r="AT245" s="161" t="s">
        <v>210</v>
      </c>
      <c r="AU245" s="161" t="s">
        <v>84</v>
      </c>
      <c r="AY245" s="18" t="s">
        <v>208</v>
      </c>
      <c r="BE245" s="162">
        <f>IF(N245="základní",J245,0)</f>
        <v>0</v>
      </c>
      <c r="BF245" s="162">
        <f>IF(N245="snížená",J245,0)</f>
        <v>0</v>
      </c>
      <c r="BG245" s="162">
        <f>IF(N245="zákl. přenesená",J245,0)</f>
        <v>0</v>
      </c>
      <c r="BH245" s="162">
        <f>IF(N245="sníž. přenesená",J245,0)</f>
        <v>0</v>
      </c>
      <c r="BI245" s="162">
        <f>IF(N245="nulová",J245,0)</f>
        <v>0</v>
      </c>
      <c r="BJ245" s="18" t="s">
        <v>82</v>
      </c>
      <c r="BK245" s="162">
        <f>ROUND(I245*H245,2)</f>
        <v>0</v>
      </c>
      <c r="BL245" s="18" t="s">
        <v>215</v>
      </c>
      <c r="BM245" s="161" t="s">
        <v>5175</v>
      </c>
    </row>
    <row r="246" spans="1:65" s="2" customFormat="1" ht="11.25">
      <c r="A246" s="33"/>
      <c r="B246" s="34"/>
      <c r="C246" s="33"/>
      <c r="D246" s="163" t="s">
        <v>217</v>
      </c>
      <c r="E246" s="33"/>
      <c r="F246" s="164" t="s">
        <v>1265</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217</v>
      </c>
      <c r="AU246" s="18" t="s">
        <v>84</v>
      </c>
    </row>
    <row r="247" spans="1:65" s="2" customFormat="1" ht="16.5" customHeight="1">
      <c r="A247" s="33"/>
      <c r="B247" s="149"/>
      <c r="C247" s="150" t="s">
        <v>503</v>
      </c>
      <c r="D247" s="150" t="s">
        <v>210</v>
      </c>
      <c r="E247" s="151" t="s">
        <v>1267</v>
      </c>
      <c r="F247" s="152" t="s">
        <v>1268</v>
      </c>
      <c r="G247" s="153" t="s">
        <v>262</v>
      </c>
      <c r="H247" s="154">
        <v>9.8800000000000008</v>
      </c>
      <c r="I247" s="155"/>
      <c r="J247" s="156">
        <f>ROUND(I247*H247,2)</f>
        <v>0</v>
      </c>
      <c r="K247" s="152" t="s">
        <v>214</v>
      </c>
      <c r="L247" s="34"/>
      <c r="M247" s="157" t="s">
        <v>1</v>
      </c>
      <c r="N247" s="158" t="s">
        <v>41</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215</v>
      </c>
      <c r="AT247" s="161" t="s">
        <v>210</v>
      </c>
      <c r="AU247" s="161" t="s">
        <v>84</v>
      </c>
      <c r="AY247" s="18" t="s">
        <v>208</v>
      </c>
      <c r="BE247" s="162">
        <f>IF(N247="základní",J247,0)</f>
        <v>0</v>
      </c>
      <c r="BF247" s="162">
        <f>IF(N247="snížená",J247,0)</f>
        <v>0</v>
      </c>
      <c r="BG247" s="162">
        <f>IF(N247="zákl. přenesená",J247,0)</f>
        <v>0</v>
      </c>
      <c r="BH247" s="162">
        <f>IF(N247="sníž. přenesená",J247,0)</f>
        <v>0</v>
      </c>
      <c r="BI247" s="162">
        <f>IF(N247="nulová",J247,0)</f>
        <v>0</v>
      </c>
      <c r="BJ247" s="18" t="s">
        <v>82</v>
      </c>
      <c r="BK247" s="162">
        <f>ROUND(I247*H247,2)</f>
        <v>0</v>
      </c>
      <c r="BL247" s="18" t="s">
        <v>215</v>
      </c>
      <c r="BM247" s="161" t="s">
        <v>5176</v>
      </c>
    </row>
    <row r="248" spans="1:65" s="2" customFormat="1" ht="11.25">
      <c r="A248" s="33"/>
      <c r="B248" s="34"/>
      <c r="C248" s="33"/>
      <c r="D248" s="163" t="s">
        <v>217</v>
      </c>
      <c r="E248" s="33"/>
      <c r="F248" s="164" t="s">
        <v>1270</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217</v>
      </c>
      <c r="AU248" s="18" t="s">
        <v>84</v>
      </c>
    </row>
    <row r="249" spans="1:65" s="12" customFormat="1" ht="22.9" customHeight="1">
      <c r="B249" s="136"/>
      <c r="D249" s="137" t="s">
        <v>75</v>
      </c>
      <c r="E249" s="147" t="s">
        <v>1544</v>
      </c>
      <c r="F249" s="147" t="s">
        <v>1545</v>
      </c>
      <c r="I249" s="139"/>
      <c r="J249" s="148">
        <f>BK249</f>
        <v>0</v>
      </c>
      <c r="L249" s="136"/>
      <c r="M249" s="141"/>
      <c r="N249" s="142"/>
      <c r="O249" s="142"/>
      <c r="P249" s="143">
        <f>SUM(P250:P253)</f>
        <v>0</v>
      </c>
      <c r="Q249" s="142"/>
      <c r="R249" s="143">
        <f>SUM(R250:R253)</f>
        <v>0</v>
      </c>
      <c r="S249" s="142"/>
      <c r="T249" s="144">
        <f>SUM(T250:T253)</f>
        <v>0</v>
      </c>
      <c r="AR249" s="137" t="s">
        <v>82</v>
      </c>
      <c r="AT249" s="145" t="s">
        <v>75</v>
      </c>
      <c r="AU249" s="145" t="s">
        <v>82</v>
      </c>
      <c r="AY249" s="137" t="s">
        <v>208</v>
      </c>
      <c r="BK249" s="146">
        <f>SUM(BK250:BK253)</f>
        <v>0</v>
      </c>
    </row>
    <row r="250" spans="1:65" s="2" customFormat="1" ht="24.2" customHeight="1">
      <c r="A250" s="33"/>
      <c r="B250" s="149"/>
      <c r="C250" s="150" t="s">
        <v>510</v>
      </c>
      <c r="D250" s="150" t="s">
        <v>210</v>
      </c>
      <c r="E250" s="151" t="s">
        <v>5030</v>
      </c>
      <c r="F250" s="152" t="s">
        <v>5031</v>
      </c>
      <c r="G250" s="153" t="s">
        <v>253</v>
      </c>
      <c r="H250" s="154">
        <v>0.09</v>
      </c>
      <c r="I250" s="155"/>
      <c r="J250" s="156">
        <f>ROUND(I250*H250,2)</f>
        <v>0</v>
      </c>
      <c r="K250" s="152" t="s">
        <v>214</v>
      </c>
      <c r="L250" s="34"/>
      <c r="M250" s="157" t="s">
        <v>1</v>
      </c>
      <c r="N250" s="158" t="s">
        <v>41</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215</v>
      </c>
      <c r="AT250" s="161" t="s">
        <v>210</v>
      </c>
      <c r="AU250" s="161" t="s">
        <v>84</v>
      </c>
      <c r="AY250" s="18" t="s">
        <v>208</v>
      </c>
      <c r="BE250" s="162">
        <f>IF(N250="základní",J250,0)</f>
        <v>0</v>
      </c>
      <c r="BF250" s="162">
        <f>IF(N250="snížená",J250,0)</f>
        <v>0</v>
      </c>
      <c r="BG250" s="162">
        <f>IF(N250="zákl. přenesená",J250,0)</f>
        <v>0</v>
      </c>
      <c r="BH250" s="162">
        <f>IF(N250="sníž. přenesená",J250,0)</f>
        <v>0</v>
      </c>
      <c r="BI250" s="162">
        <f>IF(N250="nulová",J250,0)</f>
        <v>0</v>
      </c>
      <c r="BJ250" s="18" t="s">
        <v>82</v>
      </c>
      <c r="BK250" s="162">
        <f>ROUND(I250*H250,2)</f>
        <v>0</v>
      </c>
      <c r="BL250" s="18" t="s">
        <v>215</v>
      </c>
      <c r="BM250" s="161" t="s">
        <v>5177</v>
      </c>
    </row>
    <row r="251" spans="1:65" s="2" customFormat="1" ht="29.25">
      <c r="A251" s="33"/>
      <c r="B251" s="34"/>
      <c r="C251" s="33"/>
      <c r="D251" s="163" t="s">
        <v>217</v>
      </c>
      <c r="E251" s="33"/>
      <c r="F251" s="164" t="s">
        <v>5033</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217</v>
      </c>
      <c r="AU251" s="18" t="s">
        <v>84</v>
      </c>
    </row>
    <row r="252" spans="1:65" s="14" customFormat="1" ht="11.25">
      <c r="B252" s="177"/>
      <c r="D252" s="163" t="s">
        <v>221</v>
      </c>
      <c r="E252" s="178" t="s">
        <v>1</v>
      </c>
      <c r="F252" s="179" t="s">
        <v>3886</v>
      </c>
      <c r="H252" s="178" t="s">
        <v>1</v>
      </c>
      <c r="I252" s="180"/>
      <c r="L252" s="177"/>
      <c r="M252" s="181"/>
      <c r="N252" s="182"/>
      <c r="O252" s="182"/>
      <c r="P252" s="182"/>
      <c r="Q252" s="182"/>
      <c r="R252" s="182"/>
      <c r="S252" s="182"/>
      <c r="T252" s="183"/>
      <c r="AT252" s="178" t="s">
        <v>221</v>
      </c>
      <c r="AU252" s="178" t="s">
        <v>84</v>
      </c>
      <c r="AV252" s="14" t="s">
        <v>82</v>
      </c>
      <c r="AW252" s="14" t="s">
        <v>32</v>
      </c>
      <c r="AX252" s="14" t="s">
        <v>76</v>
      </c>
      <c r="AY252" s="178" t="s">
        <v>208</v>
      </c>
    </row>
    <row r="253" spans="1:65" s="13" customFormat="1" ht="11.25">
      <c r="B253" s="169"/>
      <c r="D253" s="163" t="s">
        <v>221</v>
      </c>
      <c r="E253" s="170" t="s">
        <v>1</v>
      </c>
      <c r="F253" s="171" t="s">
        <v>5178</v>
      </c>
      <c r="H253" s="172">
        <v>0.09</v>
      </c>
      <c r="I253" s="173"/>
      <c r="L253" s="169"/>
      <c r="M253" s="174"/>
      <c r="N253" s="175"/>
      <c r="O253" s="175"/>
      <c r="P253" s="175"/>
      <c r="Q253" s="175"/>
      <c r="R253" s="175"/>
      <c r="S253" s="175"/>
      <c r="T253" s="176"/>
      <c r="AT253" s="170" t="s">
        <v>221</v>
      </c>
      <c r="AU253" s="170" t="s">
        <v>84</v>
      </c>
      <c r="AV253" s="13" t="s">
        <v>84</v>
      </c>
      <c r="AW253" s="13" t="s">
        <v>32</v>
      </c>
      <c r="AX253" s="13" t="s">
        <v>82</v>
      </c>
      <c r="AY253" s="170" t="s">
        <v>208</v>
      </c>
    </row>
    <row r="254" spans="1:65" s="12" customFormat="1" ht="25.9" customHeight="1">
      <c r="B254" s="136"/>
      <c r="D254" s="137" t="s">
        <v>75</v>
      </c>
      <c r="E254" s="138" t="s">
        <v>1551</v>
      </c>
      <c r="F254" s="138" t="s">
        <v>1552</v>
      </c>
      <c r="I254" s="139"/>
      <c r="J254" s="140">
        <f>BK254</f>
        <v>0</v>
      </c>
      <c r="L254" s="136"/>
      <c r="M254" s="141"/>
      <c r="N254" s="142"/>
      <c r="O254" s="142"/>
      <c r="P254" s="143">
        <f>P255</f>
        <v>0</v>
      </c>
      <c r="Q254" s="142"/>
      <c r="R254" s="143">
        <f>R255</f>
        <v>4.5000000000000005E-3</v>
      </c>
      <c r="S254" s="142"/>
      <c r="T254" s="144">
        <f>T255</f>
        <v>0</v>
      </c>
      <c r="AR254" s="137" t="s">
        <v>84</v>
      </c>
      <c r="AT254" s="145" t="s">
        <v>75</v>
      </c>
      <c r="AU254" s="145" t="s">
        <v>76</v>
      </c>
      <c r="AY254" s="137" t="s">
        <v>208</v>
      </c>
      <c r="BK254" s="146">
        <f>BK255</f>
        <v>0</v>
      </c>
    </row>
    <row r="255" spans="1:65" s="12" customFormat="1" ht="22.9" customHeight="1">
      <c r="B255" s="136"/>
      <c r="D255" s="137" t="s">
        <v>75</v>
      </c>
      <c r="E255" s="147" t="s">
        <v>1686</v>
      </c>
      <c r="F255" s="147" t="s">
        <v>1687</v>
      </c>
      <c r="I255" s="139"/>
      <c r="J255" s="148">
        <f>BK255</f>
        <v>0</v>
      </c>
      <c r="L255" s="136"/>
      <c r="M255" s="141"/>
      <c r="N255" s="142"/>
      <c r="O255" s="142"/>
      <c r="P255" s="143">
        <f>SUM(P256:P261)</f>
        <v>0</v>
      </c>
      <c r="Q255" s="142"/>
      <c r="R255" s="143">
        <f>SUM(R256:R261)</f>
        <v>4.5000000000000005E-3</v>
      </c>
      <c r="S255" s="142"/>
      <c r="T255" s="144">
        <f>SUM(T256:T261)</f>
        <v>0</v>
      </c>
      <c r="AR255" s="137" t="s">
        <v>84</v>
      </c>
      <c r="AT255" s="145" t="s">
        <v>75</v>
      </c>
      <c r="AU255" s="145" t="s">
        <v>82</v>
      </c>
      <c r="AY255" s="137" t="s">
        <v>208</v>
      </c>
      <c r="BK255" s="146">
        <f>SUM(BK256:BK261)</f>
        <v>0</v>
      </c>
    </row>
    <row r="256" spans="1:65" s="2" customFormat="1" ht="24.2" customHeight="1">
      <c r="A256" s="33"/>
      <c r="B256" s="149"/>
      <c r="C256" s="150" t="s">
        <v>515</v>
      </c>
      <c r="D256" s="150" t="s">
        <v>210</v>
      </c>
      <c r="E256" s="151" t="s">
        <v>1689</v>
      </c>
      <c r="F256" s="152" t="s">
        <v>1690</v>
      </c>
      <c r="G256" s="153" t="s">
        <v>764</v>
      </c>
      <c r="H256" s="154">
        <v>3</v>
      </c>
      <c r="I256" s="155"/>
      <c r="J256" s="156">
        <f>ROUND(I256*H256,2)</f>
        <v>0</v>
      </c>
      <c r="K256" s="152" t="s">
        <v>214</v>
      </c>
      <c r="L256" s="34"/>
      <c r="M256" s="157" t="s">
        <v>1</v>
      </c>
      <c r="N256" s="158" t="s">
        <v>41</v>
      </c>
      <c r="O256" s="59"/>
      <c r="P256" s="159">
        <f>O256*H256</f>
        <v>0</v>
      </c>
      <c r="Q256" s="159">
        <v>1.5E-3</v>
      </c>
      <c r="R256" s="159">
        <f>Q256*H256</f>
        <v>4.5000000000000005E-3</v>
      </c>
      <c r="S256" s="159">
        <v>0</v>
      </c>
      <c r="T256" s="160">
        <f>S256*H256</f>
        <v>0</v>
      </c>
      <c r="U256" s="33"/>
      <c r="V256" s="33"/>
      <c r="W256" s="33"/>
      <c r="X256" s="33"/>
      <c r="Y256" s="33"/>
      <c r="Z256" s="33"/>
      <c r="AA256" s="33"/>
      <c r="AB256" s="33"/>
      <c r="AC256" s="33"/>
      <c r="AD256" s="33"/>
      <c r="AE256" s="33"/>
      <c r="AR256" s="161" t="s">
        <v>422</v>
      </c>
      <c r="AT256" s="161" t="s">
        <v>210</v>
      </c>
      <c r="AU256" s="161" t="s">
        <v>84</v>
      </c>
      <c r="AY256" s="18" t="s">
        <v>208</v>
      </c>
      <c r="BE256" s="162">
        <f>IF(N256="základní",J256,0)</f>
        <v>0</v>
      </c>
      <c r="BF256" s="162">
        <f>IF(N256="snížená",J256,0)</f>
        <v>0</v>
      </c>
      <c r="BG256" s="162">
        <f>IF(N256="zákl. přenesená",J256,0)</f>
        <v>0</v>
      </c>
      <c r="BH256" s="162">
        <f>IF(N256="sníž. přenesená",J256,0)</f>
        <v>0</v>
      </c>
      <c r="BI256" s="162">
        <f>IF(N256="nulová",J256,0)</f>
        <v>0</v>
      </c>
      <c r="BJ256" s="18" t="s">
        <v>82</v>
      </c>
      <c r="BK256" s="162">
        <f>ROUND(I256*H256,2)</f>
        <v>0</v>
      </c>
      <c r="BL256" s="18" t="s">
        <v>422</v>
      </c>
      <c r="BM256" s="161" t="s">
        <v>5179</v>
      </c>
    </row>
    <row r="257" spans="1:65" s="2" customFormat="1" ht="39">
      <c r="A257" s="33"/>
      <c r="B257" s="34"/>
      <c r="C257" s="33"/>
      <c r="D257" s="163" t="s">
        <v>217</v>
      </c>
      <c r="E257" s="33"/>
      <c r="F257" s="164" t="s">
        <v>1692</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217</v>
      </c>
      <c r="AU257" s="18" t="s">
        <v>84</v>
      </c>
    </row>
    <row r="258" spans="1:65" s="2" customFormat="1" ht="19.5">
      <c r="A258" s="33"/>
      <c r="B258" s="34"/>
      <c r="C258" s="33"/>
      <c r="D258" s="163" t="s">
        <v>219</v>
      </c>
      <c r="E258" s="33"/>
      <c r="F258" s="168" t="s">
        <v>4387</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219</v>
      </c>
      <c r="AU258" s="18" t="s">
        <v>84</v>
      </c>
    </row>
    <row r="259" spans="1:65" s="13" customFormat="1" ht="11.25">
      <c r="B259" s="169"/>
      <c r="D259" s="163" t="s">
        <v>221</v>
      </c>
      <c r="E259" s="170" t="s">
        <v>1</v>
      </c>
      <c r="F259" s="171" t="s">
        <v>92</v>
      </c>
      <c r="H259" s="172">
        <v>3</v>
      </c>
      <c r="I259" s="173"/>
      <c r="L259" s="169"/>
      <c r="M259" s="174"/>
      <c r="N259" s="175"/>
      <c r="O259" s="175"/>
      <c r="P259" s="175"/>
      <c r="Q259" s="175"/>
      <c r="R259" s="175"/>
      <c r="S259" s="175"/>
      <c r="T259" s="176"/>
      <c r="AT259" s="170" t="s">
        <v>221</v>
      </c>
      <c r="AU259" s="170" t="s">
        <v>84</v>
      </c>
      <c r="AV259" s="13" t="s">
        <v>84</v>
      </c>
      <c r="AW259" s="13" t="s">
        <v>32</v>
      </c>
      <c r="AX259" s="13" t="s">
        <v>82</v>
      </c>
      <c r="AY259" s="170" t="s">
        <v>208</v>
      </c>
    </row>
    <row r="260" spans="1:65" s="2" customFormat="1" ht="24.2" customHeight="1">
      <c r="A260" s="33"/>
      <c r="B260" s="149"/>
      <c r="C260" s="150" t="s">
        <v>522</v>
      </c>
      <c r="D260" s="150" t="s">
        <v>210</v>
      </c>
      <c r="E260" s="151" t="s">
        <v>1694</v>
      </c>
      <c r="F260" s="152" t="s">
        <v>1695</v>
      </c>
      <c r="G260" s="153" t="s">
        <v>253</v>
      </c>
      <c r="H260" s="154">
        <v>5.0000000000000001E-3</v>
      </c>
      <c r="I260" s="155"/>
      <c r="J260" s="156">
        <f>ROUND(I260*H260,2)</f>
        <v>0</v>
      </c>
      <c r="K260" s="152" t="s">
        <v>214</v>
      </c>
      <c r="L260" s="34"/>
      <c r="M260" s="157" t="s">
        <v>1</v>
      </c>
      <c r="N260" s="158" t="s">
        <v>41</v>
      </c>
      <c r="O260" s="59"/>
      <c r="P260" s="159">
        <f>O260*H260</f>
        <v>0</v>
      </c>
      <c r="Q260" s="159">
        <v>0</v>
      </c>
      <c r="R260" s="159">
        <f>Q260*H260</f>
        <v>0</v>
      </c>
      <c r="S260" s="159">
        <v>0</v>
      </c>
      <c r="T260" s="160">
        <f>S260*H260</f>
        <v>0</v>
      </c>
      <c r="U260" s="33"/>
      <c r="V260" s="33"/>
      <c r="W260" s="33"/>
      <c r="X260" s="33"/>
      <c r="Y260" s="33"/>
      <c r="Z260" s="33"/>
      <c r="AA260" s="33"/>
      <c r="AB260" s="33"/>
      <c r="AC260" s="33"/>
      <c r="AD260" s="33"/>
      <c r="AE260" s="33"/>
      <c r="AR260" s="161" t="s">
        <v>422</v>
      </c>
      <c r="AT260" s="161" t="s">
        <v>210</v>
      </c>
      <c r="AU260" s="161" t="s">
        <v>84</v>
      </c>
      <c r="AY260" s="18" t="s">
        <v>208</v>
      </c>
      <c r="BE260" s="162">
        <f>IF(N260="základní",J260,0)</f>
        <v>0</v>
      </c>
      <c r="BF260" s="162">
        <f>IF(N260="snížená",J260,0)</f>
        <v>0</v>
      </c>
      <c r="BG260" s="162">
        <f>IF(N260="zákl. přenesená",J260,0)</f>
        <v>0</v>
      </c>
      <c r="BH260" s="162">
        <f>IF(N260="sníž. přenesená",J260,0)</f>
        <v>0</v>
      </c>
      <c r="BI260" s="162">
        <f>IF(N260="nulová",J260,0)</f>
        <v>0</v>
      </c>
      <c r="BJ260" s="18" t="s">
        <v>82</v>
      </c>
      <c r="BK260" s="162">
        <f>ROUND(I260*H260,2)</f>
        <v>0</v>
      </c>
      <c r="BL260" s="18" t="s">
        <v>422</v>
      </c>
      <c r="BM260" s="161" t="s">
        <v>5180</v>
      </c>
    </row>
    <row r="261" spans="1:65" s="2" customFormat="1" ht="29.25">
      <c r="A261" s="33"/>
      <c r="B261" s="34"/>
      <c r="C261" s="33"/>
      <c r="D261" s="163" t="s">
        <v>217</v>
      </c>
      <c r="E261" s="33"/>
      <c r="F261" s="164" t="s">
        <v>1697</v>
      </c>
      <c r="G261" s="33"/>
      <c r="H261" s="33"/>
      <c r="I261" s="165"/>
      <c r="J261" s="33"/>
      <c r="K261" s="33"/>
      <c r="L261" s="34"/>
      <c r="M261" s="214"/>
      <c r="N261" s="215"/>
      <c r="O261" s="216"/>
      <c r="P261" s="216"/>
      <c r="Q261" s="216"/>
      <c r="R261" s="216"/>
      <c r="S261" s="216"/>
      <c r="T261" s="217"/>
      <c r="U261" s="33"/>
      <c r="V261" s="33"/>
      <c r="W261" s="33"/>
      <c r="X261" s="33"/>
      <c r="Y261" s="33"/>
      <c r="Z261" s="33"/>
      <c r="AA261" s="33"/>
      <c r="AB261" s="33"/>
      <c r="AC261" s="33"/>
      <c r="AD261" s="33"/>
      <c r="AE261" s="33"/>
      <c r="AT261" s="18" t="s">
        <v>217</v>
      </c>
      <c r="AU261" s="18" t="s">
        <v>84</v>
      </c>
    </row>
    <row r="262" spans="1:65" s="2" customFormat="1" ht="6.95" customHeight="1">
      <c r="A262" s="33"/>
      <c r="B262" s="48"/>
      <c r="C262" s="49"/>
      <c r="D262" s="49"/>
      <c r="E262" s="49"/>
      <c r="F262" s="49"/>
      <c r="G262" s="49"/>
      <c r="H262" s="49"/>
      <c r="I262" s="49"/>
      <c r="J262" s="49"/>
      <c r="K262" s="49"/>
      <c r="L262" s="34"/>
      <c r="M262" s="33"/>
      <c r="O262" s="33"/>
      <c r="P262" s="33"/>
      <c r="Q262" s="33"/>
      <c r="R262" s="33"/>
      <c r="S262" s="33"/>
      <c r="T262" s="33"/>
      <c r="U262" s="33"/>
      <c r="V262" s="33"/>
      <c r="W262" s="33"/>
      <c r="X262" s="33"/>
      <c r="Y262" s="33"/>
      <c r="Z262" s="33"/>
      <c r="AA262" s="33"/>
      <c r="AB262" s="33"/>
      <c r="AC262" s="33"/>
      <c r="AD262" s="33"/>
      <c r="AE262" s="33"/>
    </row>
  </sheetData>
  <autoFilter ref="C130:K261" xr:uid="{00000000-0009-0000-0000-000015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46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158</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4807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5181</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ROUND(J134,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ROUND((SUM(BE134:BE463)),  2)</f>
        <v>0</v>
      </c>
      <c r="G37" s="33"/>
      <c r="H37" s="33"/>
      <c r="I37" s="106">
        <v>0.21</v>
      </c>
      <c r="J37" s="105">
        <f>ROUND(((SUM(BE134:BE463))*I37),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ROUND((SUM(BF134:BF463)),  2)</f>
        <v>0</v>
      </c>
      <c r="G38" s="33"/>
      <c r="H38" s="33"/>
      <c r="I38" s="106">
        <v>0.15</v>
      </c>
      <c r="J38" s="105">
        <f>ROUND(((SUM(BF134:BF463))*I38),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ROUND((SUM(BG134:BG463)),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ROUND((SUM(BH134:BH463)),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ROUND((SUM(BI134:BI463)),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4807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0004 - SO 09.4 Výtlak kalu VK-1</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J134</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J135</f>
        <v>0</v>
      </c>
      <c r="L101" s="118"/>
    </row>
    <row r="102" spans="1:47" s="10" customFormat="1" ht="19.899999999999999" customHeight="1">
      <c r="B102" s="122"/>
      <c r="D102" s="123" t="s">
        <v>189</v>
      </c>
      <c r="E102" s="124"/>
      <c r="F102" s="124"/>
      <c r="G102" s="124"/>
      <c r="H102" s="124"/>
      <c r="I102" s="124"/>
      <c r="J102" s="125">
        <f>J136</f>
        <v>0</v>
      </c>
      <c r="L102" s="122"/>
    </row>
    <row r="103" spans="1:47" s="10" customFormat="1" ht="19.899999999999999" customHeight="1">
      <c r="B103" s="122"/>
      <c r="D103" s="123" t="s">
        <v>308</v>
      </c>
      <c r="E103" s="124"/>
      <c r="F103" s="124"/>
      <c r="G103" s="124"/>
      <c r="H103" s="124"/>
      <c r="I103" s="124"/>
      <c r="J103" s="125">
        <f>J269</f>
        <v>0</v>
      </c>
      <c r="L103" s="122"/>
    </row>
    <row r="104" spans="1:47" s="10" customFormat="1" ht="19.899999999999999" customHeight="1">
      <c r="B104" s="122"/>
      <c r="D104" s="123" t="s">
        <v>310</v>
      </c>
      <c r="E104" s="124"/>
      <c r="F104" s="124"/>
      <c r="G104" s="124"/>
      <c r="H104" s="124"/>
      <c r="I104" s="124"/>
      <c r="J104" s="125">
        <f>J274</f>
        <v>0</v>
      </c>
      <c r="L104" s="122"/>
    </row>
    <row r="105" spans="1:47" s="10" customFormat="1" ht="19.899999999999999" customHeight="1">
      <c r="B105" s="122"/>
      <c r="D105" s="123" t="s">
        <v>190</v>
      </c>
      <c r="E105" s="124"/>
      <c r="F105" s="124"/>
      <c r="G105" s="124"/>
      <c r="H105" s="124"/>
      <c r="I105" s="124"/>
      <c r="J105" s="125">
        <f>J298</f>
        <v>0</v>
      </c>
      <c r="L105" s="122"/>
    </row>
    <row r="106" spans="1:47" s="10" customFormat="1" ht="19.899999999999999" customHeight="1">
      <c r="B106" s="122"/>
      <c r="D106" s="123" t="s">
        <v>191</v>
      </c>
      <c r="E106" s="124"/>
      <c r="F106" s="124"/>
      <c r="G106" s="124"/>
      <c r="H106" s="124"/>
      <c r="I106" s="124"/>
      <c r="J106" s="125">
        <f>J399</f>
        <v>0</v>
      </c>
      <c r="L106" s="122"/>
    </row>
    <row r="107" spans="1:47" s="10" customFormat="1" ht="19.899999999999999" customHeight="1">
      <c r="B107" s="122"/>
      <c r="D107" s="123" t="s">
        <v>192</v>
      </c>
      <c r="E107" s="124"/>
      <c r="F107" s="124"/>
      <c r="G107" s="124"/>
      <c r="H107" s="124"/>
      <c r="I107" s="124"/>
      <c r="J107" s="125">
        <f>J417</f>
        <v>0</v>
      </c>
      <c r="L107" s="122"/>
    </row>
    <row r="108" spans="1:47" s="10" customFormat="1" ht="19.899999999999999" customHeight="1">
      <c r="B108" s="122"/>
      <c r="D108" s="123" t="s">
        <v>312</v>
      </c>
      <c r="E108" s="124"/>
      <c r="F108" s="124"/>
      <c r="G108" s="124"/>
      <c r="H108" s="124"/>
      <c r="I108" s="124"/>
      <c r="J108" s="125">
        <f>J447</f>
        <v>0</v>
      </c>
      <c r="L108" s="122"/>
    </row>
    <row r="109" spans="1:47" s="9" customFormat="1" ht="24.95" customHeight="1">
      <c r="B109" s="118"/>
      <c r="D109" s="119" t="s">
        <v>313</v>
      </c>
      <c r="E109" s="120"/>
      <c r="F109" s="120"/>
      <c r="G109" s="120"/>
      <c r="H109" s="120"/>
      <c r="I109" s="120"/>
      <c r="J109" s="121">
        <f>J452</f>
        <v>0</v>
      </c>
      <c r="L109" s="118"/>
    </row>
    <row r="110" spans="1:47" s="10" customFormat="1" ht="19.899999999999999" customHeight="1">
      <c r="B110" s="122"/>
      <c r="D110" s="123" t="s">
        <v>323</v>
      </c>
      <c r="E110" s="124"/>
      <c r="F110" s="124"/>
      <c r="G110" s="124"/>
      <c r="H110" s="124"/>
      <c r="I110" s="124"/>
      <c r="J110" s="125">
        <f>J453</f>
        <v>0</v>
      </c>
      <c r="L110" s="122"/>
    </row>
    <row r="111" spans="1:47" s="2" customFormat="1" ht="21.75" customHeight="1">
      <c r="A111" s="33"/>
      <c r="B111" s="34"/>
      <c r="C111" s="33"/>
      <c r="D111" s="33"/>
      <c r="E111" s="33"/>
      <c r="F111" s="33"/>
      <c r="G111" s="33"/>
      <c r="H111" s="33"/>
      <c r="I111" s="33"/>
      <c r="J111" s="33"/>
      <c r="K111" s="33"/>
      <c r="L111" s="43"/>
      <c r="S111" s="33"/>
      <c r="T111" s="33"/>
      <c r="U111" s="33"/>
      <c r="V111" s="33"/>
      <c r="W111" s="33"/>
      <c r="X111" s="33"/>
      <c r="Y111" s="33"/>
      <c r="Z111" s="33"/>
      <c r="AA111" s="33"/>
      <c r="AB111" s="33"/>
      <c r="AC111" s="33"/>
      <c r="AD111" s="33"/>
      <c r="AE111" s="33"/>
    </row>
    <row r="112" spans="1:47" s="2" customFormat="1" ht="6.95" customHeight="1">
      <c r="A112" s="33"/>
      <c r="B112" s="48"/>
      <c r="C112" s="49"/>
      <c r="D112" s="49"/>
      <c r="E112" s="49"/>
      <c r="F112" s="49"/>
      <c r="G112" s="49"/>
      <c r="H112" s="49"/>
      <c r="I112" s="49"/>
      <c r="J112" s="49"/>
      <c r="K112" s="49"/>
      <c r="L112" s="43"/>
      <c r="S112" s="33"/>
      <c r="T112" s="33"/>
      <c r="U112" s="33"/>
      <c r="V112" s="33"/>
      <c r="W112" s="33"/>
      <c r="X112" s="33"/>
      <c r="Y112" s="33"/>
      <c r="Z112" s="33"/>
      <c r="AA112" s="33"/>
      <c r="AB112" s="33"/>
      <c r="AC112" s="33"/>
      <c r="AD112" s="33"/>
      <c r="AE112" s="33"/>
    </row>
    <row r="116" spans="1:31" s="2" customFormat="1" ht="6.95" customHeight="1">
      <c r="A116" s="33"/>
      <c r="B116" s="50"/>
      <c r="C116" s="51"/>
      <c r="D116" s="51"/>
      <c r="E116" s="51"/>
      <c r="F116" s="51"/>
      <c r="G116" s="51"/>
      <c r="H116" s="51"/>
      <c r="I116" s="51"/>
      <c r="J116" s="51"/>
      <c r="K116" s="51"/>
      <c r="L116" s="43"/>
      <c r="S116" s="33"/>
      <c r="T116" s="33"/>
      <c r="U116" s="33"/>
      <c r="V116" s="33"/>
      <c r="W116" s="33"/>
      <c r="X116" s="33"/>
      <c r="Y116" s="33"/>
      <c r="Z116" s="33"/>
      <c r="AA116" s="33"/>
      <c r="AB116" s="33"/>
      <c r="AC116" s="33"/>
      <c r="AD116" s="33"/>
      <c r="AE116" s="33"/>
    </row>
    <row r="117" spans="1:31" s="2" customFormat="1" ht="24.95" customHeight="1">
      <c r="A117" s="33"/>
      <c r="B117" s="34"/>
      <c r="C117" s="22" t="s">
        <v>193</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6.95" customHeight="1">
      <c r="A118" s="33"/>
      <c r="B118" s="34"/>
      <c r="C118" s="33"/>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31" s="2" customFormat="1" ht="12" customHeight="1">
      <c r="A119" s="33"/>
      <c r="B119" s="34"/>
      <c r="C119" s="28" t="s">
        <v>16</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26.25" customHeight="1">
      <c r="A120" s="33"/>
      <c r="B120" s="34"/>
      <c r="C120" s="33"/>
      <c r="D120" s="33"/>
      <c r="E120" s="262" t="str">
        <f>E7</f>
        <v>21.03 ČOV Šumperk, Sušárna čistírenských kalů - projektová dokumentace haly</v>
      </c>
      <c r="F120" s="263"/>
      <c r="G120" s="263"/>
      <c r="H120" s="263"/>
      <c r="I120" s="33"/>
      <c r="J120" s="33"/>
      <c r="K120" s="33"/>
      <c r="L120" s="43"/>
      <c r="S120" s="33"/>
      <c r="T120" s="33"/>
      <c r="U120" s="33"/>
      <c r="V120" s="33"/>
      <c r="W120" s="33"/>
      <c r="X120" s="33"/>
      <c r="Y120" s="33"/>
      <c r="Z120" s="33"/>
      <c r="AA120" s="33"/>
      <c r="AB120" s="33"/>
      <c r="AC120" s="33"/>
      <c r="AD120" s="33"/>
      <c r="AE120" s="33"/>
    </row>
    <row r="121" spans="1:31" s="1" customFormat="1" ht="12" customHeight="1">
      <c r="B121" s="21"/>
      <c r="C121" s="28" t="s">
        <v>177</v>
      </c>
      <c r="L121" s="21"/>
    </row>
    <row r="122" spans="1:31" s="1" customFormat="1" ht="23.25" customHeight="1">
      <c r="B122" s="21"/>
      <c r="E122" s="262" t="s">
        <v>178</v>
      </c>
      <c r="F122" s="222"/>
      <c r="G122" s="222"/>
      <c r="H122" s="222"/>
      <c r="L122" s="21"/>
    </row>
    <row r="123" spans="1:31" s="1" customFormat="1" ht="12" customHeight="1">
      <c r="B123" s="21"/>
      <c r="C123" s="28" t="s">
        <v>179</v>
      </c>
      <c r="L123" s="21"/>
    </row>
    <row r="124" spans="1:31" s="2" customFormat="1" ht="16.5" customHeight="1">
      <c r="A124" s="33"/>
      <c r="B124" s="34"/>
      <c r="C124" s="33"/>
      <c r="D124" s="33"/>
      <c r="E124" s="264" t="s">
        <v>4807</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181</v>
      </c>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6.5" customHeight="1">
      <c r="A126" s="33"/>
      <c r="B126" s="34"/>
      <c r="C126" s="33"/>
      <c r="D126" s="33"/>
      <c r="E126" s="241" t="str">
        <f>E13</f>
        <v>0004 - SO 09.4 Výtlak kalu VK-1</v>
      </c>
      <c r="F126" s="265"/>
      <c r="G126" s="265"/>
      <c r="H126" s="265"/>
      <c r="I126" s="33"/>
      <c r="J126" s="33"/>
      <c r="K126" s="33"/>
      <c r="L126" s="43"/>
      <c r="S126" s="33"/>
      <c r="T126" s="33"/>
      <c r="U126" s="33"/>
      <c r="V126" s="33"/>
      <c r="W126" s="33"/>
      <c r="X126" s="33"/>
      <c r="Y126" s="33"/>
      <c r="Z126" s="33"/>
      <c r="AA126" s="33"/>
      <c r="AB126" s="33"/>
      <c r="AC126" s="33"/>
      <c r="AD126" s="33"/>
      <c r="AE126" s="33"/>
    </row>
    <row r="127" spans="1:31" s="2" customFormat="1" ht="6.9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12" customHeight="1">
      <c r="A128" s="33"/>
      <c r="B128" s="34"/>
      <c r="C128" s="28" t="s">
        <v>20</v>
      </c>
      <c r="D128" s="33"/>
      <c r="E128" s="33"/>
      <c r="F128" s="26" t="str">
        <f>F16</f>
        <v xml:space="preserve"> </v>
      </c>
      <c r="G128" s="33"/>
      <c r="H128" s="33"/>
      <c r="I128" s="28" t="s">
        <v>22</v>
      </c>
      <c r="J128" s="56" t="str">
        <f>IF(J16="","",J16)</f>
        <v>27. 4. 2022</v>
      </c>
      <c r="K128" s="33"/>
      <c r="L128" s="43"/>
      <c r="S128" s="33"/>
      <c r="T128" s="33"/>
      <c r="U128" s="33"/>
      <c r="V128" s="33"/>
      <c r="W128" s="33"/>
      <c r="X128" s="33"/>
      <c r="Y128" s="33"/>
      <c r="Z128" s="33"/>
      <c r="AA128" s="33"/>
      <c r="AB128" s="33"/>
      <c r="AC128" s="33"/>
      <c r="AD128" s="33"/>
      <c r="AE128" s="33"/>
    </row>
    <row r="129" spans="1:65" s="2" customFormat="1" ht="6.9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25.7" customHeight="1">
      <c r="A130" s="33"/>
      <c r="B130" s="34"/>
      <c r="C130" s="28" t="s">
        <v>24</v>
      </c>
      <c r="D130" s="33"/>
      <c r="E130" s="33"/>
      <c r="F130" s="26" t="str">
        <f>E19</f>
        <v>Vodohospodářská zařízení Šumperk, a. s</v>
      </c>
      <c r="G130" s="33"/>
      <c r="H130" s="33"/>
      <c r="I130" s="28" t="s">
        <v>30</v>
      </c>
      <c r="J130" s="31" t="str">
        <f>E25</f>
        <v>Sweco Hydroprojekt a.s., divize Morava</v>
      </c>
      <c r="K130" s="33"/>
      <c r="L130" s="43"/>
      <c r="S130" s="33"/>
      <c r="T130" s="33"/>
      <c r="U130" s="33"/>
      <c r="V130" s="33"/>
      <c r="W130" s="33"/>
      <c r="X130" s="33"/>
      <c r="Y130" s="33"/>
      <c r="Z130" s="33"/>
      <c r="AA130" s="33"/>
      <c r="AB130" s="33"/>
      <c r="AC130" s="33"/>
      <c r="AD130" s="33"/>
      <c r="AE130" s="33"/>
    </row>
    <row r="131" spans="1:65" s="2" customFormat="1" ht="15.2" customHeight="1">
      <c r="A131" s="33"/>
      <c r="B131" s="34"/>
      <c r="C131" s="28" t="s">
        <v>28</v>
      </c>
      <c r="D131" s="33"/>
      <c r="E131" s="33"/>
      <c r="F131" s="26" t="str">
        <f>IF(E22="","",E22)</f>
        <v>Vyplň údaj</v>
      </c>
      <c r="G131" s="33"/>
      <c r="H131" s="33"/>
      <c r="I131" s="28" t="s">
        <v>33</v>
      </c>
      <c r="J131" s="31" t="str">
        <f>E28</f>
        <v xml:space="preserve"> </v>
      </c>
      <c r="K131" s="33"/>
      <c r="L131" s="43"/>
      <c r="S131" s="33"/>
      <c r="T131" s="33"/>
      <c r="U131" s="33"/>
      <c r="V131" s="33"/>
      <c r="W131" s="33"/>
      <c r="X131" s="33"/>
      <c r="Y131" s="33"/>
      <c r="Z131" s="33"/>
      <c r="AA131" s="33"/>
      <c r="AB131" s="33"/>
      <c r="AC131" s="33"/>
      <c r="AD131" s="33"/>
      <c r="AE131" s="33"/>
    </row>
    <row r="132" spans="1:65" s="2" customFormat="1" ht="10.35" customHeight="1">
      <c r="A132" s="33"/>
      <c r="B132" s="34"/>
      <c r="C132" s="33"/>
      <c r="D132" s="33"/>
      <c r="E132" s="33"/>
      <c r="F132" s="33"/>
      <c r="G132" s="33"/>
      <c r="H132" s="33"/>
      <c r="I132" s="33"/>
      <c r="J132" s="33"/>
      <c r="K132" s="33"/>
      <c r="L132" s="43"/>
      <c r="S132" s="33"/>
      <c r="T132" s="33"/>
      <c r="U132" s="33"/>
      <c r="V132" s="33"/>
      <c r="W132" s="33"/>
      <c r="X132" s="33"/>
      <c r="Y132" s="33"/>
      <c r="Z132" s="33"/>
      <c r="AA132" s="33"/>
      <c r="AB132" s="33"/>
      <c r="AC132" s="33"/>
      <c r="AD132" s="33"/>
      <c r="AE132" s="33"/>
    </row>
    <row r="133" spans="1:65" s="11" customFormat="1" ht="29.25" customHeight="1">
      <c r="A133" s="126"/>
      <c r="B133" s="127"/>
      <c r="C133" s="128" t="s">
        <v>194</v>
      </c>
      <c r="D133" s="129" t="s">
        <v>61</v>
      </c>
      <c r="E133" s="129" t="s">
        <v>57</v>
      </c>
      <c r="F133" s="129" t="s">
        <v>58</v>
      </c>
      <c r="G133" s="129" t="s">
        <v>195</v>
      </c>
      <c r="H133" s="129" t="s">
        <v>196</v>
      </c>
      <c r="I133" s="129" t="s">
        <v>197</v>
      </c>
      <c r="J133" s="129" t="s">
        <v>185</v>
      </c>
      <c r="K133" s="130" t="s">
        <v>198</v>
      </c>
      <c r="L133" s="131"/>
      <c r="M133" s="63" t="s">
        <v>1</v>
      </c>
      <c r="N133" s="64" t="s">
        <v>40</v>
      </c>
      <c r="O133" s="64" t="s">
        <v>199</v>
      </c>
      <c r="P133" s="64" t="s">
        <v>200</v>
      </c>
      <c r="Q133" s="64" t="s">
        <v>201</v>
      </c>
      <c r="R133" s="64" t="s">
        <v>202</v>
      </c>
      <c r="S133" s="64" t="s">
        <v>203</v>
      </c>
      <c r="T133" s="65" t="s">
        <v>204</v>
      </c>
      <c r="U133" s="126"/>
      <c r="V133" s="126"/>
      <c r="W133" s="126"/>
      <c r="X133" s="126"/>
      <c r="Y133" s="126"/>
      <c r="Z133" s="126"/>
      <c r="AA133" s="126"/>
      <c r="AB133" s="126"/>
      <c r="AC133" s="126"/>
      <c r="AD133" s="126"/>
      <c r="AE133" s="126"/>
    </row>
    <row r="134" spans="1:65" s="2" customFormat="1" ht="22.9" customHeight="1">
      <c r="A134" s="33"/>
      <c r="B134" s="34"/>
      <c r="C134" s="70" t="s">
        <v>205</v>
      </c>
      <c r="D134" s="33"/>
      <c r="E134" s="33"/>
      <c r="F134" s="33"/>
      <c r="G134" s="33"/>
      <c r="H134" s="33"/>
      <c r="I134" s="33"/>
      <c r="J134" s="132">
        <f>BK134</f>
        <v>0</v>
      </c>
      <c r="K134" s="33"/>
      <c r="L134" s="34"/>
      <c r="M134" s="66"/>
      <c r="N134" s="57"/>
      <c r="O134" s="67"/>
      <c r="P134" s="133">
        <f>P135+P452</f>
        <v>0</v>
      </c>
      <c r="Q134" s="67"/>
      <c r="R134" s="133">
        <f>R135+R452</f>
        <v>141.52138241999998</v>
      </c>
      <c r="S134" s="67"/>
      <c r="T134" s="134">
        <f>T135+T452</f>
        <v>22.644680000000001</v>
      </c>
      <c r="U134" s="33"/>
      <c r="V134" s="33"/>
      <c r="W134" s="33"/>
      <c r="X134" s="33"/>
      <c r="Y134" s="33"/>
      <c r="Z134" s="33"/>
      <c r="AA134" s="33"/>
      <c r="AB134" s="33"/>
      <c r="AC134" s="33"/>
      <c r="AD134" s="33"/>
      <c r="AE134" s="33"/>
      <c r="AT134" s="18" t="s">
        <v>75</v>
      </c>
      <c r="AU134" s="18" t="s">
        <v>187</v>
      </c>
      <c r="BK134" s="135">
        <f>BK135+BK452</f>
        <v>0</v>
      </c>
    </row>
    <row r="135" spans="1:65" s="12" customFormat="1" ht="25.9" customHeight="1">
      <c r="B135" s="136"/>
      <c r="D135" s="137" t="s">
        <v>75</v>
      </c>
      <c r="E135" s="138" t="s">
        <v>206</v>
      </c>
      <c r="F135" s="138" t="s">
        <v>207</v>
      </c>
      <c r="I135" s="139"/>
      <c r="J135" s="140">
        <f>BK135</f>
        <v>0</v>
      </c>
      <c r="L135" s="136"/>
      <c r="M135" s="141"/>
      <c r="N135" s="142"/>
      <c r="O135" s="142"/>
      <c r="P135" s="143">
        <f>P136+P269+P274+P298+P399+P417+P447</f>
        <v>0</v>
      </c>
      <c r="Q135" s="142"/>
      <c r="R135" s="143">
        <f>R136+R269+R274+R298+R399+R417+R447</f>
        <v>141.52067741999997</v>
      </c>
      <c r="S135" s="142"/>
      <c r="T135" s="144">
        <f>T136+T269+T274+T298+T399+T417+T447</f>
        <v>22.644680000000001</v>
      </c>
      <c r="AR135" s="137" t="s">
        <v>82</v>
      </c>
      <c r="AT135" s="145" t="s">
        <v>75</v>
      </c>
      <c r="AU135" s="145" t="s">
        <v>76</v>
      </c>
      <c r="AY135" s="137" t="s">
        <v>208</v>
      </c>
      <c r="BK135" s="146">
        <f>BK136+BK269+BK274+BK298+BK399+BK417+BK447</f>
        <v>0</v>
      </c>
    </row>
    <row r="136" spans="1:65" s="12" customFormat="1" ht="22.9" customHeight="1">
      <c r="B136" s="136"/>
      <c r="D136" s="137" t="s">
        <v>75</v>
      </c>
      <c r="E136" s="147" t="s">
        <v>82</v>
      </c>
      <c r="F136" s="147" t="s">
        <v>209</v>
      </c>
      <c r="I136" s="139"/>
      <c r="J136" s="148">
        <f>BK136</f>
        <v>0</v>
      </c>
      <c r="L136" s="136"/>
      <c r="M136" s="141"/>
      <c r="N136" s="142"/>
      <c r="O136" s="142"/>
      <c r="P136" s="143">
        <f>SUM(P137:P268)</f>
        <v>0</v>
      </c>
      <c r="Q136" s="142"/>
      <c r="R136" s="143">
        <f>SUM(R137:R268)</f>
        <v>129.38220899999999</v>
      </c>
      <c r="S136" s="142"/>
      <c r="T136" s="144">
        <f>SUM(T137:T268)</f>
        <v>22.366500000000002</v>
      </c>
      <c r="AR136" s="137" t="s">
        <v>82</v>
      </c>
      <c r="AT136" s="145" t="s">
        <v>75</v>
      </c>
      <c r="AU136" s="145" t="s">
        <v>82</v>
      </c>
      <c r="AY136" s="137" t="s">
        <v>208</v>
      </c>
      <c r="BK136" s="146">
        <f>SUM(BK137:BK268)</f>
        <v>0</v>
      </c>
    </row>
    <row r="137" spans="1:65" s="2" customFormat="1" ht="33" customHeight="1">
      <c r="A137" s="33"/>
      <c r="B137" s="149"/>
      <c r="C137" s="150" t="s">
        <v>82</v>
      </c>
      <c r="D137" s="150" t="s">
        <v>210</v>
      </c>
      <c r="E137" s="151" t="s">
        <v>3917</v>
      </c>
      <c r="F137" s="152" t="s">
        <v>3918</v>
      </c>
      <c r="G137" s="153" t="s">
        <v>213</v>
      </c>
      <c r="H137" s="154">
        <v>23.1</v>
      </c>
      <c r="I137" s="155"/>
      <c r="J137" s="156">
        <f>ROUND(I137*H137,2)</f>
        <v>0</v>
      </c>
      <c r="K137" s="152" t="s">
        <v>214</v>
      </c>
      <c r="L137" s="34"/>
      <c r="M137" s="157" t="s">
        <v>1</v>
      </c>
      <c r="N137" s="158" t="s">
        <v>41</v>
      </c>
      <c r="O137" s="59"/>
      <c r="P137" s="159">
        <f>O137*H137</f>
        <v>0</v>
      </c>
      <c r="Q137" s="159">
        <v>0</v>
      </c>
      <c r="R137" s="159">
        <f>Q137*H137</f>
        <v>0</v>
      </c>
      <c r="S137" s="159">
        <v>0.57999999999999996</v>
      </c>
      <c r="T137" s="160">
        <f>S137*H137</f>
        <v>13.398</v>
      </c>
      <c r="U137" s="33"/>
      <c r="V137" s="33"/>
      <c r="W137" s="33"/>
      <c r="X137" s="33"/>
      <c r="Y137" s="33"/>
      <c r="Z137" s="33"/>
      <c r="AA137" s="33"/>
      <c r="AB137" s="33"/>
      <c r="AC137" s="33"/>
      <c r="AD137" s="33"/>
      <c r="AE137" s="33"/>
      <c r="AR137" s="161" t="s">
        <v>215</v>
      </c>
      <c r="AT137" s="161" t="s">
        <v>210</v>
      </c>
      <c r="AU137" s="161" t="s">
        <v>84</v>
      </c>
      <c r="AY137" s="18" t="s">
        <v>208</v>
      </c>
      <c r="BE137" s="162">
        <f>IF(N137="základní",J137,0)</f>
        <v>0</v>
      </c>
      <c r="BF137" s="162">
        <f>IF(N137="snížená",J137,0)</f>
        <v>0</v>
      </c>
      <c r="BG137" s="162">
        <f>IF(N137="zákl. přenesená",J137,0)</f>
        <v>0</v>
      </c>
      <c r="BH137" s="162">
        <f>IF(N137="sníž. přenesená",J137,0)</f>
        <v>0</v>
      </c>
      <c r="BI137" s="162">
        <f>IF(N137="nulová",J137,0)</f>
        <v>0</v>
      </c>
      <c r="BJ137" s="18" t="s">
        <v>82</v>
      </c>
      <c r="BK137" s="162">
        <f>ROUND(I137*H137,2)</f>
        <v>0</v>
      </c>
      <c r="BL137" s="18" t="s">
        <v>215</v>
      </c>
      <c r="BM137" s="161" t="s">
        <v>3919</v>
      </c>
    </row>
    <row r="138" spans="1:65" s="2" customFormat="1" ht="39">
      <c r="A138" s="33"/>
      <c r="B138" s="34"/>
      <c r="C138" s="33"/>
      <c r="D138" s="163" t="s">
        <v>217</v>
      </c>
      <c r="E138" s="33"/>
      <c r="F138" s="164" t="s">
        <v>3920</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217</v>
      </c>
      <c r="AU138" s="18" t="s">
        <v>84</v>
      </c>
    </row>
    <row r="139" spans="1:65" s="2" customFormat="1" ht="24.2" customHeight="1">
      <c r="A139" s="33"/>
      <c r="B139" s="149"/>
      <c r="C139" s="150" t="s">
        <v>84</v>
      </c>
      <c r="D139" s="150" t="s">
        <v>210</v>
      </c>
      <c r="E139" s="151" t="s">
        <v>3921</v>
      </c>
      <c r="F139" s="152" t="s">
        <v>3922</v>
      </c>
      <c r="G139" s="153" t="s">
        <v>213</v>
      </c>
      <c r="H139" s="154">
        <v>23.1</v>
      </c>
      <c r="I139" s="155"/>
      <c r="J139" s="156">
        <f>ROUND(I139*H139,2)</f>
        <v>0</v>
      </c>
      <c r="K139" s="152" t="s">
        <v>214</v>
      </c>
      <c r="L139" s="34"/>
      <c r="M139" s="157" t="s">
        <v>1</v>
      </c>
      <c r="N139" s="158" t="s">
        <v>41</v>
      </c>
      <c r="O139" s="59"/>
      <c r="P139" s="159">
        <f>O139*H139</f>
        <v>0</v>
      </c>
      <c r="Q139" s="159">
        <v>0</v>
      </c>
      <c r="R139" s="159">
        <f>Q139*H139</f>
        <v>0</v>
      </c>
      <c r="S139" s="159">
        <v>0.22</v>
      </c>
      <c r="T139" s="160">
        <f>S139*H139</f>
        <v>5.0820000000000007</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3923</v>
      </c>
    </row>
    <row r="140" spans="1:65" s="2" customFormat="1" ht="39">
      <c r="A140" s="33"/>
      <c r="B140" s="34"/>
      <c r="C140" s="33"/>
      <c r="D140" s="163" t="s">
        <v>217</v>
      </c>
      <c r="E140" s="33"/>
      <c r="F140" s="164" t="s">
        <v>3924</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33" customHeight="1">
      <c r="A141" s="33"/>
      <c r="B141" s="149"/>
      <c r="C141" s="150" t="s">
        <v>92</v>
      </c>
      <c r="D141" s="150" t="s">
        <v>210</v>
      </c>
      <c r="E141" s="151" t="s">
        <v>3925</v>
      </c>
      <c r="F141" s="152" t="s">
        <v>3926</v>
      </c>
      <c r="G141" s="153" t="s">
        <v>213</v>
      </c>
      <c r="H141" s="154">
        <v>23.1</v>
      </c>
      <c r="I141" s="155"/>
      <c r="J141" s="156">
        <f>ROUND(I141*H141,2)</f>
        <v>0</v>
      </c>
      <c r="K141" s="152" t="s">
        <v>214</v>
      </c>
      <c r="L141" s="34"/>
      <c r="M141" s="157" t="s">
        <v>1</v>
      </c>
      <c r="N141" s="158" t="s">
        <v>41</v>
      </c>
      <c r="O141" s="59"/>
      <c r="P141" s="159">
        <f>O141*H141</f>
        <v>0</v>
      </c>
      <c r="Q141" s="159">
        <v>5.0000000000000002E-5</v>
      </c>
      <c r="R141" s="159">
        <f>Q141*H141</f>
        <v>1.1550000000000002E-3</v>
      </c>
      <c r="S141" s="159">
        <v>0.115</v>
      </c>
      <c r="T141" s="160">
        <f>S141*H141</f>
        <v>2.6565000000000003</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3927</v>
      </c>
    </row>
    <row r="142" spans="1:65" s="2" customFormat="1" ht="29.25">
      <c r="A142" s="33"/>
      <c r="B142" s="34"/>
      <c r="C142" s="33"/>
      <c r="D142" s="163" t="s">
        <v>217</v>
      </c>
      <c r="E142" s="33"/>
      <c r="F142" s="164" t="s">
        <v>3928</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2" customFormat="1" ht="19.5">
      <c r="A143" s="33"/>
      <c r="B143" s="34"/>
      <c r="C143" s="33"/>
      <c r="D143" s="163" t="s">
        <v>219</v>
      </c>
      <c r="E143" s="33"/>
      <c r="F143" s="168" t="s">
        <v>4503</v>
      </c>
      <c r="G143" s="33"/>
      <c r="H143" s="33"/>
      <c r="I143" s="165"/>
      <c r="J143" s="33"/>
      <c r="K143" s="33"/>
      <c r="L143" s="34"/>
      <c r="M143" s="166"/>
      <c r="N143" s="167"/>
      <c r="O143" s="59"/>
      <c r="P143" s="59"/>
      <c r="Q143" s="59"/>
      <c r="R143" s="59"/>
      <c r="S143" s="59"/>
      <c r="T143" s="60"/>
      <c r="U143" s="33"/>
      <c r="V143" s="33"/>
      <c r="W143" s="33"/>
      <c r="X143" s="33"/>
      <c r="Y143" s="33"/>
      <c r="Z143" s="33"/>
      <c r="AA143" s="33"/>
      <c r="AB143" s="33"/>
      <c r="AC143" s="33"/>
      <c r="AD143" s="33"/>
      <c r="AE143" s="33"/>
      <c r="AT143" s="18" t="s">
        <v>219</v>
      </c>
      <c r="AU143" s="18" t="s">
        <v>84</v>
      </c>
    </row>
    <row r="144" spans="1:65" s="13" customFormat="1" ht="11.25">
      <c r="B144" s="169"/>
      <c r="D144" s="163" t="s">
        <v>221</v>
      </c>
      <c r="E144" s="170" t="s">
        <v>1</v>
      </c>
      <c r="F144" s="171" t="s">
        <v>5182</v>
      </c>
      <c r="H144" s="172">
        <v>23.1</v>
      </c>
      <c r="I144" s="173"/>
      <c r="L144" s="169"/>
      <c r="M144" s="174"/>
      <c r="N144" s="175"/>
      <c r="O144" s="175"/>
      <c r="P144" s="175"/>
      <c r="Q144" s="175"/>
      <c r="R144" s="175"/>
      <c r="S144" s="175"/>
      <c r="T144" s="176"/>
      <c r="AT144" s="170" t="s">
        <v>221</v>
      </c>
      <c r="AU144" s="170" t="s">
        <v>84</v>
      </c>
      <c r="AV144" s="13" t="s">
        <v>84</v>
      </c>
      <c r="AW144" s="13" t="s">
        <v>32</v>
      </c>
      <c r="AX144" s="13" t="s">
        <v>82</v>
      </c>
      <c r="AY144" s="170" t="s">
        <v>208</v>
      </c>
    </row>
    <row r="145" spans="1:65" s="2" customFormat="1" ht="16.5" customHeight="1">
      <c r="A145" s="33"/>
      <c r="B145" s="149"/>
      <c r="C145" s="150" t="s">
        <v>215</v>
      </c>
      <c r="D145" s="150" t="s">
        <v>210</v>
      </c>
      <c r="E145" s="151" t="s">
        <v>3930</v>
      </c>
      <c r="F145" s="152" t="s">
        <v>3931</v>
      </c>
      <c r="G145" s="153" t="s">
        <v>262</v>
      </c>
      <c r="H145" s="154">
        <v>6</v>
      </c>
      <c r="I145" s="155"/>
      <c r="J145" s="156">
        <f>ROUND(I145*H145,2)</f>
        <v>0</v>
      </c>
      <c r="K145" s="152" t="s">
        <v>214</v>
      </c>
      <c r="L145" s="34"/>
      <c r="M145" s="157" t="s">
        <v>1</v>
      </c>
      <c r="N145" s="158" t="s">
        <v>41</v>
      </c>
      <c r="O145" s="59"/>
      <c r="P145" s="159">
        <f>O145*H145</f>
        <v>0</v>
      </c>
      <c r="Q145" s="159">
        <v>0</v>
      </c>
      <c r="R145" s="159">
        <f>Q145*H145</f>
        <v>0</v>
      </c>
      <c r="S145" s="159">
        <v>0.20499999999999999</v>
      </c>
      <c r="T145" s="160">
        <f>S145*H145</f>
        <v>1.23</v>
      </c>
      <c r="U145" s="33"/>
      <c r="V145" s="33"/>
      <c r="W145" s="33"/>
      <c r="X145" s="33"/>
      <c r="Y145" s="33"/>
      <c r="Z145" s="33"/>
      <c r="AA145" s="33"/>
      <c r="AB145" s="33"/>
      <c r="AC145" s="33"/>
      <c r="AD145" s="33"/>
      <c r="AE145" s="33"/>
      <c r="AR145" s="161" t="s">
        <v>215</v>
      </c>
      <c r="AT145" s="161" t="s">
        <v>210</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3932</v>
      </c>
    </row>
    <row r="146" spans="1:65" s="2" customFormat="1" ht="29.25">
      <c r="A146" s="33"/>
      <c r="B146" s="34"/>
      <c r="C146" s="33"/>
      <c r="D146" s="163" t="s">
        <v>217</v>
      </c>
      <c r="E146" s="33"/>
      <c r="F146" s="164" t="s">
        <v>3933</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19.5">
      <c r="A147" s="33"/>
      <c r="B147" s="34"/>
      <c r="C147" s="33"/>
      <c r="D147" s="163" t="s">
        <v>219</v>
      </c>
      <c r="E147" s="33"/>
      <c r="F147" s="168" t="s">
        <v>4503</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219</v>
      </c>
      <c r="AU147" s="18" t="s">
        <v>84</v>
      </c>
    </row>
    <row r="148" spans="1:65" s="13" customFormat="1" ht="11.25">
      <c r="B148" s="169"/>
      <c r="D148" s="163" t="s">
        <v>221</v>
      </c>
      <c r="E148" s="170" t="s">
        <v>1</v>
      </c>
      <c r="F148" s="171" t="s">
        <v>5183</v>
      </c>
      <c r="H148" s="172">
        <v>6</v>
      </c>
      <c r="I148" s="173"/>
      <c r="L148" s="169"/>
      <c r="M148" s="174"/>
      <c r="N148" s="175"/>
      <c r="O148" s="175"/>
      <c r="P148" s="175"/>
      <c r="Q148" s="175"/>
      <c r="R148" s="175"/>
      <c r="S148" s="175"/>
      <c r="T148" s="176"/>
      <c r="AT148" s="170" t="s">
        <v>221</v>
      </c>
      <c r="AU148" s="170" t="s">
        <v>84</v>
      </c>
      <c r="AV148" s="13" t="s">
        <v>84</v>
      </c>
      <c r="AW148" s="13" t="s">
        <v>32</v>
      </c>
      <c r="AX148" s="13" t="s">
        <v>82</v>
      </c>
      <c r="AY148" s="170" t="s">
        <v>208</v>
      </c>
    </row>
    <row r="149" spans="1:65" s="2" customFormat="1" ht="24.2" customHeight="1">
      <c r="A149" s="33"/>
      <c r="B149" s="149"/>
      <c r="C149" s="150" t="s">
        <v>250</v>
      </c>
      <c r="D149" s="150" t="s">
        <v>210</v>
      </c>
      <c r="E149" s="151" t="s">
        <v>3935</v>
      </c>
      <c r="F149" s="152" t="s">
        <v>3936</v>
      </c>
      <c r="G149" s="153" t="s">
        <v>330</v>
      </c>
      <c r="H149" s="154">
        <v>1</v>
      </c>
      <c r="I149" s="155"/>
      <c r="J149" s="156">
        <f>ROUND(I149*H149,2)</f>
        <v>0</v>
      </c>
      <c r="K149" s="152" t="s">
        <v>1</v>
      </c>
      <c r="L149" s="34"/>
      <c r="M149" s="157" t="s">
        <v>1</v>
      </c>
      <c r="N149" s="158" t="s">
        <v>41</v>
      </c>
      <c r="O149" s="59"/>
      <c r="P149" s="159">
        <f>O149*H149</f>
        <v>0</v>
      </c>
      <c r="Q149" s="159">
        <v>0</v>
      </c>
      <c r="R149" s="159">
        <f>Q149*H149</f>
        <v>0</v>
      </c>
      <c r="S149" s="159">
        <v>0</v>
      </c>
      <c r="T149" s="160">
        <f>S149*H149</f>
        <v>0</v>
      </c>
      <c r="U149" s="33"/>
      <c r="V149" s="33"/>
      <c r="W149" s="33"/>
      <c r="X149" s="33"/>
      <c r="Y149" s="33"/>
      <c r="Z149" s="33"/>
      <c r="AA149" s="33"/>
      <c r="AB149" s="33"/>
      <c r="AC149" s="33"/>
      <c r="AD149" s="33"/>
      <c r="AE149" s="33"/>
      <c r="AR149" s="161" t="s">
        <v>215</v>
      </c>
      <c r="AT149" s="161" t="s">
        <v>210</v>
      </c>
      <c r="AU149" s="161" t="s">
        <v>84</v>
      </c>
      <c r="AY149" s="18" t="s">
        <v>208</v>
      </c>
      <c r="BE149" s="162">
        <f>IF(N149="základní",J149,0)</f>
        <v>0</v>
      </c>
      <c r="BF149" s="162">
        <f>IF(N149="snížená",J149,0)</f>
        <v>0</v>
      </c>
      <c r="BG149" s="162">
        <f>IF(N149="zákl. přenesená",J149,0)</f>
        <v>0</v>
      </c>
      <c r="BH149" s="162">
        <f>IF(N149="sníž. přenesená",J149,0)</f>
        <v>0</v>
      </c>
      <c r="BI149" s="162">
        <f>IF(N149="nulová",J149,0)</f>
        <v>0</v>
      </c>
      <c r="BJ149" s="18" t="s">
        <v>82</v>
      </c>
      <c r="BK149" s="162">
        <f>ROUND(I149*H149,2)</f>
        <v>0</v>
      </c>
      <c r="BL149" s="18" t="s">
        <v>215</v>
      </c>
      <c r="BM149" s="161" t="s">
        <v>3937</v>
      </c>
    </row>
    <row r="150" spans="1:65" s="2" customFormat="1" ht="19.5">
      <c r="A150" s="33"/>
      <c r="B150" s="34"/>
      <c r="C150" s="33"/>
      <c r="D150" s="163" t="s">
        <v>217</v>
      </c>
      <c r="E150" s="33"/>
      <c r="F150" s="164" t="s">
        <v>3936</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217</v>
      </c>
      <c r="AU150" s="18" t="s">
        <v>84</v>
      </c>
    </row>
    <row r="151" spans="1:65" s="2" customFormat="1" ht="19.5">
      <c r="A151" s="33"/>
      <c r="B151" s="34"/>
      <c r="C151" s="33"/>
      <c r="D151" s="163" t="s">
        <v>219</v>
      </c>
      <c r="E151" s="33"/>
      <c r="F151" s="168" t="s">
        <v>4503</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219</v>
      </c>
      <c r="AU151" s="18" t="s">
        <v>84</v>
      </c>
    </row>
    <row r="152" spans="1:65" s="13" customFormat="1" ht="11.25">
      <c r="B152" s="169"/>
      <c r="D152" s="163" t="s">
        <v>221</v>
      </c>
      <c r="E152" s="170" t="s">
        <v>1</v>
      </c>
      <c r="F152" s="171" t="s">
        <v>82</v>
      </c>
      <c r="H152" s="172">
        <v>1</v>
      </c>
      <c r="I152" s="173"/>
      <c r="L152" s="169"/>
      <c r="M152" s="174"/>
      <c r="N152" s="175"/>
      <c r="O152" s="175"/>
      <c r="P152" s="175"/>
      <c r="Q152" s="175"/>
      <c r="R152" s="175"/>
      <c r="S152" s="175"/>
      <c r="T152" s="176"/>
      <c r="AT152" s="170" t="s">
        <v>221</v>
      </c>
      <c r="AU152" s="170" t="s">
        <v>84</v>
      </c>
      <c r="AV152" s="13" t="s">
        <v>84</v>
      </c>
      <c r="AW152" s="13" t="s">
        <v>32</v>
      </c>
      <c r="AX152" s="13" t="s">
        <v>82</v>
      </c>
      <c r="AY152" s="170" t="s">
        <v>208</v>
      </c>
    </row>
    <row r="153" spans="1:65" s="2" customFormat="1" ht="24.2" customHeight="1">
      <c r="A153" s="33"/>
      <c r="B153" s="149"/>
      <c r="C153" s="150" t="s">
        <v>259</v>
      </c>
      <c r="D153" s="150" t="s">
        <v>210</v>
      </c>
      <c r="E153" s="151" t="s">
        <v>3942</v>
      </c>
      <c r="F153" s="152" t="s">
        <v>3943</v>
      </c>
      <c r="G153" s="153" t="s">
        <v>340</v>
      </c>
      <c r="H153" s="154">
        <v>240</v>
      </c>
      <c r="I153" s="155"/>
      <c r="J153" s="156">
        <f>ROUND(I153*H153,2)</f>
        <v>0</v>
      </c>
      <c r="K153" s="152" t="s">
        <v>214</v>
      </c>
      <c r="L153" s="34"/>
      <c r="M153" s="157" t="s">
        <v>1</v>
      </c>
      <c r="N153" s="158" t="s">
        <v>41</v>
      </c>
      <c r="O153" s="59"/>
      <c r="P153" s="159">
        <f>O153*H153</f>
        <v>0</v>
      </c>
      <c r="Q153" s="159">
        <v>4.0000000000000003E-5</v>
      </c>
      <c r="R153" s="159">
        <f>Q153*H153</f>
        <v>9.6000000000000009E-3</v>
      </c>
      <c r="S153" s="159">
        <v>0</v>
      </c>
      <c r="T153" s="160">
        <f>S153*H153</f>
        <v>0</v>
      </c>
      <c r="U153" s="33"/>
      <c r="V153" s="33"/>
      <c r="W153" s="33"/>
      <c r="X153" s="33"/>
      <c r="Y153" s="33"/>
      <c r="Z153" s="33"/>
      <c r="AA153" s="33"/>
      <c r="AB153" s="33"/>
      <c r="AC153" s="33"/>
      <c r="AD153" s="33"/>
      <c r="AE153" s="33"/>
      <c r="AR153" s="161" t="s">
        <v>215</v>
      </c>
      <c r="AT153" s="161" t="s">
        <v>210</v>
      </c>
      <c r="AU153" s="161" t="s">
        <v>84</v>
      </c>
      <c r="AY153" s="18" t="s">
        <v>208</v>
      </c>
      <c r="BE153" s="162">
        <f>IF(N153="základní",J153,0)</f>
        <v>0</v>
      </c>
      <c r="BF153" s="162">
        <f>IF(N153="snížená",J153,0)</f>
        <v>0</v>
      </c>
      <c r="BG153" s="162">
        <f>IF(N153="zákl. přenesená",J153,0)</f>
        <v>0</v>
      </c>
      <c r="BH153" s="162">
        <f>IF(N153="sníž. přenesená",J153,0)</f>
        <v>0</v>
      </c>
      <c r="BI153" s="162">
        <f>IF(N153="nulová",J153,0)</f>
        <v>0</v>
      </c>
      <c r="BJ153" s="18" t="s">
        <v>82</v>
      </c>
      <c r="BK153" s="162">
        <f>ROUND(I153*H153,2)</f>
        <v>0</v>
      </c>
      <c r="BL153" s="18" t="s">
        <v>215</v>
      </c>
      <c r="BM153" s="161" t="s">
        <v>3944</v>
      </c>
    </row>
    <row r="154" spans="1:65" s="2" customFormat="1" ht="19.5">
      <c r="A154" s="33"/>
      <c r="B154" s="34"/>
      <c r="C154" s="33"/>
      <c r="D154" s="163" t="s">
        <v>217</v>
      </c>
      <c r="E154" s="33"/>
      <c r="F154" s="164" t="s">
        <v>3945</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217</v>
      </c>
      <c r="AU154" s="18" t="s">
        <v>84</v>
      </c>
    </row>
    <row r="155" spans="1:65" s="13" customFormat="1" ht="11.25">
      <c r="B155" s="169"/>
      <c r="D155" s="163" t="s">
        <v>221</v>
      </c>
      <c r="E155" s="170" t="s">
        <v>1</v>
      </c>
      <c r="F155" s="171" t="s">
        <v>5184</v>
      </c>
      <c r="H155" s="172">
        <v>240</v>
      </c>
      <c r="I155" s="173"/>
      <c r="L155" s="169"/>
      <c r="M155" s="174"/>
      <c r="N155" s="175"/>
      <c r="O155" s="175"/>
      <c r="P155" s="175"/>
      <c r="Q155" s="175"/>
      <c r="R155" s="175"/>
      <c r="S155" s="175"/>
      <c r="T155" s="176"/>
      <c r="AT155" s="170" t="s">
        <v>221</v>
      </c>
      <c r="AU155" s="170" t="s">
        <v>84</v>
      </c>
      <c r="AV155" s="13" t="s">
        <v>84</v>
      </c>
      <c r="AW155" s="13" t="s">
        <v>32</v>
      </c>
      <c r="AX155" s="13" t="s">
        <v>82</v>
      </c>
      <c r="AY155" s="170" t="s">
        <v>208</v>
      </c>
    </row>
    <row r="156" spans="1:65" s="2" customFormat="1" ht="24.2" customHeight="1">
      <c r="A156" s="33"/>
      <c r="B156" s="149"/>
      <c r="C156" s="150" t="s">
        <v>269</v>
      </c>
      <c r="D156" s="150" t="s">
        <v>210</v>
      </c>
      <c r="E156" s="151" t="s">
        <v>3947</v>
      </c>
      <c r="F156" s="152" t="s">
        <v>3948</v>
      </c>
      <c r="G156" s="153" t="s">
        <v>347</v>
      </c>
      <c r="H156" s="154">
        <v>30</v>
      </c>
      <c r="I156" s="155"/>
      <c r="J156" s="156">
        <f>ROUND(I156*H156,2)</f>
        <v>0</v>
      </c>
      <c r="K156" s="152" t="s">
        <v>214</v>
      </c>
      <c r="L156" s="34"/>
      <c r="M156" s="157" t="s">
        <v>1</v>
      </c>
      <c r="N156" s="158" t="s">
        <v>41</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215</v>
      </c>
      <c r="AT156" s="161" t="s">
        <v>210</v>
      </c>
      <c r="AU156" s="161" t="s">
        <v>84</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3949</v>
      </c>
    </row>
    <row r="157" spans="1:65" s="2" customFormat="1" ht="19.5">
      <c r="A157" s="33"/>
      <c r="B157" s="34"/>
      <c r="C157" s="33"/>
      <c r="D157" s="163" t="s">
        <v>217</v>
      </c>
      <c r="E157" s="33"/>
      <c r="F157" s="164" t="s">
        <v>3950</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84</v>
      </c>
    </row>
    <row r="158" spans="1:65" s="2" customFormat="1" ht="24.2" customHeight="1">
      <c r="A158" s="33"/>
      <c r="B158" s="149"/>
      <c r="C158" s="150" t="s">
        <v>257</v>
      </c>
      <c r="D158" s="150" t="s">
        <v>210</v>
      </c>
      <c r="E158" s="151" t="s">
        <v>4638</v>
      </c>
      <c r="F158" s="152" t="s">
        <v>4639</v>
      </c>
      <c r="G158" s="153" t="s">
        <v>213</v>
      </c>
      <c r="H158" s="154">
        <v>6.25</v>
      </c>
      <c r="I158" s="155"/>
      <c r="J158" s="156">
        <f>ROUND(I158*H158,2)</f>
        <v>0</v>
      </c>
      <c r="K158" s="152" t="s">
        <v>214</v>
      </c>
      <c r="L158" s="34"/>
      <c r="M158" s="157" t="s">
        <v>1</v>
      </c>
      <c r="N158" s="158" t="s">
        <v>41</v>
      </c>
      <c r="O158" s="59"/>
      <c r="P158" s="159">
        <f>O158*H158</f>
        <v>0</v>
      </c>
      <c r="Q158" s="159">
        <v>6.4000000000000005E-4</v>
      </c>
      <c r="R158" s="159">
        <f>Q158*H158</f>
        <v>4.0000000000000001E-3</v>
      </c>
      <c r="S158" s="159">
        <v>0</v>
      </c>
      <c r="T158" s="160">
        <f>S158*H158</f>
        <v>0</v>
      </c>
      <c r="U158" s="33"/>
      <c r="V158" s="33"/>
      <c r="W158" s="33"/>
      <c r="X158" s="33"/>
      <c r="Y158" s="33"/>
      <c r="Z158" s="33"/>
      <c r="AA158" s="33"/>
      <c r="AB158" s="33"/>
      <c r="AC158" s="33"/>
      <c r="AD158" s="33"/>
      <c r="AE158" s="33"/>
      <c r="AR158" s="161" t="s">
        <v>215</v>
      </c>
      <c r="AT158" s="161" t="s">
        <v>210</v>
      </c>
      <c r="AU158" s="161" t="s">
        <v>84</v>
      </c>
      <c r="AY158" s="18" t="s">
        <v>208</v>
      </c>
      <c r="BE158" s="162">
        <f>IF(N158="základní",J158,0)</f>
        <v>0</v>
      </c>
      <c r="BF158" s="162">
        <f>IF(N158="snížená",J158,0)</f>
        <v>0</v>
      </c>
      <c r="BG158" s="162">
        <f>IF(N158="zákl. přenesená",J158,0)</f>
        <v>0</v>
      </c>
      <c r="BH158" s="162">
        <f>IF(N158="sníž. přenesená",J158,0)</f>
        <v>0</v>
      </c>
      <c r="BI158" s="162">
        <f>IF(N158="nulová",J158,0)</f>
        <v>0</v>
      </c>
      <c r="BJ158" s="18" t="s">
        <v>82</v>
      </c>
      <c r="BK158" s="162">
        <f>ROUND(I158*H158,2)</f>
        <v>0</v>
      </c>
      <c r="BL158" s="18" t="s">
        <v>215</v>
      </c>
      <c r="BM158" s="161" t="s">
        <v>5185</v>
      </c>
    </row>
    <row r="159" spans="1:65" s="2" customFormat="1" ht="19.5">
      <c r="A159" s="33"/>
      <c r="B159" s="34"/>
      <c r="C159" s="33"/>
      <c r="D159" s="163" t="s">
        <v>217</v>
      </c>
      <c r="E159" s="33"/>
      <c r="F159" s="164" t="s">
        <v>4641</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217</v>
      </c>
      <c r="AU159" s="18" t="s">
        <v>84</v>
      </c>
    </row>
    <row r="160" spans="1:65" s="13" customFormat="1" ht="11.25">
      <c r="B160" s="169"/>
      <c r="D160" s="163" t="s">
        <v>221</v>
      </c>
      <c r="E160" s="170" t="s">
        <v>1</v>
      </c>
      <c r="F160" s="171" t="s">
        <v>5040</v>
      </c>
      <c r="H160" s="172">
        <v>6.25</v>
      </c>
      <c r="I160" s="173"/>
      <c r="L160" s="169"/>
      <c r="M160" s="174"/>
      <c r="N160" s="175"/>
      <c r="O160" s="175"/>
      <c r="P160" s="175"/>
      <c r="Q160" s="175"/>
      <c r="R160" s="175"/>
      <c r="S160" s="175"/>
      <c r="T160" s="176"/>
      <c r="AT160" s="170" t="s">
        <v>221</v>
      </c>
      <c r="AU160" s="170" t="s">
        <v>84</v>
      </c>
      <c r="AV160" s="13" t="s">
        <v>84</v>
      </c>
      <c r="AW160" s="13" t="s">
        <v>32</v>
      </c>
      <c r="AX160" s="13" t="s">
        <v>82</v>
      </c>
      <c r="AY160" s="170" t="s">
        <v>208</v>
      </c>
    </row>
    <row r="161" spans="1:65" s="2" customFormat="1" ht="24.2" customHeight="1">
      <c r="A161" s="33"/>
      <c r="B161" s="149"/>
      <c r="C161" s="150" t="s">
        <v>267</v>
      </c>
      <c r="D161" s="150" t="s">
        <v>210</v>
      </c>
      <c r="E161" s="151" t="s">
        <v>4643</v>
      </c>
      <c r="F161" s="152" t="s">
        <v>4644</v>
      </c>
      <c r="G161" s="153" t="s">
        <v>213</v>
      </c>
      <c r="H161" s="154">
        <v>6.25</v>
      </c>
      <c r="I161" s="155"/>
      <c r="J161" s="156">
        <f>ROUND(I161*H161,2)</f>
        <v>0</v>
      </c>
      <c r="K161" s="152" t="s">
        <v>214</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5186</v>
      </c>
    </row>
    <row r="162" spans="1:65" s="2" customFormat="1" ht="19.5">
      <c r="A162" s="33"/>
      <c r="B162" s="34"/>
      <c r="C162" s="33"/>
      <c r="D162" s="163" t="s">
        <v>217</v>
      </c>
      <c r="E162" s="33"/>
      <c r="F162" s="164" t="s">
        <v>4641</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24.2" customHeight="1">
      <c r="A163" s="33"/>
      <c r="B163" s="149"/>
      <c r="C163" s="150" t="s">
        <v>291</v>
      </c>
      <c r="D163" s="150" t="s">
        <v>210</v>
      </c>
      <c r="E163" s="151" t="s">
        <v>211</v>
      </c>
      <c r="F163" s="152" t="s">
        <v>212</v>
      </c>
      <c r="G163" s="153" t="s">
        <v>213</v>
      </c>
      <c r="H163" s="154">
        <v>26.3</v>
      </c>
      <c r="I163" s="155"/>
      <c r="J163" s="156">
        <f>ROUND(I163*H163,2)</f>
        <v>0</v>
      </c>
      <c r="K163" s="152" t="s">
        <v>214</v>
      </c>
      <c r="L163" s="34"/>
      <c r="M163" s="157" t="s">
        <v>1</v>
      </c>
      <c r="N163" s="158" t="s">
        <v>41</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215</v>
      </c>
      <c r="AT163" s="161" t="s">
        <v>210</v>
      </c>
      <c r="AU163" s="161" t="s">
        <v>84</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3951</v>
      </c>
    </row>
    <row r="164" spans="1:65" s="2" customFormat="1" ht="19.5">
      <c r="A164" s="33"/>
      <c r="B164" s="34"/>
      <c r="C164" s="33"/>
      <c r="D164" s="163" t="s">
        <v>217</v>
      </c>
      <c r="E164" s="33"/>
      <c r="F164" s="164" t="s">
        <v>218</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84</v>
      </c>
    </row>
    <row r="165" spans="1:65" s="2" customFormat="1" ht="19.5">
      <c r="A165" s="33"/>
      <c r="B165" s="34"/>
      <c r="C165" s="33"/>
      <c r="D165" s="163" t="s">
        <v>219</v>
      </c>
      <c r="E165" s="33"/>
      <c r="F165" s="168" t="s">
        <v>4503</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219</v>
      </c>
      <c r="AU165" s="18" t="s">
        <v>84</v>
      </c>
    </row>
    <row r="166" spans="1:65" s="13" customFormat="1" ht="11.25">
      <c r="B166" s="169"/>
      <c r="D166" s="163" t="s">
        <v>221</v>
      </c>
      <c r="E166" s="170" t="s">
        <v>1</v>
      </c>
      <c r="F166" s="171" t="s">
        <v>5187</v>
      </c>
      <c r="H166" s="172">
        <v>24.3</v>
      </c>
      <c r="I166" s="173"/>
      <c r="L166" s="169"/>
      <c r="M166" s="174"/>
      <c r="N166" s="175"/>
      <c r="O166" s="175"/>
      <c r="P166" s="175"/>
      <c r="Q166" s="175"/>
      <c r="R166" s="175"/>
      <c r="S166" s="175"/>
      <c r="T166" s="176"/>
      <c r="AT166" s="170" t="s">
        <v>221</v>
      </c>
      <c r="AU166" s="170" t="s">
        <v>84</v>
      </c>
      <c r="AV166" s="13" t="s">
        <v>84</v>
      </c>
      <c r="AW166" s="13" t="s">
        <v>32</v>
      </c>
      <c r="AX166" s="13" t="s">
        <v>76</v>
      </c>
      <c r="AY166" s="170" t="s">
        <v>208</v>
      </c>
    </row>
    <row r="167" spans="1:65" s="13" customFormat="1" ht="11.25">
      <c r="B167" s="169"/>
      <c r="D167" s="163" t="s">
        <v>221</v>
      </c>
      <c r="E167" s="170" t="s">
        <v>1</v>
      </c>
      <c r="F167" s="171" t="s">
        <v>5188</v>
      </c>
      <c r="H167" s="172">
        <v>2</v>
      </c>
      <c r="I167" s="173"/>
      <c r="L167" s="169"/>
      <c r="M167" s="174"/>
      <c r="N167" s="175"/>
      <c r="O167" s="175"/>
      <c r="P167" s="175"/>
      <c r="Q167" s="175"/>
      <c r="R167" s="175"/>
      <c r="S167" s="175"/>
      <c r="T167" s="176"/>
      <c r="AT167" s="170" t="s">
        <v>221</v>
      </c>
      <c r="AU167" s="170" t="s">
        <v>84</v>
      </c>
      <c r="AV167" s="13" t="s">
        <v>84</v>
      </c>
      <c r="AW167" s="13" t="s">
        <v>32</v>
      </c>
      <c r="AX167" s="13" t="s">
        <v>76</v>
      </c>
      <c r="AY167" s="170" t="s">
        <v>208</v>
      </c>
    </row>
    <row r="168" spans="1:65" s="15" customFormat="1" ht="11.25">
      <c r="B168" s="184"/>
      <c r="D168" s="163" t="s">
        <v>221</v>
      </c>
      <c r="E168" s="185" t="s">
        <v>1</v>
      </c>
      <c r="F168" s="186" t="s">
        <v>233</v>
      </c>
      <c r="H168" s="187">
        <v>26.3</v>
      </c>
      <c r="I168" s="188"/>
      <c r="L168" s="184"/>
      <c r="M168" s="189"/>
      <c r="N168" s="190"/>
      <c r="O168" s="190"/>
      <c r="P168" s="190"/>
      <c r="Q168" s="190"/>
      <c r="R168" s="190"/>
      <c r="S168" s="190"/>
      <c r="T168" s="191"/>
      <c r="AT168" s="185" t="s">
        <v>221</v>
      </c>
      <c r="AU168" s="185" t="s">
        <v>84</v>
      </c>
      <c r="AV168" s="15" t="s">
        <v>215</v>
      </c>
      <c r="AW168" s="15" t="s">
        <v>32</v>
      </c>
      <c r="AX168" s="15" t="s">
        <v>82</v>
      </c>
      <c r="AY168" s="185" t="s">
        <v>208</v>
      </c>
    </row>
    <row r="169" spans="1:65" s="2" customFormat="1" ht="33" customHeight="1">
      <c r="A169" s="33"/>
      <c r="B169" s="149"/>
      <c r="C169" s="150" t="s">
        <v>297</v>
      </c>
      <c r="D169" s="150" t="s">
        <v>210</v>
      </c>
      <c r="E169" s="151" t="s">
        <v>372</v>
      </c>
      <c r="F169" s="152" t="s">
        <v>373</v>
      </c>
      <c r="G169" s="153" t="s">
        <v>225</v>
      </c>
      <c r="H169" s="154">
        <v>99.518000000000001</v>
      </c>
      <c r="I169" s="155"/>
      <c r="J169" s="156">
        <f>ROUND(I169*H169,2)</f>
        <v>0</v>
      </c>
      <c r="K169" s="152" t="s">
        <v>214</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3961</v>
      </c>
    </row>
    <row r="170" spans="1:65" s="2" customFormat="1" ht="29.25">
      <c r="A170" s="33"/>
      <c r="B170" s="34"/>
      <c r="C170" s="33"/>
      <c r="D170" s="163" t="s">
        <v>217</v>
      </c>
      <c r="E170" s="33"/>
      <c r="F170" s="164" t="s">
        <v>375</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2" customFormat="1" ht="29.25">
      <c r="A171" s="33"/>
      <c r="B171" s="34"/>
      <c r="C171" s="33"/>
      <c r="D171" s="163" t="s">
        <v>219</v>
      </c>
      <c r="E171" s="33"/>
      <c r="F171" s="168" t="s">
        <v>5189</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219</v>
      </c>
      <c r="AU171" s="18" t="s">
        <v>84</v>
      </c>
    </row>
    <row r="172" spans="1:65" s="14" customFormat="1" ht="11.25">
      <c r="B172" s="177"/>
      <c r="D172" s="163" t="s">
        <v>221</v>
      </c>
      <c r="E172" s="178" t="s">
        <v>1</v>
      </c>
      <c r="F172" s="179" t="s">
        <v>3962</v>
      </c>
      <c r="H172" s="178" t="s">
        <v>1</v>
      </c>
      <c r="I172" s="180"/>
      <c r="L172" s="177"/>
      <c r="M172" s="181"/>
      <c r="N172" s="182"/>
      <c r="O172" s="182"/>
      <c r="P172" s="182"/>
      <c r="Q172" s="182"/>
      <c r="R172" s="182"/>
      <c r="S172" s="182"/>
      <c r="T172" s="183"/>
      <c r="AT172" s="178" t="s">
        <v>221</v>
      </c>
      <c r="AU172" s="178" t="s">
        <v>84</v>
      </c>
      <c r="AV172" s="14" t="s">
        <v>82</v>
      </c>
      <c r="AW172" s="14" t="s">
        <v>32</v>
      </c>
      <c r="AX172" s="14" t="s">
        <v>76</v>
      </c>
      <c r="AY172" s="178" t="s">
        <v>208</v>
      </c>
    </row>
    <row r="173" spans="1:65" s="13" customFormat="1" ht="11.25">
      <c r="B173" s="169"/>
      <c r="D173" s="163" t="s">
        <v>221</v>
      </c>
      <c r="E173" s="170" t="s">
        <v>1</v>
      </c>
      <c r="F173" s="171" t="s">
        <v>5190</v>
      </c>
      <c r="H173" s="172">
        <v>25.393999999999998</v>
      </c>
      <c r="I173" s="173"/>
      <c r="L173" s="169"/>
      <c r="M173" s="174"/>
      <c r="N173" s="175"/>
      <c r="O173" s="175"/>
      <c r="P173" s="175"/>
      <c r="Q173" s="175"/>
      <c r="R173" s="175"/>
      <c r="S173" s="175"/>
      <c r="T173" s="176"/>
      <c r="AT173" s="170" t="s">
        <v>221</v>
      </c>
      <c r="AU173" s="170" t="s">
        <v>84</v>
      </c>
      <c r="AV173" s="13" t="s">
        <v>84</v>
      </c>
      <c r="AW173" s="13" t="s">
        <v>32</v>
      </c>
      <c r="AX173" s="13" t="s">
        <v>76</v>
      </c>
      <c r="AY173" s="170" t="s">
        <v>208</v>
      </c>
    </row>
    <row r="174" spans="1:65" s="13" customFormat="1" ht="11.25">
      <c r="B174" s="169"/>
      <c r="D174" s="163" t="s">
        <v>221</v>
      </c>
      <c r="E174" s="170" t="s">
        <v>1</v>
      </c>
      <c r="F174" s="171" t="s">
        <v>5191</v>
      </c>
      <c r="H174" s="172">
        <v>2.2000000000000002</v>
      </c>
      <c r="I174" s="173"/>
      <c r="L174" s="169"/>
      <c r="M174" s="174"/>
      <c r="N174" s="175"/>
      <c r="O174" s="175"/>
      <c r="P174" s="175"/>
      <c r="Q174" s="175"/>
      <c r="R174" s="175"/>
      <c r="S174" s="175"/>
      <c r="T174" s="176"/>
      <c r="AT174" s="170" t="s">
        <v>221</v>
      </c>
      <c r="AU174" s="170" t="s">
        <v>84</v>
      </c>
      <c r="AV174" s="13" t="s">
        <v>84</v>
      </c>
      <c r="AW174" s="13" t="s">
        <v>32</v>
      </c>
      <c r="AX174" s="13" t="s">
        <v>76</v>
      </c>
      <c r="AY174" s="170" t="s">
        <v>208</v>
      </c>
    </row>
    <row r="175" spans="1:65" s="14" customFormat="1" ht="22.5">
      <c r="B175" s="177"/>
      <c r="D175" s="163" t="s">
        <v>221</v>
      </c>
      <c r="E175" s="178" t="s">
        <v>1</v>
      </c>
      <c r="F175" s="179" t="s">
        <v>3967</v>
      </c>
      <c r="H175" s="178" t="s">
        <v>1</v>
      </c>
      <c r="I175" s="180"/>
      <c r="L175" s="177"/>
      <c r="M175" s="181"/>
      <c r="N175" s="182"/>
      <c r="O175" s="182"/>
      <c r="P175" s="182"/>
      <c r="Q175" s="182"/>
      <c r="R175" s="182"/>
      <c r="S175" s="182"/>
      <c r="T175" s="183"/>
      <c r="AT175" s="178" t="s">
        <v>221</v>
      </c>
      <c r="AU175" s="178" t="s">
        <v>84</v>
      </c>
      <c r="AV175" s="14" t="s">
        <v>82</v>
      </c>
      <c r="AW175" s="14" t="s">
        <v>32</v>
      </c>
      <c r="AX175" s="14" t="s">
        <v>76</v>
      </c>
      <c r="AY175" s="178" t="s">
        <v>208</v>
      </c>
    </row>
    <row r="176" spans="1:65" s="13" customFormat="1" ht="11.25">
      <c r="B176" s="169"/>
      <c r="D176" s="163" t="s">
        <v>221</v>
      </c>
      <c r="E176" s="170" t="s">
        <v>1</v>
      </c>
      <c r="F176" s="171" t="s">
        <v>5192</v>
      </c>
      <c r="H176" s="172">
        <v>37.652999999999999</v>
      </c>
      <c r="I176" s="173"/>
      <c r="L176" s="169"/>
      <c r="M176" s="174"/>
      <c r="N176" s="175"/>
      <c r="O176" s="175"/>
      <c r="P176" s="175"/>
      <c r="Q176" s="175"/>
      <c r="R176" s="175"/>
      <c r="S176" s="175"/>
      <c r="T176" s="176"/>
      <c r="AT176" s="170" t="s">
        <v>221</v>
      </c>
      <c r="AU176" s="170" t="s">
        <v>84</v>
      </c>
      <c r="AV176" s="13" t="s">
        <v>84</v>
      </c>
      <c r="AW176" s="13" t="s">
        <v>32</v>
      </c>
      <c r="AX176" s="13" t="s">
        <v>76</v>
      </c>
      <c r="AY176" s="170" t="s">
        <v>208</v>
      </c>
    </row>
    <row r="177" spans="1:65" s="14" customFormat="1" ht="22.5">
      <c r="B177" s="177"/>
      <c r="D177" s="163" t="s">
        <v>221</v>
      </c>
      <c r="E177" s="178" t="s">
        <v>1</v>
      </c>
      <c r="F177" s="179" t="s">
        <v>3969</v>
      </c>
      <c r="H177" s="178" t="s">
        <v>1</v>
      </c>
      <c r="I177" s="180"/>
      <c r="L177" s="177"/>
      <c r="M177" s="181"/>
      <c r="N177" s="182"/>
      <c r="O177" s="182"/>
      <c r="P177" s="182"/>
      <c r="Q177" s="182"/>
      <c r="R177" s="182"/>
      <c r="S177" s="182"/>
      <c r="T177" s="183"/>
      <c r="AT177" s="178" t="s">
        <v>221</v>
      </c>
      <c r="AU177" s="178" t="s">
        <v>84</v>
      </c>
      <c r="AV177" s="14" t="s">
        <v>82</v>
      </c>
      <c r="AW177" s="14" t="s">
        <v>32</v>
      </c>
      <c r="AX177" s="14" t="s">
        <v>76</v>
      </c>
      <c r="AY177" s="178" t="s">
        <v>208</v>
      </c>
    </row>
    <row r="178" spans="1:65" s="14" customFormat="1" ht="22.5">
      <c r="B178" s="177"/>
      <c r="D178" s="163" t="s">
        <v>221</v>
      </c>
      <c r="E178" s="178" t="s">
        <v>1</v>
      </c>
      <c r="F178" s="179" t="s">
        <v>378</v>
      </c>
      <c r="H178" s="178" t="s">
        <v>1</v>
      </c>
      <c r="I178" s="180"/>
      <c r="L178" s="177"/>
      <c r="M178" s="181"/>
      <c r="N178" s="182"/>
      <c r="O178" s="182"/>
      <c r="P178" s="182"/>
      <c r="Q178" s="182"/>
      <c r="R178" s="182"/>
      <c r="S178" s="182"/>
      <c r="T178" s="183"/>
      <c r="AT178" s="178" t="s">
        <v>221</v>
      </c>
      <c r="AU178" s="178" t="s">
        <v>84</v>
      </c>
      <c r="AV178" s="14" t="s">
        <v>82</v>
      </c>
      <c r="AW178" s="14" t="s">
        <v>32</v>
      </c>
      <c r="AX178" s="14" t="s">
        <v>76</v>
      </c>
      <c r="AY178" s="178" t="s">
        <v>208</v>
      </c>
    </row>
    <row r="179" spans="1:65" s="13" customFormat="1" ht="11.25">
      <c r="B179" s="169"/>
      <c r="D179" s="163" t="s">
        <v>221</v>
      </c>
      <c r="E179" s="170" t="s">
        <v>1</v>
      </c>
      <c r="F179" s="171" t="s">
        <v>5193</v>
      </c>
      <c r="H179" s="172">
        <v>32.566000000000003</v>
      </c>
      <c r="I179" s="173"/>
      <c r="L179" s="169"/>
      <c r="M179" s="174"/>
      <c r="N179" s="175"/>
      <c r="O179" s="175"/>
      <c r="P179" s="175"/>
      <c r="Q179" s="175"/>
      <c r="R179" s="175"/>
      <c r="S179" s="175"/>
      <c r="T179" s="176"/>
      <c r="AT179" s="170" t="s">
        <v>221</v>
      </c>
      <c r="AU179" s="170" t="s">
        <v>84</v>
      </c>
      <c r="AV179" s="13" t="s">
        <v>84</v>
      </c>
      <c r="AW179" s="13" t="s">
        <v>32</v>
      </c>
      <c r="AX179" s="13" t="s">
        <v>76</v>
      </c>
      <c r="AY179" s="170" t="s">
        <v>208</v>
      </c>
    </row>
    <row r="180" spans="1:65" s="13" customFormat="1" ht="11.25">
      <c r="B180" s="169"/>
      <c r="D180" s="163" t="s">
        <v>221</v>
      </c>
      <c r="E180" s="170" t="s">
        <v>1</v>
      </c>
      <c r="F180" s="171" t="s">
        <v>5194</v>
      </c>
      <c r="H180" s="172">
        <v>1.7050000000000001</v>
      </c>
      <c r="I180" s="173"/>
      <c r="L180" s="169"/>
      <c r="M180" s="174"/>
      <c r="N180" s="175"/>
      <c r="O180" s="175"/>
      <c r="P180" s="175"/>
      <c r="Q180" s="175"/>
      <c r="R180" s="175"/>
      <c r="S180" s="175"/>
      <c r="T180" s="176"/>
      <c r="AT180" s="170" t="s">
        <v>221</v>
      </c>
      <c r="AU180" s="170" t="s">
        <v>84</v>
      </c>
      <c r="AV180" s="13" t="s">
        <v>84</v>
      </c>
      <c r="AW180" s="13" t="s">
        <v>32</v>
      </c>
      <c r="AX180" s="13" t="s">
        <v>76</v>
      </c>
      <c r="AY180" s="170" t="s">
        <v>208</v>
      </c>
    </row>
    <row r="181" spans="1:65" s="15" customFormat="1" ht="11.25">
      <c r="B181" s="184"/>
      <c r="D181" s="163" t="s">
        <v>221</v>
      </c>
      <c r="E181" s="185" t="s">
        <v>1</v>
      </c>
      <c r="F181" s="186" t="s">
        <v>233</v>
      </c>
      <c r="H181" s="187">
        <v>99.518000000000001</v>
      </c>
      <c r="I181" s="188"/>
      <c r="L181" s="184"/>
      <c r="M181" s="189"/>
      <c r="N181" s="190"/>
      <c r="O181" s="190"/>
      <c r="P181" s="190"/>
      <c r="Q181" s="190"/>
      <c r="R181" s="190"/>
      <c r="S181" s="190"/>
      <c r="T181" s="191"/>
      <c r="AT181" s="185" t="s">
        <v>221</v>
      </c>
      <c r="AU181" s="185" t="s">
        <v>84</v>
      </c>
      <c r="AV181" s="15" t="s">
        <v>215</v>
      </c>
      <c r="AW181" s="15" t="s">
        <v>32</v>
      </c>
      <c r="AX181" s="15" t="s">
        <v>82</v>
      </c>
      <c r="AY181" s="185" t="s">
        <v>208</v>
      </c>
    </row>
    <row r="182" spans="1:65" s="2" customFormat="1" ht="21.75" customHeight="1">
      <c r="A182" s="33"/>
      <c r="B182" s="149"/>
      <c r="C182" s="150" t="s">
        <v>302</v>
      </c>
      <c r="D182" s="150" t="s">
        <v>210</v>
      </c>
      <c r="E182" s="151" t="s">
        <v>382</v>
      </c>
      <c r="F182" s="152" t="s">
        <v>383</v>
      </c>
      <c r="G182" s="153" t="s">
        <v>213</v>
      </c>
      <c r="H182" s="154">
        <v>204.54499999999999</v>
      </c>
      <c r="I182" s="155"/>
      <c r="J182" s="156">
        <f>ROUND(I182*H182,2)</f>
        <v>0</v>
      </c>
      <c r="K182" s="152" t="s">
        <v>214</v>
      </c>
      <c r="L182" s="34"/>
      <c r="M182" s="157" t="s">
        <v>1</v>
      </c>
      <c r="N182" s="158" t="s">
        <v>41</v>
      </c>
      <c r="O182" s="59"/>
      <c r="P182" s="159">
        <f>O182*H182</f>
        <v>0</v>
      </c>
      <c r="Q182" s="159">
        <v>5.8E-4</v>
      </c>
      <c r="R182" s="159">
        <f>Q182*H182</f>
        <v>0.11863609999999999</v>
      </c>
      <c r="S182" s="159">
        <v>0</v>
      </c>
      <c r="T182" s="160">
        <f>S182*H182</f>
        <v>0</v>
      </c>
      <c r="U182" s="33"/>
      <c r="V182" s="33"/>
      <c r="W182" s="33"/>
      <c r="X182" s="33"/>
      <c r="Y182" s="33"/>
      <c r="Z182" s="33"/>
      <c r="AA182" s="33"/>
      <c r="AB182" s="33"/>
      <c r="AC182" s="33"/>
      <c r="AD182" s="33"/>
      <c r="AE182" s="33"/>
      <c r="AR182" s="161" t="s">
        <v>215</v>
      </c>
      <c r="AT182" s="161" t="s">
        <v>210</v>
      </c>
      <c r="AU182" s="161" t="s">
        <v>84</v>
      </c>
      <c r="AY182" s="18" t="s">
        <v>208</v>
      </c>
      <c r="BE182" s="162">
        <f>IF(N182="základní",J182,0)</f>
        <v>0</v>
      </c>
      <c r="BF182" s="162">
        <f>IF(N182="snížená",J182,0)</f>
        <v>0</v>
      </c>
      <c r="BG182" s="162">
        <f>IF(N182="zákl. přenesená",J182,0)</f>
        <v>0</v>
      </c>
      <c r="BH182" s="162">
        <f>IF(N182="sníž. přenesená",J182,0)</f>
        <v>0</v>
      </c>
      <c r="BI182" s="162">
        <f>IF(N182="nulová",J182,0)</f>
        <v>0</v>
      </c>
      <c r="BJ182" s="18" t="s">
        <v>82</v>
      </c>
      <c r="BK182" s="162">
        <f>ROUND(I182*H182,2)</f>
        <v>0</v>
      </c>
      <c r="BL182" s="18" t="s">
        <v>215</v>
      </c>
      <c r="BM182" s="161" t="s">
        <v>3971</v>
      </c>
    </row>
    <row r="183" spans="1:65" s="2" customFormat="1" ht="19.5">
      <c r="A183" s="33"/>
      <c r="B183" s="34"/>
      <c r="C183" s="33"/>
      <c r="D183" s="163" t="s">
        <v>217</v>
      </c>
      <c r="E183" s="33"/>
      <c r="F183" s="164" t="s">
        <v>385</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217</v>
      </c>
      <c r="AU183" s="18" t="s">
        <v>84</v>
      </c>
    </row>
    <row r="184" spans="1:65" s="2" customFormat="1" ht="19.5">
      <c r="A184" s="33"/>
      <c r="B184" s="34"/>
      <c r="C184" s="33"/>
      <c r="D184" s="163" t="s">
        <v>219</v>
      </c>
      <c r="E184" s="33"/>
      <c r="F184" s="168" t="s">
        <v>4503</v>
      </c>
      <c r="G184" s="33"/>
      <c r="H184" s="33"/>
      <c r="I184" s="165"/>
      <c r="J184" s="33"/>
      <c r="K184" s="33"/>
      <c r="L184" s="34"/>
      <c r="M184" s="166"/>
      <c r="N184" s="167"/>
      <c r="O184" s="59"/>
      <c r="P184" s="59"/>
      <c r="Q184" s="59"/>
      <c r="R184" s="59"/>
      <c r="S184" s="59"/>
      <c r="T184" s="60"/>
      <c r="U184" s="33"/>
      <c r="V184" s="33"/>
      <c r="W184" s="33"/>
      <c r="X184" s="33"/>
      <c r="Y184" s="33"/>
      <c r="Z184" s="33"/>
      <c r="AA184" s="33"/>
      <c r="AB184" s="33"/>
      <c r="AC184" s="33"/>
      <c r="AD184" s="33"/>
      <c r="AE184" s="33"/>
      <c r="AT184" s="18" t="s">
        <v>219</v>
      </c>
      <c r="AU184" s="18" t="s">
        <v>84</v>
      </c>
    </row>
    <row r="185" spans="1:65" s="13" customFormat="1" ht="11.25">
      <c r="B185" s="169"/>
      <c r="D185" s="163" t="s">
        <v>221</v>
      </c>
      <c r="E185" s="170" t="s">
        <v>1</v>
      </c>
      <c r="F185" s="171" t="s">
        <v>5195</v>
      </c>
      <c r="H185" s="172">
        <v>139.22999999999999</v>
      </c>
      <c r="I185" s="173"/>
      <c r="L185" s="169"/>
      <c r="M185" s="174"/>
      <c r="N185" s="175"/>
      <c r="O185" s="175"/>
      <c r="P185" s="175"/>
      <c r="Q185" s="175"/>
      <c r="R185" s="175"/>
      <c r="S185" s="175"/>
      <c r="T185" s="176"/>
      <c r="AT185" s="170" t="s">
        <v>221</v>
      </c>
      <c r="AU185" s="170" t="s">
        <v>84</v>
      </c>
      <c r="AV185" s="13" t="s">
        <v>84</v>
      </c>
      <c r="AW185" s="13" t="s">
        <v>32</v>
      </c>
      <c r="AX185" s="13" t="s">
        <v>76</v>
      </c>
      <c r="AY185" s="170" t="s">
        <v>208</v>
      </c>
    </row>
    <row r="186" spans="1:65" s="13" customFormat="1" ht="11.25">
      <c r="B186" s="169"/>
      <c r="D186" s="163" t="s">
        <v>221</v>
      </c>
      <c r="E186" s="170" t="s">
        <v>1</v>
      </c>
      <c r="F186" s="171" t="s">
        <v>5196</v>
      </c>
      <c r="H186" s="172">
        <v>59.21</v>
      </c>
      <c r="I186" s="173"/>
      <c r="L186" s="169"/>
      <c r="M186" s="174"/>
      <c r="N186" s="175"/>
      <c r="O186" s="175"/>
      <c r="P186" s="175"/>
      <c r="Q186" s="175"/>
      <c r="R186" s="175"/>
      <c r="S186" s="175"/>
      <c r="T186" s="176"/>
      <c r="AT186" s="170" t="s">
        <v>221</v>
      </c>
      <c r="AU186" s="170" t="s">
        <v>84</v>
      </c>
      <c r="AV186" s="13" t="s">
        <v>84</v>
      </c>
      <c r="AW186" s="13" t="s">
        <v>32</v>
      </c>
      <c r="AX186" s="13" t="s">
        <v>76</v>
      </c>
      <c r="AY186" s="170" t="s">
        <v>208</v>
      </c>
    </row>
    <row r="187" spans="1:65" s="13" customFormat="1" ht="11.25">
      <c r="B187" s="169"/>
      <c r="D187" s="163" t="s">
        <v>221</v>
      </c>
      <c r="E187" s="170" t="s">
        <v>1</v>
      </c>
      <c r="F187" s="171" t="s">
        <v>5197</v>
      </c>
      <c r="H187" s="172">
        <v>1.7050000000000001</v>
      </c>
      <c r="I187" s="173"/>
      <c r="L187" s="169"/>
      <c r="M187" s="174"/>
      <c r="N187" s="175"/>
      <c r="O187" s="175"/>
      <c r="P187" s="175"/>
      <c r="Q187" s="175"/>
      <c r="R187" s="175"/>
      <c r="S187" s="175"/>
      <c r="T187" s="176"/>
      <c r="AT187" s="170" t="s">
        <v>221</v>
      </c>
      <c r="AU187" s="170" t="s">
        <v>84</v>
      </c>
      <c r="AV187" s="13" t="s">
        <v>84</v>
      </c>
      <c r="AW187" s="13" t="s">
        <v>32</v>
      </c>
      <c r="AX187" s="13" t="s">
        <v>76</v>
      </c>
      <c r="AY187" s="170" t="s">
        <v>208</v>
      </c>
    </row>
    <row r="188" spans="1:65" s="13" customFormat="1" ht="11.25">
      <c r="B188" s="169"/>
      <c r="D188" s="163" t="s">
        <v>221</v>
      </c>
      <c r="E188" s="170" t="s">
        <v>1</v>
      </c>
      <c r="F188" s="171" t="s">
        <v>5198</v>
      </c>
      <c r="H188" s="172">
        <v>4.4000000000000004</v>
      </c>
      <c r="I188" s="173"/>
      <c r="L188" s="169"/>
      <c r="M188" s="174"/>
      <c r="N188" s="175"/>
      <c r="O188" s="175"/>
      <c r="P188" s="175"/>
      <c r="Q188" s="175"/>
      <c r="R188" s="175"/>
      <c r="S188" s="175"/>
      <c r="T188" s="176"/>
      <c r="AT188" s="170" t="s">
        <v>221</v>
      </c>
      <c r="AU188" s="170" t="s">
        <v>84</v>
      </c>
      <c r="AV188" s="13" t="s">
        <v>84</v>
      </c>
      <c r="AW188" s="13" t="s">
        <v>32</v>
      </c>
      <c r="AX188" s="13" t="s">
        <v>76</v>
      </c>
      <c r="AY188" s="170" t="s">
        <v>208</v>
      </c>
    </row>
    <row r="189" spans="1:65" s="15" customFormat="1" ht="11.25">
      <c r="B189" s="184"/>
      <c r="D189" s="163" t="s">
        <v>221</v>
      </c>
      <c r="E189" s="185" t="s">
        <v>1</v>
      </c>
      <c r="F189" s="186" t="s">
        <v>233</v>
      </c>
      <c r="H189" s="187">
        <v>204.54500000000002</v>
      </c>
      <c r="I189" s="188"/>
      <c r="L189" s="184"/>
      <c r="M189" s="189"/>
      <c r="N189" s="190"/>
      <c r="O189" s="190"/>
      <c r="P189" s="190"/>
      <c r="Q189" s="190"/>
      <c r="R189" s="190"/>
      <c r="S189" s="190"/>
      <c r="T189" s="191"/>
      <c r="AT189" s="185" t="s">
        <v>221</v>
      </c>
      <c r="AU189" s="185" t="s">
        <v>84</v>
      </c>
      <c r="AV189" s="15" t="s">
        <v>215</v>
      </c>
      <c r="AW189" s="15" t="s">
        <v>32</v>
      </c>
      <c r="AX189" s="15" t="s">
        <v>82</v>
      </c>
      <c r="AY189" s="185" t="s">
        <v>208</v>
      </c>
    </row>
    <row r="190" spans="1:65" s="2" customFormat="1" ht="21.75" customHeight="1">
      <c r="A190" s="33"/>
      <c r="B190" s="149"/>
      <c r="C190" s="150" t="s">
        <v>410</v>
      </c>
      <c r="D190" s="150" t="s">
        <v>210</v>
      </c>
      <c r="E190" s="151" t="s">
        <v>389</v>
      </c>
      <c r="F190" s="152" t="s">
        <v>390</v>
      </c>
      <c r="G190" s="153" t="s">
        <v>213</v>
      </c>
      <c r="H190" s="154">
        <v>204.54499999999999</v>
      </c>
      <c r="I190" s="155"/>
      <c r="J190" s="156">
        <f>ROUND(I190*H190,2)</f>
        <v>0</v>
      </c>
      <c r="K190" s="152" t="s">
        <v>214</v>
      </c>
      <c r="L190" s="34"/>
      <c r="M190" s="157" t="s">
        <v>1</v>
      </c>
      <c r="N190" s="158" t="s">
        <v>41</v>
      </c>
      <c r="O190" s="59"/>
      <c r="P190" s="159">
        <f>O190*H190</f>
        <v>0</v>
      </c>
      <c r="Q190" s="159">
        <v>6.2E-4</v>
      </c>
      <c r="R190" s="159">
        <f>Q190*H190</f>
        <v>0.12681789999999998</v>
      </c>
      <c r="S190" s="159">
        <v>0</v>
      </c>
      <c r="T190" s="160">
        <f>S190*H190</f>
        <v>0</v>
      </c>
      <c r="U190" s="33"/>
      <c r="V190" s="33"/>
      <c r="W190" s="33"/>
      <c r="X190" s="33"/>
      <c r="Y190" s="33"/>
      <c r="Z190" s="33"/>
      <c r="AA190" s="33"/>
      <c r="AB190" s="33"/>
      <c r="AC190" s="33"/>
      <c r="AD190" s="33"/>
      <c r="AE190" s="33"/>
      <c r="AR190" s="161" t="s">
        <v>215</v>
      </c>
      <c r="AT190" s="161" t="s">
        <v>210</v>
      </c>
      <c r="AU190" s="161" t="s">
        <v>84</v>
      </c>
      <c r="AY190" s="18" t="s">
        <v>208</v>
      </c>
      <c r="BE190" s="162">
        <f>IF(N190="základní",J190,0)</f>
        <v>0</v>
      </c>
      <c r="BF190" s="162">
        <f>IF(N190="snížená",J190,0)</f>
        <v>0</v>
      </c>
      <c r="BG190" s="162">
        <f>IF(N190="zákl. přenesená",J190,0)</f>
        <v>0</v>
      </c>
      <c r="BH190" s="162">
        <f>IF(N190="sníž. přenesená",J190,0)</f>
        <v>0</v>
      </c>
      <c r="BI190" s="162">
        <f>IF(N190="nulová",J190,0)</f>
        <v>0</v>
      </c>
      <c r="BJ190" s="18" t="s">
        <v>82</v>
      </c>
      <c r="BK190" s="162">
        <f>ROUND(I190*H190,2)</f>
        <v>0</v>
      </c>
      <c r="BL190" s="18" t="s">
        <v>215</v>
      </c>
      <c r="BM190" s="161" t="s">
        <v>3974</v>
      </c>
    </row>
    <row r="191" spans="1:65" s="2" customFormat="1" ht="19.5">
      <c r="A191" s="33"/>
      <c r="B191" s="34"/>
      <c r="C191" s="33"/>
      <c r="D191" s="163" t="s">
        <v>217</v>
      </c>
      <c r="E191" s="33"/>
      <c r="F191" s="164" t="s">
        <v>392</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217</v>
      </c>
      <c r="AU191" s="18" t="s">
        <v>84</v>
      </c>
    </row>
    <row r="192" spans="1:65" s="2" customFormat="1" ht="44.25" customHeight="1">
      <c r="A192" s="33"/>
      <c r="B192" s="149"/>
      <c r="C192" s="150" t="s">
        <v>415</v>
      </c>
      <c r="D192" s="150" t="s">
        <v>210</v>
      </c>
      <c r="E192" s="151" t="s">
        <v>234</v>
      </c>
      <c r="F192" s="152" t="s">
        <v>3679</v>
      </c>
      <c r="G192" s="153" t="s">
        <v>225</v>
      </c>
      <c r="H192" s="154">
        <v>84.215999999999994</v>
      </c>
      <c r="I192" s="155"/>
      <c r="J192" s="156">
        <f>ROUND(I192*H192,2)</f>
        <v>0</v>
      </c>
      <c r="K192" s="152" t="s">
        <v>214</v>
      </c>
      <c r="L192" s="34"/>
      <c r="M192" s="157" t="s">
        <v>1</v>
      </c>
      <c r="N192" s="158" t="s">
        <v>41</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215</v>
      </c>
      <c r="AT192" s="161" t="s">
        <v>210</v>
      </c>
      <c r="AU192" s="161" t="s">
        <v>84</v>
      </c>
      <c r="AY192" s="18" t="s">
        <v>208</v>
      </c>
      <c r="BE192" s="162">
        <f>IF(N192="základní",J192,0)</f>
        <v>0</v>
      </c>
      <c r="BF192" s="162">
        <f>IF(N192="snížená",J192,0)</f>
        <v>0</v>
      </c>
      <c r="BG192" s="162">
        <f>IF(N192="zákl. přenesená",J192,0)</f>
        <v>0</v>
      </c>
      <c r="BH192" s="162">
        <f>IF(N192="sníž. přenesená",J192,0)</f>
        <v>0</v>
      </c>
      <c r="BI192" s="162">
        <f>IF(N192="nulová",J192,0)</f>
        <v>0</v>
      </c>
      <c r="BJ192" s="18" t="s">
        <v>82</v>
      </c>
      <c r="BK192" s="162">
        <f>ROUND(I192*H192,2)</f>
        <v>0</v>
      </c>
      <c r="BL192" s="18" t="s">
        <v>215</v>
      </c>
      <c r="BM192" s="161" t="s">
        <v>416</v>
      </c>
    </row>
    <row r="193" spans="1:65" s="2" customFormat="1" ht="39">
      <c r="A193" s="33"/>
      <c r="B193" s="34"/>
      <c r="C193" s="33"/>
      <c r="D193" s="163" t="s">
        <v>217</v>
      </c>
      <c r="E193" s="33"/>
      <c r="F193" s="164" t="s">
        <v>237</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217</v>
      </c>
      <c r="AU193" s="18" t="s">
        <v>84</v>
      </c>
    </row>
    <row r="194" spans="1:65" s="14" customFormat="1" ht="11.25">
      <c r="B194" s="177"/>
      <c r="D194" s="163" t="s">
        <v>221</v>
      </c>
      <c r="E194" s="178" t="s">
        <v>1</v>
      </c>
      <c r="F194" s="179" t="s">
        <v>240</v>
      </c>
      <c r="H194" s="178" t="s">
        <v>1</v>
      </c>
      <c r="I194" s="180"/>
      <c r="L194" s="177"/>
      <c r="M194" s="181"/>
      <c r="N194" s="182"/>
      <c r="O194" s="182"/>
      <c r="P194" s="182"/>
      <c r="Q194" s="182"/>
      <c r="R194" s="182"/>
      <c r="S194" s="182"/>
      <c r="T194" s="183"/>
      <c r="AT194" s="178" t="s">
        <v>221</v>
      </c>
      <c r="AU194" s="178" t="s">
        <v>84</v>
      </c>
      <c r="AV194" s="14" t="s">
        <v>82</v>
      </c>
      <c r="AW194" s="14" t="s">
        <v>32</v>
      </c>
      <c r="AX194" s="14" t="s">
        <v>76</v>
      </c>
      <c r="AY194" s="178" t="s">
        <v>208</v>
      </c>
    </row>
    <row r="195" spans="1:65" s="13" customFormat="1" ht="11.25">
      <c r="B195" s="169"/>
      <c r="D195" s="163" t="s">
        <v>221</v>
      </c>
      <c r="E195" s="170" t="s">
        <v>1</v>
      </c>
      <c r="F195" s="171" t="s">
        <v>5199</v>
      </c>
      <c r="H195" s="172">
        <v>5.26</v>
      </c>
      <c r="I195" s="173"/>
      <c r="L195" s="169"/>
      <c r="M195" s="174"/>
      <c r="N195" s="175"/>
      <c r="O195" s="175"/>
      <c r="P195" s="175"/>
      <c r="Q195" s="175"/>
      <c r="R195" s="175"/>
      <c r="S195" s="175"/>
      <c r="T195" s="176"/>
      <c r="AT195" s="170" t="s">
        <v>221</v>
      </c>
      <c r="AU195" s="170" t="s">
        <v>84</v>
      </c>
      <c r="AV195" s="13" t="s">
        <v>84</v>
      </c>
      <c r="AW195" s="13" t="s">
        <v>32</v>
      </c>
      <c r="AX195" s="13" t="s">
        <v>76</v>
      </c>
      <c r="AY195" s="170" t="s">
        <v>208</v>
      </c>
    </row>
    <row r="196" spans="1:65" s="14" customFormat="1" ht="11.25">
      <c r="B196" s="177"/>
      <c r="D196" s="163" t="s">
        <v>221</v>
      </c>
      <c r="E196" s="178" t="s">
        <v>1</v>
      </c>
      <c r="F196" s="179" t="s">
        <v>439</v>
      </c>
      <c r="H196" s="178" t="s">
        <v>1</v>
      </c>
      <c r="I196" s="180"/>
      <c r="L196" s="177"/>
      <c r="M196" s="181"/>
      <c r="N196" s="182"/>
      <c r="O196" s="182"/>
      <c r="P196" s="182"/>
      <c r="Q196" s="182"/>
      <c r="R196" s="182"/>
      <c r="S196" s="182"/>
      <c r="T196" s="183"/>
      <c r="AT196" s="178" t="s">
        <v>221</v>
      </c>
      <c r="AU196" s="178" t="s">
        <v>84</v>
      </c>
      <c r="AV196" s="14" t="s">
        <v>82</v>
      </c>
      <c r="AW196" s="14" t="s">
        <v>32</v>
      </c>
      <c r="AX196" s="14" t="s">
        <v>76</v>
      </c>
      <c r="AY196" s="178" t="s">
        <v>208</v>
      </c>
    </row>
    <row r="197" spans="1:65" s="13" customFormat="1" ht="11.25">
      <c r="B197" s="169"/>
      <c r="D197" s="163" t="s">
        <v>221</v>
      </c>
      <c r="E197" s="170" t="s">
        <v>1</v>
      </c>
      <c r="F197" s="171" t="s">
        <v>5200</v>
      </c>
      <c r="H197" s="172">
        <v>99.518000000000001</v>
      </c>
      <c r="I197" s="173"/>
      <c r="L197" s="169"/>
      <c r="M197" s="174"/>
      <c r="N197" s="175"/>
      <c r="O197" s="175"/>
      <c r="P197" s="175"/>
      <c r="Q197" s="175"/>
      <c r="R197" s="175"/>
      <c r="S197" s="175"/>
      <c r="T197" s="176"/>
      <c r="AT197" s="170" t="s">
        <v>221</v>
      </c>
      <c r="AU197" s="170" t="s">
        <v>84</v>
      </c>
      <c r="AV197" s="13" t="s">
        <v>84</v>
      </c>
      <c r="AW197" s="13" t="s">
        <v>32</v>
      </c>
      <c r="AX197" s="13" t="s">
        <v>76</v>
      </c>
      <c r="AY197" s="170" t="s">
        <v>208</v>
      </c>
    </row>
    <row r="198" spans="1:65" s="16" customFormat="1" ht="11.25">
      <c r="B198" s="205"/>
      <c r="D198" s="163" t="s">
        <v>221</v>
      </c>
      <c r="E198" s="206" t="s">
        <v>1</v>
      </c>
      <c r="F198" s="207" t="s">
        <v>470</v>
      </c>
      <c r="H198" s="208">
        <v>104.77800000000001</v>
      </c>
      <c r="I198" s="209"/>
      <c r="L198" s="205"/>
      <c r="M198" s="210"/>
      <c r="N198" s="211"/>
      <c r="O198" s="211"/>
      <c r="P198" s="211"/>
      <c r="Q198" s="211"/>
      <c r="R198" s="211"/>
      <c r="S198" s="211"/>
      <c r="T198" s="212"/>
      <c r="AT198" s="206" t="s">
        <v>221</v>
      </c>
      <c r="AU198" s="206" t="s">
        <v>84</v>
      </c>
      <c r="AV198" s="16" t="s">
        <v>92</v>
      </c>
      <c r="AW198" s="16" t="s">
        <v>32</v>
      </c>
      <c r="AX198" s="16" t="s">
        <v>76</v>
      </c>
      <c r="AY198" s="206" t="s">
        <v>208</v>
      </c>
    </row>
    <row r="199" spans="1:65" s="14" customFormat="1" ht="22.5">
      <c r="B199" s="177"/>
      <c r="D199" s="163" t="s">
        <v>221</v>
      </c>
      <c r="E199" s="178" t="s">
        <v>1</v>
      </c>
      <c r="F199" s="179" t="s">
        <v>3991</v>
      </c>
      <c r="H199" s="178" t="s">
        <v>1</v>
      </c>
      <c r="I199" s="180"/>
      <c r="L199" s="177"/>
      <c r="M199" s="181"/>
      <c r="N199" s="182"/>
      <c r="O199" s="182"/>
      <c r="P199" s="182"/>
      <c r="Q199" s="182"/>
      <c r="R199" s="182"/>
      <c r="S199" s="182"/>
      <c r="T199" s="183"/>
      <c r="AT199" s="178" t="s">
        <v>221</v>
      </c>
      <c r="AU199" s="178" t="s">
        <v>84</v>
      </c>
      <c r="AV199" s="14" t="s">
        <v>82</v>
      </c>
      <c r="AW199" s="14" t="s">
        <v>32</v>
      </c>
      <c r="AX199" s="14" t="s">
        <v>76</v>
      </c>
      <c r="AY199" s="178" t="s">
        <v>208</v>
      </c>
    </row>
    <row r="200" spans="1:65" s="14" customFormat="1" ht="22.5">
      <c r="B200" s="177"/>
      <c r="D200" s="163" t="s">
        <v>221</v>
      </c>
      <c r="E200" s="178" t="s">
        <v>1</v>
      </c>
      <c r="F200" s="179" t="s">
        <v>378</v>
      </c>
      <c r="H200" s="178" t="s">
        <v>1</v>
      </c>
      <c r="I200" s="180"/>
      <c r="L200" s="177"/>
      <c r="M200" s="181"/>
      <c r="N200" s="182"/>
      <c r="O200" s="182"/>
      <c r="P200" s="182"/>
      <c r="Q200" s="182"/>
      <c r="R200" s="182"/>
      <c r="S200" s="182"/>
      <c r="T200" s="183"/>
      <c r="AT200" s="178" t="s">
        <v>221</v>
      </c>
      <c r="AU200" s="178" t="s">
        <v>84</v>
      </c>
      <c r="AV200" s="14" t="s">
        <v>82</v>
      </c>
      <c r="AW200" s="14" t="s">
        <v>32</v>
      </c>
      <c r="AX200" s="14" t="s">
        <v>76</v>
      </c>
      <c r="AY200" s="178" t="s">
        <v>208</v>
      </c>
    </row>
    <row r="201" spans="1:65" s="13" customFormat="1" ht="11.25">
      <c r="B201" s="169"/>
      <c r="D201" s="163" t="s">
        <v>221</v>
      </c>
      <c r="E201" s="170" t="s">
        <v>1</v>
      </c>
      <c r="F201" s="171" t="s">
        <v>5201</v>
      </c>
      <c r="H201" s="172">
        <v>-19.539000000000001</v>
      </c>
      <c r="I201" s="173"/>
      <c r="L201" s="169"/>
      <c r="M201" s="174"/>
      <c r="N201" s="175"/>
      <c r="O201" s="175"/>
      <c r="P201" s="175"/>
      <c r="Q201" s="175"/>
      <c r="R201" s="175"/>
      <c r="S201" s="175"/>
      <c r="T201" s="176"/>
      <c r="AT201" s="170" t="s">
        <v>221</v>
      </c>
      <c r="AU201" s="170" t="s">
        <v>84</v>
      </c>
      <c r="AV201" s="13" t="s">
        <v>84</v>
      </c>
      <c r="AW201" s="13" t="s">
        <v>32</v>
      </c>
      <c r="AX201" s="13" t="s">
        <v>76</v>
      </c>
      <c r="AY201" s="170" t="s">
        <v>208</v>
      </c>
    </row>
    <row r="202" spans="1:65" s="13" customFormat="1" ht="11.25">
      <c r="B202" s="169"/>
      <c r="D202" s="163" t="s">
        <v>221</v>
      </c>
      <c r="E202" s="170" t="s">
        <v>1</v>
      </c>
      <c r="F202" s="171" t="s">
        <v>5202</v>
      </c>
      <c r="H202" s="172">
        <v>-1.0229999999999999</v>
      </c>
      <c r="I202" s="173"/>
      <c r="L202" s="169"/>
      <c r="M202" s="174"/>
      <c r="N202" s="175"/>
      <c r="O202" s="175"/>
      <c r="P202" s="175"/>
      <c r="Q202" s="175"/>
      <c r="R202" s="175"/>
      <c r="S202" s="175"/>
      <c r="T202" s="176"/>
      <c r="AT202" s="170" t="s">
        <v>221</v>
      </c>
      <c r="AU202" s="170" t="s">
        <v>84</v>
      </c>
      <c r="AV202" s="13" t="s">
        <v>84</v>
      </c>
      <c r="AW202" s="13" t="s">
        <v>32</v>
      </c>
      <c r="AX202" s="13" t="s">
        <v>76</v>
      </c>
      <c r="AY202" s="170" t="s">
        <v>208</v>
      </c>
    </row>
    <row r="203" spans="1:65" s="16" customFormat="1" ht="11.25">
      <c r="B203" s="205"/>
      <c r="D203" s="163" t="s">
        <v>221</v>
      </c>
      <c r="E203" s="206" t="s">
        <v>1</v>
      </c>
      <c r="F203" s="207" t="s">
        <v>470</v>
      </c>
      <c r="H203" s="208">
        <v>-20.562000000000001</v>
      </c>
      <c r="I203" s="209"/>
      <c r="L203" s="205"/>
      <c r="M203" s="210"/>
      <c r="N203" s="211"/>
      <c r="O203" s="211"/>
      <c r="P203" s="211"/>
      <c r="Q203" s="211"/>
      <c r="R203" s="211"/>
      <c r="S203" s="211"/>
      <c r="T203" s="212"/>
      <c r="AT203" s="206" t="s">
        <v>221</v>
      </c>
      <c r="AU203" s="206" t="s">
        <v>84</v>
      </c>
      <c r="AV203" s="16" t="s">
        <v>92</v>
      </c>
      <c r="AW203" s="16" t="s">
        <v>32</v>
      </c>
      <c r="AX203" s="16" t="s">
        <v>76</v>
      </c>
      <c r="AY203" s="206" t="s">
        <v>208</v>
      </c>
    </row>
    <row r="204" spans="1:65" s="15" customFormat="1" ht="11.25">
      <c r="B204" s="184"/>
      <c r="D204" s="163" t="s">
        <v>221</v>
      </c>
      <c r="E204" s="185" t="s">
        <v>1</v>
      </c>
      <c r="F204" s="186" t="s">
        <v>233</v>
      </c>
      <c r="H204" s="187">
        <v>84.216000000000008</v>
      </c>
      <c r="I204" s="188"/>
      <c r="L204" s="184"/>
      <c r="M204" s="189"/>
      <c r="N204" s="190"/>
      <c r="O204" s="190"/>
      <c r="P204" s="190"/>
      <c r="Q204" s="190"/>
      <c r="R204" s="190"/>
      <c r="S204" s="190"/>
      <c r="T204" s="191"/>
      <c r="AT204" s="185" t="s">
        <v>221</v>
      </c>
      <c r="AU204" s="185" t="s">
        <v>84</v>
      </c>
      <c r="AV204" s="15" t="s">
        <v>215</v>
      </c>
      <c r="AW204" s="15" t="s">
        <v>32</v>
      </c>
      <c r="AX204" s="15" t="s">
        <v>82</v>
      </c>
      <c r="AY204" s="185" t="s">
        <v>208</v>
      </c>
    </row>
    <row r="205" spans="1:65" s="2" customFormat="1" ht="37.9" customHeight="1">
      <c r="A205" s="33"/>
      <c r="B205" s="149"/>
      <c r="C205" s="150" t="s">
        <v>8</v>
      </c>
      <c r="D205" s="150" t="s">
        <v>210</v>
      </c>
      <c r="E205" s="151" t="s">
        <v>419</v>
      </c>
      <c r="F205" s="152" t="s">
        <v>420</v>
      </c>
      <c r="G205" s="153" t="s">
        <v>225</v>
      </c>
      <c r="H205" s="154">
        <v>17.47</v>
      </c>
      <c r="I205" s="155"/>
      <c r="J205" s="156">
        <f>ROUND(I205*H205,2)</f>
        <v>0</v>
      </c>
      <c r="K205" s="152" t="s">
        <v>1</v>
      </c>
      <c r="L205" s="34"/>
      <c r="M205" s="157" t="s">
        <v>1</v>
      </c>
      <c r="N205" s="158" t="s">
        <v>41</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215</v>
      </c>
      <c r="AT205" s="161" t="s">
        <v>210</v>
      </c>
      <c r="AU205" s="161" t="s">
        <v>84</v>
      </c>
      <c r="AY205" s="18" t="s">
        <v>208</v>
      </c>
      <c r="BE205" s="162">
        <f>IF(N205="základní",J205,0)</f>
        <v>0</v>
      </c>
      <c r="BF205" s="162">
        <f>IF(N205="snížená",J205,0)</f>
        <v>0</v>
      </c>
      <c r="BG205" s="162">
        <f>IF(N205="zákl. přenesená",J205,0)</f>
        <v>0</v>
      </c>
      <c r="BH205" s="162">
        <f>IF(N205="sníž. přenesená",J205,0)</f>
        <v>0</v>
      </c>
      <c r="BI205" s="162">
        <f>IF(N205="nulová",J205,0)</f>
        <v>0</v>
      </c>
      <c r="BJ205" s="18" t="s">
        <v>82</v>
      </c>
      <c r="BK205" s="162">
        <f>ROUND(I205*H205,2)</f>
        <v>0</v>
      </c>
      <c r="BL205" s="18" t="s">
        <v>215</v>
      </c>
      <c r="BM205" s="161" t="s">
        <v>421</v>
      </c>
    </row>
    <row r="206" spans="1:65" s="2" customFormat="1" ht="39">
      <c r="A206" s="33"/>
      <c r="B206" s="34"/>
      <c r="C206" s="33"/>
      <c r="D206" s="163" t="s">
        <v>217</v>
      </c>
      <c r="E206" s="33"/>
      <c r="F206" s="164" t="s">
        <v>237</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217</v>
      </c>
      <c r="AU206" s="18" t="s">
        <v>84</v>
      </c>
    </row>
    <row r="207" spans="1:65" s="2" customFormat="1" ht="37.9" customHeight="1">
      <c r="A207" s="33"/>
      <c r="B207" s="149"/>
      <c r="C207" s="150" t="s">
        <v>422</v>
      </c>
      <c r="D207" s="150" t="s">
        <v>210</v>
      </c>
      <c r="E207" s="151" t="s">
        <v>242</v>
      </c>
      <c r="F207" s="152" t="s">
        <v>243</v>
      </c>
      <c r="G207" s="153" t="s">
        <v>225</v>
      </c>
      <c r="H207" s="154">
        <v>61.485999999999997</v>
      </c>
      <c r="I207" s="155"/>
      <c r="J207" s="156">
        <f>ROUND(I207*H207,2)</f>
        <v>0</v>
      </c>
      <c r="K207" s="152" t="s">
        <v>214</v>
      </c>
      <c r="L207" s="34"/>
      <c r="M207" s="157" t="s">
        <v>1</v>
      </c>
      <c r="N207" s="158" t="s">
        <v>41</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215</v>
      </c>
      <c r="AT207" s="161" t="s">
        <v>210</v>
      </c>
      <c r="AU207" s="161" t="s">
        <v>84</v>
      </c>
      <c r="AY207" s="18" t="s">
        <v>208</v>
      </c>
      <c r="BE207" s="162">
        <f>IF(N207="základní",J207,0)</f>
        <v>0</v>
      </c>
      <c r="BF207" s="162">
        <f>IF(N207="snížená",J207,0)</f>
        <v>0</v>
      </c>
      <c r="BG207" s="162">
        <f>IF(N207="zákl. přenesená",J207,0)</f>
        <v>0</v>
      </c>
      <c r="BH207" s="162">
        <f>IF(N207="sníž. přenesená",J207,0)</f>
        <v>0</v>
      </c>
      <c r="BI207" s="162">
        <f>IF(N207="nulová",J207,0)</f>
        <v>0</v>
      </c>
      <c r="BJ207" s="18" t="s">
        <v>82</v>
      </c>
      <c r="BK207" s="162">
        <f>ROUND(I207*H207,2)</f>
        <v>0</v>
      </c>
      <c r="BL207" s="18" t="s">
        <v>215</v>
      </c>
      <c r="BM207" s="161" t="s">
        <v>423</v>
      </c>
    </row>
    <row r="208" spans="1:65" s="2" customFormat="1" ht="39">
      <c r="A208" s="33"/>
      <c r="B208" s="34"/>
      <c r="C208" s="33"/>
      <c r="D208" s="163" t="s">
        <v>217</v>
      </c>
      <c r="E208" s="33"/>
      <c r="F208" s="164" t="s">
        <v>245</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217</v>
      </c>
      <c r="AU208" s="18" t="s">
        <v>84</v>
      </c>
    </row>
    <row r="209" spans="1:65" s="2" customFormat="1" ht="33" customHeight="1">
      <c r="A209" s="33"/>
      <c r="B209" s="149"/>
      <c r="C209" s="150" t="s">
        <v>424</v>
      </c>
      <c r="D209" s="150" t="s">
        <v>210</v>
      </c>
      <c r="E209" s="151" t="s">
        <v>425</v>
      </c>
      <c r="F209" s="152" t="s">
        <v>426</v>
      </c>
      <c r="G209" s="153" t="s">
        <v>225</v>
      </c>
      <c r="H209" s="154">
        <v>17.47</v>
      </c>
      <c r="I209" s="155"/>
      <c r="J209" s="156">
        <f>ROUND(I209*H209,2)</f>
        <v>0</v>
      </c>
      <c r="K209" s="152" t="s">
        <v>214</v>
      </c>
      <c r="L209" s="34"/>
      <c r="M209" s="157" t="s">
        <v>1</v>
      </c>
      <c r="N209" s="158" t="s">
        <v>41</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215</v>
      </c>
      <c r="AT209" s="161" t="s">
        <v>210</v>
      </c>
      <c r="AU209" s="161" t="s">
        <v>84</v>
      </c>
      <c r="AY209" s="18" t="s">
        <v>208</v>
      </c>
      <c r="BE209" s="162">
        <f>IF(N209="základní",J209,0)</f>
        <v>0</v>
      </c>
      <c r="BF209" s="162">
        <f>IF(N209="snížená",J209,0)</f>
        <v>0</v>
      </c>
      <c r="BG209" s="162">
        <f>IF(N209="zákl. přenesená",J209,0)</f>
        <v>0</v>
      </c>
      <c r="BH209" s="162">
        <f>IF(N209="sníž. přenesená",J209,0)</f>
        <v>0</v>
      </c>
      <c r="BI209" s="162">
        <f>IF(N209="nulová",J209,0)</f>
        <v>0</v>
      </c>
      <c r="BJ209" s="18" t="s">
        <v>82</v>
      </c>
      <c r="BK209" s="162">
        <f>ROUND(I209*H209,2)</f>
        <v>0</v>
      </c>
      <c r="BL209" s="18" t="s">
        <v>215</v>
      </c>
      <c r="BM209" s="161" t="s">
        <v>427</v>
      </c>
    </row>
    <row r="210" spans="1:65" s="2" customFormat="1" ht="29.25">
      <c r="A210" s="33"/>
      <c r="B210" s="34"/>
      <c r="C210" s="33"/>
      <c r="D210" s="163" t="s">
        <v>217</v>
      </c>
      <c r="E210" s="33"/>
      <c r="F210" s="164" t="s">
        <v>428</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217</v>
      </c>
      <c r="AU210" s="18" t="s">
        <v>84</v>
      </c>
    </row>
    <row r="211" spans="1:65" s="14" customFormat="1" ht="11.25">
      <c r="B211" s="177"/>
      <c r="D211" s="163" t="s">
        <v>221</v>
      </c>
      <c r="E211" s="178" t="s">
        <v>1</v>
      </c>
      <c r="F211" s="179" t="s">
        <v>3687</v>
      </c>
      <c r="H211" s="178" t="s">
        <v>1</v>
      </c>
      <c r="I211" s="180"/>
      <c r="L211" s="177"/>
      <c r="M211" s="181"/>
      <c r="N211" s="182"/>
      <c r="O211" s="182"/>
      <c r="P211" s="182"/>
      <c r="Q211" s="182"/>
      <c r="R211" s="182"/>
      <c r="S211" s="182"/>
      <c r="T211" s="183"/>
      <c r="AT211" s="178" t="s">
        <v>221</v>
      </c>
      <c r="AU211" s="178" t="s">
        <v>84</v>
      </c>
      <c r="AV211" s="14" t="s">
        <v>82</v>
      </c>
      <c r="AW211" s="14" t="s">
        <v>32</v>
      </c>
      <c r="AX211" s="14" t="s">
        <v>76</v>
      </c>
      <c r="AY211" s="178" t="s">
        <v>208</v>
      </c>
    </row>
    <row r="212" spans="1:65" s="13" customFormat="1" ht="11.25">
      <c r="B212" s="169"/>
      <c r="D212" s="163" t="s">
        <v>221</v>
      </c>
      <c r="E212" s="170" t="s">
        <v>1</v>
      </c>
      <c r="F212" s="171" t="s">
        <v>5203</v>
      </c>
      <c r="H212" s="172">
        <v>73.375</v>
      </c>
      <c r="I212" s="173"/>
      <c r="L212" s="169"/>
      <c r="M212" s="174"/>
      <c r="N212" s="175"/>
      <c r="O212" s="175"/>
      <c r="P212" s="175"/>
      <c r="Q212" s="175"/>
      <c r="R212" s="175"/>
      <c r="S212" s="175"/>
      <c r="T212" s="176"/>
      <c r="AT212" s="170" t="s">
        <v>221</v>
      </c>
      <c r="AU212" s="170" t="s">
        <v>84</v>
      </c>
      <c r="AV212" s="13" t="s">
        <v>84</v>
      </c>
      <c r="AW212" s="13" t="s">
        <v>32</v>
      </c>
      <c r="AX212" s="13" t="s">
        <v>76</v>
      </c>
      <c r="AY212" s="170" t="s">
        <v>208</v>
      </c>
    </row>
    <row r="213" spans="1:65" s="14" customFormat="1" ht="11.25">
      <c r="B213" s="177"/>
      <c r="D213" s="163" t="s">
        <v>221</v>
      </c>
      <c r="E213" s="178" t="s">
        <v>1</v>
      </c>
      <c r="F213" s="179" t="s">
        <v>3994</v>
      </c>
      <c r="H213" s="178" t="s">
        <v>1</v>
      </c>
      <c r="I213" s="180"/>
      <c r="L213" s="177"/>
      <c r="M213" s="181"/>
      <c r="N213" s="182"/>
      <c r="O213" s="182"/>
      <c r="P213" s="182"/>
      <c r="Q213" s="182"/>
      <c r="R213" s="182"/>
      <c r="S213" s="182"/>
      <c r="T213" s="183"/>
      <c r="AT213" s="178" t="s">
        <v>221</v>
      </c>
      <c r="AU213" s="178" t="s">
        <v>84</v>
      </c>
      <c r="AV213" s="14" t="s">
        <v>82</v>
      </c>
      <c r="AW213" s="14" t="s">
        <v>32</v>
      </c>
      <c r="AX213" s="14" t="s">
        <v>76</v>
      </c>
      <c r="AY213" s="178" t="s">
        <v>208</v>
      </c>
    </row>
    <row r="214" spans="1:65" s="13" customFormat="1" ht="11.25">
      <c r="B214" s="169"/>
      <c r="D214" s="163" t="s">
        <v>221</v>
      </c>
      <c r="E214" s="170" t="s">
        <v>1</v>
      </c>
      <c r="F214" s="171" t="s">
        <v>5204</v>
      </c>
      <c r="H214" s="172">
        <v>-35.343000000000004</v>
      </c>
      <c r="I214" s="173"/>
      <c r="L214" s="169"/>
      <c r="M214" s="174"/>
      <c r="N214" s="175"/>
      <c r="O214" s="175"/>
      <c r="P214" s="175"/>
      <c r="Q214" s="175"/>
      <c r="R214" s="175"/>
      <c r="S214" s="175"/>
      <c r="T214" s="176"/>
      <c r="AT214" s="170" t="s">
        <v>221</v>
      </c>
      <c r="AU214" s="170" t="s">
        <v>84</v>
      </c>
      <c r="AV214" s="13" t="s">
        <v>84</v>
      </c>
      <c r="AW214" s="13" t="s">
        <v>32</v>
      </c>
      <c r="AX214" s="13" t="s">
        <v>76</v>
      </c>
      <c r="AY214" s="170" t="s">
        <v>208</v>
      </c>
    </row>
    <row r="215" spans="1:65" s="16" customFormat="1" ht="11.25">
      <c r="B215" s="205"/>
      <c r="D215" s="163" t="s">
        <v>221</v>
      </c>
      <c r="E215" s="206" t="s">
        <v>1</v>
      </c>
      <c r="F215" s="207" t="s">
        <v>3996</v>
      </c>
      <c r="H215" s="208">
        <v>38.031999999999996</v>
      </c>
      <c r="I215" s="209"/>
      <c r="L215" s="205"/>
      <c r="M215" s="210"/>
      <c r="N215" s="211"/>
      <c r="O215" s="211"/>
      <c r="P215" s="211"/>
      <c r="Q215" s="211"/>
      <c r="R215" s="211"/>
      <c r="S215" s="211"/>
      <c r="T215" s="212"/>
      <c r="AT215" s="206" t="s">
        <v>221</v>
      </c>
      <c r="AU215" s="206" t="s">
        <v>84</v>
      </c>
      <c r="AV215" s="16" t="s">
        <v>92</v>
      </c>
      <c r="AW215" s="16" t="s">
        <v>32</v>
      </c>
      <c r="AX215" s="16" t="s">
        <v>76</v>
      </c>
      <c r="AY215" s="206" t="s">
        <v>208</v>
      </c>
    </row>
    <row r="216" spans="1:65" s="14" customFormat="1" ht="22.5">
      <c r="B216" s="177"/>
      <c r="D216" s="163" t="s">
        <v>221</v>
      </c>
      <c r="E216" s="178" t="s">
        <v>1</v>
      </c>
      <c r="F216" s="179" t="s">
        <v>3997</v>
      </c>
      <c r="H216" s="178" t="s">
        <v>1</v>
      </c>
      <c r="I216" s="180"/>
      <c r="L216" s="177"/>
      <c r="M216" s="181"/>
      <c r="N216" s="182"/>
      <c r="O216" s="182"/>
      <c r="P216" s="182"/>
      <c r="Q216" s="182"/>
      <c r="R216" s="182"/>
      <c r="S216" s="182"/>
      <c r="T216" s="183"/>
      <c r="AT216" s="178" t="s">
        <v>221</v>
      </c>
      <c r="AU216" s="178" t="s">
        <v>84</v>
      </c>
      <c r="AV216" s="14" t="s">
        <v>82</v>
      </c>
      <c r="AW216" s="14" t="s">
        <v>32</v>
      </c>
      <c r="AX216" s="14" t="s">
        <v>76</v>
      </c>
      <c r="AY216" s="178" t="s">
        <v>208</v>
      </c>
    </row>
    <row r="217" spans="1:65" s="13" customFormat="1" ht="11.25">
      <c r="B217" s="169"/>
      <c r="D217" s="163" t="s">
        <v>221</v>
      </c>
      <c r="E217" s="170" t="s">
        <v>1</v>
      </c>
      <c r="F217" s="171" t="s">
        <v>5201</v>
      </c>
      <c r="H217" s="172">
        <v>-19.539000000000001</v>
      </c>
      <c r="I217" s="173"/>
      <c r="L217" s="169"/>
      <c r="M217" s="174"/>
      <c r="N217" s="175"/>
      <c r="O217" s="175"/>
      <c r="P217" s="175"/>
      <c r="Q217" s="175"/>
      <c r="R217" s="175"/>
      <c r="S217" s="175"/>
      <c r="T217" s="176"/>
      <c r="AT217" s="170" t="s">
        <v>221</v>
      </c>
      <c r="AU217" s="170" t="s">
        <v>84</v>
      </c>
      <c r="AV217" s="13" t="s">
        <v>84</v>
      </c>
      <c r="AW217" s="13" t="s">
        <v>32</v>
      </c>
      <c r="AX217" s="13" t="s">
        <v>76</v>
      </c>
      <c r="AY217" s="170" t="s">
        <v>208</v>
      </c>
    </row>
    <row r="218" spans="1:65" s="13" customFormat="1" ht="11.25">
      <c r="B218" s="169"/>
      <c r="D218" s="163" t="s">
        <v>221</v>
      </c>
      <c r="E218" s="170" t="s">
        <v>1</v>
      </c>
      <c r="F218" s="171" t="s">
        <v>5202</v>
      </c>
      <c r="H218" s="172">
        <v>-1.0229999999999999</v>
      </c>
      <c r="I218" s="173"/>
      <c r="L218" s="169"/>
      <c r="M218" s="174"/>
      <c r="N218" s="175"/>
      <c r="O218" s="175"/>
      <c r="P218" s="175"/>
      <c r="Q218" s="175"/>
      <c r="R218" s="175"/>
      <c r="S218" s="175"/>
      <c r="T218" s="176"/>
      <c r="AT218" s="170" t="s">
        <v>221</v>
      </c>
      <c r="AU218" s="170" t="s">
        <v>84</v>
      </c>
      <c r="AV218" s="13" t="s">
        <v>84</v>
      </c>
      <c r="AW218" s="13" t="s">
        <v>32</v>
      </c>
      <c r="AX218" s="13" t="s">
        <v>76</v>
      </c>
      <c r="AY218" s="170" t="s">
        <v>208</v>
      </c>
    </row>
    <row r="219" spans="1:65" s="15" customFormat="1" ht="11.25">
      <c r="B219" s="184"/>
      <c r="D219" s="163" t="s">
        <v>221</v>
      </c>
      <c r="E219" s="185" t="s">
        <v>1</v>
      </c>
      <c r="F219" s="186" t="s">
        <v>233</v>
      </c>
      <c r="H219" s="187">
        <v>17.469999999999995</v>
      </c>
      <c r="I219" s="188"/>
      <c r="L219" s="184"/>
      <c r="M219" s="189"/>
      <c r="N219" s="190"/>
      <c r="O219" s="190"/>
      <c r="P219" s="190"/>
      <c r="Q219" s="190"/>
      <c r="R219" s="190"/>
      <c r="S219" s="190"/>
      <c r="T219" s="191"/>
      <c r="AT219" s="185" t="s">
        <v>221</v>
      </c>
      <c r="AU219" s="185" t="s">
        <v>84</v>
      </c>
      <c r="AV219" s="15" t="s">
        <v>215</v>
      </c>
      <c r="AW219" s="15" t="s">
        <v>32</v>
      </c>
      <c r="AX219" s="15" t="s">
        <v>82</v>
      </c>
      <c r="AY219" s="185" t="s">
        <v>208</v>
      </c>
    </row>
    <row r="220" spans="1:65" s="2" customFormat="1" ht="33" customHeight="1">
      <c r="A220" s="33"/>
      <c r="B220" s="149"/>
      <c r="C220" s="150" t="s">
        <v>433</v>
      </c>
      <c r="D220" s="150" t="s">
        <v>210</v>
      </c>
      <c r="E220" s="151" t="s">
        <v>434</v>
      </c>
      <c r="F220" s="152" t="s">
        <v>435</v>
      </c>
      <c r="G220" s="153" t="s">
        <v>225</v>
      </c>
      <c r="H220" s="154">
        <v>61.485999999999997</v>
      </c>
      <c r="I220" s="155"/>
      <c r="J220" s="156">
        <f>ROUND(I220*H220,2)</f>
        <v>0</v>
      </c>
      <c r="K220" s="152" t="s">
        <v>1</v>
      </c>
      <c r="L220" s="34"/>
      <c r="M220" s="157" t="s">
        <v>1</v>
      </c>
      <c r="N220" s="158" t="s">
        <v>41</v>
      </c>
      <c r="O220" s="59"/>
      <c r="P220" s="159">
        <f>O220*H220</f>
        <v>0</v>
      </c>
      <c r="Q220" s="159">
        <v>0</v>
      </c>
      <c r="R220" s="159">
        <f>Q220*H220</f>
        <v>0</v>
      </c>
      <c r="S220" s="159">
        <v>0</v>
      </c>
      <c r="T220" s="160">
        <f>S220*H220</f>
        <v>0</v>
      </c>
      <c r="U220" s="33"/>
      <c r="V220" s="33"/>
      <c r="W220" s="33"/>
      <c r="X220" s="33"/>
      <c r="Y220" s="33"/>
      <c r="Z220" s="33"/>
      <c r="AA220" s="33"/>
      <c r="AB220" s="33"/>
      <c r="AC220" s="33"/>
      <c r="AD220" s="33"/>
      <c r="AE220" s="33"/>
      <c r="AR220" s="161" t="s">
        <v>215</v>
      </c>
      <c r="AT220" s="161" t="s">
        <v>210</v>
      </c>
      <c r="AU220" s="161" t="s">
        <v>84</v>
      </c>
      <c r="AY220" s="18" t="s">
        <v>208</v>
      </c>
      <c r="BE220" s="162">
        <f>IF(N220="základní",J220,0)</f>
        <v>0</v>
      </c>
      <c r="BF220" s="162">
        <f>IF(N220="snížená",J220,0)</f>
        <v>0</v>
      </c>
      <c r="BG220" s="162">
        <f>IF(N220="zákl. přenesená",J220,0)</f>
        <v>0</v>
      </c>
      <c r="BH220" s="162">
        <f>IF(N220="sníž. přenesená",J220,0)</f>
        <v>0</v>
      </c>
      <c r="BI220" s="162">
        <f>IF(N220="nulová",J220,0)</f>
        <v>0</v>
      </c>
      <c r="BJ220" s="18" t="s">
        <v>82</v>
      </c>
      <c r="BK220" s="162">
        <f>ROUND(I220*H220,2)</f>
        <v>0</v>
      </c>
      <c r="BL220" s="18" t="s">
        <v>215</v>
      </c>
      <c r="BM220" s="161" t="s">
        <v>436</v>
      </c>
    </row>
    <row r="221" spans="1:65" s="2" customFormat="1" ht="29.25">
      <c r="A221" s="33"/>
      <c r="B221" s="34"/>
      <c r="C221" s="33"/>
      <c r="D221" s="163" t="s">
        <v>217</v>
      </c>
      <c r="E221" s="33"/>
      <c r="F221" s="164" t="s">
        <v>428</v>
      </c>
      <c r="G221" s="33"/>
      <c r="H221" s="33"/>
      <c r="I221" s="165"/>
      <c r="J221" s="33"/>
      <c r="K221" s="33"/>
      <c r="L221" s="34"/>
      <c r="M221" s="166"/>
      <c r="N221" s="167"/>
      <c r="O221" s="59"/>
      <c r="P221" s="59"/>
      <c r="Q221" s="59"/>
      <c r="R221" s="59"/>
      <c r="S221" s="59"/>
      <c r="T221" s="60"/>
      <c r="U221" s="33"/>
      <c r="V221" s="33"/>
      <c r="W221" s="33"/>
      <c r="X221" s="33"/>
      <c r="Y221" s="33"/>
      <c r="Z221" s="33"/>
      <c r="AA221" s="33"/>
      <c r="AB221" s="33"/>
      <c r="AC221" s="33"/>
      <c r="AD221" s="33"/>
      <c r="AE221" s="33"/>
      <c r="AT221" s="18" t="s">
        <v>217</v>
      </c>
      <c r="AU221" s="18" t="s">
        <v>84</v>
      </c>
    </row>
    <row r="222" spans="1:65" s="14" customFormat="1" ht="11.25">
      <c r="B222" s="177"/>
      <c r="D222" s="163" t="s">
        <v>221</v>
      </c>
      <c r="E222" s="178" t="s">
        <v>1</v>
      </c>
      <c r="F222" s="179" t="s">
        <v>439</v>
      </c>
      <c r="H222" s="178" t="s">
        <v>1</v>
      </c>
      <c r="I222" s="180"/>
      <c r="L222" s="177"/>
      <c r="M222" s="181"/>
      <c r="N222" s="182"/>
      <c r="O222" s="182"/>
      <c r="P222" s="182"/>
      <c r="Q222" s="182"/>
      <c r="R222" s="182"/>
      <c r="S222" s="182"/>
      <c r="T222" s="183"/>
      <c r="AT222" s="178" t="s">
        <v>221</v>
      </c>
      <c r="AU222" s="178" t="s">
        <v>84</v>
      </c>
      <c r="AV222" s="14" t="s">
        <v>82</v>
      </c>
      <c r="AW222" s="14" t="s">
        <v>32</v>
      </c>
      <c r="AX222" s="14" t="s">
        <v>76</v>
      </c>
      <c r="AY222" s="178" t="s">
        <v>208</v>
      </c>
    </row>
    <row r="223" spans="1:65" s="13" customFormat="1" ht="11.25">
      <c r="B223" s="169"/>
      <c r="D223" s="163" t="s">
        <v>221</v>
      </c>
      <c r="E223" s="170" t="s">
        <v>1</v>
      </c>
      <c r="F223" s="171" t="s">
        <v>5200</v>
      </c>
      <c r="H223" s="172">
        <v>99.518000000000001</v>
      </c>
      <c r="I223" s="173"/>
      <c r="L223" s="169"/>
      <c r="M223" s="174"/>
      <c r="N223" s="175"/>
      <c r="O223" s="175"/>
      <c r="P223" s="175"/>
      <c r="Q223" s="175"/>
      <c r="R223" s="175"/>
      <c r="S223" s="175"/>
      <c r="T223" s="176"/>
      <c r="AT223" s="170" t="s">
        <v>221</v>
      </c>
      <c r="AU223" s="170" t="s">
        <v>84</v>
      </c>
      <c r="AV223" s="13" t="s">
        <v>84</v>
      </c>
      <c r="AW223" s="13" t="s">
        <v>32</v>
      </c>
      <c r="AX223" s="13" t="s">
        <v>76</v>
      </c>
      <c r="AY223" s="170" t="s">
        <v>208</v>
      </c>
    </row>
    <row r="224" spans="1:65" s="14" customFormat="1" ht="11.25">
      <c r="B224" s="177"/>
      <c r="D224" s="163" t="s">
        <v>221</v>
      </c>
      <c r="E224" s="178" t="s">
        <v>1</v>
      </c>
      <c r="F224" s="179" t="s">
        <v>3999</v>
      </c>
      <c r="H224" s="178" t="s">
        <v>1</v>
      </c>
      <c r="I224" s="180"/>
      <c r="L224" s="177"/>
      <c r="M224" s="181"/>
      <c r="N224" s="182"/>
      <c r="O224" s="182"/>
      <c r="P224" s="182"/>
      <c r="Q224" s="182"/>
      <c r="R224" s="182"/>
      <c r="S224" s="182"/>
      <c r="T224" s="183"/>
      <c r="AT224" s="178" t="s">
        <v>221</v>
      </c>
      <c r="AU224" s="178" t="s">
        <v>84</v>
      </c>
      <c r="AV224" s="14" t="s">
        <v>82</v>
      </c>
      <c r="AW224" s="14" t="s">
        <v>32</v>
      </c>
      <c r="AX224" s="14" t="s">
        <v>76</v>
      </c>
      <c r="AY224" s="178" t="s">
        <v>208</v>
      </c>
    </row>
    <row r="225" spans="1:65" s="13" customFormat="1" ht="11.25">
      <c r="B225" s="169"/>
      <c r="D225" s="163" t="s">
        <v>221</v>
      </c>
      <c r="E225" s="170" t="s">
        <v>1</v>
      </c>
      <c r="F225" s="171" t="s">
        <v>5205</v>
      </c>
      <c r="H225" s="172">
        <v>-38.031999999999996</v>
      </c>
      <c r="I225" s="173"/>
      <c r="L225" s="169"/>
      <c r="M225" s="174"/>
      <c r="N225" s="175"/>
      <c r="O225" s="175"/>
      <c r="P225" s="175"/>
      <c r="Q225" s="175"/>
      <c r="R225" s="175"/>
      <c r="S225" s="175"/>
      <c r="T225" s="176"/>
      <c r="AT225" s="170" t="s">
        <v>221</v>
      </c>
      <c r="AU225" s="170" t="s">
        <v>84</v>
      </c>
      <c r="AV225" s="13" t="s">
        <v>84</v>
      </c>
      <c r="AW225" s="13" t="s">
        <v>32</v>
      </c>
      <c r="AX225" s="13" t="s">
        <v>76</v>
      </c>
      <c r="AY225" s="170" t="s">
        <v>208</v>
      </c>
    </row>
    <row r="226" spans="1:65" s="15" customFormat="1" ht="11.25">
      <c r="B226" s="184"/>
      <c r="D226" s="163" t="s">
        <v>221</v>
      </c>
      <c r="E226" s="185" t="s">
        <v>1</v>
      </c>
      <c r="F226" s="186" t="s">
        <v>233</v>
      </c>
      <c r="H226" s="187">
        <v>61.486000000000004</v>
      </c>
      <c r="I226" s="188"/>
      <c r="L226" s="184"/>
      <c r="M226" s="189"/>
      <c r="N226" s="190"/>
      <c r="O226" s="190"/>
      <c r="P226" s="190"/>
      <c r="Q226" s="190"/>
      <c r="R226" s="190"/>
      <c r="S226" s="190"/>
      <c r="T226" s="191"/>
      <c r="AT226" s="185" t="s">
        <v>221</v>
      </c>
      <c r="AU226" s="185" t="s">
        <v>84</v>
      </c>
      <c r="AV226" s="15" t="s">
        <v>215</v>
      </c>
      <c r="AW226" s="15" t="s">
        <v>32</v>
      </c>
      <c r="AX226" s="15" t="s">
        <v>82</v>
      </c>
      <c r="AY226" s="185" t="s">
        <v>208</v>
      </c>
    </row>
    <row r="227" spans="1:65" s="2" customFormat="1" ht="24.2" customHeight="1">
      <c r="A227" s="33"/>
      <c r="B227" s="149"/>
      <c r="C227" s="150" t="s">
        <v>443</v>
      </c>
      <c r="D227" s="150" t="s">
        <v>210</v>
      </c>
      <c r="E227" s="151" t="s">
        <v>444</v>
      </c>
      <c r="F227" s="152" t="s">
        <v>445</v>
      </c>
      <c r="G227" s="153" t="s">
        <v>213</v>
      </c>
      <c r="H227" s="154">
        <v>59.674999999999997</v>
      </c>
      <c r="I227" s="155"/>
      <c r="J227" s="156">
        <f>ROUND(I227*H227,2)</f>
        <v>0</v>
      </c>
      <c r="K227" s="152" t="s">
        <v>214</v>
      </c>
      <c r="L227" s="34"/>
      <c r="M227" s="157" t="s">
        <v>1</v>
      </c>
      <c r="N227" s="158" t="s">
        <v>41</v>
      </c>
      <c r="O227" s="59"/>
      <c r="P227" s="159">
        <f>O227*H227</f>
        <v>0</v>
      </c>
      <c r="Q227" s="159">
        <v>0</v>
      </c>
      <c r="R227" s="159">
        <f>Q227*H227</f>
        <v>0</v>
      </c>
      <c r="S227" s="159">
        <v>0</v>
      </c>
      <c r="T227" s="160">
        <f>S227*H227</f>
        <v>0</v>
      </c>
      <c r="U227" s="33"/>
      <c r="V227" s="33"/>
      <c r="W227" s="33"/>
      <c r="X227" s="33"/>
      <c r="Y227" s="33"/>
      <c r="Z227" s="33"/>
      <c r="AA227" s="33"/>
      <c r="AB227" s="33"/>
      <c r="AC227" s="33"/>
      <c r="AD227" s="33"/>
      <c r="AE227" s="33"/>
      <c r="AR227" s="161" t="s">
        <v>215</v>
      </c>
      <c r="AT227" s="161" t="s">
        <v>210</v>
      </c>
      <c r="AU227" s="161" t="s">
        <v>84</v>
      </c>
      <c r="AY227" s="18" t="s">
        <v>208</v>
      </c>
      <c r="BE227" s="162">
        <f>IF(N227="základní",J227,0)</f>
        <v>0</v>
      </c>
      <c r="BF227" s="162">
        <f>IF(N227="snížená",J227,0)</f>
        <v>0</v>
      </c>
      <c r="BG227" s="162">
        <f>IF(N227="zákl. přenesená",J227,0)</f>
        <v>0</v>
      </c>
      <c r="BH227" s="162">
        <f>IF(N227="sníž. přenesená",J227,0)</f>
        <v>0</v>
      </c>
      <c r="BI227" s="162">
        <f>IF(N227="nulová",J227,0)</f>
        <v>0</v>
      </c>
      <c r="BJ227" s="18" t="s">
        <v>82</v>
      </c>
      <c r="BK227" s="162">
        <f>ROUND(I227*H227,2)</f>
        <v>0</v>
      </c>
      <c r="BL227" s="18" t="s">
        <v>215</v>
      </c>
      <c r="BM227" s="161" t="s">
        <v>446</v>
      </c>
    </row>
    <row r="228" spans="1:65" s="2" customFormat="1" ht="19.5">
      <c r="A228" s="33"/>
      <c r="B228" s="34"/>
      <c r="C228" s="33"/>
      <c r="D228" s="163" t="s">
        <v>217</v>
      </c>
      <c r="E228" s="33"/>
      <c r="F228" s="164" t="s">
        <v>447</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217</v>
      </c>
      <c r="AU228" s="18" t="s">
        <v>84</v>
      </c>
    </row>
    <row r="229" spans="1:65" s="2" customFormat="1" ht="19.5">
      <c r="A229" s="33"/>
      <c r="B229" s="34"/>
      <c r="C229" s="33"/>
      <c r="D229" s="163" t="s">
        <v>219</v>
      </c>
      <c r="E229" s="33"/>
      <c r="F229" s="168" t="s">
        <v>4503</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219</v>
      </c>
      <c r="AU229" s="18" t="s">
        <v>84</v>
      </c>
    </row>
    <row r="230" spans="1:65" s="13" customFormat="1" ht="11.25">
      <c r="B230" s="169"/>
      <c r="D230" s="163" t="s">
        <v>221</v>
      </c>
      <c r="E230" s="170" t="s">
        <v>1</v>
      </c>
      <c r="F230" s="171" t="s">
        <v>5206</v>
      </c>
      <c r="H230" s="172">
        <v>57.475000000000001</v>
      </c>
      <c r="I230" s="173"/>
      <c r="L230" s="169"/>
      <c r="M230" s="174"/>
      <c r="N230" s="175"/>
      <c r="O230" s="175"/>
      <c r="P230" s="175"/>
      <c r="Q230" s="175"/>
      <c r="R230" s="175"/>
      <c r="S230" s="175"/>
      <c r="T230" s="176"/>
      <c r="AT230" s="170" t="s">
        <v>221</v>
      </c>
      <c r="AU230" s="170" t="s">
        <v>84</v>
      </c>
      <c r="AV230" s="13" t="s">
        <v>84</v>
      </c>
      <c r="AW230" s="13" t="s">
        <v>32</v>
      </c>
      <c r="AX230" s="13" t="s">
        <v>76</v>
      </c>
      <c r="AY230" s="170" t="s">
        <v>208</v>
      </c>
    </row>
    <row r="231" spans="1:65" s="13" customFormat="1" ht="11.25">
      <c r="B231" s="169"/>
      <c r="D231" s="163" t="s">
        <v>221</v>
      </c>
      <c r="E231" s="170" t="s">
        <v>1</v>
      </c>
      <c r="F231" s="171" t="s">
        <v>5207</v>
      </c>
      <c r="H231" s="172">
        <v>1.1000000000000001</v>
      </c>
      <c r="I231" s="173"/>
      <c r="L231" s="169"/>
      <c r="M231" s="174"/>
      <c r="N231" s="175"/>
      <c r="O231" s="175"/>
      <c r="P231" s="175"/>
      <c r="Q231" s="175"/>
      <c r="R231" s="175"/>
      <c r="S231" s="175"/>
      <c r="T231" s="176"/>
      <c r="AT231" s="170" t="s">
        <v>221</v>
      </c>
      <c r="AU231" s="170" t="s">
        <v>84</v>
      </c>
      <c r="AV231" s="13" t="s">
        <v>84</v>
      </c>
      <c r="AW231" s="13" t="s">
        <v>32</v>
      </c>
      <c r="AX231" s="13" t="s">
        <v>76</v>
      </c>
      <c r="AY231" s="170" t="s">
        <v>208</v>
      </c>
    </row>
    <row r="232" spans="1:65" s="13" customFormat="1" ht="11.25">
      <c r="B232" s="169"/>
      <c r="D232" s="163" t="s">
        <v>221</v>
      </c>
      <c r="E232" s="170" t="s">
        <v>1</v>
      </c>
      <c r="F232" s="171" t="s">
        <v>5208</v>
      </c>
      <c r="H232" s="172">
        <v>1.1000000000000001</v>
      </c>
      <c r="I232" s="173"/>
      <c r="L232" s="169"/>
      <c r="M232" s="174"/>
      <c r="N232" s="175"/>
      <c r="O232" s="175"/>
      <c r="P232" s="175"/>
      <c r="Q232" s="175"/>
      <c r="R232" s="175"/>
      <c r="S232" s="175"/>
      <c r="T232" s="176"/>
      <c r="AT232" s="170" t="s">
        <v>221</v>
      </c>
      <c r="AU232" s="170" t="s">
        <v>84</v>
      </c>
      <c r="AV232" s="13" t="s">
        <v>84</v>
      </c>
      <c r="AW232" s="13" t="s">
        <v>32</v>
      </c>
      <c r="AX232" s="13" t="s">
        <v>76</v>
      </c>
      <c r="AY232" s="170" t="s">
        <v>208</v>
      </c>
    </row>
    <row r="233" spans="1:65" s="15" customFormat="1" ht="11.25">
      <c r="B233" s="184"/>
      <c r="D233" s="163" t="s">
        <v>221</v>
      </c>
      <c r="E233" s="185" t="s">
        <v>1</v>
      </c>
      <c r="F233" s="186" t="s">
        <v>233</v>
      </c>
      <c r="H233" s="187">
        <v>59.675000000000004</v>
      </c>
      <c r="I233" s="188"/>
      <c r="L233" s="184"/>
      <c r="M233" s="189"/>
      <c r="N233" s="190"/>
      <c r="O233" s="190"/>
      <c r="P233" s="190"/>
      <c r="Q233" s="190"/>
      <c r="R233" s="190"/>
      <c r="S233" s="190"/>
      <c r="T233" s="191"/>
      <c r="AT233" s="185" t="s">
        <v>221</v>
      </c>
      <c r="AU233" s="185" t="s">
        <v>84</v>
      </c>
      <c r="AV233" s="15" t="s">
        <v>215</v>
      </c>
      <c r="AW233" s="15" t="s">
        <v>32</v>
      </c>
      <c r="AX233" s="15" t="s">
        <v>82</v>
      </c>
      <c r="AY233" s="185" t="s">
        <v>208</v>
      </c>
    </row>
    <row r="234" spans="1:65" s="2" customFormat="1" ht="33" customHeight="1">
      <c r="A234" s="33"/>
      <c r="B234" s="149"/>
      <c r="C234" s="150" t="s">
        <v>454</v>
      </c>
      <c r="D234" s="150" t="s">
        <v>210</v>
      </c>
      <c r="E234" s="151" t="s">
        <v>251</v>
      </c>
      <c r="F234" s="152" t="s">
        <v>252</v>
      </c>
      <c r="G234" s="153" t="s">
        <v>253</v>
      </c>
      <c r="H234" s="154">
        <v>110.675</v>
      </c>
      <c r="I234" s="155"/>
      <c r="J234" s="156">
        <f>ROUND(I234*H234,2)</f>
        <v>0</v>
      </c>
      <c r="K234" s="152" t="s">
        <v>214</v>
      </c>
      <c r="L234" s="34"/>
      <c r="M234" s="157" t="s">
        <v>1</v>
      </c>
      <c r="N234" s="158" t="s">
        <v>41</v>
      </c>
      <c r="O234" s="59"/>
      <c r="P234" s="159">
        <f>O234*H234</f>
        <v>0</v>
      </c>
      <c r="Q234" s="159">
        <v>0</v>
      </c>
      <c r="R234" s="159">
        <f>Q234*H234</f>
        <v>0</v>
      </c>
      <c r="S234" s="159">
        <v>0</v>
      </c>
      <c r="T234" s="160">
        <f>S234*H234</f>
        <v>0</v>
      </c>
      <c r="U234" s="33"/>
      <c r="V234" s="33"/>
      <c r="W234" s="33"/>
      <c r="X234" s="33"/>
      <c r="Y234" s="33"/>
      <c r="Z234" s="33"/>
      <c r="AA234" s="33"/>
      <c r="AB234" s="33"/>
      <c r="AC234" s="33"/>
      <c r="AD234" s="33"/>
      <c r="AE234" s="33"/>
      <c r="AR234" s="161" t="s">
        <v>215</v>
      </c>
      <c r="AT234" s="161" t="s">
        <v>210</v>
      </c>
      <c r="AU234" s="161" t="s">
        <v>84</v>
      </c>
      <c r="AY234" s="18" t="s">
        <v>208</v>
      </c>
      <c r="BE234" s="162">
        <f>IF(N234="základní",J234,0)</f>
        <v>0</v>
      </c>
      <c r="BF234" s="162">
        <f>IF(N234="snížená",J234,0)</f>
        <v>0</v>
      </c>
      <c r="BG234" s="162">
        <f>IF(N234="zákl. přenesená",J234,0)</f>
        <v>0</v>
      </c>
      <c r="BH234" s="162">
        <f>IF(N234="sníž. přenesená",J234,0)</f>
        <v>0</v>
      </c>
      <c r="BI234" s="162">
        <f>IF(N234="nulová",J234,0)</f>
        <v>0</v>
      </c>
      <c r="BJ234" s="18" t="s">
        <v>82</v>
      </c>
      <c r="BK234" s="162">
        <f>ROUND(I234*H234,2)</f>
        <v>0</v>
      </c>
      <c r="BL234" s="18" t="s">
        <v>215</v>
      </c>
      <c r="BM234" s="161" t="s">
        <v>455</v>
      </c>
    </row>
    <row r="235" spans="1:65" s="2" customFormat="1" ht="29.25">
      <c r="A235" s="33"/>
      <c r="B235" s="34"/>
      <c r="C235" s="33"/>
      <c r="D235" s="163" t="s">
        <v>217</v>
      </c>
      <c r="E235" s="33"/>
      <c r="F235" s="164" t="s">
        <v>255</v>
      </c>
      <c r="G235" s="33"/>
      <c r="H235" s="33"/>
      <c r="I235" s="165"/>
      <c r="J235" s="33"/>
      <c r="K235" s="33"/>
      <c r="L235" s="34"/>
      <c r="M235" s="166"/>
      <c r="N235" s="167"/>
      <c r="O235" s="59"/>
      <c r="P235" s="59"/>
      <c r="Q235" s="59"/>
      <c r="R235" s="59"/>
      <c r="S235" s="59"/>
      <c r="T235" s="60"/>
      <c r="U235" s="33"/>
      <c r="V235" s="33"/>
      <c r="W235" s="33"/>
      <c r="X235" s="33"/>
      <c r="Y235" s="33"/>
      <c r="Z235" s="33"/>
      <c r="AA235" s="33"/>
      <c r="AB235" s="33"/>
      <c r="AC235" s="33"/>
      <c r="AD235" s="33"/>
      <c r="AE235" s="33"/>
      <c r="AT235" s="18" t="s">
        <v>217</v>
      </c>
      <c r="AU235" s="18" t="s">
        <v>84</v>
      </c>
    </row>
    <row r="236" spans="1:65" s="13" customFormat="1" ht="11.25">
      <c r="B236" s="169"/>
      <c r="D236" s="163" t="s">
        <v>221</v>
      </c>
      <c r="F236" s="171" t="s">
        <v>5209</v>
      </c>
      <c r="H236" s="172">
        <v>110.675</v>
      </c>
      <c r="I236" s="173"/>
      <c r="L236" s="169"/>
      <c r="M236" s="174"/>
      <c r="N236" s="175"/>
      <c r="O236" s="175"/>
      <c r="P236" s="175"/>
      <c r="Q236" s="175"/>
      <c r="R236" s="175"/>
      <c r="S236" s="175"/>
      <c r="T236" s="176"/>
      <c r="AT236" s="170" t="s">
        <v>221</v>
      </c>
      <c r="AU236" s="170" t="s">
        <v>84</v>
      </c>
      <c r="AV236" s="13" t="s">
        <v>84</v>
      </c>
      <c r="AW236" s="13" t="s">
        <v>3</v>
      </c>
      <c r="AX236" s="13" t="s">
        <v>82</v>
      </c>
      <c r="AY236" s="170" t="s">
        <v>208</v>
      </c>
    </row>
    <row r="237" spans="1:65" s="2" customFormat="1" ht="24.2" customHeight="1">
      <c r="A237" s="33"/>
      <c r="B237" s="149"/>
      <c r="C237" s="150" t="s">
        <v>7</v>
      </c>
      <c r="D237" s="150" t="s">
        <v>210</v>
      </c>
      <c r="E237" s="151" t="s">
        <v>457</v>
      </c>
      <c r="F237" s="152" t="s">
        <v>458</v>
      </c>
      <c r="G237" s="153" t="s">
        <v>225</v>
      </c>
      <c r="H237" s="154">
        <v>73.375</v>
      </c>
      <c r="I237" s="155"/>
      <c r="J237" s="156">
        <f>ROUND(I237*H237,2)</f>
        <v>0</v>
      </c>
      <c r="K237" s="152" t="s">
        <v>214</v>
      </c>
      <c r="L237" s="34"/>
      <c r="M237" s="157" t="s">
        <v>1</v>
      </c>
      <c r="N237" s="158" t="s">
        <v>41</v>
      </c>
      <c r="O237" s="59"/>
      <c r="P237" s="159">
        <f>O237*H237</f>
        <v>0</v>
      </c>
      <c r="Q237" s="159">
        <v>0</v>
      </c>
      <c r="R237" s="159">
        <f>Q237*H237</f>
        <v>0</v>
      </c>
      <c r="S237" s="159">
        <v>0</v>
      </c>
      <c r="T237" s="160">
        <f>S237*H237</f>
        <v>0</v>
      </c>
      <c r="U237" s="33"/>
      <c r="V237" s="33"/>
      <c r="W237" s="33"/>
      <c r="X237" s="33"/>
      <c r="Y237" s="33"/>
      <c r="Z237" s="33"/>
      <c r="AA237" s="33"/>
      <c r="AB237" s="33"/>
      <c r="AC237" s="33"/>
      <c r="AD237" s="33"/>
      <c r="AE237" s="33"/>
      <c r="AR237" s="161" t="s">
        <v>215</v>
      </c>
      <c r="AT237" s="161" t="s">
        <v>210</v>
      </c>
      <c r="AU237" s="161" t="s">
        <v>84</v>
      </c>
      <c r="AY237" s="18" t="s">
        <v>208</v>
      </c>
      <c r="BE237" s="162">
        <f>IF(N237="základní",J237,0)</f>
        <v>0</v>
      </c>
      <c r="BF237" s="162">
        <f>IF(N237="snížená",J237,0)</f>
        <v>0</v>
      </c>
      <c r="BG237" s="162">
        <f>IF(N237="zákl. přenesená",J237,0)</f>
        <v>0</v>
      </c>
      <c r="BH237" s="162">
        <f>IF(N237="sníž. přenesená",J237,0)</f>
        <v>0</v>
      </c>
      <c r="BI237" s="162">
        <f>IF(N237="nulová",J237,0)</f>
        <v>0</v>
      </c>
      <c r="BJ237" s="18" t="s">
        <v>82</v>
      </c>
      <c r="BK237" s="162">
        <f>ROUND(I237*H237,2)</f>
        <v>0</v>
      </c>
      <c r="BL237" s="18" t="s">
        <v>215</v>
      </c>
      <c r="BM237" s="161" t="s">
        <v>459</v>
      </c>
    </row>
    <row r="238" spans="1:65" s="2" customFormat="1" ht="29.25">
      <c r="A238" s="33"/>
      <c r="B238" s="34"/>
      <c r="C238" s="33"/>
      <c r="D238" s="163" t="s">
        <v>217</v>
      </c>
      <c r="E238" s="33"/>
      <c r="F238" s="164" t="s">
        <v>460</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217</v>
      </c>
      <c r="AU238" s="18" t="s">
        <v>84</v>
      </c>
    </row>
    <row r="239" spans="1:65" s="14" customFormat="1" ht="11.25">
      <c r="B239" s="177"/>
      <c r="D239" s="163" t="s">
        <v>221</v>
      </c>
      <c r="E239" s="178" t="s">
        <v>1</v>
      </c>
      <c r="F239" s="179" t="s">
        <v>5127</v>
      </c>
      <c r="H239" s="178" t="s">
        <v>1</v>
      </c>
      <c r="I239" s="180"/>
      <c r="L239" s="177"/>
      <c r="M239" s="181"/>
      <c r="N239" s="182"/>
      <c r="O239" s="182"/>
      <c r="P239" s="182"/>
      <c r="Q239" s="182"/>
      <c r="R239" s="182"/>
      <c r="S239" s="182"/>
      <c r="T239" s="183"/>
      <c r="AT239" s="178" t="s">
        <v>221</v>
      </c>
      <c r="AU239" s="178" t="s">
        <v>84</v>
      </c>
      <c r="AV239" s="14" t="s">
        <v>82</v>
      </c>
      <c r="AW239" s="14" t="s">
        <v>32</v>
      </c>
      <c r="AX239" s="14" t="s">
        <v>76</v>
      </c>
      <c r="AY239" s="178" t="s">
        <v>208</v>
      </c>
    </row>
    <row r="240" spans="1:65" s="13" customFormat="1" ht="11.25">
      <c r="B240" s="169"/>
      <c r="D240" s="163" t="s">
        <v>221</v>
      </c>
      <c r="E240" s="170" t="s">
        <v>1</v>
      </c>
      <c r="F240" s="171" t="s">
        <v>5200</v>
      </c>
      <c r="H240" s="172">
        <v>99.518000000000001</v>
      </c>
      <c r="I240" s="173"/>
      <c r="L240" s="169"/>
      <c r="M240" s="174"/>
      <c r="N240" s="175"/>
      <c r="O240" s="175"/>
      <c r="P240" s="175"/>
      <c r="Q240" s="175"/>
      <c r="R240" s="175"/>
      <c r="S240" s="175"/>
      <c r="T240" s="176"/>
      <c r="AT240" s="170" t="s">
        <v>221</v>
      </c>
      <c r="AU240" s="170" t="s">
        <v>84</v>
      </c>
      <c r="AV240" s="13" t="s">
        <v>84</v>
      </c>
      <c r="AW240" s="13" t="s">
        <v>32</v>
      </c>
      <c r="AX240" s="13" t="s">
        <v>76</v>
      </c>
      <c r="AY240" s="170" t="s">
        <v>208</v>
      </c>
    </row>
    <row r="241" spans="1:65" s="14" customFormat="1" ht="11.25">
      <c r="B241" s="177"/>
      <c r="D241" s="163" t="s">
        <v>221</v>
      </c>
      <c r="E241" s="178" t="s">
        <v>1</v>
      </c>
      <c r="F241" s="179" t="s">
        <v>464</v>
      </c>
      <c r="H241" s="178" t="s">
        <v>1</v>
      </c>
      <c r="I241" s="180"/>
      <c r="L241" s="177"/>
      <c r="M241" s="181"/>
      <c r="N241" s="182"/>
      <c r="O241" s="182"/>
      <c r="P241" s="182"/>
      <c r="Q241" s="182"/>
      <c r="R241" s="182"/>
      <c r="S241" s="182"/>
      <c r="T241" s="183"/>
      <c r="AT241" s="178" t="s">
        <v>221</v>
      </c>
      <c r="AU241" s="178" t="s">
        <v>84</v>
      </c>
      <c r="AV241" s="14" t="s">
        <v>82</v>
      </c>
      <c r="AW241" s="14" t="s">
        <v>32</v>
      </c>
      <c r="AX241" s="14" t="s">
        <v>76</v>
      </c>
      <c r="AY241" s="178" t="s">
        <v>208</v>
      </c>
    </row>
    <row r="242" spans="1:65" s="13" customFormat="1" ht="11.25">
      <c r="B242" s="169"/>
      <c r="D242" s="163" t="s">
        <v>221</v>
      </c>
      <c r="E242" s="170" t="s">
        <v>1</v>
      </c>
      <c r="F242" s="171" t="s">
        <v>5210</v>
      </c>
      <c r="H242" s="172">
        <v>-27.451000000000001</v>
      </c>
      <c r="I242" s="173"/>
      <c r="L242" s="169"/>
      <c r="M242" s="174"/>
      <c r="N242" s="175"/>
      <c r="O242" s="175"/>
      <c r="P242" s="175"/>
      <c r="Q242" s="175"/>
      <c r="R242" s="175"/>
      <c r="S242" s="175"/>
      <c r="T242" s="176"/>
      <c r="AT242" s="170" t="s">
        <v>221</v>
      </c>
      <c r="AU242" s="170" t="s">
        <v>84</v>
      </c>
      <c r="AV242" s="13" t="s">
        <v>84</v>
      </c>
      <c r="AW242" s="13" t="s">
        <v>32</v>
      </c>
      <c r="AX242" s="13" t="s">
        <v>76</v>
      </c>
      <c r="AY242" s="170" t="s">
        <v>208</v>
      </c>
    </row>
    <row r="243" spans="1:65" s="14" customFormat="1" ht="11.25">
      <c r="B243" s="177"/>
      <c r="D243" s="163" t="s">
        <v>221</v>
      </c>
      <c r="E243" s="178" t="s">
        <v>1</v>
      </c>
      <c r="F243" s="179" t="s">
        <v>462</v>
      </c>
      <c r="H243" s="178" t="s">
        <v>1</v>
      </c>
      <c r="I243" s="180"/>
      <c r="L243" s="177"/>
      <c r="M243" s="181"/>
      <c r="N243" s="182"/>
      <c r="O243" s="182"/>
      <c r="P243" s="182"/>
      <c r="Q243" s="182"/>
      <c r="R243" s="182"/>
      <c r="S243" s="182"/>
      <c r="T243" s="183"/>
      <c r="AT243" s="178" t="s">
        <v>221</v>
      </c>
      <c r="AU243" s="178" t="s">
        <v>84</v>
      </c>
      <c r="AV243" s="14" t="s">
        <v>82</v>
      </c>
      <c r="AW243" s="14" t="s">
        <v>32</v>
      </c>
      <c r="AX243" s="14" t="s">
        <v>76</v>
      </c>
      <c r="AY243" s="178" t="s">
        <v>208</v>
      </c>
    </row>
    <row r="244" spans="1:65" s="13" customFormat="1" ht="11.25">
      <c r="B244" s="169"/>
      <c r="D244" s="163" t="s">
        <v>221</v>
      </c>
      <c r="E244" s="170" t="s">
        <v>1</v>
      </c>
      <c r="F244" s="171" t="s">
        <v>5211</v>
      </c>
      <c r="H244" s="172">
        <v>-9.5489999999999995</v>
      </c>
      <c r="I244" s="173"/>
      <c r="L244" s="169"/>
      <c r="M244" s="174"/>
      <c r="N244" s="175"/>
      <c r="O244" s="175"/>
      <c r="P244" s="175"/>
      <c r="Q244" s="175"/>
      <c r="R244" s="175"/>
      <c r="S244" s="175"/>
      <c r="T244" s="176"/>
      <c r="AT244" s="170" t="s">
        <v>221</v>
      </c>
      <c r="AU244" s="170" t="s">
        <v>84</v>
      </c>
      <c r="AV244" s="13" t="s">
        <v>84</v>
      </c>
      <c r="AW244" s="13" t="s">
        <v>32</v>
      </c>
      <c r="AX244" s="13" t="s">
        <v>76</v>
      </c>
      <c r="AY244" s="170" t="s">
        <v>208</v>
      </c>
    </row>
    <row r="245" spans="1:65" s="14" customFormat="1" ht="11.25">
      <c r="B245" s="177"/>
      <c r="D245" s="163" t="s">
        <v>221</v>
      </c>
      <c r="E245" s="178" t="s">
        <v>1</v>
      </c>
      <c r="F245" s="179" t="s">
        <v>4019</v>
      </c>
      <c r="H245" s="178" t="s">
        <v>1</v>
      </c>
      <c r="I245" s="180"/>
      <c r="L245" s="177"/>
      <c r="M245" s="181"/>
      <c r="N245" s="182"/>
      <c r="O245" s="182"/>
      <c r="P245" s="182"/>
      <c r="Q245" s="182"/>
      <c r="R245" s="182"/>
      <c r="S245" s="182"/>
      <c r="T245" s="183"/>
      <c r="AT245" s="178" t="s">
        <v>221</v>
      </c>
      <c r="AU245" s="178" t="s">
        <v>84</v>
      </c>
      <c r="AV245" s="14" t="s">
        <v>82</v>
      </c>
      <c r="AW245" s="14" t="s">
        <v>32</v>
      </c>
      <c r="AX245" s="14" t="s">
        <v>76</v>
      </c>
      <c r="AY245" s="178" t="s">
        <v>208</v>
      </c>
    </row>
    <row r="246" spans="1:65" s="13" customFormat="1" ht="11.25">
      <c r="B246" s="169"/>
      <c r="D246" s="163" t="s">
        <v>221</v>
      </c>
      <c r="E246" s="170" t="s">
        <v>1</v>
      </c>
      <c r="F246" s="171" t="s">
        <v>5212</v>
      </c>
      <c r="H246" s="172">
        <v>10.856999999999999</v>
      </c>
      <c r="I246" s="173"/>
      <c r="L246" s="169"/>
      <c r="M246" s="174"/>
      <c r="N246" s="175"/>
      <c r="O246" s="175"/>
      <c r="P246" s="175"/>
      <c r="Q246" s="175"/>
      <c r="R246" s="175"/>
      <c r="S246" s="175"/>
      <c r="T246" s="176"/>
      <c r="AT246" s="170" t="s">
        <v>221</v>
      </c>
      <c r="AU246" s="170" t="s">
        <v>84</v>
      </c>
      <c r="AV246" s="13" t="s">
        <v>84</v>
      </c>
      <c r="AW246" s="13" t="s">
        <v>32</v>
      </c>
      <c r="AX246" s="13" t="s">
        <v>76</v>
      </c>
      <c r="AY246" s="170" t="s">
        <v>208</v>
      </c>
    </row>
    <row r="247" spans="1:65" s="15" customFormat="1" ht="11.25">
      <c r="B247" s="184"/>
      <c r="D247" s="163" t="s">
        <v>221</v>
      </c>
      <c r="E247" s="185" t="s">
        <v>1</v>
      </c>
      <c r="F247" s="186" t="s">
        <v>233</v>
      </c>
      <c r="H247" s="187">
        <v>73.375</v>
      </c>
      <c r="I247" s="188"/>
      <c r="L247" s="184"/>
      <c r="M247" s="189"/>
      <c r="N247" s="190"/>
      <c r="O247" s="190"/>
      <c r="P247" s="190"/>
      <c r="Q247" s="190"/>
      <c r="R247" s="190"/>
      <c r="S247" s="190"/>
      <c r="T247" s="191"/>
      <c r="AT247" s="185" t="s">
        <v>221</v>
      </c>
      <c r="AU247" s="185" t="s">
        <v>84</v>
      </c>
      <c r="AV247" s="15" t="s">
        <v>215</v>
      </c>
      <c r="AW247" s="15" t="s">
        <v>32</v>
      </c>
      <c r="AX247" s="15" t="s">
        <v>82</v>
      </c>
      <c r="AY247" s="185" t="s">
        <v>208</v>
      </c>
    </row>
    <row r="248" spans="1:65" s="2" customFormat="1" ht="16.5" customHeight="1">
      <c r="A248" s="33"/>
      <c r="B248" s="149"/>
      <c r="C248" s="195" t="s">
        <v>482</v>
      </c>
      <c r="D248" s="195" t="s">
        <v>403</v>
      </c>
      <c r="E248" s="196" t="s">
        <v>4021</v>
      </c>
      <c r="F248" s="197" t="s">
        <v>4022</v>
      </c>
      <c r="G248" s="198" t="s">
        <v>253</v>
      </c>
      <c r="H248" s="199">
        <v>74.22</v>
      </c>
      <c r="I248" s="200"/>
      <c r="J248" s="201">
        <f>ROUND(I248*H248,2)</f>
        <v>0</v>
      </c>
      <c r="K248" s="197" t="s">
        <v>214</v>
      </c>
      <c r="L248" s="202"/>
      <c r="M248" s="203" t="s">
        <v>1</v>
      </c>
      <c r="N248" s="204" t="s">
        <v>41</v>
      </c>
      <c r="O248" s="59"/>
      <c r="P248" s="159">
        <f>O248*H248</f>
        <v>0</v>
      </c>
      <c r="Q248" s="159">
        <v>1</v>
      </c>
      <c r="R248" s="159">
        <f>Q248*H248</f>
        <v>74.22</v>
      </c>
      <c r="S248" s="159">
        <v>0</v>
      </c>
      <c r="T248" s="160">
        <f>S248*H248</f>
        <v>0</v>
      </c>
      <c r="U248" s="33"/>
      <c r="V248" s="33"/>
      <c r="W248" s="33"/>
      <c r="X248" s="33"/>
      <c r="Y248" s="33"/>
      <c r="Z248" s="33"/>
      <c r="AA248" s="33"/>
      <c r="AB248" s="33"/>
      <c r="AC248" s="33"/>
      <c r="AD248" s="33"/>
      <c r="AE248" s="33"/>
      <c r="AR248" s="161" t="s">
        <v>257</v>
      </c>
      <c r="AT248" s="161" t="s">
        <v>403</v>
      </c>
      <c r="AU248" s="161" t="s">
        <v>84</v>
      </c>
      <c r="AY248" s="18" t="s">
        <v>208</v>
      </c>
      <c r="BE248" s="162">
        <f>IF(N248="základní",J248,0)</f>
        <v>0</v>
      </c>
      <c r="BF248" s="162">
        <f>IF(N248="snížená",J248,0)</f>
        <v>0</v>
      </c>
      <c r="BG248" s="162">
        <f>IF(N248="zákl. přenesená",J248,0)</f>
        <v>0</v>
      </c>
      <c r="BH248" s="162">
        <f>IF(N248="sníž. přenesená",J248,0)</f>
        <v>0</v>
      </c>
      <c r="BI248" s="162">
        <f>IF(N248="nulová",J248,0)</f>
        <v>0</v>
      </c>
      <c r="BJ248" s="18" t="s">
        <v>82</v>
      </c>
      <c r="BK248" s="162">
        <f>ROUND(I248*H248,2)</f>
        <v>0</v>
      </c>
      <c r="BL248" s="18" t="s">
        <v>215</v>
      </c>
      <c r="BM248" s="161" t="s">
        <v>4023</v>
      </c>
    </row>
    <row r="249" spans="1:65" s="2" customFormat="1" ht="11.25">
      <c r="A249" s="33"/>
      <c r="B249" s="34"/>
      <c r="C249" s="33"/>
      <c r="D249" s="163" t="s">
        <v>217</v>
      </c>
      <c r="E249" s="33"/>
      <c r="F249" s="164" t="s">
        <v>4022</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217</v>
      </c>
      <c r="AU249" s="18" t="s">
        <v>84</v>
      </c>
    </row>
    <row r="250" spans="1:65" s="14" customFormat="1" ht="11.25">
      <c r="B250" s="177"/>
      <c r="D250" s="163" t="s">
        <v>221</v>
      </c>
      <c r="E250" s="178" t="s">
        <v>1</v>
      </c>
      <c r="F250" s="179" t="s">
        <v>4024</v>
      </c>
      <c r="H250" s="178" t="s">
        <v>1</v>
      </c>
      <c r="I250" s="180"/>
      <c r="L250" s="177"/>
      <c r="M250" s="181"/>
      <c r="N250" s="182"/>
      <c r="O250" s="182"/>
      <c r="P250" s="182"/>
      <c r="Q250" s="182"/>
      <c r="R250" s="182"/>
      <c r="S250" s="182"/>
      <c r="T250" s="183"/>
      <c r="AT250" s="178" t="s">
        <v>221</v>
      </c>
      <c r="AU250" s="178" t="s">
        <v>84</v>
      </c>
      <c r="AV250" s="14" t="s">
        <v>82</v>
      </c>
      <c r="AW250" s="14" t="s">
        <v>32</v>
      </c>
      <c r="AX250" s="14" t="s">
        <v>76</v>
      </c>
      <c r="AY250" s="178" t="s">
        <v>208</v>
      </c>
    </row>
    <row r="251" spans="1:65" s="13" customFormat="1" ht="11.25">
      <c r="B251" s="169"/>
      <c r="D251" s="163" t="s">
        <v>221</v>
      </c>
      <c r="E251" s="170" t="s">
        <v>1</v>
      </c>
      <c r="F251" s="171" t="s">
        <v>5213</v>
      </c>
      <c r="H251" s="172">
        <v>24.486000000000001</v>
      </c>
      <c r="I251" s="173"/>
      <c r="L251" s="169"/>
      <c r="M251" s="174"/>
      <c r="N251" s="175"/>
      <c r="O251" s="175"/>
      <c r="P251" s="175"/>
      <c r="Q251" s="175"/>
      <c r="R251" s="175"/>
      <c r="S251" s="175"/>
      <c r="T251" s="176"/>
      <c r="AT251" s="170" t="s">
        <v>221</v>
      </c>
      <c r="AU251" s="170" t="s">
        <v>84</v>
      </c>
      <c r="AV251" s="13" t="s">
        <v>84</v>
      </c>
      <c r="AW251" s="13" t="s">
        <v>32</v>
      </c>
      <c r="AX251" s="13" t="s">
        <v>76</v>
      </c>
      <c r="AY251" s="170" t="s">
        <v>208</v>
      </c>
    </row>
    <row r="252" spans="1:65" s="14" customFormat="1" ht="11.25">
      <c r="B252" s="177"/>
      <c r="D252" s="163" t="s">
        <v>221</v>
      </c>
      <c r="E252" s="178" t="s">
        <v>1</v>
      </c>
      <c r="F252" s="179" t="s">
        <v>4019</v>
      </c>
      <c r="H252" s="178" t="s">
        <v>1</v>
      </c>
      <c r="I252" s="180"/>
      <c r="L252" s="177"/>
      <c r="M252" s="181"/>
      <c r="N252" s="182"/>
      <c r="O252" s="182"/>
      <c r="P252" s="182"/>
      <c r="Q252" s="182"/>
      <c r="R252" s="182"/>
      <c r="S252" s="182"/>
      <c r="T252" s="183"/>
      <c r="AT252" s="178" t="s">
        <v>221</v>
      </c>
      <c r="AU252" s="178" t="s">
        <v>84</v>
      </c>
      <c r="AV252" s="14" t="s">
        <v>82</v>
      </c>
      <c r="AW252" s="14" t="s">
        <v>32</v>
      </c>
      <c r="AX252" s="14" t="s">
        <v>76</v>
      </c>
      <c r="AY252" s="178" t="s">
        <v>208</v>
      </c>
    </row>
    <row r="253" spans="1:65" s="13" customFormat="1" ht="11.25">
      <c r="B253" s="169"/>
      <c r="D253" s="163" t="s">
        <v>221</v>
      </c>
      <c r="E253" s="170" t="s">
        <v>1</v>
      </c>
      <c r="F253" s="171" t="s">
        <v>5212</v>
      </c>
      <c r="H253" s="172">
        <v>10.856999999999999</v>
      </c>
      <c r="I253" s="173"/>
      <c r="L253" s="169"/>
      <c r="M253" s="174"/>
      <c r="N253" s="175"/>
      <c r="O253" s="175"/>
      <c r="P253" s="175"/>
      <c r="Q253" s="175"/>
      <c r="R253" s="175"/>
      <c r="S253" s="175"/>
      <c r="T253" s="176"/>
      <c r="AT253" s="170" t="s">
        <v>221</v>
      </c>
      <c r="AU253" s="170" t="s">
        <v>84</v>
      </c>
      <c r="AV253" s="13" t="s">
        <v>84</v>
      </c>
      <c r="AW253" s="13" t="s">
        <v>32</v>
      </c>
      <c r="AX253" s="13" t="s">
        <v>76</v>
      </c>
      <c r="AY253" s="170" t="s">
        <v>208</v>
      </c>
    </row>
    <row r="254" spans="1:65" s="15" customFormat="1" ht="11.25">
      <c r="B254" s="184"/>
      <c r="D254" s="163" t="s">
        <v>221</v>
      </c>
      <c r="E254" s="185" t="s">
        <v>1</v>
      </c>
      <c r="F254" s="186" t="s">
        <v>233</v>
      </c>
      <c r="H254" s="187">
        <v>35.343000000000004</v>
      </c>
      <c r="I254" s="188"/>
      <c r="L254" s="184"/>
      <c r="M254" s="189"/>
      <c r="N254" s="190"/>
      <c r="O254" s="190"/>
      <c r="P254" s="190"/>
      <c r="Q254" s="190"/>
      <c r="R254" s="190"/>
      <c r="S254" s="190"/>
      <c r="T254" s="191"/>
      <c r="AT254" s="185" t="s">
        <v>221</v>
      </c>
      <c r="AU254" s="185" t="s">
        <v>84</v>
      </c>
      <c r="AV254" s="15" t="s">
        <v>215</v>
      </c>
      <c r="AW254" s="15" t="s">
        <v>32</v>
      </c>
      <c r="AX254" s="15" t="s">
        <v>82</v>
      </c>
      <c r="AY254" s="185" t="s">
        <v>208</v>
      </c>
    </row>
    <row r="255" spans="1:65" s="13" customFormat="1" ht="11.25">
      <c r="B255" s="169"/>
      <c r="D255" s="163" t="s">
        <v>221</v>
      </c>
      <c r="F255" s="171" t="s">
        <v>5214</v>
      </c>
      <c r="H255" s="172">
        <v>74.22</v>
      </c>
      <c r="I255" s="173"/>
      <c r="L255" s="169"/>
      <c r="M255" s="174"/>
      <c r="N255" s="175"/>
      <c r="O255" s="175"/>
      <c r="P255" s="175"/>
      <c r="Q255" s="175"/>
      <c r="R255" s="175"/>
      <c r="S255" s="175"/>
      <c r="T255" s="176"/>
      <c r="AT255" s="170" t="s">
        <v>221</v>
      </c>
      <c r="AU255" s="170" t="s">
        <v>84</v>
      </c>
      <c r="AV255" s="13" t="s">
        <v>84</v>
      </c>
      <c r="AW255" s="13" t="s">
        <v>3</v>
      </c>
      <c r="AX255" s="13" t="s">
        <v>82</v>
      </c>
      <c r="AY255" s="170" t="s">
        <v>208</v>
      </c>
    </row>
    <row r="256" spans="1:65" s="2" customFormat="1" ht="24.2" customHeight="1">
      <c r="A256" s="33"/>
      <c r="B256" s="149"/>
      <c r="C256" s="150" t="s">
        <v>491</v>
      </c>
      <c r="D256" s="150" t="s">
        <v>210</v>
      </c>
      <c r="E256" s="151" t="s">
        <v>483</v>
      </c>
      <c r="F256" s="152" t="s">
        <v>484</v>
      </c>
      <c r="G256" s="153" t="s">
        <v>225</v>
      </c>
      <c r="H256" s="154">
        <v>27.451000000000001</v>
      </c>
      <c r="I256" s="155"/>
      <c r="J256" s="156">
        <f>ROUND(I256*H256,2)</f>
        <v>0</v>
      </c>
      <c r="K256" s="152" t="s">
        <v>214</v>
      </c>
      <c r="L256" s="34"/>
      <c r="M256" s="157" t="s">
        <v>1</v>
      </c>
      <c r="N256" s="158" t="s">
        <v>41</v>
      </c>
      <c r="O256" s="59"/>
      <c r="P256" s="159">
        <f>O256*H256</f>
        <v>0</v>
      </c>
      <c r="Q256" s="159">
        <v>0</v>
      </c>
      <c r="R256" s="159">
        <f>Q256*H256</f>
        <v>0</v>
      </c>
      <c r="S256" s="159">
        <v>0</v>
      </c>
      <c r="T256" s="160">
        <f>S256*H256</f>
        <v>0</v>
      </c>
      <c r="U256" s="33"/>
      <c r="V256" s="33"/>
      <c r="W256" s="33"/>
      <c r="X256" s="33"/>
      <c r="Y256" s="33"/>
      <c r="Z256" s="33"/>
      <c r="AA256" s="33"/>
      <c r="AB256" s="33"/>
      <c r="AC256" s="33"/>
      <c r="AD256" s="33"/>
      <c r="AE256" s="33"/>
      <c r="AR256" s="161" t="s">
        <v>215</v>
      </c>
      <c r="AT256" s="161" t="s">
        <v>210</v>
      </c>
      <c r="AU256" s="161" t="s">
        <v>84</v>
      </c>
      <c r="AY256" s="18" t="s">
        <v>208</v>
      </c>
      <c r="BE256" s="162">
        <f>IF(N256="základní",J256,0)</f>
        <v>0</v>
      </c>
      <c r="BF256" s="162">
        <f>IF(N256="snížená",J256,0)</f>
        <v>0</v>
      </c>
      <c r="BG256" s="162">
        <f>IF(N256="zákl. přenesená",J256,0)</f>
        <v>0</v>
      </c>
      <c r="BH256" s="162">
        <f>IF(N256="sníž. přenesená",J256,0)</f>
        <v>0</v>
      </c>
      <c r="BI256" s="162">
        <f>IF(N256="nulová",J256,0)</f>
        <v>0</v>
      </c>
      <c r="BJ256" s="18" t="s">
        <v>82</v>
      </c>
      <c r="BK256" s="162">
        <f>ROUND(I256*H256,2)</f>
        <v>0</v>
      </c>
      <c r="BL256" s="18" t="s">
        <v>215</v>
      </c>
      <c r="BM256" s="161" t="s">
        <v>4027</v>
      </c>
    </row>
    <row r="257" spans="1:65" s="2" customFormat="1" ht="39">
      <c r="A257" s="33"/>
      <c r="B257" s="34"/>
      <c r="C257" s="33"/>
      <c r="D257" s="163" t="s">
        <v>217</v>
      </c>
      <c r="E257" s="33"/>
      <c r="F257" s="164" t="s">
        <v>486</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217</v>
      </c>
      <c r="AU257" s="18" t="s">
        <v>84</v>
      </c>
    </row>
    <row r="258" spans="1:65" s="2" customFormat="1" ht="19.5">
      <c r="A258" s="33"/>
      <c r="B258" s="34"/>
      <c r="C258" s="33"/>
      <c r="D258" s="163" t="s">
        <v>219</v>
      </c>
      <c r="E258" s="33"/>
      <c r="F258" s="168" t="s">
        <v>4503</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219</v>
      </c>
      <c r="AU258" s="18" t="s">
        <v>84</v>
      </c>
    </row>
    <row r="259" spans="1:65" s="13" customFormat="1" ht="11.25">
      <c r="B259" s="169"/>
      <c r="D259" s="163" t="s">
        <v>221</v>
      </c>
      <c r="E259" s="170" t="s">
        <v>1</v>
      </c>
      <c r="F259" s="171" t="s">
        <v>5215</v>
      </c>
      <c r="H259" s="172">
        <v>26.439</v>
      </c>
      <c r="I259" s="173"/>
      <c r="L259" s="169"/>
      <c r="M259" s="174"/>
      <c r="N259" s="175"/>
      <c r="O259" s="175"/>
      <c r="P259" s="175"/>
      <c r="Q259" s="175"/>
      <c r="R259" s="175"/>
      <c r="S259" s="175"/>
      <c r="T259" s="176"/>
      <c r="AT259" s="170" t="s">
        <v>221</v>
      </c>
      <c r="AU259" s="170" t="s">
        <v>84</v>
      </c>
      <c r="AV259" s="13" t="s">
        <v>84</v>
      </c>
      <c r="AW259" s="13" t="s">
        <v>32</v>
      </c>
      <c r="AX259" s="13" t="s">
        <v>76</v>
      </c>
      <c r="AY259" s="170" t="s">
        <v>208</v>
      </c>
    </row>
    <row r="260" spans="1:65" s="13" customFormat="1" ht="11.25">
      <c r="B260" s="169"/>
      <c r="D260" s="163" t="s">
        <v>221</v>
      </c>
      <c r="E260" s="170" t="s">
        <v>1</v>
      </c>
      <c r="F260" s="171" t="s">
        <v>5216</v>
      </c>
      <c r="H260" s="172">
        <v>0.50600000000000001</v>
      </c>
      <c r="I260" s="173"/>
      <c r="L260" s="169"/>
      <c r="M260" s="174"/>
      <c r="N260" s="175"/>
      <c r="O260" s="175"/>
      <c r="P260" s="175"/>
      <c r="Q260" s="175"/>
      <c r="R260" s="175"/>
      <c r="S260" s="175"/>
      <c r="T260" s="176"/>
      <c r="AT260" s="170" t="s">
        <v>221</v>
      </c>
      <c r="AU260" s="170" t="s">
        <v>84</v>
      </c>
      <c r="AV260" s="13" t="s">
        <v>84</v>
      </c>
      <c r="AW260" s="13" t="s">
        <v>32</v>
      </c>
      <c r="AX260" s="13" t="s">
        <v>76</v>
      </c>
      <c r="AY260" s="170" t="s">
        <v>208</v>
      </c>
    </row>
    <row r="261" spans="1:65" s="13" customFormat="1" ht="11.25">
      <c r="B261" s="169"/>
      <c r="D261" s="163" t="s">
        <v>221</v>
      </c>
      <c r="E261" s="170" t="s">
        <v>1</v>
      </c>
      <c r="F261" s="171" t="s">
        <v>5217</v>
      </c>
      <c r="H261" s="172">
        <v>0.50600000000000001</v>
      </c>
      <c r="I261" s="173"/>
      <c r="L261" s="169"/>
      <c r="M261" s="174"/>
      <c r="N261" s="175"/>
      <c r="O261" s="175"/>
      <c r="P261" s="175"/>
      <c r="Q261" s="175"/>
      <c r="R261" s="175"/>
      <c r="S261" s="175"/>
      <c r="T261" s="176"/>
      <c r="AT261" s="170" t="s">
        <v>221</v>
      </c>
      <c r="AU261" s="170" t="s">
        <v>84</v>
      </c>
      <c r="AV261" s="13" t="s">
        <v>84</v>
      </c>
      <c r="AW261" s="13" t="s">
        <v>32</v>
      </c>
      <c r="AX261" s="13" t="s">
        <v>76</v>
      </c>
      <c r="AY261" s="170" t="s">
        <v>208</v>
      </c>
    </row>
    <row r="262" spans="1:65" s="15" customFormat="1" ht="11.25">
      <c r="B262" s="184"/>
      <c r="D262" s="163" t="s">
        <v>221</v>
      </c>
      <c r="E262" s="185" t="s">
        <v>1</v>
      </c>
      <c r="F262" s="186" t="s">
        <v>233</v>
      </c>
      <c r="H262" s="187">
        <v>27.451000000000001</v>
      </c>
      <c r="I262" s="188"/>
      <c r="L262" s="184"/>
      <c r="M262" s="189"/>
      <c r="N262" s="190"/>
      <c r="O262" s="190"/>
      <c r="P262" s="190"/>
      <c r="Q262" s="190"/>
      <c r="R262" s="190"/>
      <c r="S262" s="190"/>
      <c r="T262" s="191"/>
      <c r="AT262" s="185" t="s">
        <v>221</v>
      </c>
      <c r="AU262" s="185" t="s">
        <v>84</v>
      </c>
      <c r="AV262" s="15" t="s">
        <v>215</v>
      </c>
      <c r="AW262" s="15" t="s">
        <v>32</v>
      </c>
      <c r="AX262" s="15" t="s">
        <v>82</v>
      </c>
      <c r="AY262" s="185" t="s">
        <v>208</v>
      </c>
    </row>
    <row r="263" spans="1:65" s="2" customFormat="1" ht="16.5" customHeight="1">
      <c r="A263" s="33"/>
      <c r="B263" s="149"/>
      <c r="C263" s="195" t="s">
        <v>497</v>
      </c>
      <c r="D263" s="195" t="s">
        <v>403</v>
      </c>
      <c r="E263" s="196" t="s">
        <v>492</v>
      </c>
      <c r="F263" s="197" t="s">
        <v>493</v>
      </c>
      <c r="G263" s="198" t="s">
        <v>253</v>
      </c>
      <c r="H263" s="199">
        <v>54.902000000000001</v>
      </c>
      <c r="I263" s="200"/>
      <c r="J263" s="201">
        <f>ROUND(I263*H263,2)</f>
        <v>0</v>
      </c>
      <c r="K263" s="197" t="s">
        <v>1</v>
      </c>
      <c r="L263" s="202"/>
      <c r="M263" s="203" t="s">
        <v>1</v>
      </c>
      <c r="N263" s="204" t="s">
        <v>41</v>
      </c>
      <c r="O263" s="59"/>
      <c r="P263" s="159">
        <f>O263*H263</f>
        <v>0</v>
      </c>
      <c r="Q263" s="159">
        <v>1</v>
      </c>
      <c r="R263" s="159">
        <f>Q263*H263</f>
        <v>54.902000000000001</v>
      </c>
      <c r="S263" s="159">
        <v>0</v>
      </c>
      <c r="T263" s="160">
        <f>S263*H263</f>
        <v>0</v>
      </c>
      <c r="U263" s="33"/>
      <c r="V263" s="33"/>
      <c r="W263" s="33"/>
      <c r="X263" s="33"/>
      <c r="Y263" s="33"/>
      <c r="Z263" s="33"/>
      <c r="AA263" s="33"/>
      <c r="AB263" s="33"/>
      <c r="AC263" s="33"/>
      <c r="AD263" s="33"/>
      <c r="AE263" s="33"/>
      <c r="AR263" s="161" t="s">
        <v>257</v>
      </c>
      <c r="AT263" s="161" t="s">
        <v>403</v>
      </c>
      <c r="AU263" s="161" t="s">
        <v>84</v>
      </c>
      <c r="AY263" s="18" t="s">
        <v>208</v>
      </c>
      <c r="BE263" s="162">
        <f>IF(N263="základní",J263,0)</f>
        <v>0</v>
      </c>
      <c r="BF263" s="162">
        <f>IF(N263="snížená",J263,0)</f>
        <v>0</v>
      </c>
      <c r="BG263" s="162">
        <f>IF(N263="zákl. přenesená",J263,0)</f>
        <v>0</v>
      </c>
      <c r="BH263" s="162">
        <f>IF(N263="sníž. přenesená",J263,0)</f>
        <v>0</v>
      </c>
      <c r="BI263" s="162">
        <f>IF(N263="nulová",J263,0)</f>
        <v>0</v>
      </c>
      <c r="BJ263" s="18" t="s">
        <v>82</v>
      </c>
      <c r="BK263" s="162">
        <f>ROUND(I263*H263,2)</f>
        <v>0</v>
      </c>
      <c r="BL263" s="18" t="s">
        <v>215</v>
      </c>
      <c r="BM263" s="161" t="s">
        <v>4030</v>
      </c>
    </row>
    <row r="264" spans="1:65" s="2" customFormat="1" ht="11.25">
      <c r="A264" s="33"/>
      <c r="B264" s="34"/>
      <c r="C264" s="33"/>
      <c r="D264" s="163" t="s">
        <v>217</v>
      </c>
      <c r="E264" s="33"/>
      <c r="F264" s="164" t="s">
        <v>495</v>
      </c>
      <c r="G264" s="33"/>
      <c r="H264" s="33"/>
      <c r="I264" s="165"/>
      <c r="J264" s="33"/>
      <c r="K264" s="33"/>
      <c r="L264" s="34"/>
      <c r="M264" s="166"/>
      <c r="N264" s="167"/>
      <c r="O264" s="59"/>
      <c r="P264" s="59"/>
      <c r="Q264" s="59"/>
      <c r="R264" s="59"/>
      <c r="S264" s="59"/>
      <c r="T264" s="60"/>
      <c r="U264" s="33"/>
      <c r="V264" s="33"/>
      <c r="W264" s="33"/>
      <c r="X264" s="33"/>
      <c r="Y264" s="33"/>
      <c r="Z264" s="33"/>
      <c r="AA264" s="33"/>
      <c r="AB264" s="33"/>
      <c r="AC264" s="33"/>
      <c r="AD264" s="33"/>
      <c r="AE264" s="33"/>
      <c r="AT264" s="18" t="s">
        <v>217</v>
      </c>
      <c r="AU264" s="18" t="s">
        <v>84</v>
      </c>
    </row>
    <row r="265" spans="1:65" s="13" customFormat="1" ht="11.25">
      <c r="B265" s="169"/>
      <c r="D265" s="163" t="s">
        <v>221</v>
      </c>
      <c r="F265" s="171" t="s">
        <v>5218</v>
      </c>
      <c r="H265" s="172">
        <v>54.902000000000001</v>
      </c>
      <c r="I265" s="173"/>
      <c r="L265" s="169"/>
      <c r="M265" s="174"/>
      <c r="N265" s="175"/>
      <c r="O265" s="175"/>
      <c r="P265" s="175"/>
      <c r="Q265" s="175"/>
      <c r="R265" s="175"/>
      <c r="S265" s="175"/>
      <c r="T265" s="176"/>
      <c r="AT265" s="170" t="s">
        <v>221</v>
      </c>
      <c r="AU265" s="170" t="s">
        <v>84</v>
      </c>
      <c r="AV265" s="13" t="s">
        <v>84</v>
      </c>
      <c r="AW265" s="13" t="s">
        <v>3</v>
      </c>
      <c r="AX265" s="13" t="s">
        <v>82</v>
      </c>
      <c r="AY265" s="170" t="s">
        <v>208</v>
      </c>
    </row>
    <row r="266" spans="1:65" s="2" customFormat="1" ht="33" customHeight="1">
      <c r="A266" s="33"/>
      <c r="B266" s="149"/>
      <c r="C266" s="150" t="s">
        <v>503</v>
      </c>
      <c r="D266" s="150" t="s">
        <v>210</v>
      </c>
      <c r="E266" s="151" t="s">
        <v>3711</v>
      </c>
      <c r="F266" s="152" t="s">
        <v>3712</v>
      </c>
      <c r="G266" s="153" t="s">
        <v>253</v>
      </c>
      <c r="H266" s="154">
        <v>129.12200000000001</v>
      </c>
      <c r="I266" s="155"/>
      <c r="J266" s="156">
        <f>ROUND(I266*H266,2)</f>
        <v>0</v>
      </c>
      <c r="K266" s="152" t="s">
        <v>214</v>
      </c>
      <c r="L266" s="34"/>
      <c r="M266" s="157" t="s">
        <v>1</v>
      </c>
      <c r="N266" s="158" t="s">
        <v>41</v>
      </c>
      <c r="O266" s="59"/>
      <c r="P266" s="159">
        <f>O266*H266</f>
        <v>0</v>
      </c>
      <c r="Q266" s="159">
        <v>0</v>
      </c>
      <c r="R266" s="159">
        <f>Q266*H266</f>
        <v>0</v>
      </c>
      <c r="S266" s="159">
        <v>0</v>
      </c>
      <c r="T266" s="160">
        <f>S266*H266</f>
        <v>0</v>
      </c>
      <c r="U266" s="33"/>
      <c r="V266" s="33"/>
      <c r="W266" s="33"/>
      <c r="X266" s="33"/>
      <c r="Y266" s="33"/>
      <c r="Z266" s="33"/>
      <c r="AA266" s="33"/>
      <c r="AB266" s="33"/>
      <c r="AC266" s="33"/>
      <c r="AD266" s="33"/>
      <c r="AE266" s="33"/>
      <c r="AR266" s="161" t="s">
        <v>215</v>
      </c>
      <c r="AT266" s="161" t="s">
        <v>210</v>
      </c>
      <c r="AU266" s="161" t="s">
        <v>84</v>
      </c>
      <c r="AY266" s="18" t="s">
        <v>208</v>
      </c>
      <c r="BE266" s="162">
        <f>IF(N266="základní",J266,0)</f>
        <v>0</v>
      </c>
      <c r="BF266" s="162">
        <f>IF(N266="snížená",J266,0)</f>
        <v>0</v>
      </c>
      <c r="BG266" s="162">
        <f>IF(N266="zákl. přenesená",J266,0)</f>
        <v>0</v>
      </c>
      <c r="BH266" s="162">
        <f>IF(N266="sníž. přenesená",J266,0)</f>
        <v>0</v>
      </c>
      <c r="BI266" s="162">
        <f>IF(N266="nulová",J266,0)</f>
        <v>0</v>
      </c>
      <c r="BJ266" s="18" t="s">
        <v>82</v>
      </c>
      <c r="BK266" s="162">
        <f>ROUND(I266*H266,2)</f>
        <v>0</v>
      </c>
      <c r="BL266" s="18" t="s">
        <v>215</v>
      </c>
      <c r="BM266" s="161" t="s">
        <v>4032</v>
      </c>
    </row>
    <row r="267" spans="1:65" s="2" customFormat="1" ht="29.25">
      <c r="A267" s="33"/>
      <c r="B267" s="34"/>
      <c r="C267" s="33"/>
      <c r="D267" s="163" t="s">
        <v>217</v>
      </c>
      <c r="E267" s="33"/>
      <c r="F267" s="164" t="s">
        <v>3714</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217</v>
      </c>
      <c r="AU267" s="18" t="s">
        <v>84</v>
      </c>
    </row>
    <row r="268" spans="1:65" s="13" customFormat="1" ht="11.25">
      <c r="B268" s="169"/>
      <c r="D268" s="163" t="s">
        <v>221</v>
      </c>
      <c r="E268" s="170" t="s">
        <v>1</v>
      </c>
      <c r="F268" s="171" t="s">
        <v>5219</v>
      </c>
      <c r="H268" s="172">
        <v>129.12200000000001</v>
      </c>
      <c r="I268" s="173"/>
      <c r="L268" s="169"/>
      <c r="M268" s="174"/>
      <c r="N268" s="175"/>
      <c r="O268" s="175"/>
      <c r="P268" s="175"/>
      <c r="Q268" s="175"/>
      <c r="R268" s="175"/>
      <c r="S268" s="175"/>
      <c r="T268" s="176"/>
      <c r="AT268" s="170" t="s">
        <v>221</v>
      </c>
      <c r="AU268" s="170" t="s">
        <v>84</v>
      </c>
      <c r="AV268" s="13" t="s">
        <v>84</v>
      </c>
      <c r="AW268" s="13" t="s">
        <v>32</v>
      </c>
      <c r="AX268" s="13" t="s">
        <v>82</v>
      </c>
      <c r="AY268" s="170" t="s">
        <v>208</v>
      </c>
    </row>
    <row r="269" spans="1:65" s="12" customFormat="1" ht="22.9" customHeight="1">
      <c r="B269" s="136"/>
      <c r="D269" s="137" t="s">
        <v>75</v>
      </c>
      <c r="E269" s="147" t="s">
        <v>84</v>
      </c>
      <c r="F269" s="147" t="s">
        <v>502</v>
      </c>
      <c r="I269" s="139"/>
      <c r="J269" s="148">
        <f>BK269</f>
        <v>0</v>
      </c>
      <c r="L269" s="136"/>
      <c r="M269" s="141"/>
      <c r="N269" s="142"/>
      <c r="O269" s="142"/>
      <c r="P269" s="143">
        <f>SUM(P270:P273)</f>
        <v>0</v>
      </c>
      <c r="Q269" s="142"/>
      <c r="R269" s="143">
        <f>SUM(R270:R273)</f>
        <v>11.1044325</v>
      </c>
      <c r="S269" s="142"/>
      <c r="T269" s="144">
        <f>SUM(T270:T273)</f>
        <v>0</v>
      </c>
      <c r="AR269" s="137" t="s">
        <v>82</v>
      </c>
      <c r="AT269" s="145" t="s">
        <v>75</v>
      </c>
      <c r="AU269" s="145" t="s">
        <v>82</v>
      </c>
      <c r="AY269" s="137" t="s">
        <v>208</v>
      </c>
      <c r="BK269" s="146">
        <f>SUM(BK270:BK273)</f>
        <v>0</v>
      </c>
    </row>
    <row r="270" spans="1:65" s="2" customFormat="1" ht="37.9" customHeight="1">
      <c r="A270" s="33"/>
      <c r="B270" s="149"/>
      <c r="C270" s="150" t="s">
        <v>510</v>
      </c>
      <c r="D270" s="150" t="s">
        <v>210</v>
      </c>
      <c r="E270" s="151" t="s">
        <v>523</v>
      </c>
      <c r="F270" s="152" t="s">
        <v>524</v>
      </c>
      <c r="G270" s="153" t="s">
        <v>262</v>
      </c>
      <c r="H270" s="154">
        <v>54.25</v>
      </c>
      <c r="I270" s="155"/>
      <c r="J270" s="156">
        <f>ROUND(I270*H270,2)</f>
        <v>0</v>
      </c>
      <c r="K270" s="152" t="s">
        <v>214</v>
      </c>
      <c r="L270" s="34"/>
      <c r="M270" s="157" t="s">
        <v>1</v>
      </c>
      <c r="N270" s="158" t="s">
        <v>41</v>
      </c>
      <c r="O270" s="59"/>
      <c r="P270" s="159">
        <f>O270*H270</f>
        <v>0</v>
      </c>
      <c r="Q270" s="159">
        <v>0.20469000000000001</v>
      </c>
      <c r="R270" s="159">
        <f>Q270*H270</f>
        <v>11.1044325</v>
      </c>
      <c r="S270" s="159">
        <v>0</v>
      </c>
      <c r="T270" s="160">
        <f>S270*H270</f>
        <v>0</v>
      </c>
      <c r="U270" s="33"/>
      <c r="V270" s="33"/>
      <c r="W270" s="33"/>
      <c r="X270" s="33"/>
      <c r="Y270" s="33"/>
      <c r="Z270" s="33"/>
      <c r="AA270" s="33"/>
      <c r="AB270" s="33"/>
      <c r="AC270" s="33"/>
      <c r="AD270" s="33"/>
      <c r="AE270" s="33"/>
      <c r="AR270" s="161" t="s">
        <v>215</v>
      </c>
      <c r="AT270" s="161" t="s">
        <v>210</v>
      </c>
      <c r="AU270" s="161" t="s">
        <v>84</v>
      </c>
      <c r="AY270" s="18" t="s">
        <v>208</v>
      </c>
      <c r="BE270" s="162">
        <f>IF(N270="základní",J270,0)</f>
        <v>0</v>
      </c>
      <c r="BF270" s="162">
        <f>IF(N270="snížená",J270,0)</f>
        <v>0</v>
      </c>
      <c r="BG270" s="162">
        <f>IF(N270="zákl. přenesená",J270,0)</f>
        <v>0</v>
      </c>
      <c r="BH270" s="162">
        <f>IF(N270="sníž. přenesená",J270,0)</f>
        <v>0</v>
      </c>
      <c r="BI270" s="162">
        <f>IF(N270="nulová",J270,0)</f>
        <v>0</v>
      </c>
      <c r="BJ270" s="18" t="s">
        <v>82</v>
      </c>
      <c r="BK270" s="162">
        <f>ROUND(I270*H270,2)</f>
        <v>0</v>
      </c>
      <c r="BL270" s="18" t="s">
        <v>215</v>
      </c>
      <c r="BM270" s="161" t="s">
        <v>525</v>
      </c>
    </row>
    <row r="271" spans="1:65" s="2" customFormat="1" ht="39">
      <c r="A271" s="33"/>
      <c r="B271" s="34"/>
      <c r="C271" s="33"/>
      <c r="D271" s="163" t="s">
        <v>217</v>
      </c>
      <c r="E271" s="33"/>
      <c r="F271" s="164" t="s">
        <v>526</v>
      </c>
      <c r="G271" s="33"/>
      <c r="H271" s="33"/>
      <c r="I271" s="165"/>
      <c r="J271" s="33"/>
      <c r="K271" s="33"/>
      <c r="L271" s="34"/>
      <c r="M271" s="166"/>
      <c r="N271" s="167"/>
      <c r="O271" s="59"/>
      <c r="P271" s="59"/>
      <c r="Q271" s="59"/>
      <c r="R271" s="59"/>
      <c r="S271" s="59"/>
      <c r="T271" s="60"/>
      <c r="U271" s="33"/>
      <c r="V271" s="33"/>
      <c r="W271" s="33"/>
      <c r="X271" s="33"/>
      <c r="Y271" s="33"/>
      <c r="Z271" s="33"/>
      <c r="AA271" s="33"/>
      <c r="AB271" s="33"/>
      <c r="AC271" s="33"/>
      <c r="AD271" s="33"/>
      <c r="AE271" s="33"/>
      <c r="AT271" s="18" t="s">
        <v>217</v>
      </c>
      <c r="AU271" s="18" t="s">
        <v>84</v>
      </c>
    </row>
    <row r="272" spans="1:65" s="2" customFormat="1" ht="19.5">
      <c r="A272" s="33"/>
      <c r="B272" s="34"/>
      <c r="C272" s="33"/>
      <c r="D272" s="163" t="s">
        <v>219</v>
      </c>
      <c r="E272" s="33"/>
      <c r="F272" s="168" t="s">
        <v>4503</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219</v>
      </c>
      <c r="AU272" s="18" t="s">
        <v>84</v>
      </c>
    </row>
    <row r="273" spans="1:65" s="13" customFormat="1" ht="11.25">
      <c r="B273" s="169"/>
      <c r="D273" s="163" t="s">
        <v>221</v>
      </c>
      <c r="E273" s="170" t="s">
        <v>1</v>
      </c>
      <c r="F273" s="171" t="s">
        <v>5220</v>
      </c>
      <c r="H273" s="172">
        <v>54.25</v>
      </c>
      <c r="I273" s="173"/>
      <c r="L273" s="169"/>
      <c r="M273" s="174"/>
      <c r="N273" s="175"/>
      <c r="O273" s="175"/>
      <c r="P273" s="175"/>
      <c r="Q273" s="175"/>
      <c r="R273" s="175"/>
      <c r="S273" s="175"/>
      <c r="T273" s="176"/>
      <c r="AT273" s="170" t="s">
        <v>221</v>
      </c>
      <c r="AU273" s="170" t="s">
        <v>84</v>
      </c>
      <c r="AV273" s="13" t="s">
        <v>84</v>
      </c>
      <c r="AW273" s="13" t="s">
        <v>32</v>
      </c>
      <c r="AX273" s="13" t="s">
        <v>82</v>
      </c>
      <c r="AY273" s="170" t="s">
        <v>208</v>
      </c>
    </row>
    <row r="274" spans="1:65" s="12" customFormat="1" ht="22.9" customHeight="1">
      <c r="B274" s="136"/>
      <c r="D274" s="137" t="s">
        <v>75</v>
      </c>
      <c r="E274" s="147" t="s">
        <v>215</v>
      </c>
      <c r="F274" s="147" t="s">
        <v>914</v>
      </c>
      <c r="I274" s="139"/>
      <c r="J274" s="148">
        <f>BK274</f>
        <v>0</v>
      </c>
      <c r="L274" s="136"/>
      <c r="M274" s="141"/>
      <c r="N274" s="142"/>
      <c r="O274" s="142"/>
      <c r="P274" s="143">
        <f>SUM(P275:P297)</f>
        <v>0</v>
      </c>
      <c r="Q274" s="142"/>
      <c r="R274" s="143">
        <f>SUM(R275:R297)</f>
        <v>5.5592999999999997E-3</v>
      </c>
      <c r="S274" s="142"/>
      <c r="T274" s="144">
        <f>SUM(T275:T297)</f>
        <v>0</v>
      </c>
      <c r="AR274" s="137" t="s">
        <v>82</v>
      </c>
      <c r="AT274" s="145" t="s">
        <v>75</v>
      </c>
      <c r="AU274" s="145" t="s">
        <v>82</v>
      </c>
      <c r="AY274" s="137" t="s">
        <v>208</v>
      </c>
      <c r="BK274" s="146">
        <f>SUM(BK275:BK297)</f>
        <v>0</v>
      </c>
    </row>
    <row r="275" spans="1:65" s="2" customFormat="1" ht="16.5" customHeight="1">
      <c r="A275" s="33"/>
      <c r="B275" s="149"/>
      <c r="C275" s="150" t="s">
        <v>515</v>
      </c>
      <c r="D275" s="150" t="s">
        <v>210</v>
      </c>
      <c r="E275" s="151" t="s">
        <v>1083</v>
      </c>
      <c r="F275" s="152" t="s">
        <v>1084</v>
      </c>
      <c r="G275" s="153" t="s">
        <v>225</v>
      </c>
      <c r="H275" s="154">
        <v>5.968</v>
      </c>
      <c r="I275" s="155"/>
      <c r="J275" s="156">
        <f>ROUND(I275*H275,2)</f>
        <v>0</v>
      </c>
      <c r="K275" s="152" t="s">
        <v>1</v>
      </c>
      <c r="L275" s="34"/>
      <c r="M275" s="157" t="s">
        <v>1</v>
      </c>
      <c r="N275" s="158" t="s">
        <v>41</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215</v>
      </c>
      <c r="AT275" s="161" t="s">
        <v>210</v>
      </c>
      <c r="AU275" s="161" t="s">
        <v>84</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4068</v>
      </c>
    </row>
    <row r="276" spans="1:65" s="2" customFormat="1" ht="19.5">
      <c r="A276" s="33"/>
      <c r="B276" s="34"/>
      <c r="C276" s="33"/>
      <c r="D276" s="163" t="s">
        <v>217</v>
      </c>
      <c r="E276" s="33"/>
      <c r="F276" s="164" t="s">
        <v>1086</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84</v>
      </c>
    </row>
    <row r="277" spans="1:65" s="2" customFormat="1" ht="19.5">
      <c r="A277" s="33"/>
      <c r="B277" s="34"/>
      <c r="C277" s="33"/>
      <c r="D277" s="163" t="s">
        <v>219</v>
      </c>
      <c r="E277" s="33"/>
      <c r="F277" s="168" t="s">
        <v>4503</v>
      </c>
      <c r="G277" s="33"/>
      <c r="H277" s="33"/>
      <c r="I277" s="165"/>
      <c r="J277" s="33"/>
      <c r="K277" s="33"/>
      <c r="L277" s="34"/>
      <c r="M277" s="166"/>
      <c r="N277" s="167"/>
      <c r="O277" s="59"/>
      <c r="P277" s="59"/>
      <c r="Q277" s="59"/>
      <c r="R277" s="59"/>
      <c r="S277" s="59"/>
      <c r="T277" s="60"/>
      <c r="U277" s="33"/>
      <c r="V277" s="33"/>
      <c r="W277" s="33"/>
      <c r="X277" s="33"/>
      <c r="Y277" s="33"/>
      <c r="Z277" s="33"/>
      <c r="AA277" s="33"/>
      <c r="AB277" s="33"/>
      <c r="AC277" s="33"/>
      <c r="AD277" s="33"/>
      <c r="AE277" s="33"/>
      <c r="AT277" s="18" t="s">
        <v>219</v>
      </c>
      <c r="AU277" s="18" t="s">
        <v>84</v>
      </c>
    </row>
    <row r="278" spans="1:65" s="13" customFormat="1" ht="11.25">
      <c r="B278" s="169"/>
      <c r="D278" s="163" t="s">
        <v>221</v>
      </c>
      <c r="E278" s="170" t="s">
        <v>1</v>
      </c>
      <c r="F278" s="171" t="s">
        <v>5221</v>
      </c>
      <c r="H278" s="172">
        <v>5.7480000000000002</v>
      </c>
      <c r="I278" s="173"/>
      <c r="L278" s="169"/>
      <c r="M278" s="174"/>
      <c r="N278" s="175"/>
      <c r="O278" s="175"/>
      <c r="P278" s="175"/>
      <c r="Q278" s="175"/>
      <c r="R278" s="175"/>
      <c r="S278" s="175"/>
      <c r="T278" s="176"/>
      <c r="AT278" s="170" t="s">
        <v>221</v>
      </c>
      <c r="AU278" s="170" t="s">
        <v>84</v>
      </c>
      <c r="AV278" s="13" t="s">
        <v>84</v>
      </c>
      <c r="AW278" s="13" t="s">
        <v>32</v>
      </c>
      <c r="AX278" s="13" t="s">
        <v>76</v>
      </c>
      <c r="AY278" s="170" t="s">
        <v>208</v>
      </c>
    </row>
    <row r="279" spans="1:65" s="13" customFormat="1" ht="11.25">
      <c r="B279" s="169"/>
      <c r="D279" s="163" t="s">
        <v>221</v>
      </c>
      <c r="E279" s="170" t="s">
        <v>1</v>
      </c>
      <c r="F279" s="171" t="s">
        <v>5222</v>
      </c>
      <c r="H279" s="172">
        <v>0.11</v>
      </c>
      <c r="I279" s="173"/>
      <c r="L279" s="169"/>
      <c r="M279" s="174"/>
      <c r="N279" s="175"/>
      <c r="O279" s="175"/>
      <c r="P279" s="175"/>
      <c r="Q279" s="175"/>
      <c r="R279" s="175"/>
      <c r="S279" s="175"/>
      <c r="T279" s="176"/>
      <c r="AT279" s="170" t="s">
        <v>221</v>
      </c>
      <c r="AU279" s="170" t="s">
        <v>84</v>
      </c>
      <c r="AV279" s="13" t="s">
        <v>84</v>
      </c>
      <c r="AW279" s="13" t="s">
        <v>32</v>
      </c>
      <c r="AX279" s="13" t="s">
        <v>76</v>
      </c>
      <c r="AY279" s="170" t="s">
        <v>208</v>
      </c>
    </row>
    <row r="280" spans="1:65" s="13" customFormat="1" ht="11.25">
      <c r="B280" s="169"/>
      <c r="D280" s="163" t="s">
        <v>221</v>
      </c>
      <c r="E280" s="170" t="s">
        <v>1</v>
      </c>
      <c r="F280" s="171" t="s">
        <v>5223</v>
      </c>
      <c r="H280" s="172">
        <v>0.11</v>
      </c>
      <c r="I280" s="173"/>
      <c r="L280" s="169"/>
      <c r="M280" s="174"/>
      <c r="N280" s="175"/>
      <c r="O280" s="175"/>
      <c r="P280" s="175"/>
      <c r="Q280" s="175"/>
      <c r="R280" s="175"/>
      <c r="S280" s="175"/>
      <c r="T280" s="176"/>
      <c r="AT280" s="170" t="s">
        <v>221</v>
      </c>
      <c r="AU280" s="170" t="s">
        <v>84</v>
      </c>
      <c r="AV280" s="13" t="s">
        <v>84</v>
      </c>
      <c r="AW280" s="13" t="s">
        <v>32</v>
      </c>
      <c r="AX280" s="13" t="s">
        <v>76</v>
      </c>
      <c r="AY280" s="170" t="s">
        <v>208</v>
      </c>
    </row>
    <row r="281" spans="1:65" s="15" customFormat="1" ht="11.25">
      <c r="B281" s="184"/>
      <c r="D281" s="163" t="s">
        <v>221</v>
      </c>
      <c r="E281" s="185" t="s">
        <v>1</v>
      </c>
      <c r="F281" s="186" t="s">
        <v>233</v>
      </c>
      <c r="H281" s="187">
        <v>5.9680000000000009</v>
      </c>
      <c r="I281" s="188"/>
      <c r="L281" s="184"/>
      <c r="M281" s="189"/>
      <c r="N281" s="190"/>
      <c r="O281" s="190"/>
      <c r="P281" s="190"/>
      <c r="Q281" s="190"/>
      <c r="R281" s="190"/>
      <c r="S281" s="190"/>
      <c r="T281" s="191"/>
      <c r="AT281" s="185" t="s">
        <v>221</v>
      </c>
      <c r="AU281" s="185" t="s">
        <v>84</v>
      </c>
      <c r="AV281" s="15" t="s">
        <v>215</v>
      </c>
      <c r="AW281" s="15" t="s">
        <v>32</v>
      </c>
      <c r="AX281" s="15" t="s">
        <v>82</v>
      </c>
      <c r="AY281" s="185" t="s">
        <v>208</v>
      </c>
    </row>
    <row r="282" spans="1:65" s="2" customFormat="1" ht="16.5" customHeight="1">
      <c r="A282" s="33"/>
      <c r="B282" s="149"/>
      <c r="C282" s="150" t="s">
        <v>522</v>
      </c>
      <c r="D282" s="150" t="s">
        <v>210</v>
      </c>
      <c r="E282" s="151" t="s">
        <v>1090</v>
      </c>
      <c r="F282" s="152" t="s">
        <v>4072</v>
      </c>
      <c r="G282" s="153" t="s">
        <v>225</v>
      </c>
      <c r="H282" s="154">
        <v>3.581</v>
      </c>
      <c r="I282" s="155"/>
      <c r="J282" s="156">
        <f>ROUND(I282*H282,2)</f>
        <v>0</v>
      </c>
      <c r="K282" s="152" t="s">
        <v>1</v>
      </c>
      <c r="L282" s="34"/>
      <c r="M282" s="157" t="s">
        <v>1</v>
      </c>
      <c r="N282" s="158" t="s">
        <v>41</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215</v>
      </c>
      <c r="AT282" s="161" t="s">
        <v>210</v>
      </c>
      <c r="AU282" s="161" t="s">
        <v>84</v>
      </c>
      <c r="AY282" s="18" t="s">
        <v>208</v>
      </c>
      <c r="BE282" s="162">
        <f>IF(N282="základní",J282,0)</f>
        <v>0</v>
      </c>
      <c r="BF282" s="162">
        <f>IF(N282="snížená",J282,0)</f>
        <v>0</v>
      </c>
      <c r="BG282" s="162">
        <f>IF(N282="zákl. přenesená",J282,0)</f>
        <v>0</v>
      </c>
      <c r="BH282" s="162">
        <f>IF(N282="sníž. přenesená",J282,0)</f>
        <v>0</v>
      </c>
      <c r="BI282" s="162">
        <f>IF(N282="nulová",J282,0)</f>
        <v>0</v>
      </c>
      <c r="BJ282" s="18" t="s">
        <v>82</v>
      </c>
      <c r="BK282" s="162">
        <f>ROUND(I282*H282,2)</f>
        <v>0</v>
      </c>
      <c r="BL282" s="18" t="s">
        <v>215</v>
      </c>
      <c r="BM282" s="161" t="s">
        <v>4073</v>
      </c>
    </row>
    <row r="283" spans="1:65" s="2" customFormat="1" ht="19.5">
      <c r="A283" s="33"/>
      <c r="B283" s="34"/>
      <c r="C283" s="33"/>
      <c r="D283" s="163" t="s">
        <v>217</v>
      </c>
      <c r="E283" s="33"/>
      <c r="F283" s="164" t="s">
        <v>1086</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217</v>
      </c>
      <c r="AU283" s="18" t="s">
        <v>84</v>
      </c>
    </row>
    <row r="284" spans="1:65" s="2" customFormat="1" ht="19.5">
      <c r="A284" s="33"/>
      <c r="B284" s="34"/>
      <c r="C284" s="33"/>
      <c r="D284" s="163" t="s">
        <v>219</v>
      </c>
      <c r="E284" s="33"/>
      <c r="F284" s="168" t="s">
        <v>4503</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219</v>
      </c>
      <c r="AU284" s="18" t="s">
        <v>84</v>
      </c>
    </row>
    <row r="285" spans="1:65" s="13" customFormat="1" ht="11.25">
      <c r="B285" s="169"/>
      <c r="D285" s="163" t="s">
        <v>221</v>
      </c>
      <c r="E285" s="170" t="s">
        <v>1</v>
      </c>
      <c r="F285" s="171" t="s">
        <v>5224</v>
      </c>
      <c r="H285" s="172">
        <v>3.4489999999999998</v>
      </c>
      <c r="I285" s="173"/>
      <c r="L285" s="169"/>
      <c r="M285" s="174"/>
      <c r="N285" s="175"/>
      <c r="O285" s="175"/>
      <c r="P285" s="175"/>
      <c r="Q285" s="175"/>
      <c r="R285" s="175"/>
      <c r="S285" s="175"/>
      <c r="T285" s="176"/>
      <c r="AT285" s="170" t="s">
        <v>221</v>
      </c>
      <c r="AU285" s="170" t="s">
        <v>84</v>
      </c>
      <c r="AV285" s="13" t="s">
        <v>84</v>
      </c>
      <c r="AW285" s="13" t="s">
        <v>32</v>
      </c>
      <c r="AX285" s="13" t="s">
        <v>76</v>
      </c>
      <c r="AY285" s="170" t="s">
        <v>208</v>
      </c>
    </row>
    <row r="286" spans="1:65" s="13" customFormat="1" ht="11.25">
      <c r="B286" s="169"/>
      <c r="D286" s="163" t="s">
        <v>221</v>
      </c>
      <c r="E286" s="170" t="s">
        <v>1</v>
      </c>
      <c r="F286" s="171" t="s">
        <v>5225</v>
      </c>
      <c r="H286" s="172">
        <v>6.6000000000000003E-2</v>
      </c>
      <c r="I286" s="173"/>
      <c r="L286" s="169"/>
      <c r="M286" s="174"/>
      <c r="N286" s="175"/>
      <c r="O286" s="175"/>
      <c r="P286" s="175"/>
      <c r="Q286" s="175"/>
      <c r="R286" s="175"/>
      <c r="S286" s="175"/>
      <c r="T286" s="176"/>
      <c r="AT286" s="170" t="s">
        <v>221</v>
      </c>
      <c r="AU286" s="170" t="s">
        <v>84</v>
      </c>
      <c r="AV286" s="13" t="s">
        <v>84</v>
      </c>
      <c r="AW286" s="13" t="s">
        <v>32</v>
      </c>
      <c r="AX286" s="13" t="s">
        <v>76</v>
      </c>
      <c r="AY286" s="170" t="s">
        <v>208</v>
      </c>
    </row>
    <row r="287" spans="1:65" s="13" customFormat="1" ht="11.25">
      <c r="B287" s="169"/>
      <c r="D287" s="163" t="s">
        <v>221</v>
      </c>
      <c r="E287" s="170" t="s">
        <v>1</v>
      </c>
      <c r="F287" s="171" t="s">
        <v>5226</v>
      </c>
      <c r="H287" s="172">
        <v>6.6000000000000003E-2</v>
      </c>
      <c r="I287" s="173"/>
      <c r="L287" s="169"/>
      <c r="M287" s="174"/>
      <c r="N287" s="175"/>
      <c r="O287" s="175"/>
      <c r="P287" s="175"/>
      <c r="Q287" s="175"/>
      <c r="R287" s="175"/>
      <c r="S287" s="175"/>
      <c r="T287" s="176"/>
      <c r="AT287" s="170" t="s">
        <v>221</v>
      </c>
      <c r="AU287" s="170" t="s">
        <v>84</v>
      </c>
      <c r="AV287" s="13" t="s">
        <v>84</v>
      </c>
      <c r="AW287" s="13" t="s">
        <v>32</v>
      </c>
      <c r="AX287" s="13" t="s">
        <v>76</v>
      </c>
      <c r="AY287" s="170" t="s">
        <v>208</v>
      </c>
    </row>
    <row r="288" spans="1:65" s="15" customFormat="1" ht="11.25">
      <c r="B288" s="184"/>
      <c r="D288" s="163" t="s">
        <v>221</v>
      </c>
      <c r="E288" s="185" t="s">
        <v>1</v>
      </c>
      <c r="F288" s="186" t="s">
        <v>233</v>
      </c>
      <c r="H288" s="187">
        <v>3.5809999999999995</v>
      </c>
      <c r="I288" s="188"/>
      <c r="L288" s="184"/>
      <c r="M288" s="189"/>
      <c r="N288" s="190"/>
      <c r="O288" s="190"/>
      <c r="P288" s="190"/>
      <c r="Q288" s="190"/>
      <c r="R288" s="190"/>
      <c r="S288" s="190"/>
      <c r="T288" s="191"/>
      <c r="AT288" s="185" t="s">
        <v>221</v>
      </c>
      <c r="AU288" s="185" t="s">
        <v>84</v>
      </c>
      <c r="AV288" s="15" t="s">
        <v>215</v>
      </c>
      <c r="AW288" s="15" t="s">
        <v>32</v>
      </c>
      <c r="AX288" s="15" t="s">
        <v>82</v>
      </c>
      <c r="AY288" s="185" t="s">
        <v>208</v>
      </c>
    </row>
    <row r="289" spans="1:65" s="2" customFormat="1" ht="24.2" customHeight="1">
      <c r="A289" s="33"/>
      <c r="B289" s="149"/>
      <c r="C289" s="150" t="s">
        <v>528</v>
      </c>
      <c r="D289" s="150" t="s">
        <v>210</v>
      </c>
      <c r="E289" s="151" t="s">
        <v>5227</v>
      </c>
      <c r="F289" s="152" t="s">
        <v>5228</v>
      </c>
      <c r="G289" s="153" t="s">
        <v>225</v>
      </c>
      <c r="H289" s="154">
        <v>5.3999999999999999E-2</v>
      </c>
      <c r="I289" s="155"/>
      <c r="J289" s="156">
        <f>ROUND(I289*H289,2)</f>
        <v>0</v>
      </c>
      <c r="K289" s="152" t="s">
        <v>214</v>
      </c>
      <c r="L289" s="34"/>
      <c r="M289" s="157" t="s">
        <v>1</v>
      </c>
      <c r="N289" s="158" t="s">
        <v>41</v>
      </c>
      <c r="O289" s="59"/>
      <c r="P289" s="159">
        <f>O289*H289</f>
        <v>0</v>
      </c>
      <c r="Q289" s="159">
        <v>0</v>
      </c>
      <c r="R289" s="159">
        <f>Q289*H289</f>
        <v>0</v>
      </c>
      <c r="S289" s="159">
        <v>0</v>
      </c>
      <c r="T289" s="160">
        <f>S289*H289</f>
        <v>0</v>
      </c>
      <c r="U289" s="33"/>
      <c r="V289" s="33"/>
      <c r="W289" s="33"/>
      <c r="X289" s="33"/>
      <c r="Y289" s="33"/>
      <c r="Z289" s="33"/>
      <c r="AA289" s="33"/>
      <c r="AB289" s="33"/>
      <c r="AC289" s="33"/>
      <c r="AD289" s="33"/>
      <c r="AE289" s="33"/>
      <c r="AR289" s="161" t="s">
        <v>215</v>
      </c>
      <c r="AT289" s="161" t="s">
        <v>210</v>
      </c>
      <c r="AU289" s="161" t="s">
        <v>84</v>
      </c>
      <c r="AY289" s="18" t="s">
        <v>208</v>
      </c>
      <c r="BE289" s="162">
        <f>IF(N289="základní",J289,0)</f>
        <v>0</v>
      </c>
      <c r="BF289" s="162">
        <f>IF(N289="snížená",J289,0)</f>
        <v>0</v>
      </c>
      <c r="BG289" s="162">
        <f>IF(N289="zákl. přenesená",J289,0)</f>
        <v>0</v>
      </c>
      <c r="BH289" s="162">
        <f>IF(N289="sníž. přenesená",J289,0)</f>
        <v>0</v>
      </c>
      <c r="BI289" s="162">
        <f>IF(N289="nulová",J289,0)</f>
        <v>0</v>
      </c>
      <c r="BJ289" s="18" t="s">
        <v>82</v>
      </c>
      <c r="BK289" s="162">
        <f>ROUND(I289*H289,2)</f>
        <v>0</v>
      </c>
      <c r="BL289" s="18" t="s">
        <v>215</v>
      </c>
      <c r="BM289" s="161" t="s">
        <v>5229</v>
      </c>
    </row>
    <row r="290" spans="1:65" s="2" customFormat="1" ht="19.5">
      <c r="A290" s="33"/>
      <c r="B290" s="34"/>
      <c r="C290" s="33"/>
      <c r="D290" s="163" t="s">
        <v>217</v>
      </c>
      <c r="E290" s="33"/>
      <c r="F290" s="164" t="s">
        <v>5230</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217</v>
      </c>
      <c r="AU290" s="18" t="s">
        <v>84</v>
      </c>
    </row>
    <row r="291" spans="1:65" s="2" customFormat="1" ht="19.5">
      <c r="A291" s="33"/>
      <c r="B291" s="34"/>
      <c r="C291" s="33"/>
      <c r="D291" s="163" t="s">
        <v>219</v>
      </c>
      <c r="E291" s="33"/>
      <c r="F291" s="168" t="s">
        <v>4503</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219</v>
      </c>
      <c r="AU291" s="18" t="s">
        <v>84</v>
      </c>
    </row>
    <row r="292" spans="1:65" s="14" customFormat="1" ht="11.25">
      <c r="B292" s="177"/>
      <c r="D292" s="163" t="s">
        <v>221</v>
      </c>
      <c r="E292" s="178" t="s">
        <v>1</v>
      </c>
      <c r="F292" s="179" t="s">
        <v>5231</v>
      </c>
      <c r="H292" s="178" t="s">
        <v>1</v>
      </c>
      <c r="I292" s="180"/>
      <c r="L292" s="177"/>
      <c r="M292" s="181"/>
      <c r="N292" s="182"/>
      <c r="O292" s="182"/>
      <c r="P292" s="182"/>
      <c r="Q292" s="182"/>
      <c r="R292" s="182"/>
      <c r="S292" s="182"/>
      <c r="T292" s="183"/>
      <c r="AT292" s="178" t="s">
        <v>221</v>
      </c>
      <c r="AU292" s="178" t="s">
        <v>84</v>
      </c>
      <c r="AV292" s="14" t="s">
        <v>82</v>
      </c>
      <c r="AW292" s="14" t="s">
        <v>32</v>
      </c>
      <c r="AX292" s="14" t="s">
        <v>76</v>
      </c>
      <c r="AY292" s="178" t="s">
        <v>208</v>
      </c>
    </row>
    <row r="293" spans="1:65" s="13" customFormat="1" ht="11.25">
      <c r="B293" s="169"/>
      <c r="D293" s="163" t="s">
        <v>221</v>
      </c>
      <c r="E293" s="170" t="s">
        <v>1</v>
      </c>
      <c r="F293" s="171" t="s">
        <v>5232</v>
      </c>
      <c r="H293" s="172">
        <v>5.3999999999999999E-2</v>
      </c>
      <c r="I293" s="173"/>
      <c r="L293" s="169"/>
      <c r="M293" s="174"/>
      <c r="N293" s="175"/>
      <c r="O293" s="175"/>
      <c r="P293" s="175"/>
      <c r="Q293" s="175"/>
      <c r="R293" s="175"/>
      <c r="S293" s="175"/>
      <c r="T293" s="176"/>
      <c r="AT293" s="170" t="s">
        <v>221</v>
      </c>
      <c r="AU293" s="170" t="s">
        <v>84</v>
      </c>
      <c r="AV293" s="13" t="s">
        <v>84</v>
      </c>
      <c r="AW293" s="13" t="s">
        <v>32</v>
      </c>
      <c r="AX293" s="13" t="s">
        <v>82</v>
      </c>
      <c r="AY293" s="170" t="s">
        <v>208</v>
      </c>
    </row>
    <row r="294" spans="1:65" s="2" customFormat="1" ht="24.2" customHeight="1">
      <c r="A294" s="33"/>
      <c r="B294" s="149"/>
      <c r="C294" s="150" t="s">
        <v>538</v>
      </c>
      <c r="D294" s="150" t="s">
        <v>210</v>
      </c>
      <c r="E294" s="151" t="s">
        <v>5233</v>
      </c>
      <c r="F294" s="152" t="s">
        <v>5234</v>
      </c>
      <c r="G294" s="153" t="s">
        <v>213</v>
      </c>
      <c r="H294" s="154">
        <v>0.87</v>
      </c>
      <c r="I294" s="155"/>
      <c r="J294" s="156">
        <f>ROUND(I294*H294,2)</f>
        <v>0</v>
      </c>
      <c r="K294" s="152" t="s">
        <v>214</v>
      </c>
      <c r="L294" s="34"/>
      <c r="M294" s="157" t="s">
        <v>1</v>
      </c>
      <c r="N294" s="158" t="s">
        <v>41</v>
      </c>
      <c r="O294" s="59"/>
      <c r="P294" s="159">
        <f>O294*H294</f>
        <v>0</v>
      </c>
      <c r="Q294" s="159">
        <v>6.3899999999999998E-3</v>
      </c>
      <c r="R294" s="159">
        <f>Q294*H294</f>
        <v>5.5592999999999997E-3</v>
      </c>
      <c r="S294" s="159">
        <v>0</v>
      </c>
      <c r="T294" s="160">
        <f>S294*H294</f>
        <v>0</v>
      </c>
      <c r="U294" s="33"/>
      <c r="V294" s="33"/>
      <c r="W294" s="33"/>
      <c r="X294" s="33"/>
      <c r="Y294" s="33"/>
      <c r="Z294" s="33"/>
      <c r="AA294" s="33"/>
      <c r="AB294" s="33"/>
      <c r="AC294" s="33"/>
      <c r="AD294" s="33"/>
      <c r="AE294" s="33"/>
      <c r="AR294" s="161" t="s">
        <v>215</v>
      </c>
      <c r="AT294" s="161" t="s">
        <v>210</v>
      </c>
      <c r="AU294" s="161" t="s">
        <v>84</v>
      </c>
      <c r="AY294" s="18" t="s">
        <v>208</v>
      </c>
      <c r="BE294" s="162">
        <f>IF(N294="základní",J294,0)</f>
        <v>0</v>
      </c>
      <c r="BF294" s="162">
        <f>IF(N294="snížená",J294,0)</f>
        <v>0</v>
      </c>
      <c r="BG294" s="162">
        <f>IF(N294="zákl. přenesená",J294,0)</f>
        <v>0</v>
      </c>
      <c r="BH294" s="162">
        <f>IF(N294="sníž. přenesená",J294,0)</f>
        <v>0</v>
      </c>
      <c r="BI294" s="162">
        <f>IF(N294="nulová",J294,0)</f>
        <v>0</v>
      </c>
      <c r="BJ294" s="18" t="s">
        <v>82</v>
      </c>
      <c r="BK294" s="162">
        <f>ROUND(I294*H294,2)</f>
        <v>0</v>
      </c>
      <c r="BL294" s="18" t="s">
        <v>215</v>
      </c>
      <c r="BM294" s="161" t="s">
        <v>5235</v>
      </c>
    </row>
    <row r="295" spans="1:65" s="2" customFormat="1" ht="19.5">
      <c r="A295" s="33"/>
      <c r="B295" s="34"/>
      <c r="C295" s="33"/>
      <c r="D295" s="163" t="s">
        <v>217</v>
      </c>
      <c r="E295" s="33"/>
      <c r="F295" s="164" t="s">
        <v>5236</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217</v>
      </c>
      <c r="AU295" s="18" t="s">
        <v>84</v>
      </c>
    </row>
    <row r="296" spans="1:65" s="2" customFormat="1" ht="19.5">
      <c r="A296" s="33"/>
      <c r="B296" s="34"/>
      <c r="C296" s="33"/>
      <c r="D296" s="163" t="s">
        <v>219</v>
      </c>
      <c r="E296" s="33"/>
      <c r="F296" s="168" t="s">
        <v>4503</v>
      </c>
      <c r="G296" s="33"/>
      <c r="H296" s="33"/>
      <c r="I296" s="165"/>
      <c r="J296" s="33"/>
      <c r="K296" s="33"/>
      <c r="L296" s="34"/>
      <c r="M296" s="166"/>
      <c r="N296" s="167"/>
      <c r="O296" s="59"/>
      <c r="P296" s="59"/>
      <c r="Q296" s="59"/>
      <c r="R296" s="59"/>
      <c r="S296" s="59"/>
      <c r="T296" s="60"/>
      <c r="U296" s="33"/>
      <c r="V296" s="33"/>
      <c r="W296" s="33"/>
      <c r="X296" s="33"/>
      <c r="Y296" s="33"/>
      <c r="Z296" s="33"/>
      <c r="AA296" s="33"/>
      <c r="AB296" s="33"/>
      <c r="AC296" s="33"/>
      <c r="AD296" s="33"/>
      <c r="AE296" s="33"/>
      <c r="AT296" s="18" t="s">
        <v>219</v>
      </c>
      <c r="AU296" s="18" t="s">
        <v>84</v>
      </c>
    </row>
    <row r="297" spans="1:65" s="13" customFormat="1" ht="11.25">
      <c r="B297" s="169"/>
      <c r="D297" s="163" t="s">
        <v>221</v>
      </c>
      <c r="E297" s="170" t="s">
        <v>1</v>
      </c>
      <c r="F297" s="171" t="s">
        <v>5237</v>
      </c>
      <c r="H297" s="172">
        <v>0.87</v>
      </c>
      <c r="I297" s="173"/>
      <c r="L297" s="169"/>
      <c r="M297" s="174"/>
      <c r="N297" s="175"/>
      <c r="O297" s="175"/>
      <c r="P297" s="175"/>
      <c r="Q297" s="175"/>
      <c r="R297" s="175"/>
      <c r="S297" s="175"/>
      <c r="T297" s="176"/>
      <c r="AT297" s="170" t="s">
        <v>221</v>
      </c>
      <c r="AU297" s="170" t="s">
        <v>84</v>
      </c>
      <c r="AV297" s="13" t="s">
        <v>84</v>
      </c>
      <c r="AW297" s="13" t="s">
        <v>32</v>
      </c>
      <c r="AX297" s="13" t="s">
        <v>82</v>
      </c>
      <c r="AY297" s="170" t="s">
        <v>208</v>
      </c>
    </row>
    <row r="298" spans="1:65" s="12" customFormat="1" ht="22.9" customHeight="1">
      <c r="B298" s="136"/>
      <c r="D298" s="137" t="s">
        <v>75</v>
      </c>
      <c r="E298" s="147" t="s">
        <v>257</v>
      </c>
      <c r="F298" s="147" t="s">
        <v>258</v>
      </c>
      <c r="I298" s="139"/>
      <c r="J298" s="148">
        <f>BK298</f>
        <v>0</v>
      </c>
      <c r="L298" s="136"/>
      <c r="M298" s="141"/>
      <c r="N298" s="142"/>
      <c r="O298" s="142"/>
      <c r="P298" s="143">
        <f>SUM(P299:P398)</f>
        <v>0</v>
      </c>
      <c r="Q298" s="142"/>
      <c r="R298" s="143">
        <f>SUM(R299:R398)</f>
        <v>1.0276866199999999</v>
      </c>
      <c r="S298" s="142"/>
      <c r="T298" s="144">
        <f>SUM(T299:T398)</f>
        <v>0.24618000000000001</v>
      </c>
      <c r="AR298" s="137" t="s">
        <v>82</v>
      </c>
      <c r="AT298" s="145" t="s">
        <v>75</v>
      </c>
      <c r="AU298" s="145" t="s">
        <v>82</v>
      </c>
      <c r="AY298" s="137" t="s">
        <v>208</v>
      </c>
      <c r="BK298" s="146">
        <f>SUM(BK299:BK398)</f>
        <v>0</v>
      </c>
    </row>
    <row r="299" spans="1:65" s="2" customFormat="1" ht="24.2" customHeight="1">
      <c r="A299" s="33"/>
      <c r="B299" s="149"/>
      <c r="C299" s="150" t="s">
        <v>544</v>
      </c>
      <c r="D299" s="150" t="s">
        <v>210</v>
      </c>
      <c r="E299" s="151" t="s">
        <v>5238</v>
      </c>
      <c r="F299" s="152" t="s">
        <v>5239</v>
      </c>
      <c r="G299" s="153" t="s">
        <v>764</v>
      </c>
      <c r="H299" s="154">
        <v>8</v>
      </c>
      <c r="I299" s="155"/>
      <c r="J299" s="156">
        <f>ROUND(I299*H299,2)</f>
        <v>0</v>
      </c>
      <c r="K299" s="152" t="s">
        <v>214</v>
      </c>
      <c r="L299" s="34"/>
      <c r="M299" s="157" t="s">
        <v>1</v>
      </c>
      <c r="N299" s="158" t="s">
        <v>41</v>
      </c>
      <c r="O299" s="59"/>
      <c r="P299" s="159">
        <f>O299*H299</f>
        <v>0</v>
      </c>
      <c r="Q299" s="159">
        <v>2.96E-3</v>
      </c>
      <c r="R299" s="159">
        <f>Q299*H299</f>
        <v>2.368E-2</v>
      </c>
      <c r="S299" s="159">
        <v>2.656E-2</v>
      </c>
      <c r="T299" s="160">
        <f>S299*H299</f>
        <v>0.21248</v>
      </c>
      <c r="U299" s="33"/>
      <c r="V299" s="33"/>
      <c r="W299" s="33"/>
      <c r="X299" s="33"/>
      <c r="Y299" s="33"/>
      <c r="Z299" s="33"/>
      <c r="AA299" s="33"/>
      <c r="AB299" s="33"/>
      <c r="AC299" s="33"/>
      <c r="AD299" s="33"/>
      <c r="AE299" s="33"/>
      <c r="AR299" s="161" t="s">
        <v>215</v>
      </c>
      <c r="AT299" s="161" t="s">
        <v>210</v>
      </c>
      <c r="AU299" s="161" t="s">
        <v>84</v>
      </c>
      <c r="AY299" s="18" t="s">
        <v>208</v>
      </c>
      <c r="BE299" s="162">
        <f>IF(N299="základní",J299,0)</f>
        <v>0</v>
      </c>
      <c r="BF299" s="162">
        <f>IF(N299="snížená",J299,0)</f>
        <v>0</v>
      </c>
      <c r="BG299" s="162">
        <f>IF(N299="zákl. přenesená",J299,0)</f>
        <v>0</v>
      </c>
      <c r="BH299" s="162">
        <f>IF(N299="sníž. přenesená",J299,0)</f>
        <v>0</v>
      </c>
      <c r="BI299" s="162">
        <f>IF(N299="nulová",J299,0)</f>
        <v>0</v>
      </c>
      <c r="BJ299" s="18" t="s">
        <v>82</v>
      </c>
      <c r="BK299" s="162">
        <f>ROUND(I299*H299,2)</f>
        <v>0</v>
      </c>
      <c r="BL299" s="18" t="s">
        <v>215</v>
      </c>
      <c r="BM299" s="161" t="s">
        <v>5240</v>
      </c>
    </row>
    <row r="300" spans="1:65" s="2" customFormat="1" ht="29.25">
      <c r="A300" s="33"/>
      <c r="B300" s="34"/>
      <c r="C300" s="33"/>
      <c r="D300" s="163" t="s">
        <v>217</v>
      </c>
      <c r="E300" s="33"/>
      <c r="F300" s="164" t="s">
        <v>5241</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217</v>
      </c>
      <c r="AU300" s="18" t="s">
        <v>84</v>
      </c>
    </row>
    <row r="301" spans="1:65" s="2" customFormat="1" ht="19.5">
      <c r="A301" s="33"/>
      <c r="B301" s="34"/>
      <c r="C301" s="33"/>
      <c r="D301" s="163" t="s">
        <v>219</v>
      </c>
      <c r="E301" s="33"/>
      <c r="F301" s="168" t="s">
        <v>4503</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219</v>
      </c>
      <c r="AU301" s="18" t="s">
        <v>84</v>
      </c>
    </row>
    <row r="302" spans="1:65" s="13" customFormat="1" ht="11.25">
      <c r="B302" s="169"/>
      <c r="D302" s="163" t="s">
        <v>221</v>
      </c>
      <c r="E302" s="170" t="s">
        <v>1</v>
      </c>
      <c r="F302" s="171" t="s">
        <v>82</v>
      </c>
      <c r="H302" s="172">
        <v>1</v>
      </c>
      <c r="I302" s="173"/>
      <c r="L302" s="169"/>
      <c r="M302" s="174"/>
      <c r="N302" s="175"/>
      <c r="O302" s="175"/>
      <c r="P302" s="175"/>
      <c r="Q302" s="175"/>
      <c r="R302" s="175"/>
      <c r="S302" s="175"/>
      <c r="T302" s="176"/>
      <c r="AT302" s="170" t="s">
        <v>221</v>
      </c>
      <c r="AU302" s="170" t="s">
        <v>84</v>
      </c>
      <c r="AV302" s="13" t="s">
        <v>84</v>
      </c>
      <c r="AW302" s="13" t="s">
        <v>32</v>
      </c>
      <c r="AX302" s="13" t="s">
        <v>76</v>
      </c>
      <c r="AY302" s="170" t="s">
        <v>208</v>
      </c>
    </row>
    <row r="303" spans="1:65" s="14" customFormat="1" ht="11.25">
      <c r="B303" s="177"/>
      <c r="D303" s="163" t="s">
        <v>221</v>
      </c>
      <c r="E303" s="178" t="s">
        <v>1</v>
      </c>
      <c r="F303" s="179" t="s">
        <v>5242</v>
      </c>
      <c r="H303" s="178" t="s">
        <v>1</v>
      </c>
      <c r="I303" s="180"/>
      <c r="L303" s="177"/>
      <c r="M303" s="181"/>
      <c r="N303" s="182"/>
      <c r="O303" s="182"/>
      <c r="P303" s="182"/>
      <c r="Q303" s="182"/>
      <c r="R303" s="182"/>
      <c r="S303" s="182"/>
      <c r="T303" s="183"/>
      <c r="AT303" s="178" t="s">
        <v>221</v>
      </c>
      <c r="AU303" s="178" t="s">
        <v>84</v>
      </c>
      <c r="AV303" s="14" t="s">
        <v>82</v>
      </c>
      <c r="AW303" s="14" t="s">
        <v>32</v>
      </c>
      <c r="AX303" s="14" t="s">
        <v>76</v>
      </c>
      <c r="AY303" s="178" t="s">
        <v>208</v>
      </c>
    </row>
    <row r="304" spans="1:65" s="13" customFormat="1" ht="11.25">
      <c r="B304" s="169"/>
      <c r="D304" s="163" t="s">
        <v>221</v>
      </c>
      <c r="E304" s="170" t="s">
        <v>1</v>
      </c>
      <c r="F304" s="171" t="s">
        <v>5243</v>
      </c>
      <c r="H304" s="172">
        <v>7</v>
      </c>
      <c r="I304" s="173"/>
      <c r="L304" s="169"/>
      <c r="M304" s="174"/>
      <c r="N304" s="175"/>
      <c r="O304" s="175"/>
      <c r="P304" s="175"/>
      <c r="Q304" s="175"/>
      <c r="R304" s="175"/>
      <c r="S304" s="175"/>
      <c r="T304" s="176"/>
      <c r="AT304" s="170" t="s">
        <v>221</v>
      </c>
      <c r="AU304" s="170" t="s">
        <v>84</v>
      </c>
      <c r="AV304" s="13" t="s">
        <v>84</v>
      </c>
      <c r="AW304" s="13" t="s">
        <v>32</v>
      </c>
      <c r="AX304" s="13" t="s">
        <v>76</v>
      </c>
      <c r="AY304" s="170" t="s">
        <v>208</v>
      </c>
    </row>
    <row r="305" spans="1:65" s="15" customFormat="1" ht="11.25">
      <c r="B305" s="184"/>
      <c r="D305" s="163" t="s">
        <v>221</v>
      </c>
      <c r="E305" s="185" t="s">
        <v>1</v>
      </c>
      <c r="F305" s="186" t="s">
        <v>233</v>
      </c>
      <c r="H305" s="187">
        <v>8</v>
      </c>
      <c r="I305" s="188"/>
      <c r="L305" s="184"/>
      <c r="M305" s="189"/>
      <c r="N305" s="190"/>
      <c r="O305" s="190"/>
      <c r="P305" s="190"/>
      <c r="Q305" s="190"/>
      <c r="R305" s="190"/>
      <c r="S305" s="190"/>
      <c r="T305" s="191"/>
      <c r="AT305" s="185" t="s">
        <v>221</v>
      </c>
      <c r="AU305" s="185" t="s">
        <v>84</v>
      </c>
      <c r="AV305" s="15" t="s">
        <v>215</v>
      </c>
      <c r="AW305" s="15" t="s">
        <v>32</v>
      </c>
      <c r="AX305" s="15" t="s">
        <v>82</v>
      </c>
      <c r="AY305" s="185" t="s">
        <v>208</v>
      </c>
    </row>
    <row r="306" spans="1:65" s="2" customFormat="1" ht="24.2" customHeight="1">
      <c r="A306" s="33"/>
      <c r="B306" s="149"/>
      <c r="C306" s="195" t="s">
        <v>551</v>
      </c>
      <c r="D306" s="195" t="s">
        <v>403</v>
      </c>
      <c r="E306" s="196" t="s">
        <v>5244</v>
      </c>
      <c r="F306" s="197" t="s">
        <v>5245</v>
      </c>
      <c r="G306" s="198" t="s">
        <v>764</v>
      </c>
      <c r="H306" s="199">
        <v>2</v>
      </c>
      <c r="I306" s="200"/>
      <c r="J306" s="201">
        <f>ROUND(I306*H306,2)</f>
        <v>0</v>
      </c>
      <c r="K306" s="197" t="s">
        <v>214</v>
      </c>
      <c r="L306" s="202"/>
      <c r="M306" s="203" t="s">
        <v>1</v>
      </c>
      <c r="N306" s="204" t="s">
        <v>41</v>
      </c>
      <c r="O306" s="59"/>
      <c r="P306" s="159">
        <f>O306*H306</f>
        <v>0</v>
      </c>
      <c r="Q306" s="159">
        <v>1.4E-2</v>
      </c>
      <c r="R306" s="159">
        <f>Q306*H306</f>
        <v>2.8000000000000001E-2</v>
      </c>
      <c r="S306" s="159">
        <v>0</v>
      </c>
      <c r="T306" s="160">
        <f>S306*H306</f>
        <v>0</v>
      </c>
      <c r="U306" s="33"/>
      <c r="V306" s="33"/>
      <c r="W306" s="33"/>
      <c r="X306" s="33"/>
      <c r="Y306" s="33"/>
      <c r="Z306" s="33"/>
      <c r="AA306" s="33"/>
      <c r="AB306" s="33"/>
      <c r="AC306" s="33"/>
      <c r="AD306" s="33"/>
      <c r="AE306" s="33"/>
      <c r="AR306" s="161" t="s">
        <v>257</v>
      </c>
      <c r="AT306" s="161" t="s">
        <v>403</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5246</v>
      </c>
    </row>
    <row r="307" spans="1:65" s="2" customFormat="1" ht="11.25">
      <c r="A307" s="33"/>
      <c r="B307" s="34"/>
      <c r="C307" s="33"/>
      <c r="D307" s="163" t="s">
        <v>217</v>
      </c>
      <c r="E307" s="33"/>
      <c r="F307" s="164" t="s">
        <v>5247</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13" customFormat="1" ht="11.25">
      <c r="B308" s="169"/>
      <c r="D308" s="163" t="s">
        <v>221</v>
      </c>
      <c r="E308" s="170" t="s">
        <v>1</v>
      </c>
      <c r="F308" s="171" t="s">
        <v>4889</v>
      </c>
      <c r="H308" s="172">
        <v>2</v>
      </c>
      <c r="I308" s="173"/>
      <c r="L308" s="169"/>
      <c r="M308" s="174"/>
      <c r="N308" s="175"/>
      <c r="O308" s="175"/>
      <c r="P308" s="175"/>
      <c r="Q308" s="175"/>
      <c r="R308" s="175"/>
      <c r="S308" s="175"/>
      <c r="T308" s="176"/>
      <c r="AT308" s="170" t="s">
        <v>221</v>
      </c>
      <c r="AU308" s="170" t="s">
        <v>84</v>
      </c>
      <c r="AV308" s="13" t="s">
        <v>84</v>
      </c>
      <c r="AW308" s="13" t="s">
        <v>32</v>
      </c>
      <c r="AX308" s="13" t="s">
        <v>82</v>
      </c>
      <c r="AY308" s="170" t="s">
        <v>208</v>
      </c>
    </row>
    <row r="309" spans="1:65" s="2" customFormat="1" ht="16.5" customHeight="1">
      <c r="A309" s="33"/>
      <c r="B309" s="149"/>
      <c r="C309" s="195" t="s">
        <v>556</v>
      </c>
      <c r="D309" s="195" t="s">
        <v>403</v>
      </c>
      <c r="E309" s="196" t="s">
        <v>5248</v>
      </c>
      <c r="F309" s="197" t="s">
        <v>5249</v>
      </c>
      <c r="G309" s="198" t="s">
        <v>764</v>
      </c>
      <c r="H309" s="199">
        <v>1</v>
      </c>
      <c r="I309" s="200"/>
      <c r="J309" s="201">
        <f>ROUND(I309*H309,2)</f>
        <v>0</v>
      </c>
      <c r="K309" s="197" t="s">
        <v>1</v>
      </c>
      <c r="L309" s="202"/>
      <c r="M309" s="203" t="s">
        <v>1</v>
      </c>
      <c r="N309" s="204" t="s">
        <v>41</v>
      </c>
      <c r="O309" s="59"/>
      <c r="P309" s="159">
        <f>O309*H309</f>
        <v>0</v>
      </c>
      <c r="Q309" s="159">
        <v>1.4E-2</v>
      </c>
      <c r="R309" s="159">
        <f>Q309*H309</f>
        <v>1.4E-2</v>
      </c>
      <c r="S309" s="159">
        <v>0</v>
      </c>
      <c r="T309" s="160">
        <f>S309*H309</f>
        <v>0</v>
      </c>
      <c r="U309" s="33"/>
      <c r="V309" s="33"/>
      <c r="W309" s="33"/>
      <c r="X309" s="33"/>
      <c r="Y309" s="33"/>
      <c r="Z309" s="33"/>
      <c r="AA309" s="33"/>
      <c r="AB309" s="33"/>
      <c r="AC309" s="33"/>
      <c r="AD309" s="33"/>
      <c r="AE309" s="33"/>
      <c r="AR309" s="161" t="s">
        <v>257</v>
      </c>
      <c r="AT309" s="161" t="s">
        <v>403</v>
      </c>
      <c r="AU309" s="161" t="s">
        <v>84</v>
      </c>
      <c r="AY309" s="18" t="s">
        <v>208</v>
      </c>
      <c r="BE309" s="162">
        <f>IF(N309="základní",J309,0)</f>
        <v>0</v>
      </c>
      <c r="BF309" s="162">
        <f>IF(N309="snížená",J309,0)</f>
        <v>0</v>
      </c>
      <c r="BG309" s="162">
        <f>IF(N309="zákl. přenesená",J309,0)</f>
        <v>0</v>
      </c>
      <c r="BH309" s="162">
        <f>IF(N309="sníž. přenesená",J309,0)</f>
        <v>0</v>
      </c>
      <c r="BI309" s="162">
        <f>IF(N309="nulová",J309,0)</f>
        <v>0</v>
      </c>
      <c r="BJ309" s="18" t="s">
        <v>82</v>
      </c>
      <c r="BK309" s="162">
        <f>ROUND(I309*H309,2)</f>
        <v>0</v>
      </c>
      <c r="BL309" s="18" t="s">
        <v>215</v>
      </c>
      <c r="BM309" s="161" t="s">
        <v>5250</v>
      </c>
    </row>
    <row r="310" spans="1:65" s="2" customFormat="1" ht="11.25">
      <c r="A310" s="33"/>
      <c r="B310" s="34"/>
      <c r="C310" s="33"/>
      <c r="D310" s="163" t="s">
        <v>217</v>
      </c>
      <c r="E310" s="33"/>
      <c r="F310" s="164" t="s">
        <v>5247</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217</v>
      </c>
      <c r="AU310" s="18" t="s">
        <v>84</v>
      </c>
    </row>
    <row r="311" spans="1:65" s="2" customFormat="1" ht="16.5" customHeight="1">
      <c r="A311" s="33"/>
      <c r="B311" s="149"/>
      <c r="C311" s="195" t="s">
        <v>561</v>
      </c>
      <c r="D311" s="195" t="s">
        <v>403</v>
      </c>
      <c r="E311" s="196" t="s">
        <v>5251</v>
      </c>
      <c r="F311" s="197" t="s">
        <v>5252</v>
      </c>
      <c r="G311" s="198" t="s">
        <v>764</v>
      </c>
      <c r="H311" s="199">
        <v>1</v>
      </c>
      <c r="I311" s="200"/>
      <c r="J311" s="201">
        <f>ROUND(I311*H311,2)</f>
        <v>0</v>
      </c>
      <c r="K311" s="197" t="s">
        <v>1</v>
      </c>
      <c r="L311" s="202"/>
      <c r="M311" s="203" t="s">
        <v>1</v>
      </c>
      <c r="N311" s="204" t="s">
        <v>41</v>
      </c>
      <c r="O311" s="59"/>
      <c r="P311" s="159">
        <f>O311*H311</f>
        <v>0</v>
      </c>
      <c r="Q311" s="159">
        <v>1.4E-2</v>
      </c>
      <c r="R311" s="159">
        <f>Q311*H311</f>
        <v>1.4E-2</v>
      </c>
      <c r="S311" s="159">
        <v>0</v>
      </c>
      <c r="T311" s="160">
        <f>S311*H311</f>
        <v>0</v>
      </c>
      <c r="U311" s="33"/>
      <c r="V311" s="33"/>
      <c r="W311" s="33"/>
      <c r="X311" s="33"/>
      <c r="Y311" s="33"/>
      <c r="Z311" s="33"/>
      <c r="AA311" s="33"/>
      <c r="AB311" s="33"/>
      <c r="AC311" s="33"/>
      <c r="AD311" s="33"/>
      <c r="AE311" s="33"/>
      <c r="AR311" s="161" t="s">
        <v>257</v>
      </c>
      <c r="AT311" s="161" t="s">
        <v>403</v>
      </c>
      <c r="AU311" s="161" t="s">
        <v>84</v>
      </c>
      <c r="AY311" s="18" t="s">
        <v>208</v>
      </c>
      <c r="BE311" s="162">
        <f>IF(N311="základní",J311,0)</f>
        <v>0</v>
      </c>
      <c r="BF311" s="162">
        <f>IF(N311="snížená",J311,0)</f>
        <v>0</v>
      </c>
      <c r="BG311" s="162">
        <f>IF(N311="zákl. přenesená",J311,0)</f>
        <v>0</v>
      </c>
      <c r="BH311" s="162">
        <f>IF(N311="sníž. přenesená",J311,0)</f>
        <v>0</v>
      </c>
      <c r="BI311" s="162">
        <f>IF(N311="nulová",J311,0)</f>
        <v>0</v>
      </c>
      <c r="BJ311" s="18" t="s">
        <v>82</v>
      </c>
      <c r="BK311" s="162">
        <f>ROUND(I311*H311,2)</f>
        <v>0</v>
      </c>
      <c r="BL311" s="18" t="s">
        <v>215</v>
      </c>
      <c r="BM311" s="161" t="s">
        <v>5253</v>
      </c>
    </row>
    <row r="312" spans="1:65" s="2" customFormat="1" ht="11.25">
      <c r="A312" s="33"/>
      <c r="B312" s="34"/>
      <c r="C312" s="33"/>
      <c r="D312" s="163" t="s">
        <v>217</v>
      </c>
      <c r="E312" s="33"/>
      <c r="F312" s="164" t="s">
        <v>5252</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217</v>
      </c>
      <c r="AU312" s="18" t="s">
        <v>84</v>
      </c>
    </row>
    <row r="313" spans="1:65" s="2" customFormat="1" ht="24.2" customHeight="1">
      <c r="A313" s="33"/>
      <c r="B313" s="149"/>
      <c r="C313" s="195" t="s">
        <v>571</v>
      </c>
      <c r="D313" s="195" t="s">
        <v>403</v>
      </c>
      <c r="E313" s="196" t="s">
        <v>5254</v>
      </c>
      <c r="F313" s="197" t="s">
        <v>5255</v>
      </c>
      <c r="G313" s="198" t="s">
        <v>764</v>
      </c>
      <c r="H313" s="199">
        <v>1</v>
      </c>
      <c r="I313" s="200"/>
      <c r="J313" s="201">
        <f>ROUND(I313*H313,2)</f>
        <v>0</v>
      </c>
      <c r="K313" s="197" t="s">
        <v>214</v>
      </c>
      <c r="L313" s="202"/>
      <c r="M313" s="203" t="s">
        <v>1</v>
      </c>
      <c r="N313" s="204" t="s">
        <v>41</v>
      </c>
      <c r="O313" s="59"/>
      <c r="P313" s="159">
        <f>O313*H313</f>
        <v>0</v>
      </c>
      <c r="Q313" s="159">
        <v>1.6400000000000001E-2</v>
      </c>
      <c r="R313" s="159">
        <f>Q313*H313</f>
        <v>1.6400000000000001E-2</v>
      </c>
      <c r="S313" s="159">
        <v>0</v>
      </c>
      <c r="T313" s="160">
        <f>S313*H313</f>
        <v>0</v>
      </c>
      <c r="U313" s="33"/>
      <c r="V313" s="33"/>
      <c r="W313" s="33"/>
      <c r="X313" s="33"/>
      <c r="Y313" s="33"/>
      <c r="Z313" s="33"/>
      <c r="AA313" s="33"/>
      <c r="AB313" s="33"/>
      <c r="AC313" s="33"/>
      <c r="AD313" s="33"/>
      <c r="AE313" s="33"/>
      <c r="AR313" s="161" t="s">
        <v>257</v>
      </c>
      <c r="AT313" s="161" t="s">
        <v>403</v>
      </c>
      <c r="AU313" s="161" t="s">
        <v>84</v>
      </c>
      <c r="AY313" s="18" t="s">
        <v>208</v>
      </c>
      <c r="BE313" s="162">
        <f>IF(N313="základní",J313,0)</f>
        <v>0</v>
      </c>
      <c r="BF313" s="162">
        <f>IF(N313="snížená",J313,0)</f>
        <v>0</v>
      </c>
      <c r="BG313" s="162">
        <f>IF(N313="zákl. přenesená",J313,0)</f>
        <v>0</v>
      </c>
      <c r="BH313" s="162">
        <f>IF(N313="sníž. přenesená",J313,0)</f>
        <v>0</v>
      </c>
      <c r="BI313" s="162">
        <f>IF(N313="nulová",J313,0)</f>
        <v>0</v>
      </c>
      <c r="BJ313" s="18" t="s">
        <v>82</v>
      </c>
      <c r="BK313" s="162">
        <f>ROUND(I313*H313,2)</f>
        <v>0</v>
      </c>
      <c r="BL313" s="18" t="s">
        <v>215</v>
      </c>
      <c r="BM313" s="161" t="s">
        <v>5256</v>
      </c>
    </row>
    <row r="314" spans="1:65" s="2" customFormat="1" ht="19.5">
      <c r="A314" s="33"/>
      <c r="B314" s="34"/>
      <c r="C314" s="33"/>
      <c r="D314" s="163" t="s">
        <v>217</v>
      </c>
      <c r="E314" s="33"/>
      <c r="F314" s="164" t="s">
        <v>5257</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217</v>
      </c>
      <c r="AU314" s="18" t="s">
        <v>84</v>
      </c>
    </row>
    <row r="315" spans="1:65" s="2" customFormat="1" ht="16.5" customHeight="1">
      <c r="A315" s="33"/>
      <c r="B315" s="149"/>
      <c r="C315" s="195" t="s">
        <v>578</v>
      </c>
      <c r="D315" s="195" t="s">
        <v>403</v>
      </c>
      <c r="E315" s="196" t="s">
        <v>5258</v>
      </c>
      <c r="F315" s="197" t="s">
        <v>5259</v>
      </c>
      <c r="G315" s="198" t="s">
        <v>764</v>
      </c>
      <c r="H315" s="199">
        <v>1</v>
      </c>
      <c r="I315" s="200"/>
      <c r="J315" s="201">
        <f>ROUND(I315*H315,2)</f>
        <v>0</v>
      </c>
      <c r="K315" s="197" t="s">
        <v>214</v>
      </c>
      <c r="L315" s="202"/>
      <c r="M315" s="203" t="s">
        <v>1</v>
      </c>
      <c r="N315" s="204" t="s">
        <v>41</v>
      </c>
      <c r="O315" s="59"/>
      <c r="P315" s="159">
        <f>O315*H315</f>
        <v>0</v>
      </c>
      <c r="Q315" s="159">
        <v>2.3E-2</v>
      </c>
      <c r="R315" s="159">
        <f>Q315*H315</f>
        <v>2.3E-2</v>
      </c>
      <c r="S315" s="159">
        <v>0</v>
      </c>
      <c r="T315" s="160">
        <f>S315*H315</f>
        <v>0</v>
      </c>
      <c r="U315" s="33"/>
      <c r="V315" s="33"/>
      <c r="W315" s="33"/>
      <c r="X315" s="33"/>
      <c r="Y315" s="33"/>
      <c r="Z315" s="33"/>
      <c r="AA315" s="33"/>
      <c r="AB315" s="33"/>
      <c r="AC315" s="33"/>
      <c r="AD315" s="33"/>
      <c r="AE315" s="33"/>
      <c r="AR315" s="161" t="s">
        <v>257</v>
      </c>
      <c r="AT315" s="161" t="s">
        <v>403</v>
      </c>
      <c r="AU315" s="161" t="s">
        <v>84</v>
      </c>
      <c r="AY315" s="18" t="s">
        <v>208</v>
      </c>
      <c r="BE315" s="162">
        <f>IF(N315="základní",J315,0)</f>
        <v>0</v>
      </c>
      <c r="BF315" s="162">
        <f>IF(N315="snížená",J315,0)</f>
        <v>0</v>
      </c>
      <c r="BG315" s="162">
        <f>IF(N315="zákl. přenesená",J315,0)</f>
        <v>0</v>
      </c>
      <c r="BH315" s="162">
        <f>IF(N315="sníž. přenesená",J315,0)</f>
        <v>0</v>
      </c>
      <c r="BI315" s="162">
        <f>IF(N315="nulová",J315,0)</f>
        <v>0</v>
      </c>
      <c r="BJ315" s="18" t="s">
        <v>82</v>
      </c>
      <c r="BK315" s="162">
        <f>ROUND(I315*H315,2)</f>
        <v>0</v>
      </c>
      <c r="BL315" s="18" t="s">
        <v>215</v>
      </c>
      <c r="BM315" s="161" t="s">
        <v>5260</v>
      </c>
    </row>
    <row r="316" spans="1:65" s="2" customFormat="1" ht="11.25">
      <c r="A316" s="33"/>
      <c r="B316" s="34"/>
      <c r="C316" s="33"/>
      <c r="D316" s="163" t="s">
        <v>217</v>
      </c>
      <c r="E316" s="33"/>
      <c r="F316" s="164" t="s">
        <v>5259</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217</v>
      </c>
      <c r="AU316" s="18" t="s">
        <v>84</v>
      </c>
    </row>
    <row r="317" spans="1:65" s="2" customFormat="1" ht="24.2" customHeight="1">
      <c r="A317" s="33"/>
      <c r="B317" s="149"/>
      <c r="C317" s="195" t="s">
        <v>584</v>
      </c>
      <c r="D317" s="195" t="s">
        <v>403</v>
      </c>
      <c r="E317" s="196" t="s">
        <v>5261</v>
      </c>
      <c r="F317" s="197" t="s">
        <v>5262</v>
      </c>
      <c r="G317" s="198" t="s">
        <v>764</v>
      </c>
      <c r="H317" s="199">
        <v>1</v>
      </c>
      <c r="I317" s="200"/>
      <c r="J317" s="201">
        <f>ROUND(I317*H317,2)</f>
        <v>0</v>
      </c>
      <c r="K317" s="197" t="s">
        <v>214</v>
      </c>
      <c r="L317" s="202"/>
      <c r="M317" s="203" t="s">
        <v>1</v>
      </c>
      <c r="N317" s="204" t="s">
        <v>41</v>
      </c>
      <c r="O317" s="59"/>
      <c r="P317" s="159">
        <f>O317*H317</f>
        <v>0</v>
      </c>
      <c r="Q317" s="159">
        <v>2.9499999999999998E-2</v>
      </c>
      <c r="R317" s="159">
        <f>Q317*H317</f>
        <v>2.9499999999999998E-2</v>
      </c>
      <c r="S317" s="159">
        <v>0</v>
      </c>
      <c r="T317" s="160">
        <f>S317*H317</f>
        <v>0</v>
      </c>
      <c r="U317" s="33"/>
      <c r="V317" s="33"/>
      <c r="W317" s="33"/>
      <c r="X317" s="33"/>
      <c r="Y317" s="33"/>
      <c r="Z317" s="33"/>
      <c r="AA317" s="33"/>
      <c r="AB317" s="33"/>
      <c r="AC317" s="33"/>
      <c r="AD317" s="33"/>
      <c r="AE317" s="33"/>
      <c r="AR317" s="161" t="s">
        <v>257</v>
      </c>
      <c r="AT317" s="161" t="s">
        <v>403</v>
      </c>
      <c r="AU317" s="161" t="s">
        <v>84</v>
      </c>
      <c r="AY317" s="18" t="s">
        <v>208</v>
      </c>
      <c r="BE317" s="162">
        <f>IF(N317="základní",J317,0)</f>
        <v>0</v>
      </c>
      <c r="BF317" s="162">
        <f>IF(N317="snížená",J317,0)</f>
        <v>0</v>
      </c>
      <c r="BG317" s="162">
        <f>IF(N317="zákl. přenesená",J317,0)</f>
        <v>0</v>
      </c>
      <c r="BH317" s="162">
        <f>IF(N317="sníž. přenesená",J317,0)</f>
        <v>0</v>
      </c>
      <c r="BI317" s="162">
        <f>IF(N317="nulová",J317,0)</f>
        <v>0</v>
      </c>
      <c r="BJ317" s="18" t="s">
        <v>82</v>
      </c>
      <c r="BK317" s="162">
        <f>ROUND(I317*H317,2)</f>
        <v>0</v>
      </c>
      <c r="BL317" s="18" t="s">
        <v>215</v>
      </c>
      <c r="BM317" s="161" t="s">
        <v>5263</v>
      </c>
    </row>
    <row r="318" spans="1:65" s="2" customFormat="1" ht="19.5">
      <c r="A318" s="33"/>
      <c r="B318" s="34"/>
      <c r="C318" s="33"/>
      <c r="D318" s="163" t="s">
        <v>217</v>
      </c>
      <c r="E318" s="33"/>
      <c r="F318" s="164" t="s">
        <v>5262</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217</v>
      </c>
      <c r="AU318" s="18" t="s">
        <v>84</v>
      </c>
    </row>
    <row r="319" spans="1:65" s="2" customFormat="1" ht="24.2" customHeight="1">
      <c r="A319" s="33"/>
      <c r="B319" s="149"/>
      <c r="C319" s="195" t="s">
        <v>603</v>
      </c>
      <c r="D319" s="195" t="s">
        <v>403</v>
      </c>
      <c r="E319" s="196" t="s">
        <v>5264</v>
      </c>
      <c r="F319" s="197" t="s">
        <v>5265</v>
      </c>
      <c r="G319" s="198" t="s">
        <v>764</v>
      </c>
      <c r="H319" s="199">
        <v>1</v>
      </c>
      <c r="I319" s="200"/>
      <c r="J319" s="201">
        <f>ROUND(I319*H319,2)</f>
        <v>0</v>
      </c>
      <c r="K319" s="197" t="s">
        <v>214</v>
      </c>
      <c r="L319" s="202"/>
      <c r="M319" s="203" t="s">
        <v>1</v>
      </c>
      <c r="N319" s="204" t="s">
        <v>41</v>
      </c>
      <c r="O319" s="59"/>
      <c r="P319" s="159">
        <f>O319*H319</f>
        <v>0</v>
      </c>
      <c r="Q319" s="159">
        <v>1.2E-2</v>
      </c>
      <c r="R319" s="159">
        <f>Q319*H319</f>
        <v>1.2E-2</v>
      </c>
      <c r="S319" s="159">
        <v>0</v>
      </c>
      <c r="T319" s="160">
        <f>S319*H319</f>
        <v>0</v>
      </c>
      <c r="U319" s="33"/>
      <c r="V319" s="33"/>
      <c r="W319" s="33"/>
      <c r="X319" s="33"/>
      <c r="Y319" s="33"/>
      <c r="Z319" s="33"/>
      <c r="AA319" s="33"/>
      <c r="AB319" s="33"/>
      <c r="AC319" s="33"/>
      <c r="AD319" s="33"/>
      <c r="AE319" s="33"/>
      <c r="AR319" s="161" t="s">
        <v>257</v>
      </c>
      <c r="AT319" s="161" t="s">
        <v>403</v>
      </c>
      <c r="AU319" s="161" t="s">
        <v>84</v>
      </c>
      <c r="AY319" s="18" t="s">
        <v>208</v>
      </c>
      <c r="BE319" s="162">
        <f>IF(N319="základní",J319,0)</f>
        <v>0</v>
      </c>
      <c r="BF319" s="162">
        <f>IF(N319="snížená",J319,0)</f>
        <v>0</v>
      </c>
      <c r="BG319" s="162">
        <f>IF(N319="zákl. přenesená",J319,0)</f>
        <v>0</v>
      </c>
      <c r="BH319" s="162">
        <f>IF(N319="sníž. přenesená",J319,0)</f>
        <v>0</v>
      </c>
      <c r="BI319" s="162">
        <f>IF(N319="nulová",J319,0)</f>
        <v>0</v>
      </c>
      <c r="BJ319" s="18" t="s">
        <v>82</v>
      </c>
      <c r="BK319" s="162">
        <f>ROUND(I319*H319,2)</f>
        <v>0</v>
      </c>
      <c r="BL319" s="18" t="s">
        <v>215</v>
      </c>
      <c r="BM319" s="161" t="s">
        <v>5266</v>
      </c>
    </row>
    <row r="320" spans="1:65" s="2" customFormat="1" ht="19.5">
      <c r="A320" s="33"/>
      <c r="B320" s="34"/>
      <c r="C320" s="33"/>
      <c r="D320" s="163" t="s">
        <v>217</v>
      </c>
      <c r="E320" s="33"/>
      <c r="F320" s="164" t="s">
        <v>5265</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217</v>
      </c>
      <c r="AU320" s="18" t="s">
        <v>84</v>
      </c>
    </row>
    <row r="321" spans="1:65" s="2" customFormat="1" ht="24.2" customHeight="1">
      <c r="A321" s="33"/>
      <c r="B321" s="149"/>
      <c r="C321" s="150" t="s">
        <v>613</v>
      </c>
      <c r="D321" s="150" t="s">
        <v>210</v>
      </c>
      <c r="E321" s="151" t="s">
        <v>5267</v>
      </c>
      <c r="F321" s="152" t="s">
        <v>5268</v>
      </c>
      <c r="G321" s="153" t="s">
        <v>764</v>
      </c>
      <c r="H321" s="154">
        <v>1</v>
      </c>
      <c r="I321" s="155"/>
      <c r="J321" s="156">
        <f>ROUND(I321*H321,2)</f>
        <v>0</v>
      </c>
      <c r="K321" s="152" t="s">
        <v>214</v>
      </c>
      <c r="L321" s="34"/>
      <c r="M321" s="157" t="s">
        <v>1</v>
      </c>
      <c r="N321" s="158" t="s">
        <v>41</v>
      </c>
      <c r="O321" s="59"/>
      <c r="P321" s="159">
        <f>O321*H321</f>
        <v>0</v>
      </c>
      <c r="Q321" s="159">
        <v>3.8E-3</v>
      </c>
      <c r="R321" s="159">
        <f>Q321*H321</f>
        <v>3.8E-3</v>
      </c>
      <c r="S321" s="159">
        <v>3.3700000000000001E-2</v>
      </c>
      <c r="T321" s="160">
        <f>S321*H321</f>
        <v>3.3700000000000001E-2</v>
      </c>
      <c r="U321" s="33"/>
      <c r="V321" s="33"/>
      <c r="W321" s="33"/>
      <c r="X321" s="33"/>
      <c r="Y321" s="33"/>
      <c r="Z321" s="33"/>
      <c r="AA321" s="33"/>
      <c r="AB321" s="33"/>
      <c r="AC321" s="33"/>
      <c r="AD321" s="33"/>
      <c r="AE321" s="33"/>
      <c r="AR321" s="161" t="s">
        <v>215</v>
      </c>
      <c r="AT321" s="161" t="s">
        <v>210</v>
      </c>
      <c r="AU321" s="161" t="s">
        <v>84</v>
      </c>
      <c r="AY321" s="18" t="s">
        <v>208</v>
      </c>
      <c r="BE321" s="162">
        <f>IF(N321="základní",J321,0)</f>
        <v>0</v>
      </c>
      <c r="BF321" s="162">
        <f>IF(N321="snížená",J321,0)</f>
        <v>0</v>
      </c>
      <c r="BG321" s="162">
        <f>IF(N321="zákl. přenesená",J321,0)</f>
        <v>0</v>
      </c>
      <c r="BH321" s="162">
        <f>IF(N321="sníž. přenesená",J321,0)</f>
        <v>0</v>
      </c>
      <c r="BI321" s="162">
        <f>IF(N321="nulová",J321,0)</f>
        <v>0</v>
      </c>
      <c r="BJ321" s="18" t="s">
        <v>82</v>
      </c>
      <c r="BK321" s="162">
        <f>ROUND(I321*H321,2)</f>
        <v>0</v>
      </c>
      <c r="BL321" s="18" t="s">
        <v>215</v>
      </c>
      <c r="BM321" s="161" t="s">
        <v>5269</v>
      </c>
    </row>
    <row r="322" spans="1:65" s="2" customFormat="1" ht="29.25">
      <c r="A322" s="33"/>
      <c r="B322" s="34"/>
      <c r="C322" s="33"/>
      <c r="D322" s="163" t="s">
        <v>217</v>
      </c>
      <c r="E322" s="33"/>
      <c r="F322" s="164" t="s">
        <v>5270</v>
      </c>
      <c r="G322" s="33"/>
      <c r="H322" s="33"/>
      <c r="I322" s="165"/>
      <c r="J322" s="33"/>
      <c r="K322" s="33"/>
      <c r="L322" s="34"/>
      <c r="M322" s="166"/>
      <c r="N322" s="167"/>
      <c r="O322" s="59"/>
      <c r="P322" s="59"/>
      <c r="Q322" s="59"/>
      <c r="R322" s="59"/>
      <c r="S322" s="59"/>
      <c r="T322" s="60"/>
      <c r="U322" s="33"/>
      <c r="V322" s="33"/>
      <c r="W322" s="33"/>
      <c r="X322" s="33"/>
      <c r="Y322" s="33"/>
      <c r="Z322" s="33"/>
      <c r="AA322" s="33"/>
      <c r="AB322" s="33"/>
      <c r="AC322" s="33"/>
      <c r="AD322" s="33"/>
      <c r="AE322" s="33"/>
      <c r="AT322" s="18" t="s">
        <v>217</v>
      </c>
      <c r="AU322" s="18" t="s">
        <v>84</v>
      </c>
    </row>
    <row r="323" spans="1:65" s="2" customFormat="1" ht="19.5">
      <c r="A323" s="33"/>
      <c r="B323" s="34"/>
      <c r="C323" s="33"/>
      <c r="D323" s="163" t="s">
        <v>219</v>
      </c>
      <c r="E323" s="33"/>
      <c r="F323" s="168" t="s">
        <v>4503</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219</v>
      </c>
      <c r="AU323" s="18" t="s">
        <v>84</v>
      </c>
    </row>
    <row r="324" spans="1:65" s="14" customFormat="1" ht="11.25">
      <c r="B324" s="177"/>
      <c r="D324" s="163" t="s">
        <v>221</v>
      </c>
      <c r="E324" s="178" t="s">
        <v>1</v>
      </c>
      <c r="F324" s="179" t="s">
        <v>5231</v>
      </c>
      <c r="H324" s="178" t="s">
        <v>1</v>
      </c>
      <c r="I324" s="180"/>
      <c r="L324" s="177"/>
      <c r="M324" s="181"/>
      <c r="N324" s="182"/>
      <c r="O324" s="182"/>
      <c r="P324" s="182"/>
      <c r="Q324" s="182"/>
      <c r="R324" s="182"/>
      <c r="S324" s="182"/>
      <c r="T324" s="183"/>
      <c r="AT324" s="178" t="s">
        <v>221</v>
      </c>
      <c r="AU324" s="178" t="s">
        <v>84</v>
      </c>
      <c r="AV324" s="14" t="s">
        <v>82</v>
      </c>
      <c r="AW324" s="14" t="s">
        <v>32</v>
      </c>
      <c r="AX324" s="14" t="s">
        <v>76</v>
      </c>
      <c r="AY324" s="178" t="s">
        <v>208</v>
      </c>
    </row>
    <row r="325" spans="1:65" s="13" customFormat="1" ht="11.25">
      <c r="B325" s="169"/>
      <c r="D325" s="163" t="s">
        <v>221</v>
      </c>
      <c r="E325" s="170" t="s">
        <v>1</v>
      </c>
      <c r="F325" s="171" t="s">
        <v>82</v>
      </c>
      <c r="H325" s="172">
        <v>1</v>
      </c>
      <c r="I325" s="173"/>
      <c r="L325" s="169"/>
      <c r="M325" s="174"/>
      <c r="N325" s="175"/>
      <c r="O325" s="175"/>
      <c r="P325" s="175"/>
      <c r="Q325" s="175"/>
      <c r="R325" s="175"/>
      <c r="S325" s="175"/>
      <c r="T325" s="176"/>
      <c r="AT325" s="170" t="s">
        <v>221</v>
      </c>
      <c r="AU325" s="170" t="s">
        <v>84</v>
      </c>
      <c r="AV325" s="13" t="s">
        <v>84</v>
      </c>
      <c r="AW325" s="13" t="s">
        <v>32</v>
      </c>
      <c r="AX325" s="13" t="s">
        <v>82</v>
      </c>
      <c r="AY325" s="170" t="s">
        <v>208</v>
      </c>
    </row>
    <row r="326" spans="1:65" s="2" customFormat="1" ht="21.75" customHeight="1">
      <c r="A326" s="33"/>
      <c r="B326" s="149"/>
      <c r="C326" s="195" t="s">
        <v>637</v>
      </c>
      <c r="D326" s="195" t="s">
        <v>403</v>
      </c>
      <c r="E326" s="196" t="s">
        <v>5271</v>
      </c>
      <c r="F326" s="197" t="s">
        <v>5272</v>
      </c>
      <c r="G326" s="198" t="s">
        <v>764</v>
      </c>
      <c r="H326" s="199">
        <v>1</v>
      </c>
      <c r="I326" s="200"/>
      <c r="J326" s="201">
        <f>ROUND(I326*H326,2)</f>
        <v>0</v>
      </c>
      <c r="K326" s="197" t="s">
        <v>214</v>
      </c>
      <c r="L326" s="202"/>
      <c r="M326" s="203" t="s">
        <v>1</v>
      </c>
      <c r="N326" s="204" t="s">
        <v>41</v>
      </c>
      <c r="O326" s="59"/>
      <c r="P326" s="159">
        <f>O326*H326</f>
        <v>0</v>
      </c>
      <c r="Q326" s="159">
        <v>4.1500000000000002E-2</v>
      </c>
      <c r="R326" s="159">
        <f>Q326*H326</f>
        <v>4.1500000000000002E-2</v>
      </c>
      <c r="S326" s="159">
        <v>0</v>
      </c>
      <c r="T326" s="160">
        <f>S326*H326</f>
        <v>0</v>
      </c>
      <c r="U326" s="33"/>
      <c r="V326" s="33"/>
      <c r="W326" s="33"/>
      <c r="X326" s="33"/>
      <c r="Y326" s="33"/>
      <c r="Z326" s="33"/>
      <c r="AA326" s="33"/>
      <c r="AB326" s="33"/>
      <c r="AC326" s="33"/>
      <c r="AD326" s="33"/>
      <c r="AE326" s="33"/>
      <c r="AR326" s="161" t="s">
        <v>257</v>
      </c>
      <c r="AT326" s="161" t="s">
        <v>403</v>
      </c>
      <c r="AU326" s="161" t="s">
        <v>84</v>
      </c>
      <c r="AY326" s="18" t="s">
        <v>208</v>
      </c>
      <c r="BE326" s="162">
        <f>IF(N326="základní",J326,0)</f>
        <v>0</v>
      </c>
      <c r="BF326" s="162">
        <f>IF(N326="snížená",J326,0)</f>
        <v>0</v>
      </c>
      <c r="BG326" s="162">
        <f>IF(N326="zákl. přenesená",J326,0)</f>
        <v>0</v>
      </c>
      <c r="BH326" s="162">
        <f>IF(N326="sníž. přenesená",J326,0)</f>
        <v>0</v>
      </c>
      <c r="BI326" s="162">
        <f>IF(N326="nulová",J326,0)</f>
        <v>0</v>
      </c>
      <c r="BJ326" s="18" t="s">
        <v>82</v>
      </c>
      <c r="BK326" s="162">
        <f>ROUND(I326*H326,2)</f>
        <v>0</v>
      </c>
      <c r="BL326" s="18" t="s">
        <v>215</v>
      </c>
      <c r="BM326" s="161" t="s">
        <v>5273</v>
      </c>
    </row>
    <row r="327" spans="1:65" s="2" customFormat="1" ht="11.25">
      <c r="A327" s="33"/>
      <c r="B327" s="34"/>
      <c r="C327" s="33"/>
      <c r="D327" s="163" t="s">
        <v>217</v>
      </c>
      <c r="E327" s="33"/>
      <c r="F327" s="164" t="s">
        <v>5272</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217</v>
      </c>
      <c r="AU327" s="18" t="s">
        <v>84</v>
      </c>
    </row>
    <row r="328" spans="1:65" s="2" customFormat="1" ht="37.9" customHeight="1">
      <c r="A328" s="33"/>
      <c r="B328" s="149"/>
      <c r="C328" s="150" t="s">
        <v>644</v>
      </c>
      <c r="D328" s="150" t="s">
        <v>210</v>
      </c>
      <c r="E328" s="151" t="s">
        <v>4076</v>
      </c>
      <c r="F328" s="152" t="s">
        <v>4077</v>
      </c>
      <c r="G328" s="153" t="s">
        <v>262</v>
      </c>
      <c r="H328" s="154">
        <v>52.25</v>
      </c>
      <c r="I328" s="155"/>
      <c r="J328" s="156">
        <f>ROUND(I328*H328,2)</f>
        <v>0</v>
      </c>
      <c r="K328" s="152" t="s">
        <v>214</v>
      </c>
      <c r="L328" s="34"/>
      <c r="M328" s="157" t="s">
        <v>1</v>
      </c>
      <c r="N328" s="158" t="s">
        <v>41</v>
      </c>
      <c r="O328" s="59"/>
      <c r="P328" s="159">
        <f>O328*H328</f>
        <v>0</v>
      </c>
      <c r="Q328" s="159">
        <v>0</v>
      </c>
      <c r="R328" s="159">
        <f>Q328*H328</f>
        <v>0</v>
      </c>
      <c r="S328" s="159">
        <v>0</v>
      </c>
      <c r="T328" s="160">
        <f>S328*H328</f>
        <v>0</v>
      </c>
      <c r="U328" s="33"/>
      <c r="V328" s="33"/>
      <c r="W328" s="33"/>
      <c r="X328" s="33"/>
      <c r="Y328" s="33"/>
      <c r="Z328" s="33"/>
      <c r="AA328" s="33"/>
      <c r="AB328" s="33"/>
      <c r="AC328" s="33"/>
      <c r="AD328" s="33"/>
      <c r="AE328" s="33"/>
      <c r="AR328" s="161" t="s">
        <v>215</v>
      </c>
      <c r="AT328" s="161" t="s">
        <v>210</v>
      </c>
      <c r="AU328" s="161" t="s">
        <v>84</v>
      </c>
      <c r="AY328" s="18" t="s">
        <v>208</v>
      </c>
      <c r="BE328" s="162">
        <f>IF(N328="základní",J328,0)</f>
        <v>0</v>
      </c>
      <c r="BF328" s="162">
        <f>IF(N328="snížená",J328,0)</f>
        <v>0</v>
      </c>
      <c r="BG328" s="162">
        <f>IF(N328="zákl. přenesená",J328,0)</f>
        <v>0</v>
      </c>
      <c r="BH328" s="162">
        <f>IF(N328="sníž. přenesená",J328,0)</f>
        <v>0</v>
      </c>
      <c r="BI328" s="162">
        <f>IF(N328="nulová",J328,0)</f>
        <v>0</v>
      </c>
      <c r="BJ328" s="18" t="s">
        <v>82</v>
      </c>
      <c r="BK328" s="162">
        <f>ROUND(I328*H328,2)</f>
        <v>0</v>
      </c>
      <c r="BL328" s="18" t="s">
        <v>215</v>
      </c>
      <c r="BM328" s="161" t="s">
        <v>4078</v>
      </c>
    </row>
    <row r="329" spans="1:65" s="2" customFormat="1" ht="29.25">
      <c r="A329" s="33"/>
      <c r="B329" s="34"/>
      <c r="C329" s="33"/>
      <c r="D329" s="163" t="s">
        <v>217</v>
      </c>
      <c r="E329" s="33"/>
      <c r="F329" s="164" t="s">
        <v>4079</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217</v>
      </c>
      <c r="AU329" s="18" t="s">
        <v>84</v>
      </c>
    </row>
    <row r="330" spans="1:65" s="2" customFormat="1" ht="19.5">
      <c r="A330" s="33"/>
      <c r="B330" s="34"/>
      <c r="C330" s="33"/>
      <c r="D330" s="163" t="s">
        <v>219</v>
      </c>
      <c r="E330" s="33"/>
      <c r="F330" s="168" t="s">
        <v>4503</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219</v>
      </c>
      <c r="AU330" s="18" t="s">
        <v>84</v>
      </c>
    </row>
    <row r="331" spans="1:65" s="13" customFormat="1" ht="11.25">
      <c r="B331" s="169"/>
      <c r="D331" s="163" t="s">
        <v>221</v>
      </c>
      <c r="E331" s="170" t="s">
        <v>1</v>
      </c>
      <c r="F331" s="171" t="s">
        <v>5274</v>
      </c>
      <c r="H331" s="172">
        <v>52.25</v>
      </c>
      <c r="I331" s="173"/>
      <c r="L331" s="169"/>
      <c r="M331" s="174"/>
      <c r="N331" s="175"/>
      <c r="O331" s="175"/>
      <c r="P331" s="175"/>
      <c r="Q331" s="175"/>
      <c r="R331" s="175"/>
      <c r="S331" s="175"/>
      <c r="T331" s="176"/>
      <c r="AT331" s="170" t="s">
        <v>221</v>
      </c>
      <c r="AU331" s="170" t="s">
        <v>84</v>
      </c>
      <c r="AV331" s="13" t="s">
        <v>84</v>
      </c>
      <c r="AW331" s="13" t="s">
        <v>32</v>
      </c>
      <c r="AX331" s="13" t="s">
        <v>82</v>
      </c>
      <c r="AY331" s="170" t="s">
        <v>208</v>
      </c>
    </row>
    <row r="332" spans="1:65" s="2" customFormat="1" ht="24.2" customHeight="1">
      <c r="A332" s="33"/>
      <c r="B332" s="149"/>
      <c r="C332" s="195" t="s">
        <v>661</v>
      </c>
      <c r="D332" s="195" t="s">
        <v>403</v>
      </c>
      <c r="E332" s="196" t="s">
        <v>4081</v>
      </c>
      <c r="F332" s="197" t="s">
        <v>4082</v>
      </c>
      <c r="G332" s="198" t="s">
        <v>262</v>
      </c>
      <c r="H332" s="199">
        <v>54.863</v>
      </c>
      <c r="I332" s="200"/>
      <c r="J332" s="201">
        <f>ROUND(I332*H332,2)</f>
        <v>0</v>
      </c>
      <c r="K332" s="197" t="s">
        <v>214</v>
      </c>
      <c r="L332" s="202"/>
      <c r="M332" s="203" t="s">
        <v>1</v>
      </c>
      <c r="N332" s="204" t="s">
        <v>41</v>
      </c>
      <c r="O332" s="59"/>
      <c r="P332" s="159">
        <f>O332*H332</f>
        <v>0</v>
      </c>
      <c r="Q332" s="159">
        <v>6.7400000000000003E-3</v>
      </c>
      <c r="R332" s="159">
        <f>Q332*H332</f>
        <v>0.36977662</v>
      </c>
      <c r="S332" s="159">
        <v>0</v>
      </c>
      <c r="T332" s="160">
        <f>S332*H332</f>
        <v>0</v>
      </c>
      <c r="U332" s="33"/>
      <c r="V332" s="33"/>
      <c r="W332" s="33"/>
      <c r="X332" s="33"/>
      <c r="Y332" s="33"/>
      <c r="Z332" s="33"/>
      <c r="AA332" s="33"/>
      <c r="AB332" s="33"/>
      <c r="AC332" s="33"/>
      <c r="AD332" s="33"/>
      <c r="AE332" s="33"/>
      <c r="AR332" s="161" t="s">
        <v>257</v>
      </c>
      <c r="AT332" s="161" t="s">
        <v>403</v>
      </c>
      <c r="AU332" s="161" t="s">
        <v>84</v>
      </c>
      <c r="AY332" s="18" t="s">
        <v>208</v>
      </c>
      <c r="BE332" s="162">
        <f>IF(N332="základní",J332,0)</f>
        <v>0</v>
      </c>
      <c r="BF332" s="162">
        <f>IF(N332="snížená",J332,0)</f>
        <v>0</v>
      </c>
      <c r="BG332" s="162">
        <f>IF(N332="zákl. přenesená",J332,0)</f>
        <v>0</v>
      </c>
      <c r="BH332" s="162">
        <f>IF(N332="sníž. přenesená",J332,0)</f>
        <v>0</v>
      </c>
      <c r="BI332" s="162">
        <f>IF(N332="nulová",J332,0)</f>
        <v>0</v>
      </c>
      <c r="BJ332" s="18" t="s">
        <v>82</v>
      </c>
      <c r="BK332" s="162">
        <f>ROUND(I332*H332,2)</f>
        <v>0</v>
      </c>
      <c r="BL332" s="18" t="s">
        <v>215</v>
      </c>
      <c r="BM332" s="161" t="s">
        <v>4083</v>
      </c>
    </row>
    <row r="333" spans="1:65" s="2" customFormat="1" ht="19.5">
      <c r="A333" s="33"/>
      <c r="B333" s="34"/>
      <c r="C333" s="33"/>
      <c r="D333" s="163" t="s">
        <v>217</v>
      </c>
      <c r="E333" s="33"/>
      <c r="F333" s="164" t="s">
        <v>4082</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217</v>
      </c>
      <c r="AU333" s="18" t="s">
        <v>84</v>
      </c>
    </row>
    <row r="334" spans="1:65" s="13" customFormat="1" ht="11.25">
      <c r="B334" s="169"/>
      <c r="D334" s="163" t="s">
        <v>221</v>
      </c>
      <c r="F334" s="171" t="s">
        <v>5275</v>
      </c>
      <c r="H334" s="172">
        <v>54.863</v>
      </c>
      <c r="I334" s="173"/>
      <c r="L334" s="169"/>
      <c r="M334" s="174"/>
      <c r="N334" s="175"/>
      <c r="O334" s="175"/>
      <c r="P334" s="175"/>
      <c r="Q334" s="175"/>
      <c r="R334" s="175"/>
      <c r="S334" s="175"/>
      <c r="T334" s="176"/>
      <c r="AT334" s="170" t="s">
        <v>221</v>
      </c>
      <c r="AU334" s="170" t="s">
        <v>84</v>
      </c>
      <c r="AV334" s="13" t="s">
        <v>84</v>
      </c>
      <c r="AW334" s="13" t="s">
        <v>3</v>
      </c>
      <c r="AX334" s="13" t="s">
        <v>82</v>
      </c>
      <c r="AY334" s="170" t="s">
        <v>208</v>
      </c>
    </row>
    <row r="335" spans="1:65" s="2" customFormat="1" ht="24.2" customHeight="1">
      <c r="A335" s="33"/>
      <c r="B335" s="149"/>
      <c r="C335" s="150" t="s">
        <v>666</v>
      </c>
      <c r="D335" s="150" t="s">
        <v>210</v>
      </c>
      <c r="E335" s="151" t="s">
        <v>4093</v>
      </c>
      <c r="F335" s="152" t="s">
        <v>4094</v>
      </c>
      <c r="G335" s="153" t="s">
        <v>764</v>
      </c>
      <c r="H335" s="154">
        <v>24</v>
      </c>
      <c r="I335" s="155"/>
      <c r="J335" s="156">
        <f>ROUND(I335*H335,2)</f>
        <v>0</v>
      </c>
      <c r="K335" s="152" t="s">
        <v>214</v>
      </c>
      <c r="L335" s="34"/>
      <c r="M335" s="157" t="s">
        <v>1</v>
      </c>
      <c r="N335" s="158" t="s">
        <v>41</v>
      </c>
      <c r="O335" s="59"/>
      <c r="P335" s="159">
        <f>O335*H335</f>
        <v>0</v>
      </c>
      <c r="Q335" s="159">
        <v>0</v>
      </c>
      <c r="R335" s="159">
        <f>Q335*H335</f>
        <v>0</v>
      </c>
      <c r="S335" s="159">
        <v>0</v>
      </c>
      <c r="T335" s="160">
        <f>S335*H335</f>
        <v>0</v>
      </c>
      <c r="U335" s="33"/>
      <c r="V335" s="33"/>
      <c r="W335" s="33"/>
      <c r="X335" s="33"/>
      <c r="Y335" s="33"/>
      <c r="Z335" s="33"/>
      <c r="AA335" s="33"/>
      <c r="AB335" s="33"/>
      <c r="AC335" s="33"/>
      <c r="AD335" s="33"/>
      <c r="AE335" s="33"/>
      <c r="AR335" s="161" t="s">
        <v>215</v>
      </c>
      <c r="AT335" s="161" t="s">
        <v>210</v>
      </c>
      <c r="AU335" s="161" t="s">
        <v>84</v>
      </c>
      <c r="AY335" s="18" t="s">
        <v>208</v>
      </c>
      <c r="BE335" s="162">
        <f>IF(N335="základní",J335,0)</f>
        <v>0</v>
      </c>
      <c r="BF335" s="162">
        <f>IF(N335="snížená",J335,0)</f>
        <v>0</v>
      </c>
      <c r="BG335" s="162">
        <f>IF(N335="zákl. přenesená",J335,0)</f>
        <v>0</v>
      </c>
      <c r="BH335" s="162">
        <f>IF(N335="sníž. přenesená",J335,0)</f>
        <v>0</v>
      </c>
      <c r="BI335" s="162">
        <f>IF(N335="nulová",J335,0)</f>
        <v>0</v>
      </c>
      <c r="BJ335" s="18" t="s">
        <v>82</v>
      </c>
      <c r="BK335" s="162">
        <f>ROUND(I335*H335,2)</f>
        <v>0</v>
      </c>
      <c r="BL335" s="18" t="s">
        <v>215</v>
      </c>
      <c r="BM335" s="161" t="s">
        <v>4095</v>
      </c>
    </row>
    <row r="336" spans="1:65" s="2" customFormat="1" ht="19.5">
      <c r="A336" s="33"/>
      <c r="B336" s="34"/>
      <c r="C336" s="33"/>
      <c r="D336" s="163" t="s">
        <v>217</v>
      </c>
      <c r="E336" s="33"/>
      <c r="F336" s="164" t="s">
        <v>4096</v>
      </c>
      <c r="G336" s="33"/>
      <c r="H336" s="33"/>
      <c r="I336" s="165"/>
      <c r="J336" s="33"/>
      <c r="K336" s="33"/>
      <c r="L336" s="34"/>
      <c r="M336" s="166"/>
      <c r="N336" s="167"/>
      <c r="O336" s="59"/>
      <c r="P336" s="59"/>
      <c r="Q336" s="59"/>
      <c r="R336" s="59"/>
      <c r="S336" s="59"/>
      <c r="T336" s="60"/>
      <c r="U336" s="33"/>
      <c r="V336" s="33"/>
      <c r="W336" s="33"/>
      <c r="X336" s="33"/>
      <c r="Y336" s="33"/>
      <c r="Z336" s="33"/>
      <c r="AA336" s="33"/>
      <c r="AB336" s="33"/>
      <c r="AC336" s="33"/>
      <c r="AD336" s="33"/>
      <c r="AE336" s="33"/>
      <c r="AT336" s="18" t="s">
        <v>217</v>
      </c>
      <c r="AU336" s="18" t="s">
        <v>84</v>
      </c>
    </row>
    <row r="337" spans="1:65" s="2" customFormat="1" ht="19.5">
      <c r="A337" s="33"/>
      <c r="B337" s="34"/>
      <c r="C337" s="33"/>
      <c r="D337" s="163" t="s">
        <v>219</v>
      </c>
      <c r="E337" s="33"/>
      <c r="F337" s="168" t="s">
        <v>4503</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219</v>
      </c>
      <c r="AU337" s="18" t="s">
        <v>84</v>
      </c>
    </row>
    <row r="338" spans="1:65" s="13" customFormat="1" ht="11.25">
      <c r="B338" s="169"/>
      <c r="D338" s="163" t="s">
        <v>221</v>
      </c>
      <c r="E338" s="170" t="s">
        <v>1</v>
      </c>
      <c r="F338" s="171" t="s">
        <v>5276</v>
      </c>
      <c r="H338" s="172">
        <v>24</v>
      </c>
      <c r="I338" s="173"/>
      <c r="L338" s="169"/>
      <c r="M338" s="174"/>
      <c r="N338" s="175"/>
      <c r="O338" s="175"/>
      <c r="P338" s="175"/>
      <c r="Q338" s="175"/>
      <c r="R338" s="175"/>
      <c r="S338" s="175"/>
      <c r="T338" s="176"/>
      <c r="AT338" s="170" t="s">
        <v>221</v>
      </c>
      <c r="AU338" s="170" t="s">
        <v>84</v>
      </c>
      <c r="AV338" s="13" t="s">
        <v>84</v>
      </c>
      <c r="AW338" s="13" t="s">
        <v>32</v>
      </c>
      <c r="AX338" s="13" t="s">
        <v>82</v>
      </c>
      <c r="AY338" s="170" t="s">
        <v>208</v>
      </c>
    </row>
    <row r="339" spans="1:65" s="2" customFormat="1" ht="16.5" customHeight="1">
      <c r="A339" s="33"/>
      <c r="B339" s="149"/>
      <c r="C339" s="195" t="s">
        <v>672</v>
      </c>
      <c r="D339" s="195" t="s">
        <v>403</v>
      </c>
      <c r="E339" s="196" t="s">
        <v>4098</v>
      </c>
      <c r="F339" s="197" t="s">
        <v>4099</v>
      </c>
      <c r="G339" s="198" t="s">
        <v>764</v>
      </c>
      <c r="H339" s="199">
        <v>15</v>
      </c>
      <c r="I339" s="200"/>
      <c r="J339" s="201">
        <f>ROUND(I339*H339,2)</f>
        <v>0</v>
      </c>
      <c r="K339" s="197" t="s">
        <v>214</v>
      </c>
      <c r="L339" s="202"/>
      <c r="M339" s="203" t="s">
        <v>1</v>
      </c>
      <c r="N339" s="204" t="s">
        <v>41</v>
      </c>
      <c r="O339" s="59"/>
      <c r="P339" s="159">
        <f>O339*H339</f>
        <v>0</v>
      </c>
      <c r="Q339" s="159">
        <v>8.1999999999999998E-4</v>
      </c>
      <c r="R339" s="159">
        <f>Q339*H339</f>
        <v>1.23E-2</v>
      </c>
      <c r="S339" s="159">
        <v>0</v>
      </c>
      <c r="T339" s="160">
        <f>S339*H339</f>
        <v>0</v>
      </c>
      <c r="U339" s="33"/>
      <c r="V339" s="33"/>
      <c r="W339" s="33"/>
      <c r="X339" s="33"/>
      <c r="Y339" s="33"/>
      <c r="Z339" s="33"/>
      <c r="AA339" s="33"/>
      <c r="AB339" s="33"/>
      <c r="AC339" s="33"/>
      <c r="AD339" s="33"/>
      <c r="AE339" s="33"/>
      <c r="AR339" s="161" t="s">
        <v>257</v>
      </c>
      <c r="AT339" s="161" t="s">
        <v>403</v>
      </c>
      <c r="AU339" s="161" t="s">
        <v>84</v>
      </c>
      <c r="AY339" s="18" t="s">
        <v>208</v>
      </c>
      <c r="BE339" s="162">
        <f>IF(N339="základní",J339,0)</f>
        <v>0</v>
      </c>
      <c r="BF339" s="162">
        <f>IF(N339="snížená",J339,0)</f>
        <v>0</v>
      </c>
      <c r="BG339" s="162">
        <f>IF(N339="zákl. přenesená",J339,0)</f>
        <v>0</v>
      </c>
      <c r="BH339" s="162">
        <f>IF(N339="sníž. přenesená",J339,0)</f>
        <v>0</v>
      </c>
      <c r="BI339" s="162">
        <f>IF(N339="nulová",J339,0)</f>
        <v>0</v>
      </c>
      <c r="BJ339" s="18" t="s">
        <v>82</v>
      </c>
      <c r="BK339" s="162">
        <f>ROUND(I339*H339,2)</f>
        <v>0</v>
      </c>
      <c r="BL339" s="18" t="s">
        <v>215</v>
      </c>
      <c r="BM339" s="161" t="s">
        <v>4100</v>
      </c>
    </row>
    <row r="340" spans="1:65" s="2" customFormat="1" ht="11.25">
      <c r="A340" s="33"/>
      <c r="B340" s="34"/>
      <c r="C340" s="33"/>
      <c r="D340" s="163" t="s">
        <v>217</v>
      </c>
      <c r="E340" s="33"/>
      <c r="F340" s="164" t="s">
        <v>4099</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217</v>
      </c>
      <c r="AU340" s="18" t="s">
        <v>84</v>
      </c>
    </row>
    <row r="341" spans="1:65" s="2" customFormat="1" ht="21.75" customHeight="1">
      <c r="A341" s="33"/>
      <c r="B341" s="149"/>
      <c r="C341" s="195" t="s">
        <v>679</v>
      </c>
      <c r="D341" s="195" t="s">
        <v>403</v>
      </c>
      <c r="E341" s="196" t="s">
        <v>4104</v>
      </c>
      <c r="F341" s="197" t="s">
        <v>4105</v>
      </c>
      <c r="G341" s="198" t="s">
        <v>764</v>
      </c>
      <c r="H341" s="199">
        <v>3</v>
      </c>
      <c r="I341" s="200"/>
      <c r="J341" s="201">
        <f>ROUND(I341*H341,2)</f>
        <v>0</v>
      </c>
      <c r="K341" s="197" t="s">
        <v>1</v>
      </c>
      <c r="L341" s="202"/>
      <c r="M341" s="203" t="s">
        <v>1</v>
      </c>
      <c r="N341" s="204" t="s">
        <v>41</v>
      </c>
      <c r="O341" s="59"/>
      <c r="P341" s="159">
        <f>O341*H341</f>
        <v>0</v>
      </c>
      <c r="Q341" s="159">
        <v>6.7000000000000002E-3</v>
      </c>
      <c r="R341" s="159">
        <f>Q341*H341</f>
        <v>2.01E-2</v>
      </c>
      <c r="S341" s="159">
        <v>0</v>
      </c>
      <c r="T341" s="160">
        <f>S341*H341</f>
        <v>0</v>
      </c>
      <c r="U341" s="33"/>
      <c r="V341" s="33"/>
      <c r="W341" s="33"/>
      <c r="X341" s="33"/>
      <c r="Y341" s="33"/>
      <c r="Z341" s="33"/>
      <c r="AA341" s="33"/>
      <c r="AB341" s="33"/>
      <c r="AC341" s="33"/>
      <c r="AD341" s="33"/>
      <c r="AE341" s="33"/>
      <c r="AR341" s="161" t="s">
        <v>257</v>
      </c>
      <c r="AT341" s="161" t="s">
        <v>403</v>
      </c>
      <c r="AU341" s="161" t="s">
        <v>84</v>
      </c>
      <c r="AY341" s="18" t="s">
        <v>208</v>
      </c>
      <c r="BE341" s="162">
        <f>IF(N341="základní",J341,0)</f>
        <v>0</v>
      </c>
      <c r="BF341" s="162">
        <f>IF(N341="snížená",J341,0)</f>
        <v>0</v>
      </c>
      <c r="BG341" s="162">
        <f>IF(N341="zákl. přenesená",J341,0)</f>
        <v>0</v>
      </c>
      <c r="BH341" s="162">
        <f>IF(N341="sníž. přenesená",J341,0)</f>
        <v>0</v>
      </c>
      <c r="BI341" s="162">
        <f>IF(N341="nulová",J341,0)</f>
        <v>0</v>
      </c>
      <c r="BJ341" s="18" t="s">
        <v>82</v>
      </c>
      <c r="BK341" s="162">
        <f>ROUND(I341*H341,2)</f>
        <v>0</v>
      </c>
      <c r="BL341" s="18" t="s">
        <v>215</v>
      </c>
      <c r="BM341" s="161" t="s">
        <v>4106</v>
      </c>
    </row>
    <row r="342" spans="1:65" s="2" customFormat="1" ht="11.25">
      <c r="A342" s="33"/>
      <c r="B342" s="34"/>
      <c r="C342" s="33"/>
      <c r="D342" s="163" t="s">
        <v>217</v>
      </c>
      <c r="E342" s="33"/>
      <c r="F342" s="164" t="s">
        <v>4105</v>
      </c>
      <c r="G342" s="33"/>
      <c r="H342" s="33"/>
      <c r="I342" s="165"/>
      <c r="J342" s="33"/>
      <c r="K342" s="33"/>
      <c r="L342" s="34"/>
      <c r="M342" s="166"/>
      <c r="N342" s="167"/>
      <c r="O342" s="59"/>
      <c r="P342" s="59"/>
      <c r="Q342" s="59"/>
      <c r="R342" s="59"/>
      <c r="S342" s="59"/>
      <c r="T342" s="60"/>
      <c r="U342" s="33"/>
      <c r="V342" s="33"/>
      <c r="W342" s="33"/>
      <c r="X342" s="33"/>
      <c r="Y342" s="33"/>
      <c r="Z342" s="33"/>
      <c r="AA342" s="33"/>
      <c r="AB342" s="33"/>
      <c r="AC342" s="33"/>
      <c r="AD342" s="33"/>
      <c r="AE342" s="33"/>
      <c r="AT342" s="18" t="s">
        <v>217</v>
      </c>
      <c r="AU342" s="18" t="s">
        <v>84</v>
      </c>
    </row>
    <row r="343" spans="1:65" s="2" customFormat="1" ht="21.75" customHeight="1">
      <c r="A343" s="33"/>
      <c r="B343" s="149"/>
      <c r="C343" s="195" t="s">
        <v>686</v>
      </c>
      <c r="D343" s="195" t="s">
        <v>403</v>
      </c>
      <c r="E343" s="196" t="s">
        <v>4107</v>
      </c>
      <c r="F343" s="197" t="s">
        <v>4108</v>
      </c>
      <c r="G343" s="198" t="s">
        <v>764</v>
      </c>
      <c r="H343" s="199">
        <v>4</v>
      </c>
      <c r="I343" s="200"/>
      <c r="J343" s="201">
        <f>ROUND(I343*H343,2)</f>
        <v>0</v>
      </c>
      <c r="K343" s="197" t="s">
        <v>214</v>
      </c>
      <c r="L343" s="202"/>
      <c r="M343" s="203" t="s">
        <v>1</v>
      </c>
      <c r="N343" s="204" t="s">
        <v>41</v>
      </c>
      <c r="O343" s="59"/>
      <c r="P343" s="159">
        <f>O343*H343</f>
        <v>0</v>
      </c>
      <c r="Q343" s="159">
        <v>6.7000000000000002E-3</v>
      </c>
      <c r="R343" s="159">
        <f>Q343*H343</f>
        <v>2.6800000000000001E-2</v>
      </c>
      <c r="S343" s="159">
        <v>0</v>
      </c>
      <c r="T343" s="160">
        <f>S343*H343</f>
        <v>0</v>
      </c>
      <c r="U343" s="33"/>
      <c r="V343" s="33"/>
      <c r="W343" s="33"/>
      <c r="X343" s="33"/>
      <c r="Y343" s="33"/>
      <c r="Z343" s="33"/>
      <c r="AA343" s="33"/>
      <c r="AB343" s="33"/>
      <c r="AC343" s="33"/>
      <c r="AD343" s="33"/>
      <c r="AE343" s="33"/>
      <c r="AR343" s="161" t="s">
        <v>257</v>
      </c>
      <c r="AT343" s="161" t="s">
        <v>403</v>
      </c>
      <c r="AU343" s="161" t="s">
        <v>84</v>
      </c>
      <c r="AY343" s="18" t="s">
        <v>208</v>
      </c>
      <c r="BE343" s="162">
        <f>IF(N343="základní",J343,0)</f>
        <v>0</v>
      </c>
      <c r="BF343" s="162">
        <f>IF(N343="snížená",J343,0)</f>
        <v>0</v>
      </c>
      <c r="BG343" s="162">
        <f>IF(N343="zákl. přenesená",J343,0)</f>
        <v>0</v>
      </c>
      <c r="BH343" s="162">
        <f>IF(N343="sníž. přenesená",J343,0)</f>
        <v>0</v>
      </c>
      <c r="BI343" s="162">
        <f>IF(N343="nulová",J343,0)</f>
        <v>0</v>
      </c>
      <c r="BJ343" s="18" t="s">
        <v>82</v>
      </c>
      <c r="BK343" s="162">
        <f>ROUND(I343*H343,2)</f>
        <v>0</v>
      </c>
      <c r="BL343" s="18" t="s">
        <v>215</v>
      </c>
      <c r="BM343" s="161" t="s">
        <v>4109</v>
      </c>
    </row>
    <row r="344" spans="1:65" s="2" customFormat="1" ht="11.25">
      <c r="A344" s="33"/>
      <c r="B344" s="34"/>
      <c r="C344" s="33"/>
      <c r="D344" s="163" t="s">
        <v>217</v>
      </c>
      <c r="E344" s="33"/>
      <c r="F344" s="164" t="s">
        <v>4108</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217</v>
      </c>
      <c r="AU344" s="18" t="s">
        <v>84</v>
      </c>
    </row>
    <row r="345" spans="1:65" s="2" customFormat="1" ht="16.5" customHeight="1">
      <c r="A345" s="33"/>
      <c r="B345" s="149"/>
      <c r="C345" s="195" t="s">
        <v>693</v>
      </c>
      <c r="D345" s="195" t="s">
        <v>403</v>
      </c>
      <c r="E345" s="196" t="s">
        <v>4110</v>
      </c>
      <c r="F345" s="197" t="s">
        <v>4111</v>
      </c>
      <c r="G345" s="198" t="s">
        <v>764</v>
      </c>
      <c r="H345" s="199">
        <v>2</v>
      </c>
      <c r="I345" s="200"/>
      <c r="J345" s="201">
        <f>ROUND(I345*H345,2)</f>
        <v>0</v>
      </c>
      <c r="K345" s="197" t="s">
        <v>214</v>
      </c>
      <c r="L345" s="202"/>
      <c r="M345" s="203" t="s">
        <v>1</v>
      </c>
      <c r="N345" s="204" t="s">
        <v>41</v>
      </c>
      <c r="O345" s="59"/>
      <c r="P345" s="159">
        <f>O345*H345</f>
        <v>0</v>
      </c>
      <c r="Q345" s="159">
        <v>1.72E-3</v>
      </c>
      <c r="R345" s="159">
        <f>Q345*H345</f>
        <v>3.4399999999999999E-3</v>
      </c>
      <c r="S345" s="159">
        <v>0</v>
      </c>
      <c r="T345" s="160">
        <f>S345*H345</f>
        <v>0</v>
      </c>
      <c r="U345" s="33"/>
      <c r="V345" s="33"/>
      <c r="W345" s="33"/>
      <c r="X345" s="33"/>
      <c r="Y345" s="33"/>
      <c r="Z345" s="33"/>
      <c r="AA345" s="33"/>
      <c r="AB345" s="33"/>
      <c r="AC345" s="33"/>
      <c r="AD345" s="33"/>
      <c r="AE345" s="33"/>
      <c r="AR345" s="161" t="s">
        <v>257</v>
      </c>
      <c r="AT345" s="161" t="s">
        <v>403</v>
      </c>
      <c r="AU345" s="161" t="s">
        <v>84</v>
      </c>
      <c r="AY345" s="18" t="s">
        <v>208</v>
      </c>
      <c r="BE345" s="162">
        <f>IF(N345="základní",J345,0)</f>
        <v>0</v>
      </c>
      <c r="BF345" s="162">
        <f>IF(N345="snížená",J345,0)</f>
        <v>0</v>
      </c>
      <c r="BG345" s="162">
        <f>IF(N345="zákl. přenesená",J345,0)</f>
        <v>0</v>
      </c>
      <c r="BH345" s="162">
        <f>IF(N345="sníž. přenesená",J345,0)</f>
        <v>0</v>
      </c>
      <c r="BI345" s="162">
        <f>IF(N345="nulová",J345,0)</f>
        <v>0</v>
      </c>
      <c r="BJ345" s="18" t="s">
        <v>82</v>
      </c>
      <c r="BK345" s="162">
        <f>ROUND(I345*H345,2)</f>
        <v>0</v>
      </c>
      <c r="BL345" s="18" t="s">
        <v>215</v>
      </c>
      <c r="BM345" s="161" t="s">
        <v>4112</v>
      </c>
    </row>
    <row r="346" spans="1:65" s="2" customFormat="1" ht="11.25">
      <c r="A346" s="33"/>
      <c r="B346" s="34"/>
      <c r="C346" s="33"/>
      <c r="D346" s="163" t="s">
        <v>217</v>
      </c>
      <c r="E346" s="33"/>
      <c r="F346" s="164" t="s">
        <v>4111</v>
      </c>
      <c r="G346" s="33"/>
      <c r="H346" s="33"/>
      <c r="I346" s="165"/>
      <c r="J346" s="33"/>
      <c r="K346" s="33"/>
      <c r="L346" s="34"/>
      <c r="M346" s="166"/>
      <c r="N346" s="167"/>
      <c r="O346" s="59"/>
      <c r="P346" s="59"/>
      <c r="Q346" s="59"/>
      <c r="R346" s="59"/>
      <c r="S346" s="59"/>
      <c r="T346" s="60"/>
      <c r="U346" s="33"/>
      <c r="V346" s="33"/>
      <c r="W346" s="33"/>
      <c r="X346" s="33"/>
      <c r="Y346" s="33"/>
      <c r="Z346" s="33"/>
      <c r="AA346" s="33"/>
      <c r="AB346" s="33"/>
      <c r="AC346" s="33"/>
      <c r="AD346" s="33"/>
      <c r="AE346" s="33"/>
      <c r="AT346" s="18" t="s">
        <v>217</v>
      </c>
      <c r="AU346" s="18" t="s">
        <v>84</v>
      </c>
    </row>
    <row r="347" spans="1:65" s="2" customFormat="1" ht="16.5" customHeight="1">
      <c r="A347" s="33"/>
      <c r="B347" s="149"/>
      <c r="C347" s="195" t="s">
        <v>698</v>
      </c>
      <c r="D347" s="195" t="s">
        <v>403</v>
      </c>
      <c r="E347" s="196" t="s">
        <v>4113</v>
      </c>
      <c r="F347" s="197" t="s">
        <v>4114</v>
      </c>
      <c r="G347" s="198" t="s">
        <v>764</v>
      </c>
      <c r="H347" s="199">
        <v>2</v>
      </c>
      <c r="I347" s="200"/>
      <c r="J347" s="201">
        <f>ROUND(I347*H347,2)</f>
        <v>0</v>
      </c>
      <c r="K347" s="197" t="s">
        <v>1</v>
      </c>
      <c r="L347" s="202"/>
      <c r="M347" s="203" t="s">
        <v>1</v>
      </c>
      <c r="N347" s="204" t="s">
        <v>41</v>
      </c>
      <c r="O347" s="59"/>
      <c r="P347" s="159">
        <f>O347*H347</f>
        <v>0</v>
      </c>
      <c r="Q347" s="159">
        <v>1.72E-3</v>
      </c>
      <c r="R347" s="159">
        <f>Q347*H347</f>
        <v>3.4399999999999999E-3</v>
      </c>
      <c r="S347" s="159">
        <v>0</v>
      </c>
      <c r="T347" s="160">
        <f>S347*H347</f>
        <v>0</v>
      </c>
      <c r="U347" s="33"/>
      <c r="V347" s="33"/>
      <c r="W347" s="33"/>
      <c r="X347" s="33"/>
      <c r="Y347" s="33"/>
      <c r="Z347" s="33"/>
      <c r="AA347" s="33"/>
      <c r="AB347" s="33"/>
      <c r="AC347" s="33"/>
      <c r="AD347" s="33"/>
      <c r="AE347" s="33"/>
      <c r="AR347" s="161" t="s">
        <v>257</v>
      </c>
      <c r="AT347" s="161" t="s">
        <v>403</v>
      </c>
      <c r="AU347" s="161" t="s">
        <v>84</v>
      </c>
      <c r="AY347" s="18" t="s">
        <v>208</v>
      </c>
      <c r="BE347" s="162">
        <f>IF(N347="základní",J347,0)</f>
        <v>0</v>
      </c>
      <c r="BF347" s="162">
        <f>IF(N347="snížená",J347,0)</f>
        <v>0</v>
      </c>
      <c r="BG347" s="162">
        <f>IF(N347="zákl. přenesená",J347,0)</f>
        <v>0</v>
      </c>
      <c r="BH347" s="162">
        <f>IF(N347="sníž. přenesená",J347,0)</f>
        <v>0</v>
      </c>
      <c r="BI347" s="162">
        <f>IF(N347="nulová",J347,0)</f>
        <v>0</v>
      </c>
      <c r="BJ347" s="18" t="s">
        <v>82</v>
      </c>
      <c r="BK347" s="162">
        <f>ROUND(I347*H347,2)</f>
        <v>0</v>
      </c>
      <c r="BL347" s="18" t="s">
        <v>215</v>
      </c>
      <c r="BM347" s="161" t="s">
        <v>4115</v>
      </c>
    </row>
    <row r="348" spans="1:65" s="2" customFormat="1" ht="11.25">
      <c r="A348" s="33"/>
      <c r="B348" s="34"/>
      <c r="C348" s="33"/>
      <c r="D348" s="163" t="s">
        <v>217</v>
      </c>
      <c r="E348" s="33"/>
      <c r="F348" s="164" t="s">
        <v>4111</v>
      </c>
      <c r="G348" s="33"/>
      <c r="H348" s="33"/>
      <c r="I348" s="165"/>
      <c r="J348" s="33"/>
      <c r="K348" s="33"/>
      <c r="L348" s="34"/>
      <c r="M348" s="166"/>
      <c r="N348" s="167"/>
      <c r="O348" s="59"/>
      <c r="P348" s="59"/>
      <c r="Q348" s="59"/>
      <c r="R348" s="59"/>
      <c r="S348" s="59"/>
      <c r="T348" s="60"/>
      <c r="U348" s="33"/>
      <c r="V348" s="33"/>
      <c r="W348" s="33"/>
      <c r="X348" s="33"/>
      <c r="Y348" s="33"/>
      <c r="Z348" s="33"/>
      <c r="AA348" s="33"/>
      <c r="AB348" s="33"/>
      <c r="AC348" s="33"/>
      <c r="AD348" s="33"/>
      <c r="AE348" s="33"/>
      <c r="AT348" s="18" t="s">
        <v>217</v>
      </c>
      <c r="AU348" s="18" t="s">
        <v>84</v>
      </c>
    </row>
    <row r="349" spans="1:65" s="2" customFormat="1" ht="37.9" customHeight="1">
      <c r="A349" s="33"/>
      <c r="B349" s="149"/>
      <c r="C349" s="150" t="s">
        <v>711</v>
      </c>
      <c r="D349" s="150" t="s">
        <v>210</v>
      </c>
      <c r="E349" s="151" t="s">
        <v>4127</v>
      </c>
      <c r="F349" s="152" t="s">
        <v>4128</v>
      </c>
      <c r="G349" s="153" t="s">
        <v>330</v>
      </c>
      <c r="H349" s="154">
        <v>1</v>
      </c>
      <c r="I349" s="155"/>
      <c r="J349" s="156">
        <f>ROUND(I349*H349,2)</f>
        <v>0</v>
      </c>
      <c r="K349" s="152" t="s">
        <v>1</v>
      </c>
      <c r="L349" s="34"/>
      <c r="M349" s="157" t="s">
        <v>1</v>
      </c>
      <c r="N349" s="158" t="s">
        <v>41</v>
      </c>
      <c r="O349" s="59"/>
      <c r="P349" s="159">
        <f>O349*H349</f>
        <v>0</v>
      </c>
      <c r="Q349" s="159">
        <v>0</v>
      </c>
      <c r="R349" s="159">
        <f>Q349*H349</f>
        <v>0</v>
      </c>
      <c r="S349" s="159">
        <v>0</v>
      </c>
      <c r="T349" s="160">
        <f>S349*H349</f>
        <v>0</v>
      </c>
      <c r="U349" s="33"/>
      <c r="V349" s="33"/>
      <c r="W349" s="33"/>
      <c r="X349" s="33"/>
      <c r="Y349" s="33"/>
      <c r="Z349" s="33"/>
      <c r="AA349" s="33"/>
      <c r="AB349" s="33"/>
      <c r="AC349" s="33"/>
      <c r="AD349" s="33"/>
      <c r="AE349" s="33"/>
      <c r="AR349" s="161" t="s">
        <v>832</v>
      </c>
      <c r="AT349" s="161" t="s">
        <v>210</v>
      </c>
      <c r="AU349" s="161" t="s">
        <v>84</v>
      </c>
      <c r="AY349" s="18" t="s">
        <v>208</v>
      </c>
      <c r="BE349" s="162">
        <f>IF(N349="základní",J349,0)</f>
        <v>0</v>
      </c>
      <c r="BF349" s="162">
        <f>IF(N349="snížená",J349,0)</f>
        <v>0</v>
      </c>
      <c r="BG349" s="162">
        <f>IF(N349="zákl. přenesená",J349,0)</f>
        <v>0</v>
      </c>
      <c r="BH349" s="162">
        <f>IF(N349="sníž. přenesená",J349,0)</f>
        <v>0</v>
      </c>
      <c r="BI349" s="162">
        <f>IF(N349="nulová",J349,0)</f>
        <v>0</v>
      </c>
      <c r="BJ349" s="18" t="s">
        <v>82</v>
      </c>
      <c r="BK349" s="162">
        <f>ROUND(I349*H349,2)</f>
        <v>0</v>
      </c>
      <c r="BL349" s="18" t="s">
        <v>832</v>
      </c>
      <c r="BM349" s="161" t="s">
        <v>4129</v>
      </c>
    </row>
    <row r="350" spans="1:65" s="2" customFormat="1" ht="19.5">
      <c r="A350" s="33"/>
      <c r="B350" s="34"/>
      <c r="C350" s="33"/>
      <c r="D350" s="163" t="s">
        <v>217</v>
      </c>
      <c r="E350" s="33"/>
      <c r="F350" s="164" t="s">
        <v>4128</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217</v>
      </c>
      <c r="AU350" s="18" t="s">
        <v>84</v>
      </c>
    </row>
    <row r="351" spans="1:65" s="2" customFormat="1" ht="68.25">
      <c r="A351" s="33"/>
      <c r="B351" s="34"/>
      <c r="C351" s="33"/>
      <c r="D351" s="163" t="s">
        <v>219</v>
      </c>
      <c r="E351" s="33"/>
      <c r="F351" s="168" t="s">
        <v>5277</v>
      </c>
      <c r="G351" s="33"/>
      <c r="H351" s="33"/>
      <c r="I351" s="165"/>
      <c r="J351" s="33"/>
      <c r="K351" s="33"/>
      <c r="L351" s="34"/>
      <c r="M351" s="166"/>
      <c r="N351" s="167"/>
      <c r="O351" s="59"/>
      <c r="P351" s="59"/>
      <c r="Q351" s="59"/>
      <c r="R351" s="59"/>
      <c r="S351" s="59"/>
      <c r="T351" s="60"/>
      <c r="U351" s="33"/>
      <c r="V351" s="33"/>
      <c r="W351" s="33"/>
      <c r="X351" s="33"/>
      <c r="Y351" s="33"/>
      <c r="Z351" s="33"/>
      <c r="AA351" s="33"/>
      <c r="AB351" s="33"/>
      <c r="AC351" s="33"/>
      <c r="AD351" s="33"/>
      <c r="AE351" s="33"/>
      <c r="AT351" s="18" t="s">
        <v>219</v>
      </c>
      <c r="AU351" s="18" t="s">
        <v>84</v>
      </c>
    </row>
    <row r="352" spans="1:65" s="14" customFormat="1" ht="11.25">
      <c r="B352" s="177"/>
      <c r="D352" s="163" t="s">
        <v>221</v>
      </c>
      <c r="E352" s="178" t="s">
        <v>1</v>
      </c>
      <c r="F352" s="179" t="s">
        <v>4131</v>
      </c>
      <c r="H352" s="178" t="s">
        <v>1</v>
      </c>
      <c r="I352" s="180"/>
      <c r="L352" s="177"/>
      <c r="M352" s="181"/>
      <c r="N352" s="182"/>
      <c r="O352" s="182"/>
      <c r="P352" s="182"/>
      <c r="Q352" s="182"/>
      <c r="R352" s="182"/>
      <c r="S352" s="182"/>
      <c r="T352" s="183"/>
      <c r="AT352" s="178" t="s">
        <v>221</v>
      </c>
      <c r="AU352" s="178" t="s">
        <v>84</v>
      </c>
      <c r="AV352" s="14" t="s">
        <v>82</v>
      </c>
      <c r="AW352" s="14" t="s">
        <v>32</v>
      </c>
      <c r="AX352" s="14" t="s">
        <v>76</v>
      </c>
      <c r="AY352" s="178" t="s">
        <v>208</v>
      </c>
    </row>
    <row r="353" spans="1:65" s="13" customFormat="1" ht="11.25">
      <c r="B353" s="169"/>
      <c r="D353" s="163" t="s">
        <v>221</v>
      </c>
      <c r="E353" s="170" t="s">
        <v>1</v>
      </c>
      <c r="F353" s="171" t="s">
        <v>82</v>
      </c>
      <c r="H353" s="172">
        <v>1</v>
      </c>
      <c r="I353" s="173"/>
      <c r="L353" s="169"/>
      <c r="M353" s="174"/>
      <c r="N353" s="175"/>
      <c r="O353" s="175"/>
      <c r="P353" s="175"/>
      <c r="Q353" s="175"/>
      <c r="R353" s="175"/>
      <c r="S353" s="175"/>
      <c r="T353" s="176"/>
      <c r="AT353" s="170" t="s">
        <v>221</v>
      </c>
      <c r="AU353" s="170" t="s">
        <v>84</v>
      </c>
      <c r="AV353" s="13" t="s">
        <v>84</v>
      </c>
      <c r="AW353" s="13" t="s">
        <v>32</v>
      </c>
      <c r="AX353" s="13" t="s">
        <v>82</v>
      </c>
      <c r="AY353" s="170" t="s">
        <v>208</v>
      </c>
    </row>
    <row r="354" spans="1:65" s="2" customFormat="1" ht="24.2" customHeight="1">
      <c r="A354" s="33"/>
      <c r="B354" s="149"/>
      <c r="C354" s="150" t="s">
        <v>722</v>
      </c>
      <c r="D354" s="150" t="s">
        <v>210</v>
      </c>
      <c r="E354" s="151" t="s">
        <v>5278</v>
      </c>
      <c r="F354" s="152" t="s">
        <v>5279</v>
      </c>
      <c r="G354" s="153" t="s">
        <v>330</v>
      </c>
      <c r="H354" s="154">
        <v>1</v>
      </c>
      <c r="I354" s="155"/>
      <c r="J354" s="156">
        <f>ROUND(I354*H354,2)</f>
        <v>0</v>
      </c>
      <c r="K354" s="152" t="s">
        <v>1</v>
      </c>
      <c r="L354" s="34"/>
      <c r="M354" s="157" t="s">
        <v>1</v>
      </c>
      <c r="N354" s="158" t="s">
        <v>41</v>
      </c>
      <c r="O354" s="59"/>
      <c r="P354" s="159">
        <f>O354*H354</f>
        <v>0</v>
      </c>
      <c r="Q354" s="159">
        <v>0</v>
      </c>
      <c r="R354" s="159">
        <f>Q354*H354</f>
        <v>0</v>
      </c>
      <c r="S354" s="159">
        <v>0</v>
      </c>
      <c r="T354" s="160">
        <f>S354*H354</f>
        <v>0</v>
      </c>
      <c r="U354" s="33"/>
      <c r="V354" s="33"/>
      <c r="W354" s="33"/>
      <c r="X354" s="33"/>
      <c r="Y354" s="33"/>
      <c r="Z354" s="33"/>
      <c r="AA354" s="33"/>
      <c r="AB354" s="33"/>
      <c r="AC354" s="33"/>
      <c r="AD354" s="33"/>
      <c r="AE354" s="33"/>
      <c r="AR354" s="161" t="s">
        <v>832</v>
      </c>
      <c r="AT354" s="161" t="s">
        <v>210</v>
      </c>
      <c r="AU354" s="161" t="s">
        <v>84</v>
      </c>
      <c r="AY354" s="18" t="s">
        <v>208</v>
      </c>
      <c r="BE354" s="162">
        <f>IF(N354="základní",J354,0)</f>
        <v>0</v>
      </c>
      <c r="BF354" s="162">
        <f>IF(N354="snížená",J354,0)</f>
        <v>0</v>
      </c>
      <c r="BG354" s="162">
        <f>IF(N354="zákl. přenesená",J354,0)</f>
        <v>0</v>
      </c>
      <c r="BH354" s="162">
        <f>IF(N354="sníž. přenesená",J354,0)</f>
        <v>0</v>
      </c>
      <c r="BI354" s="162">
        <f>IF(N354="nulová",J354,0)</f>
        <v>0</v>
      </c>
      <c r="BJ354" s="18" t="s">
        <v>82</v>
      </c>
      <c r="BK354" s="162">
        <f>ROUND(I354*H354,2)</f>
        <v>0</v>
      </c>
      <c r="BL354" s="18" t="s">
        <v>832</v>
      </c>
      <c r="BM354" s="161" t="s">
        <v>5280</v>
      </c>
    </row>
    <row r="355" spans="1:65" s="2" customFormat="1" ht="11.25">
      <c r="A355" s="33"/>
      <c r="B355" s="34"/>
      <c r="C355" s="33"/>
      <c r="D355" s="163" t="s">
        <v>217</v>
      </c>
      <c r="E355" s="33"/>
      <c r="F355" s="164" t="s">
        <v>5279</v>
      </c>
      <c r="G355" s="33"/>
      <c r="H355" s="33"/>
      <c r="I355" s="165"/>
      <c r="J355" s="33"/>
      <c r="K355" s="33"/>
      <c r="L355" s="34"/>
      <c r="M355" s="166"/>
      <c r="N355" s="167"/>
      <c r="O355" s="59"/>
      <c r="P355" s="59"/>
      <c r="Q355" s="59"/>
      <c r="R355" s="59"/>
      <c r="S355" s="59"/>
      <c r="T355" s="60"/>
      <c r="U355" s="33"/>
      <c r="V355" s="33"/>
      <c r="W355" s="33"/>
      <c r="X355" s="33"/>
      <c r="Y355" s="33"/>
      <c r="Z355" s="33"/>
      <c r="AA355" s="33"/>
      <c r="AB355" s="33"/>
      <c r="AC355" s="33"/>
      <c r="AD355" s="33"/>
      <c r="AE355" s="33"/>
      <c r="AT355" s="18" t="s">
        <v>217</v>
      </c>
      <c r="AU355" s="18" t="s">
        <v>84</v>
      </c>
    </row>
    <row r="356" spans="1:65" s="2" customFormat="1" ht="68.25">
      <c r="A356" s="33"/>
      <c r="B356" s="34"/>
      <c r="C356" s="33"/>
      <c r="D356" s="163" t="s">
        <v>219</v>
      </c>
      <c r="E356" s="33"/>
      <c r="F356" s="168" t="s">
        <v>5281</v>
      </c>
      <c r="G356" s="33"/>
      <c r="H356" s="33"/>
      <c r="I356" s="165"/>
      <c r="J356" s="33"/>
      <c r="K356" s="33"/>
      <c r="L356" s="34"/>
      <c r="M356" s="166"/>
      <c r="N356" s="167"/>
      <c r="O356" s="59"/>
      <c r="P356" s="59"/>
      <c r="Q356" s="59"/>
      <c r="R356" s="59"/>
      <c r="S356" s="59"/>
      <c r="T356" s="60"/>
      <c r="U356" s="33"/>
      <c r="V356" s="33"/>
      <c r="W356" s="33"/>
      <c r="X356" s="33"/>
      <c r="Y356" s="33"/>
      <c r="Z356" s="33"/>
      <c r="AA356" s="33"/>
      <c r="AB356" s="33"/>
      <c r="AC356" s="33"/>
      <c r="AD356" s="33"/>
      <c r="AE356" s="33"/>
      <c r="AT356" s="18" t="s">
        <v>219</v>
      </c>
      <c r="AU356" s="18" t="s">
        <v>84</v>
      </c>
    </row>
    <row r="357" spans="1:65" s="14" customFormat="1" ht="11.25">
      <c r="B357" s="177"/>
      <c r="D357" s="163" t="s">
        <v>221</v>
      </c>
      <c r="E357" s="178" t="s">
        <v>1</v>
      </c>
      <c r="F357" s="179" t="s">
        <v>5231</v>
      </c>
      <c r="H357" s="178" t="s">
        <v>1</v>
      </c>
      <c r="I357" s="180"/>
      <c r="L357" s="177"/>
      <c r="M357" s="181"/>
      <c r="N357" s="182"/>
      <c r="O357" s="182"/>
      <c r="P357" s="182"/>
      <c r="Q357" s="182"/>
      <c r="R357" s="182"/>
      <c r="S357" s="182"/>
      <c r="T357" s="183"/>
      <c r="AT357" s="178" t="s">
        <v>221</v>
      </c>
      <c r="AU357" s="178" t="s">
        <v>84</v>
      </c>
      <c r="AV357" s="14" t="s">
        <v>82</v>
      </c>
      <c r="AW357" s="14" t="s">
        <v>32</v>
      </c>
      <c r="AX357" s="14" t="s">
        <v>76</v>
      </c>
      <c r="AY357" s="178" t="s">
        <v>208</v>
      </c>
    </row>
    <row r="358" spans="1:65" s="13" customFormat="1" ht="11.25">
      <c r="B358" s="169"/>
      <c r="D358" s="163" t="s">
        <v>221</v>
      </c>
      <c r="E358" s="170" t="s">
        <v>1</v>
      </c>
      <c r="F358" s="171" t="s">
        <v>82</v>
      </c>
      <c r="H358" s="172">
        <v>1</v>
      </c>
      <c r="I358" s="173"/>
      <c r="L358" s="169"/>
      <c r="M358" s="174"/>
      <c r="N358" s="175"/>
      <c r="O358" s="175"/>
      <c r="P358" s="175"/>
      <c r="Q358" s="175"/>
      <c r="R358" s="175"/>
      <c r="S358" s="175"/>
      <c r="T358" s="176"/>
      <c r="AT358" s="170" t="s">
        <v>221</v>
      </c>
      <c r="AU358" s="170" t="s">
        <v>84</v>
      </c>
      <c r="AV358" s="13" t="s">
        <v>84</v>
      </c>
      <c r="AW358" s="13" t="s">
        <v>32</v>
      </c>
      <c r="AX358" s="13" t="s">
        <v>82</v>
      </c>
      <c r="AY358" s="170" t="s">
        <v>208</v>
      </c>
    </row>
    <row r="359" spans="1:65" s="2" customFormat="1" ht="16.5" customHeight="1">
      <c r="A359" s="33"/>
      <c r="B359" s="149"/>
      <c r="C359" s="150" t="s">
        <v>727</v>
      </c>
      <c r="D359" s="150" t="s">
        <v>210</v>
      </c>
      <c r="E359" s="151" t="s">
        <v>5282</v>
      </c>
      <c r="F359" s="152" t="s">
        <v>5283</v>
      </c>
      <c r="G359" s="153" t="s">
        <v>330</v>
      </c>
      <c r="H359" s="154">
        <v>1</v>
      </c>
      <c r="I359" s="155"/>
      <c r="J359" s="156">
        <f>ROUND(I359*H359,2)</f>
        <v>0</v>
      </c>
      <c r="K359" s="152" t="s">
        <v>1</v>
      </c>
      <c r="L359" s="34"/>
      <c r="M359" s="157" t="s">
        <v>1</v>
      </c>
      <c r="N359" s="158" t="s">
        <v>41</v>
      </c>
      <c r="O359" s="59"/>
      <c r="P359" s="159">
        <f>O359*H359</f>
        <v>0</v>
      </c>
      <c r="Q359" s="159">
        <v>0</v>
      </c>
      <c r="R359" s="159">
        <f>Q359*H359</f>
        <v>0</v>
      </c>
      <c r="S359" s="159">
        <v>0</v>
      </c>
      <c r="T359" s="160">
        <f>S359*H359</f>
        <v>0</v>
      </c>
      <c r="U359" s="33"/>
      <c r="V359" s="33"/>
      <c r="W359" s="33"/>
      <c r="X359" s="33"/>
      <c r="Y359" s="33"/>
      <c r="Z359" s="33"/>
      <c r="AA359" s="33"/>
      <c r="AB359" s="33"/>
      <c r="AC359" s="33"/>
      <c r="AD359" s="33"/>
      <c r="AE359" s="33"/>
      <c r="AR359" s="161" t="s">
        <v>832</v>
      </c>
      <c r="AT359" s="161" t="s">
        <v>210</v>
      </c>
      <c r="AU359" s="161" t="s">
        <v>84</v>
      </c>
      <c r="AY359" s="18" t="s">
        <v>208</v>
      </c>
      <c r="BE359" s="162">
        <f>IF(N359="základní",J359,0)</f>
        <v>0</v>
      </c>
      <c r="BF359" s="162">
        <f>IF(N359="snížená",J359,0)</f>
        <v>0</v>
      </c>
      <c r="BG359" s="162">
        <f>IF(N359="zákl. přenesená",J359,0)</f>
        <v>0</v>
      </c>
      <c r="BH359" s="162">
        <f>IF(N359="sníž. přenesená",J359,0)</f>
        <v>0</v>
      </c>
      <c r="BI359" s="162">
        <f>IF(N359="nulová",J359,0)</f>
        <v>0</v>
      </c>
      <c r="BJ359" s="18" t="s">
        <v>82</v>
      </c>
      <c r="BK359" s="162">
        <f>ROUND(I359*H359,2)</f>
        <v>0</v>
      </c>
      <c r="BL359" s="18" t="s">
        <v>832</v>
      </c>
      <c r="BM359" s="161" t="s">
        <v>5284</v>
      </c>
    </row>
    <row r="360" spans="1:65" s="2" customFormat="1" ht="11.25">
      <c r="A360" s="33"/>
      <c r="B360" s="34"/>
      <c r="C360" s="33"/>
      <c r="D360" s="163" t="s">
        <v>217</v>
      </c>
      <c r="E360" s="33"/>
      <c r="F360" s="164" t="s">
        <v>5283</v>
      </c>
      <c r="G360" s="33"/>
      <c r="H360" s="33"/>
      <c r="I360" s="165"/>
      <c r="J360" s="33"/>
      <c r="K360" s="33"/>
      <c r="L360" s="34"/>
      <c r="M360" s="166"/>
      <c r="N360" s="167"/>
      <c r="O360" s="59"/>
      <c r="P360" s="59"/>
      <c r="Q360" s="59"/>
      <c r="R360" s="59"/>
      <c r="S360" s="59"/>
      <c r="T360" s="60"/>
      <c r="U360" s="33"/>
      <c r="V360" s="33"/>
      <c r="W360" s="33"/>
      <c r="X360" s="33"/>
      <c r="Y360" s="33"/>
      <c r="Z360" s="33"/>
      <c r="AA360" s="33"/>
      <c r="AB360" s="33"/>
      <c r="AC360" s="33"/>
      <c r="AD360" s="33"/>
      <c r="AE360" s="33"/>
      <c r="AT360" s="18" t="s">
        <v>217</v>
      </c>
      <c r="AU360" s="18" t="s">
        <v>84</v>
      </c>
    </row>
    <row r="361" spans="1:65" s="2" customFormat="1" ht="19.5">
      <c r="A361" s="33"/>
      <c r="B361" s="34"/>
      <c r="C361" s="33"/>
      <c r="D361" s="163" t="s">
        <v>219</v>
      </c>
      <c r="E361" s="33"/>
      <c r="F361" s="168" t="s">
        <v>4503</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219</v>
      </c>
      <c r="AU361" s="18" t="s">
        <v>84</v>
      </c>
    </row>
    <row r="362" spans="1:65" s="14" customFormat="1" ht="11.25">
      <c r="B362" s="177"/>
      <c r="D362" s="163" t="s">
        <v>221</v>
      </c>
      <c r="E362" s="178" t="s">
        <v>1</v>
      </c>
      <c r="F362" s="179" t="s">
        <v>5231</v>
      </c>
      <c r="H362" s="178" t="s">
        <v>1</v>
      </c>
      <c r="I362" s="180"/>
      <c r="L362" s="177"/>
      <c r="M362" s="181"/>
      <c r="N362" s="182"/>
      <c r="O362" s="182"/>
      <c r="P362" s="182"/>
      <c r="Q362" s="182"/>
      <c r="R362" s="182"/>
      <c r="S362" s="182"/>
      <c r="T362" s="183"/>
      <c r="AT362" s="178" t="s">
        <v>221</v>
      </c>
      <c r="AU362" s="178" t="s">
        <v>84</v>
      </c>
      <c r="AV362" s="14" t="s">
        <v>82</v>
      </c>
      <c r="AW362" s="14" t="s">
        <v>32</v>
      </c>
      <c r="AX362" s="14" t="s">
        <v>76</v>
      </c>
      <c r="AY362" s="178" t="s">
        <v>208</v>
      </c>
    </row>
    <row r="363" spans="1:65" s="13" customFormat="1" ht="11.25">
      <c r="B363" s="169"/>
      <c r="D363" s="163" t="s">
        <v>221</v>
      </c>
      <c r="E363" s="170" t="s">
        <v>1</v>
      </c>
      <c r="F363" s="171" t="s">
        <v>82</v>
      </c>
      <c r="H363" s="172">
        <v>1</v>
      </c>
      <c r="I363" s="173"/>
      <c r="L363" s="169"/>
      <c r="M363" s="174"/>
      <c r="N363" s="175"/>
      <c r="O363" s="175"/>
      <c r="P363" s="175"/>
      <c r="Q363" s="175"/>
      <c r="R363" s="175"/>
      <c r="S363" s="175"/>
      <c r="T363" s="176"/>
      <c r="AT363" s="170" t="s">
        <v>221</v>
      </c>
      <c r="AU363" s="170" t="s">
        <v>84</v>
      </c>
      <c r="AV363" s="13" t="s">
        <v>84</v>
      </c>
      <c r="AW363" s="13" t="s">
        <v>32</v>
      </c>
      <c r="AX363" s="13" t="s">
        <v>82</v>
      </c>
      <c r="AY363" s="170" t="s">
        <v>208</v>
      </c>
    </row>
    <row r="364" spans="1:65" s="2" customFormat="1" ht="33" customHeight="1">
      <c r="A364" s="33"/>
      <c r="B364" s="149"/>
      <c r="C364" s="150" t="s">
        <v>736</v>
      </c>
      <c r="D364" s="150" t="s">
        <v>210</v>
      </c>
      <c r="E364" s="151" t="s">
        <v>5285</v>
      </c>
      <c r="F364" s="152" t="s">
        <v>5286</v>
      </c>
      <c r="G364" s="153" t="s">
        <v>330</v>
      </c>
      <c r="H364" s="154">
        <v>3</v>
      </c>
      <c r="I364" s="155"/>
      <c r="J364" s="156">
        <f>ROUND(I364*H364,2)</f>
        <v>0</v>
      </c>
      <c r="K364" s="152" t="s">
        <v>1</v>
      </c>
      <c r="L364" s="34"/>
      <c r="M364" s="157" t="s">
        <v>1</v>
      </c>
      <c r="N364" s="158" t="s">
        <v>41</v>
      </c>
      <c r="O364" s="59"/>
      <c r="P364" s="159">
        <f>O364*H364</f>
        <v>0</v>
      </c>
      <c r="Q364" s="159">
        <v>0</v>
      </c>
      <c r="R364" s="159">
        <f>Q364*H364</f>
        <v>0</v>
      </c>
      <c r="S364" s="159">
        <v>0</v>
      </c>
      <c r="T364" s="160">
        <f>S364*H364</f>
        <v>0</v>
      </c>
      <c r="U364" s="33"/>
      <c r="V364" s="33"/>
      <c r="W364" s="33"/>
      <c r="X364" s="33"/>
      <c r="Y364" s="33"/>
      <c r="Z364" s="33"/>
      <c r="AA364" s="33"/>
      <c r="AB364" s="33"/>
      <c r="AC364" s="33"/>
      <c r="AD364" s="33"/>
      <c r="AE364" s="33"/>
      <c r="AR364" s="161" t="s">
        <v>832</v>
      </c>
      <c r="AT364" s="161" t="s">
        <v>210</v>
      </c>
      <c r="AU364" s="161" t="s">
        <v>84</v>
      </c>
      <c r="AY364" s="18" t="s">
        <v>208</v>
      </c>
      <c r="BE364" s="162">
        <f>IF(N364="základní",J364,0)</f>
        <v>0</v>
      </c>
      <c r="BF364" s="162">
        <f>IF(N364="snížená",J364,0)</f>
        <v>0</v>
      </c>
      <c r="BG364" s="162">
        <f>IF(N364="zákl. přenesená",J364,0)</f>
        <v>0</v>
      </c>
      <c r="BH364" s="162">
        <f>IF(N364="sníž. přenesená",J364,0)</f>
        <v>0</v>
      </c>
      <c r="BI364" s="162">
        <f>IF(N364="nulová",J364,0)</f>
        <v>0</v>
      </c>
      <c r="BJ364" s="18" t="s">
        <v>82</v>
      </c>
      <c r="BK364" s="162">
        <f>ROUND(I364*H364,2)</f>
        <v>0</v>
      </c>
      <c r="BL364" s="18" t="s">
        <v>832</v>
      </c>
      <c r="BM364" s="161" t="s">
        <v>5287</v>
      </c>
    </row>
    <row r="365" spans="1:65" s="2" customFormat="1" ht="19.5">
      <c r="A365" s="33"/>
      <c r="B365" s="34"/>
      <c r="C365" s="33"/>
      <c r="D365" s="163" t="s">
        <v>217</v>
      </c>
      <c r="E365" s="33"/>
      <c r="F365" s="164" t="s">
        <v>5286</v>
      </c>
      <c r="G365" s="33"/>
      <c r="H365" s="33"/>
      <c r="I365" s="165"/>
      <c r="J365" s="33"/>
      <c r="K365" s="33"/>
      <c r="L365" s="34"/>
      <c r="M365" s="166"/>
      <c r="N365" s="167"/>
      <c r="O365" s="59"/>
      <c r="P365" s="59"/>
      <c r="Q365" s="59"/>
      <c r="R365" s="59"/>
      <c r="S365" s="59"/>
      <c r="T365" s="60"/>
      <c r="U365" s="33"/>
      <c r="V365" s="33"/>
      <c r="W365" s="33"/>
      <c r="X365" s="33"/>
      <c r="Y365" s="33"/>
      <c r="Z365" s="33"/>
      <c r="AA365" s="33"/>
      <c r="AB365" s="33"/>
      <c r="AC365" s="33"/>
      <c r="AD365" s="33"/>
      <c r="AE365" s="33"/>
      <c r="AT365" s="18" t="s">
        <v>217</v>
      </c>
      <c r="AU365" s="18" t="s">
        <v>84</v>
      </c>
    </row>
    <row r="366" spans="1:65" s="2" customFormat="1" ht="19.5">
      <c r="A366" s="33"/>
      <c r="B366" s="34"/>
      <c r="C366" s="33"/>
      <c r="D366" s="163" t="s">
        <v>219</v>
      </c>
      <c r="E366" s="33"/>
      <c r="F366" s="168" t="s">
        <v>4503</v>
      </c>
      <c r="G366" s="33"/>
      <c r="H366" s="33"/>
      <c r="I366" s="165"/>
      <c r="J366" s="33"/>
      <c r="K366" s="33"/>
      <c r="L366" s="34"/>
      <c r="M366" s="166"/>
      <c r="N366" s="167"/>
      <c r="O366" s="59"/>
      <c r="P366" s="59"/>
      <c r="Q366" s="59"/>
      <c r="R366" s="59"/>
      <c r="S366" s="59"/>
      <c r="T366" s="60"/>
      <c r="U366" s="33"/>
      <c r="V366" s="33"/>
      <c r="W366" s="33"/>
      <c r="X366" s="33"/>
      <c r="Y366" s="33"/>
      <c r="Z366" s="33"/>
      <c r="AA366" s="33"/>
      <c r="AB366" s="33"/>
      <c r="AC366" s="33"/>
      <c r="AD366" s="33"/>
      <c r="AE366" s="33"/>
      <c r="AT366" s="18" t="s">
        <v>219</v>
      </c>
      <c r="AU366" s="18" t="s">
        <v>84</v>
      </c>
    </row>
    <row r="367" spans="1:65" s="14" customFormat="1" ht="11.25">
      <c r="B367" s="177"/>
      <c r="D367" s="163" t="s">
        <v>221</v>
      </c>
      <c r="E367" s="178" t="s">
        <v>1</v>
      </c>
      <c r="F367" s="179" t="s">
        <v>5231</v>
      </c>
      <c r="H367" s="178" t="s">
        <v>1</v>
      </c>
      <c r="I367" s="180"/>
      <c r="L367" s="177"/>
      <c r="M367" s="181"/>
      <c r="N367" s="182"/>
      <c r="O367" s="182"/>
      <c r="P367" s="182"/>
      <c r="Q367" s="182"/>
      <c r="R367" s="182"/>
      <c r="S367" s="182"/>
      <c r="T367" s="183"/>
      <c r="AT367" s="178" t="s">
        <v>221</v>
      </c>
      <c r="AU367" s="178" t="s">
        <v>84</v>
      </c>
      <c r="AV367" s="14" t="s">
        <v>82</v>
      </c>
      <c r="AW367" s="14" t="s">
        <v>32</v>
      </c>
      <c r="AX367" s="14" t="s">
        <v>76</v>
      </c>
      <c r="AY367" s="178" t="s">
        <v>208</v>
      </c>
    </row>
    <row r="368" spans="1:65" s="13" customFormat="1" ht="11.25">
      <c r="B368" s="169"/>
      <c r="D368" s="163" t="s">
        <v>221</v>
      </c>
      <c r="E368" s="170" t="s">
        <v>1</v>
      </c>
      <c r="F368" s="171" t="s">
        <v>92</v>
      </c>
      <c r="H368" s="172">
        <v>3</v>
      </c>
      <c r="I368" s="173"/>
      <c r="L368" s="169"/>
      <c r="M368" s="174"/>
      <c r="N368" s="175"/>
      <c r="O368" s="175"/>
      <c r="P368" s="175"/>
      <c r="Q368" s="175"/>
      <c r="R368" s="175"/>
      <c r="S368" s="175"/>
      <c r="T368" s="176"/>
      <c r="AT368" s="170" t="s">
        <v>221</v>
      </c>
      <c r="AU368" s="170" t="s">
        <v>84</v>
      </c>
      <c r="AV368" s="13" t="s">
        <v>84</v>
      </c>
      <c r="AW368" s="13" t="s">
        <v>32</v>
      </c>
      <c r="AX368" s="13" t="s">
        <v>82</v>
      </c>
      <c r="AY368" s="170" t="s">
        <v>208</v>
      </c>
    </row>
    <row r="369" spans="1:65" s="2" customFormat="1" ht="24.2" customHeight="1">
      <c r="A369" s="33"/>
      <c r="B369" s="149"/>
      <c r="C369" s="150" t="s">
        <v>744</v>
      </c>
      <c r="D369" s="150" t="s">
        <v>210</v>
      </c>
      <c r="E369" s="151" t="s">
        <v>5288</v>
      </c>
      <c r="F369" s="152" t="s">
        <v>5289</v>
      </c>
      <c r="G369" s="153" t="s">
        <v>764</v>
      </c>
      <c r="H369" s="154">
        <v>2</v>
      </c>
      <c r="I369" s="155"/>
      <c r="J369" s="156">
        <f>ROUND(I369*H369,2)</f>
        <v>0</v>
      </c>
      <c r="K369" s="152" t="s">
        <v>214</v>
      </c>
      <c r="L369" s="34"/>
      <c r="M369" s="157" t="s">
        <v>1</v>
      </c>
      <c r="N369" s="158" t="s">
        <v>41</v>
      </c>
      <c r="O369" s="59"/>
      <c r="P369" s="159">
        <f>O369*H369</f>
        <v>0</v>
      </c>
      <c r="Q369" s="159">
        <v>2.96E-3</v>
      </c>
      <c r="R369" s="159">
        <f>Q369*H369</f>
        <v>5.9199999999999999E-3</v>
      </c>
      <c r="S369" s="159">
        <v>0</v>
      </c>
      <c r="T369" s="160">
        <f>S369*H369</f>
        <v>0</v>
      </c>
      <c r="U369" s="33"/>
      <c r="V369" s="33"/>
      <c r="W369" s="33"/>
      <c r="X369" s="33"/>
      <c r="Y369" s="33"/>
      <c r="Z369" s="33"/>
      <c r="AA369" s="33"/>
      <c r="AB369" s="33"/>
      <c r="AC369" s="33"/>
      <c r="AD369" s="33"/>
      <c r="AE369" s="33"/>
      <c r="AR369" s="161" t="s">
        <v>215</v>
      </c>
      <c r="AT369" s="161" t="s">
        <v>210</v>
      </c>
      <c r="AU369" s="161" t="s">
        <v>84</v>
      </c>
      <c r="AY369" s="18" t="s">
        <v>208</v>
      </c>
      <c r="BE369" s="162">
        <f>IF(N369="základní",J369,0)</f>
        <v>0</v>
      </c>
      <c r="BF369" s="162">
        <f>IF(N369="snížená",J369,0)</f>
        <v>0</v>
      </c>
      <c r="BG369" s="162">
        <f>IF(N369="zákl. přenesená",J369,0)</f>
        <v>0</v>
      </c>
      <c r="BH369" s="162">
        <f>IF(N369="sníž. přenesená",J369,0)</f>
        <v>0</v>
      </c>
      <c r="BI369" s="162">
        <f>IF(N369="nulová",J369,0)</f>
        <v>0</v>
      </c>
      <c r="BJ369" s="18" t="s">
        <v>82</v>
      </c>
      <c r="BK369" s="162">
        <f>ROUND(I369*H369,2)</f>
        <v>0</v>
      </c>
      <c r="BL369" s="18" t="s">
        <v>215</v>
      </c>
      <c r="BM369" s="161" t="s">
        <v>5290</v>
      </c>
    </row>
    <row r="370" spans="1:65" s="2" customFormat="1" ht="19.5">
      <c r="A370" s="33"/>
      <c r="B370" s="34"/>
      <c r="C370" s="33"/>
      <c r="D370" s="163" t="s">
        <v>217</v>
      </c>
      <c r="E370" s="33"/>
      <c r="F370" s="164" t="s">
        <v>5291</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217</v>
      </c>
      <c r="AU370" s="18" t="s">
        <v>84</v>
      </c>
    </row>
    <row r="371" spans="1:65" s="2" customFormat="1" ht="19.5">
      <c r="A371" s="33"/>
      <c r="B371" s="34"/>
      <c r="C371" s="33"/>
      <c r="D371" s="163" t="s">
        <v>219</v>
      </c>
      <c r="E371" s="33"/>
      <c r="F371" s="168" t="s">
        <v>4503</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219</v>
      </c>
      <c r="AU371" s="18" t="s">
        <v>84</v>
      </c>
    </row>
    <row r="372" spans="1:65" s="14" customFormat="1" ht="11.25">
      <c r="B372" s="177"/>
      <c r="D372" s="163" t="s">
        <v>221</v>
      </c>
      <c r="E372" s="178" t="s">
        <v>1</v>
      </c>
      <c r="F372" s="179" t="s">
        <v>5231</v>
      </c>
      <c r="H372" s="178" t="s">
        <v>1</v>
      </c>
      <c r="I372" s="180"/>
      <c r="L372" s="177"/>
      <c r="M372" s="181"/>
      <c r="N372" s="182"/>
      <c r="O372" s="182"/>
      <c r="P372" s="182"/>
      <c r="Q372" s="182"/>
      <c r="R372" s="182"/>
      <c r="S372" s="182"/>
      <c r="T372" s="183"/>
      <c r="AT372" s="178" t="s">
        <v>221</v>
      </c>
      <c r="AU372" s="178" t="s">
        <v>84</v>
      </c>
      <c r="AV372" s="14" t="s">
        <v>82</v>
      </c>
      <c r="AW372" s="14" t="s">
        <v>32</v>
      </c>
      <c r="AX372" s="14" t="s">
        <v>76</v>
      </c>
      <c r="AY372" s="178" t="s">
        <v>208</v>
      </c>
    </row>
    <row r="373" spans="1:65" s="13" customFormat="1" ht="11.25">
      <c r="B373" s="169"/>
      <c r="D373" s="163" t="s">
        <v>221</v>
      </c>
      <c r="E373" s="170" t="s">
        <v>1</v>
      </c>
      <c r="F373" s="171" t="s">
        <v>4889</v>
      </c>
      <c r="H373" s="172">
        <v>2</v>
      </c>
      <c r="I373" s="173"/>
      <c r="L373" s="169"/>
      <c r="M373" s="174"/>
      <c r="N373" s="175"/>
      <c r="O373" s="175"/>
      <c r="P373" s="175"/>
      <c r="Q373" s="175"/>
      <c r="R373" s="175"/>
      <c r="S373" s="175"/>
      <c r="T373" s="176"/>
      <c r="AT373" s="170" t="s">
        <v>221</v>
      </c>
      <c r="AU373" s="170" t="s">
        <v>84</v>
      </c>
      <c r="AV373" s="13" t="s">
        <v>84</v>
      </c>
      <c r="AW373" s="13" t="s">
        <v>32</v>
      </c>
      <c r="AX373" s="13" t="s">
        <v>82</v>
      </c>
      <c r="AY373" s="170" t="s">
        <v>208</v>
      </c>
    </row>
    <row r="374" spans="1:65" s="2" customFormat="1" ht="24.2" customHeight="1">
      <c r="A374" s="33"/>
      <c r="B374" s="149"/>
      <c r="C374" s="195" t="s">
        <v>752</v>
      </c>
      <c r="D374" s="195" t="s">
        <v>403</v>
      </c>
      <c r="E374" s="196" t="s">
        <v>5292</v>
      </c>
      <c r="F374" s="197" t="s">
        <v>5293</v>
      </c>
      <c r="G374" s="198" t="s">
        <v>764</v>
      </c>
      <c r="H374" s="199">
        <v>1</v>
      </c>
      <c r="I374" s="200"/>
      <c r="J374" s="201">
        <f>ROUND(I374*H374,2)</f>
        <v>0</v>
      </c>
      <c r="K374" s="197" t="s">
        <v>214</v>
      </c>
      <c r="L374" s="202"/>
      <c r="M374" s="203" t="s">
        <v>1</v>
      </c>
      <c r="N374" s="204" t="s">
        <v>41</v>
      </c>
      <c r="O374" s="59"/>
      <c r="P374" s="159">
        <f>O374*H374</f>
        <v>0</v>
      </c>
      <c r="Q374" s="159">
        <v>4.5999999999999999E-2</v>
      </c>
      <c r="R374" s="159">
        <f>Q374*H374</f>
        <v>4.5999999999999999E-2</v>
      </c>
      <c r="S374" s="159">
        <v>0</v>
      </c>
      <c r="T374" s="160">
        <f>S374*H374</f>
        <v>0</v>
      </c>
      <c r="U374" s="33"/>
      <c r="V374" s="33"/>
      <c r="W374" s="33"/>
      <c r="X374" s="33"/>
      <c r="Y374" s="33"/>
      <c r="Z374" s="33"/>
      <c r="AA374" s="33"/>
      <c r="AB374" s="33"/>
      <c r="AC374" s="33"/>
      <c r="AD374" s="33"/>
      <c r="AE374" s="33"/>
      <c r="AR374" s="161" t="s">
        <v>257</v>
      </c>
      <c r="AT374" s="161" t="s">
        <v>403</v>
      </c>
      <c r="AU374" s="161" t="s">
        <v>84</v>
      </c>
      <c r="AY374" s="18" t="s">
        <v>208</v>
      </c>
      <c r="BE374" s="162">
        <f>IF(N374="základní",J374,0)</f>
        <v>0</v>
      </c>
      <c r="BF374" s="162">
        <f>IF(N374="snížená",J374,0)</f>
        <v>0</v>
      </c>
      <c r="BG374" s="162">
        <f>IF(N374="zákl. přenesená",J374,0)</f>
        <v>0</v>
      </c>
      <c r="BH374" s="162">
        <f>IF(N374="sníž. přenesená",J374,0)</f>
        <v>0</v>
      </c>
      <c r="BI374" s="162">
        <f>IF(N374="nulová",J374,0)</f>
        <v>0</v>
      </c>
      <c r="BJ374" s="18" t="s">
        <v>82</v>
      </c>
      <c r="BK374" s="162">
        <f>ROUND(I374*H374,2)</f>
        <v>0</v>
      </c>
      <c r="BL374" s="18" t="s">
        <v>215</v>
      </c>
      <c r="BM374" s="161" t="s">
        <v>5294</v>
      </c>
    </row>
    <row r="375" spans="1:65" s="2" customFormat="1" ht="19.5">
      <c r="A375" s="33"/>
      <c r="B375" s="34"/>
      <c r="C375" s="33"/>
      <c r="D375" s="163" t="s">
        <v>217</v>
      </c>
      <c r="E375" s="33"/>
      <c r="F375" s="164" t="s">
        <v>5293</v>
      </c>
      <c r="G375" s="33"/>
      <c r="H375" s="33"/>
      <c r="I375" s="165"/>
      <c r="J375" s="33"/>
      <c r="K375" s="33"/>
      <c r="L375" s="34"/>
      <c r="M375" s="166"/>
      <c r="N375" s="167"/>
      <c r="O375" s="59"/>
      <c r="P375" s="59"/>
      <c r="Q375" s="59"/>
      <c r="R375" s="59"/>
      <c r="S375" s="59"/>
      <c r="T375" s="60"/>
      <c r="U375" s="33"/>
      <c r="V375" s="33"/>
      <c r="W375" s="33"/>
      <c r="X375" s="33"/>
      <c r="Y375" s="33"/>
      <c r="Z375" s="33"/>
      <c r="AA375" s="33"/>
      <c r="AB375" s="33"/>
      <c r="AC375" s="33"/>
      <c r="AD375" s="33"/>
      <c r="AE375" s="33"/>
      <c r="AT375" s="18" t="s">
        <v>217</v>
      </c>
      <c r="AU375" s="18" t="s">
        <v>84</v>
      </c>
    </row>
    <row r="376" spans="1:65" s="2" customFormat="1" ht="24.2" customHeight="1">
      <c r="A376" s="33"/>
      <c r="B376" s="149"/>
      <c r="C376" s="195" t="s">
        <v>761</v>
      </c>
      <c r="D376" s="195" t="s">
        <v>403</v>
      </c>
      <c r="E376" s="196" t="s">
        <v>5295</v>
      </c>
      <c r="F376" s="197" t="s">
        <v>5296</v>
      </c>
      <c r="G376" s="198" t="s">
        <v>764</v>
      </c>
      <c r="H376" s="199">
        <v>1</v>
      </c>
      <c r="I376" s="200"/>
      <c r="J376" s="201">
        <f>ROUND(I376*H376,2)</f>
        <v>0</v>
      </c>
      <c r="K376" s="197" t="s">
        <v>214</v>
      </c>
      <c r="L376" s="202"/>
      <c r="M376" s="203" t="s">
        <v>1</v>
      </c>
      <c r="N376" s="204" t="s">
        <v>41</v>
      </c>
      <c r="O376" s="59"/>
      <c r="P376" s="159">
        <f>O376*H376</f>
        <v>0</v>
      </c>
      <c r="Q376" s="159">
        <v>4.5999999999999999E-2</v>
      </c>
      <c r="R376" s="159">
        <f>Q376*H376</f>
        <v>4.5999999999999999E-2</v>
      </c>
      <c r="S376" s="159">
        <v>0</v>
      </c>
      <c r="T376" s="160">
        <f>S376*H376</f>
        <v>0</v>
      </c>
      <c r="U376" s="33"/>
      <c r="V376" s="33"/>
      <c r="W376" s="33"/>
      <c r="X376" s="33"/>
      <c r="Y376" s="33"/>
      <c r="Z376" s="33"/>
      <c r="AA376" s="33"/>
      <c r="AB376" s="33"/>
      <c r="AC376" s="33"/>
      <c r="AD376" s="33"/>
      <c r="AE376" s="33"/>
      <c r="AR376" s="161" t="s">
        <v>257</v>
      </c>
      <c r="AT376" s="161" t="s">
        <v>403</v>
      </c>
      <c r="AU376" s="161" t="s">
        <v>84</v>
      </c>
      <c r="AY376" s="18" t="s">
        <v>208</v>
      </c>
      <c r="BE376" s="162">
        <f>IF(N376="základní",J376,0)</f>
        <v>0</v>
      </c>
      <c r="BF376" s="162">
        <f>IF(N376="snížená",J376,0)</f>
        <v>0</v>
      </c>
      <c r="BG376" s="162">
        <f>IF(N376="zákl. přenesená",J376,0)</f>
        <v>0</v>
      </c>
      <c r="BH376" s="162">
        <f>IF(N376="sníž. přenesená",J376,0)</f>
        <v>0</v>
      </c>
      <c r="BI376" s="162">
        <f>IF(N376="nulová",J376,0)</f>
        <v>0</v>
      </c>
      <c r="BJ376" s="18" t="s">
        <v>82</v>
      </c>
      <c r="BK376" s="162">
        <f>ROUND(I376*H376,2)</f>
        <v>0</v>
      </c>
      <c r="BL376" s="18" t="s">
        <v>215</v>
      </c>
      <c r="BM376" s="161" t="s">
        <v>5297</v>
      </c>
    </row>
    <row r="377" spans="1:65" s="2" customFormat="1" ht="19.5">
      <c r="A377" s="33"/>
      <c r="B377" s="34"/>
      <c r="C377" s="33"/>
      <c r="D377" s="163" t="s">
        <v>217</v>
      </c>
      <c r="E377" s="33"/>
      <c r="F377" s="164" t="s">
        <v>5298</v>
      </c>
      <c r="G377" s="33"/>
      <c r="H377" s="33"/>
      <c r="I377" s="165"/>
      <c r="J377" s="33"/>
      <c r="K377" s="33"/>
      <c r="L377" s="34"/>
      <c r="M377" s="166"/>
      <c r="N377" s="167"/>
      <c r="O377" s="59"/>
      <c r="P377" s="59"/>
      <c r="Q377" s="59"/>
      <c r="R377" s="59"/>
      <c r="S377" s="59"/>
      <c r="T377" s="60"/>
      <c r="U377" s="33"/>
      <c r="V377" s="33"/>
      <c r="W377" s="33"/>
      <c r="X377" s="33"/>
      <c r="Y377" s="33"/>
      <c r="Z377" s="33"/>
      <c r="AA377" s="33"/>
      <c r="AB377" s="33"/>
      <c r="AC377" s="33"/>
      <c r="AD377" s="33"/>
      <c r="AE377" s="33"/>
      <c r="AT377" s="18" t="s">
        <v>217</v>
      </c>
      <c r="AU377" s="18" t="s">
        <v>84</v>
      </c>
    </row>
    <row r="378" spans="1:65" s="2" customFormat="1" ht="16.5" customHeight="1">
      <c r="A378" s="33"/>
      <c r="B378" s="149"/>
      <c r="C378" s="150" t="s">
        <v>521</v>
      </c>
      <c r="D378" s="150" t="s">
        <v>210</v>
      </c>
      <c r="E378" s="151" t="s">
        <v>1267</v>
      </c>
      <c r="F378" s="152" t="s">
        <v>1268</v>
      </c>
      <c r="G378" s="153" t="s">
        <v>262</v>
      </c>
      <c r="H378" s="154">
        <v>54.25</v>
      </c>
      <c r="I378" s="155"/>
      <c r="J378" s="156">
        <f>ROUND(I378*H378,2)</f>
        <v>0</v>
      </c>
      <c r="K378" s="152" t="s">
        <v>214</v>
      </c>
      <c r="L378" s="34"/>
      <c r="M378" s="157" t="s">
        <v>1</v>
      </c>
      <c r="N378" s="158" t="s">
        <v>41</v>
      </c>
      <c r="O378" s="59"/>
      <c r="P378" s="159">
        <f>O378*H378</f>
        <v>0</v>
      </c>
      <c r="Q378" s="159">
        <v>0</v>
      </c>
      <c r="R378" s="159">
        <f>Q378*H378</f>
        <v>0</v>
      </c>
      <c r="S378" s="159">
        <v>0</v>
      </c>
      <c r="T378" s="160">
        <f>S378*H378</f>
        <v>0</v>
      </c>
      <c r="U378" s="33"/>
      <c r="V378" s="33"/>
      <c r="W378" s="33"/>
      <c r="X378" s="33"/>
      <c r="Y378" s="33"/>
      <c r="Z378" s="33"/>
      <c r="AA378" s="33"/>
      <c r="AB378" s="33"/>
      <c r="AC378" s="33"/>
      <c r="AD378" s="33"/>
      <c r="AE378" s="33"/>
      <c r="AR378" s="161" t="s">
        <v>215</v>
      </c>
      <c r="AT378" s="161" t="s">
        <v>210</v>
      </c>
      <c r="AU378" s="161" t="s">
        <v>84</v>
      </c>
      <c r="AY378" s="18" t="s">
        <v>208</v>
      </c>
      <c r="BE378" s="162">
        <f>IF(N378="základní",J378,0)</f>
        <v>0</v>
      </c>
      <c r="BF378" s="162">
        <f>IF(N378="snížená",J378,0)</f>
        <v>0</v>
      </c>
      <c r="BG378" s="162">
        <f>IF(N378="zákl. přenesená",J378,0)</f>
        <v>0</v>
      </c>
      <c r="BH378" s="162">
        <f>IF(N378="sníž. přenesená",J378,0)</f>
        <v>0</v>
      </c>
      <c r="BI378" s="162">
        <f>IF(N378="nulová",J378,0)</f>
        <v>0</v>
      </c>
      <c r="BJ378" s="18" t="s">
        <v>82</v>
      </c>
      <c r="BK378" s="162">
        <f>ROUND(I378*H378,2)</f>
        <v>0</v>
      </c>
      <c r="BL378" s="18" t="s">
        <v>215</v>
      </c>
      <c r="BM378" s="161" t="s">
        <v>4133</v>
      </c>
    </row>
    <row r="379" spans="1:65" s="2" customFormat="1" ht="11.25">
      <c r="A379" s="33"/>
      <c r="B379" s="34"/>
      <c r="C379" s="33"/>
      <c r="D379" s="163" t="s">
        <v>217</v>
      </c>
      <c r="E379" s="33"/>
      <c r="F379" s="164" t="s">
        <v>1270</v>
      </c>
      <c r="G379" s="33"/>
      <c r="H379" s="33"/>
      <c r="I379" s="165"/>
      <c r="J379" s="33"/>
      <c r="K379" s="33"/>
      <c r="L379" s="34"/>
      <c r="M379" s="166"/>
      <c r="N379" s="167"/>
      <c r="O379" s="59"/>
      <c r="P379" s="59"/>
      <c r="Q379" s="59"/>
      <c r="R379" s="59"/>
      <c r="S379" s="59"/>
      <c r="T379" s="60"/>
      <c r="U379" s="33"/>
      <c r="V379" s="33"/>
      <c r="W379" s="33"/>
      <c r="X379" s="33"/>
      <c r="Y379" s="33"/>
      <c r="Z379" s="33"/>
      <c r="AA379" s="33"/>
      <c r="AB379" s="33"/>
      <c r="AC379" s="33"/>
      <c r="AD379" s="33"/>
      <c r="AE379" s="33"/>
      <c r="AT379" s="18" t="s">
        <v>217</v>
      </c>
      <c r="AU379" s="18" t="s">
        <v>84</v>
      </c>
    </row>
    <row r="380" spans="1:65" s="13" customFormat="1" ht="11.25">
      <c r="B380" s="169"/>
      <c r="D380" s="163" t="s">
        <v>221</v>
      </c>
      <c r="E380" s="170" t="s">
        <v>1</v>
      </c>
      <c r="F380" s="171" t="s">
        <v>5299</v>
      </c>
      <c r="H380" s="172">
        <v>54.25</v>
      </c>
      <c r="I380" s="173"/>
      <c r="L380" s="169"/>
      <c r="M380" s="174"/>
      <c r="N380" s="175"/>
      <c r="O380" s="175"/>
      <c r="P380" s="175"/>
      <c r="Q380" s="175"/>
      <c r="R380" s="175"/>
      <c r="S380" s="175"/>
      <c r="T380" s="176"/>
      <c r="AT380" s="170" t="s">
        <v>221</v>
      </c>
      <c r="AU380" s="170" t="s">
        <v>84</v>
      </c>
      <c r="AV380" s="13" t="s">
        <v>84</v>
      </c>
      <c r="AW380" s="13" t="s">
        <v>32</v>
      </c>
      <c r="AX380" s="13" t="s">
        <v>82</v>
      </c>
      <c r="AY380" s="170" t="s">
        <v>208</v>
      </c>
    </row>
    <row r="381" spans="1:65" s="2" customFormat="1" ht="24.2" customHeight="1">
      <c r="A381" s="33"/>
      <c r="B381" s="149"/>
      <c r="C381" s="150" t="s">
        <v>774</v>
      </c>
      <c r="D381" s="150" t="s">
        <v>210</v>
      </c>
      <c r="E381" s="151" t="s">
        <v>5300</v>
      </c>
      <c r="F381" s="152" t="s">
        <v>5301</v>
      </c>
      <c r="G381" s="153" t="s">
        <v>1368</v>
      </c>
      <c r="H381" s="154">
        <v>1</v>
      </c>
      <c r="I381" s="155"/>
      <c r="J381" s="156">
        <f>ROUND(I381*H381,2)</f>
        <v>0</v>
      </c>
      <c r="K381" s="152" t="s">
        <v>1</v>
      </c>
      <c r="L381" s="34"/>
      <c r="M381" s="157" t="s">
        <v>1</v>
      </c>
      <c r="N381" s="158" t="s">
        <v>41</v>
      </c>
      <c r="O381" s="59"/>
      <c r="P381" s="159">
        <f>O381*H381</f>
        <v>0</v>
      </c>
      <c r="Q381" s="159">
        <v>0</v>
      </c>
      <c r="R381" s="159">
        <f>Q381*H381</f>
        <v>0</v>
      </c>
      <c r="S381" s="159">
        <v>0</v>
      </c>
      <c r="T381" s="160">
        <f>S381*H381</f>
        <v>0</v>
      </c>
      <c r="U381" s="33"/>
      <c r="V381" s="33"/>
      <c r="W381" s="33"/>
      <c r="X381" s="33"/>
      <c r="Y381" s="33"/>
      <c r="Z381" s="33"/>
      <c r="AA381" s="33"/>
      <c r="AB381" s="33"/>
      <c r="AC381" s="33"/>
      <c r="AD381" s="33"/>
      <c r="AE381" s="33"/>
      <c r="AR381" s="161" t="s">
        <v>215</v>
      </c>
      <c r="AT381" s="161" t="s">
        <v>210</v>
      </c>
      <c r="AU381" s="161" t="s">
        <v>84</v>
      </c>
      <c r="AY381" s="18" t="s">
        <v>208</v>
      </c>
      <c r="BE381" s="162">
        <f>IF(N381="základní",J381,0)</f>
        <v>0</v>
      </c>
      <c r="BF381" s="162">
        <f>IF(N381="snížená",J381,0)</f>
        <v>0</v>
      </c>
      <c r="BG381" s="162">
        <f>IF(N381="zákl. přenesená",J381,0)</f>
        <v>0</v>
      </c>
      <c r="BH381" s="162">
        <f>IF(N381="sníž. přenesená",J381,0)</f>
        <v>0</v>
      </c>
      <c r="BI381" s="162">
        <f>IF(N381="nulová",J381,0)</f>
        <v>0</v>
      </c>
      <c r="BJ381" s="18" t="s">
        <v>82</v>
      </c>
      <c r="BK381" s="162">
        <f>ROUND(I381*H381,2)</f>
        <v>0</v>
      </c>
      <c r="BL381" s="18" t="s">
        <v>215</v>
      </c>
      <c r="BM381" s="161" t="s">
        <v>5302</v>
      </c>
    </row>
    <row r="382" spans="1:65" s="2" customFormat="1" ht="68.25">
      <c r="A382" s="33"/>
      <c r="B382" s="34"/>
      <c r="C382" s="33"/>
      <c r="D382" s="163" t="s">
        <v>217</v>
      </c>
      <c r="E382" s="33"/>
      <c r="F382" s="164" t="s">
        <v>5303</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217</v>
      </c>
      <c r="AU382" s="18" t="s">
        <v>84</v>
      </c>
    </row>
    <row r="383" spans="1:65" s="2" customFormat="1" ht="29.25">
      <c r="A383" s="33"/>
      <c r="B383" s="34"/>
      <c r="C383" s="33"/>
      <c r="D383" s="163" t="s">
        <v>219</v>
      </c>
      <c r="E383" s="33"/>
      <c r="F383" s="168" t="s">
        <v>5304</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219</v>
      </c>
      <c r="AU383" s="18" t="s">
        <v>84</v>
      </c>
    </row>
    <row r="384" spans="1:65" s="13" customFormat="1" ht="11.25">
      <c r="B384" s="169"/>
      <c r="D384" s="163" t="s">
        <v>221</v>
      </c>
      <c r="E384" s="170" t="s">
        <v>1</v>
      </c>
      <c r="F384" s="171" t="s">
        <v>82</v>
      </c>
      <c r="H384" s="172">
        <v>1</v>
      </c>
      <c r="I384" s="173"/>
      <c r="L384" s="169"/>
      <c r="M384" s="174"/>
      <c r="N384" s="175"/>
      <c r="O384" s="175"/>
      <c r="P384" s="175"/>
      <c r="Q384" s="175"/>
      <c r="R384" s="175"/>
      <c r="S384" s="175"/>
      <c r="T384" s="176"/>
      <c r="AT384" s="170" t="s">
        <v>221</v>
      </c>
      <c r="AU384" s="170" t="s">
        <v>84</v>
      </c>
      <c r="AV384" s="13" t="s">
        <v>84</v>
      </c>
      <c r="AW384" s="13" t="s">
        <v>32</v>
      </c>
      <c r="AX384" s="13" t="s">
        <v>82</v>
      </c>
      <c r="AY384" s="170" t="s">
        <v>208</v>
      </c>
    </row>
    <row r="385" spans="1:65" s="2" customFormat="1" ht="24.2" customHeight="1">
      <c r="A385" s="33"/>
      <c r="B385" s="149"/>
      <c r="C385" s="150" t="s">
        <v>785</v>
      </c>
      <c r="D385" s="150" t="s">
        <v>210</v>
      </c>
      <c r="E385" s="151" t="s">
        <v>4137</v>
      </c>
      <c r="F385" s="152" t="s">
        <v>4138</v>
      </c>
      <c r="G385" s="153" t="s">
        <v>330</v>
      </c>
      <c r="H385" s="154">
        <v>1</v>
      </c>
      <c r="I385" s="155"/>
      <c r="J385" s="156">
        <f>ROUND(I385*H385,2)</f>
        <v>0</v>
      </c>
      <c r="K385" s="152" t="s">
        <v>1</v>
      </c>
      <c r="L385" s="34"/>
      <c r="M385" s="157" t="s">
        <v>1</v>
      </c>
      <c r="N385" s="158" t="s">
        <v>41</v>
      </c>
      <c r="O385" s="59"/>
      <c r="P385" s="159">
        <f>O385*H385</f>
        <v>0</v>
      </c>
      <c r="Q385" s="159">
        <v>0</v>
      </c>
      <c r="R385" s="159">
        <f>Q385*H385</f>
        <v>0</v>
      </c>
      <c r="S385" s="159">
        <v>0</v>
      </c>
      <c r="T385" s="160">
        <f>S385*H385</f>
        <v>0</v>
      </c>
      <c r="U385" s="33"/>
      <c r="V385" s="33"/>
      <c r="W385" s="33"/>
      <c r="X385" s="33"/>
      <c r="Y385" s="33"/>
      <c r="Z385" s="33"/>
      <c r="AA385" s="33"/>
      <c r="AB385" s="33"/>
      <c r="AC385" s="33"/>
      <c r="AD385" s="33"/>
      <c r="AE385" s="33"/>
      <c r="AR385" s="161" t="s">
        <v>215</v>
      </c>
      <c r="AT385" s="161" t="s">
        <v>210</v>
      </c>
      <c r="AU385" s="161" t="s">
        <v>84</v>
      </c>
      <c r="AY385" s="18" t="s">
        <v>208</v>
      </c>
      <c r="BE385" s="162">
        <f>IF(N385="základní",J385,0)</f>
        <v>0</v>
      </c>
      <c r="BF385" s="162">
        <f>IF(N385="snížená",J385,0)</f>
        <v>0</v>
      </c>
      <c r="BG385" s="162">
        <f>IF(N385="zákl. přenesená",J385,0)</f>
        <v>0</v>
      </c>
      <c r="BH385" s="162">
        <f>IF(N385="sníž. přenesená",J385,0)</f>
        <v>0</v>
      </c>
      <c r="BI385" s="162">
        <f>IF(N385="nulová",J385,0)</f>
        <v>0</v>
      </c>
      <c r="BJ385" s="18" t="s">
        <v>82</v>
      </c>
      <c r="BK385" s="162">
        <f>ROUND(I385*H385,2)</f>
        <v>0</v>
      </c>
      <c r="BL385" s="18" t="s">
        <v>215</v>
      </c>
      <c r="BM385" s="161" t="s">
        <v>5305</v>
      </c>
    </row>
    <row r="386" spans="1:65" s="2" customFormat="1" ht="29.25">
      <c r="A386" s="33"/>
      <c r="B386" s="34"/>
      <c r="C386" s="33"/>
      <c r="D386" s="163" t="s">
        <v>217</v>
      </c>
      <c r="E386" s="33"/>
      <c r="F386" s="164" t="s">
        <v>4140</v>
      </c>
      <c r="G386" s="33"/>
      <c r="H386" s="33"/>
      <c r="I386" s="165"/>
      <c r="J386" s="33"/>
      <c r="K386" s="33"/>
      <c r="L386" s="34"/>
      <c r="M386" s="166"/>
      <c r="N386" s="167"/>
      <c r="O386" s="59"/>
      <c r="P386" s="59"/>
      <c r="Q386" s="59"/>
      <c r="R386" s="59"/>
      <c r="S386" s="59"/>
      <c r="T386" s="60"/>
      <c r="U386" s="33"/>
      <c r="V386" s="33"/>
      <c r="W386" s="33"/>
      <c r="X386" s="33"/>
      <c r="Y386" s="33"/>
      <c r="Z386" s="33"/>
      <c r="AA386" s="33"/>
      <c r="AB386" s="33"/>
      <c r="AC386" s="33"/>
      <c r="AD386" s="33"/>
      <c r="AE386" s="33"/>
      <c r="AT386" s="18" t="s">
        <v>217</v>
      </c>
      <c r="AU386" s="18" t="s">
        <v>84</v>
      </c>
    </row>
    <row r="387" spans="1:65" s="2" customFormat="1" ht="16.5" customHeight="1">
      <c r="A387" s="33"/>
      <c r="B387" s="149"/>
      <c r="C387" s="150" t="s">
        <v>794</v>
      </c>
      <c r="D387" s="150" t="s">
        <v>210</v>
      </c>
      <c r="E387" s="151" t="s">
        <v>4141</v>
      </c>
      <c r="F387" s="152" t="s">
        <v>4142</v>
      </c>
      <c r="G387" s="153" t="s">
        <v>764</v>
      </c>
      <c r="H387" s="154">
        <v>2</v>
      </c>
      <c r="I387" s="155"/>
      <c r="J387" s="156">
        <f>ROUND(I387*H387,2)</f>
        <v>0</v>
      </c>
      <c r="K387" s="152" t="s">
        <v>214</v>
      </c>
      <c r="L387" s="34"/>
      <c r="M387" s="157" t="s">
        <v>1</v>
      </c>
      <c r="N387" s="158" t="s">
        <v>41</v>
      </c>
      <c r="O387" s="59"/>
      <c r="P387" s="159">
        <f>O387*H387</f>
        <v>0</v>
      </c>
      <c r="Q387" s="159">
        <v>0.12303</v>
      </c>
      <c r="R387" s="159">
        <f>Q387*H387</f>
        <v>0.24606</v>
      </c>
      <c r="S387" s="159">
        <v>0</v>
      </c>
      <c r="T387" s="160">
        <f>S387*H387</f>
        <v>0</v>
      </c>
      <c r="U387" s="33"/>
      <c r="V387" s="33"/>
      <c r="W387" s="33"/>
      <c r="X387" s="33"/>
      <c r="Y387" s="33"/>
      <c r="Z387" s="33"/>
      <c r="AA387" s="33"/>
      <c r="AB387" s="33"/>
      <c r="AC387" s="33"/>
      <c r="AD387" s="33"/>
      <c r="AE387" s="33"/>
      <c r="AR387" s="161" t="s">
        <v>215</v>
      </c>
      <c r="AT387" s="161" t="s">
        <v>210</v>
      </c>
      <c r="AU387" s="161" t="s">
        <v>84</v>
      </c>
      <c r="AY387" s="18" t="s">
        <v>208</v>
      </c>
      <c r="BE387" s="162">
        <f>IF(N387="základní",J387,0)</f>
        <v>0</v>
      </c>
      <c r="BF387" s="162">
        <f>IF(N387="snížená",J387,0)</f>
        <v>0</v>
      </c>
      <c r="BG387" s="162">
        <f>IF(N387="zákl. přenesená",J387,0)</f>
        <v>0</v>
      </c>
      <c r="BH387" s="162">
        <f>IF(N387="sníž. přenesená",J387,0)</f>
        <v>0</v>
      </c>
      <c r="BI387" s="162">
        <f>IF(N387="nulová",J387,0)</f>
        <v>0</v>
      </c>
      <c r="BJ387" s="18" t="s">
        <v>82</v>
      </c>
      <c r="BK387" s="162">
        <f>ROUND(I387*H387,2)</f>
        <v>0</v>
      </c>
      <c r="BL387" s="18" t="s">
        <v>215</v>
      </c>
      <c r="BM387" s="161" t="s">
        <v>4143</v>
      </c>
    </row>
    <row r="388" spans="1:65" s="2" customFormat="1" ht="11.25">
      <c r="A388" s="33"/>
      <c r="B388" s="34"/>
      <c r="C388" s="33"/>
      <c r="D388" s="163" t="s">
        <v>217</v>
      </c>
      <c r="E388" s="33"/>
      <c r="F388" s="164" t="s">
        <v>4142</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217</v>
      </c>
      <c r="AU388" s="18" t="s">
        <v>84</v>
      </c>
    </row>
    <row r="389" spans="1:65" s="2" customFormat="1" ht="19.5">
      <c r="A389" s="33"/>
      <c r="B389" s="34"/>
      <c r="C389" s="33"/>
      <c r="D389" s="163" t="s">
        <v>219</v>
      </c>
      <c r="E389" s="33"/>
      <c r="F389" s="168" t="s">
        <v>4503</v>
      </c>
      <c r="G389" s="33"/>
      <c r="H389" s="33"/>
      <c r="I389" s="165"/>
      <c r="J389" s="33"/>
      <c r="K389" s="33"/>
      <c r="L389" s="34"/>
      <c r="M389" s="166"/>
      <c r="N389" s="167"/>
      <c r="O389" s="59"/>
      <c r="P389" s="59"/>
      <c r="Q389" s="59"/>
      <c r="R389" s="59"/>
      <c r="S389" s="59"/>
      <c r="T389" s="60"/>
      <c r="U389" s="33"/>
      <c r="V389" s="33"/>
      <c r="W389" s="33"/>
      <c r="X389" s="33"/>
      <c r="Y389" s="33"/>
      <c r="Z389" s="33"/>
      <c r="AA389" s="33"/>
      <c r="AB389" s="33"/>
      <c r="AC389" s="33"/>
      <c r="AD389" s="33"/>
      <c r="AE389" s="33"/>
      <c r="AT389" s="18" t="s">
        <v>219</v>
      </c>
      <c r="AU389" s="18" t="s">
        <v>84</v>
      </c>
    </row>
    <row r="390" spans="1:65" s="13" customFormat="1" ht="11.25">
      <c r="B390" s="169"/>
      <c r="D390" s="163" t="s">
        <v>221</v>
      </c>
      <c r="E390" s="170" t="s">
        <v>1</v>
      </c>
      <c r="F390" s="171" t="s">
        <v>84</v>
      </c>
      <c r="H390" s="172">
        <v>2</v>
      </c>
      <c r="I390" s="173"/>
      <c r="L390" s="169"/>
      <c r="M390" s="174"/>
      <c r="N390" s="175"/>
      <c r="O390" s="175"/>
      <c r="P390" s="175"/>
      <c r="Q390" s="175"/>
      <c r="R390" s="175"/>
      <c r="S390" s="175"/>
      <c r="T390" s="176"/>
      <c r="AT390" s="170" t="s">
        <v>221</v>
      </c>
      <c r="AU390" s="170" t="s">
        <v>84</v>
      </c>
      <c r="AV390" s="13" t="s">
        <v>84</v>
      </c>
      <c r="AW390" s="13" t="s">
        <v>32</v>
      </c>
      <c r="AX390" s="13" t="s">
        <v>82</v>
      </c>
      <c r="AY390" s="170" t="s">
        <v>208</v>
      </c>
    </row>
    <row r="391" spans="1:65" s="2" customFormat="1" ht="24.2" customHeight="1">
      <c r="A391" s="33"/>
      <c r="B391" s="149"/>
      <c r="C391" s="195" t="s">
        <v>337</v>
      </c>
      <c r="D391" s="195" t="s">
        <v>403</v>
      </c>
      <c r="E391" s="196" t="s">
        <v>4144</v>
      </c>
      <c r="F391" s="197" t="s">
        <v>4145</v>
      </c>
      <c r="G391" s="198" t="s">
        <v>764</v>
      </c>
      <c r="H391" s="199">
        <v>2</v>
      </c>
      <c r="I391" s="200"/>
      <c r="J391" s="201">
        <f>ROUND(I391*H391,2)</f>
        <v>0</v>
      </c>
      <c r="K391" s="197" t="s">
        <v>214</v>
      </c>
      <c r="L391" s="202"/>
      <c r="M391" s="203" t="s">
        <v>1</v>
      </c>
      <c r="N391" s="204" t="s">
        <v>41</v>
      </c>
      <c r="O391" s="59"/>
      <c r="P391" s="159">
        <f>O391*H391</f>
        <v>0</v>
      </c>
      <c r="Q391" s="159">
        <v>1.3299999999999999E-2</v>
      </c>
      <c r="R391" s="159">
        <f>Q391*H391</f>
        <v>2.6599999999999999E-2</v>
      </c>
      <c r="S391" s="159">
        <v>0</v>
      </c>
      <c r="T391" s="160">
        <f>S391*H391</f>
        <v>0</v>
      </c>
      <c r="U391" s="33"/>
      <c r="V391" s="33"/>
      <c r="W391" s="33"/>
      <c r="X391" s="33"/>
      <c r="Y391" s="33"/>
      <c r="Z391" s="33"/>
      <c r="AA391" s="33"/>
      <c r="AB391" s="33"/>
      <c r="AC391" s="33"/>
      <c r="AD391" s="33"/>
      <c r="AE391" s="33"/>
      <c r="AR391" s="161" t="s">
        <v>257</v>
      </c>
      <c r="AT391" s="161" t="s">
        <v>403</v>
      </c>
      <c r="AU391" s="161" t="s">
        <v>84</v>
      </c>
      <c r="AY391" s="18" t="s">
        <v>208</v>
      </c>
      <c r="BE391" s="162">
        <f>IF(N391="základní",J391,0)</f>
        <v>0</v>
      </c>
      <c r="BF391" s="162">
        <f>IF(N391="snížená",J391,0)</f>
        <v>0</v>
      </c>
      <c r="BG391" s="162">
        <f>IF(N391="zákl. přenesená",J391,0)</f>
        <v>0</v>
      </c>
      <c r="BH391" s="162">
        <f>IF(N391="sníž. přenesená",J391,0)</f>
        <v>0</v>
      </c>
      <c r="BI391" s="162">
        <f>IF(N391="nulová",J391,0)</f>
        <v>0</v>
      </c>
      <c r="BJ391" s="18" t="s">
        <v>82</v>
      </c>
      <c r="BK391" s="162">
        <f>ROUND(I391*H391,2)</f>
        <v>0</v>
      </c>
      <c r="BL391" s="18" t="s">
        <v>215</v>
      </c>
      <c r="BM391" s="161" t="s">
        <v>4146</v>
      </c>
    </row>
    <row r="392" spans="1:65" s="2" customFormat="1" ht="19.5">
      <c r="A392" s="33"/>
      <c r="B392" s="34"/>
      <c r="C392" s="33"/>
      <c r="D392" s="163" t="s">
        <v>217</v>
      </c>
      <c r="E392" s="33"/>
      <c r="F392" s="164" t="s">
        <v>4145</v>
      </c>
      <c r="G392" s="33"/>
      <c r="H392" s="33"/>
      <c r="I392" s="165"/>
      <c r="J392" s="33"/>
      <c r="K392" s="33"/>
      <c r="L392" s="34"/>
      <c r="M392" s="166"/>
      <c r="N392" s="167"/>
      <c r="O392" s="59"/>
      <c r="P392" s="59"/>
      <c r="Q392" s="59"/>
      <c r="R392" s="59"/>
      <c r="S392" s="59"/>
      <c r="T392" s="60"/>
      <c r="U392" s="33"/>
      <c r="V392" s="33"/>
      <c r="W392" s="33"/>
      <c r="X392" s="33"/>
      <c r="Y392" s="33"/>
      <c r="Z392" s="33"/>
      <c r="AA392" s="33"/>
      <c r="AB392" s="33"/>
      <c r="AC392" s="33"/>
      <c r="AD392" s="33"/>
      <c r="AE392" s="33"/>
      <c r="AT392" s="18" t="s">
        <v>217</v>
      </c>
      <c r="AU392" s="18" t="s">
        <v>84</v>
      </c>
    </row>
    <row r="393" spans="1:65" s="2" customFormat="1" ht="16.5" customHeight="1">
      <c r="A393" s="33"/>
      <c r="B393" s="149"/>
      <c r="C393" s="195" t="s">
        <v>805</v>
      </c>
      <c r="D393" s="195" t="s">
        <v>403</v>
      </c>
      <c r="E393" s="196" t="s">
        <v>4147</v>
      </c>
      <c r="F393" s="197" t="s">
        <v>4148</v>
      </c>
      <c r="G393" s="198" t="s">
        <v>330</v>
      </c>
      <c r="H393" s="199">
        <v>2</v>
      </c>
      <c r="I393" s="200"/>
      <c r="J393" s="201">
        <f>ROUND(I393*H393,2)</f>
        <v>0</v>
      </c>
      <c r="K393" s="197" t="s">
        <v>1</v>
      </c>
      <c r="L393" s="202"/>
      <c r="M393" s="203" t="s">
        <v>1</v>
      </c>
      <c r="N393" s="204" t="s">
        <v>41</v>
      </c>
      <c r="O393" s="59"/>
      <c r="P393" s="159">
        <f>O393*H393</f>
        <v>0</v>
      </c>
      <c r="Q393" s="159">
        <v>0</v>
      </c>
      <c r="R393" s="159">
        <f>Q393*H393</f>
        <v>0</v>
      </c>
      <c r="S393" s="159">
        <v>0</v>
      </c>
      <c r="T393" s="160">
        <f>S393*H393</f>
        <v>0</v>
      </c>
      <c r="U393" s="33"/>
      <c r="V393" s="33"/>
      <c r="W393" s="33"/>
      <c r="X393" s="33"/>
      <c r="Y393" s="33"/>
      <c r="Z393" s="33"/>
      <c r="AA393" s="33"/>
      <c r="AB393" s="33"/>
      <c r="AC393" s="33"/>
      <c r="AD393" s="33"/>
      <c r="AE393" s="33"/>
      <c r="AR393" s="161" t="s">
        <v>257</v>
      </c>
      <c r="AT393" s="161" t="s">
        <v>403</v>
      </c>
      <c r="AU393" s="161" t="s">
        <v>84</v>
      </c>
      <c r="AY393" s="18" t="s">
        <v>208</v>
      </c>
      <c r="BE393" s="162">
        <f>IF(N393="základní",J393,0)</f>
        <v>0</v>
      </c>
      <c r="BF393" s="162">
        <f>IF(N393="snížená",J393,0)</f>
        <v>0</v>
      </c>
      <c r="BG393" s="162">
        <f>IF(N393="zákl. přenesená",J393,0)</f>
        <v>0</v>
      </c>
      <c r="BH393" s="162">
        <f>IF(N393="sníž. přenesená",J393,0)</f>
        <v>0</v>
      </c>
      <c r="BI393" s="162">
        <f>IF(N393="nulová",J393,0)</f>
        <v>0</v>
      </c>
      <c r="BJ393" s="18" t="s">
        <v>82</v>
      </c>
      <c r="BK393" s="162">
        <f>ROUND(I393*H393,2)</f>
        <v>0</v>
      </c>
      <c r="BL393" s="18" t="s">
        <v>215</v>
      </c>
      <c r="BM393" s="161" t="s">
        <v>4149</v>
      </c>
    </row>
    <row r="394" spans="1:65" s="2" customFormat="1" ht="11.25">
      <c r="A394" s="33"/>
      <c r="B394" s="34"/>
      <c r="C394" s="33"/>
      <c r="D394" s="163" t="s">
        <v>217</v>
      </c>
      <c r="E394" s="33"/>
      <c r="F394" s="164" t="s">
        <v>4148</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217</v>
      </c>
      <c r="AU394" s="18" t="s">
        <v>84</v>
      </c>
    </row>
    <row r="395" spans="1:65" s="2" customFormat="1" ht="16.5" customHeight="1">
      <c r="A395" s="33"/>
      <c r="B395" s="149"/>
      <c r="C395" s="150" t="s">
        <v>816</v>
      </c>
      <c r="D395" s="150" t="s">
        <v>210</v>
      </c>
      <c r="E395" s="151" t="s">
        <v>4150</v>
      </c>
      <c r="F395" s="152" t="s">
        <v>4151</v>
      </c>
      <c r="G395" s="153" t="s">
        <v>262</v>
      </c>
      <c r="H395" s="154">
        <v>54.25</v>
      </c>
      <c r="I395" s="155"/>
      <c r="J395" s="156">
        <f>ROUND(I395*H395,2)</f>
        <v>0</v>
      </c>
      <c r="K395" s="152" t="s">
        <v>214</v>
      </c>
      <c r="L395" s="34"/>
      <c r="M395" s="157" t="s">
        <v>1</v>
      </c>
      <c r="N395" s="158" t="s">
        <v>41</v>
      </c>
      <c r="O395" s="59"/>
      <c r="P395" s="159">
        <f>O395*H395</f>
        <v>0</v>
      </c>
      <c r="Q395" s="159">
        <v>1.9000000000000001E-4</v>
      </c>
      <c r="R395" s="159">
        <f>Q395*H395</f>
        <v>1.0307500000000001E-2</v>
      </c>
      <c r="S395" s="159">
        <v>0</v>
      </c>
      <c r="T395" s="160">
        <f>S395*H395</f>
        <v>0</v>
      </c>
      <c r="U395" s="33"/>
      <c r="V395" s="33"/>
      <c r="W395" s="33"/>
      <c r="X395" s="33"/>
      <c r="Y395" s="33"/>
      <c r="Z395" s="33"/>
      <c r="AA395" s="33"/>
      <c r="AB395" s="33"/>
      <c r="AC395" s="33"/>
      <c r="AD395" s="33"/>
      <c r="AE395" s="33"/>
      <c r="AR395" s="161" t="s">
        <v>215</v>
      </c>
      <c r="AT395" s="161" t="s">
        <v>210</v>
      </c>
      <c r="AU395" s="161" t="s">
        <v>84</v>
      </c>
      <c r="AY395" s="18" t="s">
        <v>208</v>
      </c>
      <c r="BE395" s="162">
        <f>IF(N395="základní",J395,0)</f>
        <v>0</v>
      </c>
      <c r="BF395" s="162">
        <f>IF(N395="snížená",J395,0)</f>
        <v>0</v>
      </c>
      <c r="BG395" s="162">
        <f>IF(N395="zákl. přenesená",J395,0)</f>
        <v>0</v>
      </c>
      <c r="BH395" s="162">
        <f>IF(N395="sníž. přenesená",J395,0)</f>
        <v>0</v>
      </c>
      <c r="BI395" s="162">
        <f>IF(N395="nulová",J395,0)</f>
        <v>0</v>
      </c>
      <c r="BJ395" s="18" t="s">
        <v>82</v>
      </c>
      <c r="BK395" s="162">
        <f>ROUND(I395*H395,2)</f>
        <v>0</v>
      </c>
      <c r="BL395" s="18" t="s">
        <v>215</v>
      </c>
      <c r="BM395" s="161" t="s">
        <v>4152</v>
      </c>
    </row>
    <row r="396" spans="1:65" s="2" customFormat="1" ht="11.25">
      <c r="A396" s="33"/>
      <c r="B396" s="34"/>
      <c r="C396" s="33"/>
      <c r="D396" s="163" t="s">
        <v>217</v>
      </c>
      <c r="E396" s="33"/>
      <c r="F396" s="164" t="s">
        <v>4153</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217</v>
      </c>
      <c r="AU396" s="18" t="s">
        <v>84</v>
      </c>
    </row>
    <row r="397" spans="1:65" s="2" customFormat="1" ht="21.75" customHeight="1">
      <c r="A397" s="33"/>
      <c r="B397" s="149"/>
      <c r="C397" s="150" t="s">
        <v>823</v>
      </c>
      <c r="D397" s="150" t="s">
        <v>210</v>
      </c>
      <c r="E397" s="151" t="s">
        <v>4154</v>
      </c>
      <c r="F397" s="152" t="s">
        <v>4155</v>
      </c>
      <c r="G397" s="153" t="s">
        <v>262</v>
      </c>
      <c r="H397" s="154">
        <v>56.25</v>
      </c>
      <c r="I397" s="155"/>
      <c r="J397" s="156">
        <f>ROUND(I397*H397,2)</f>
        <v>0</v>
      </c>
      <c r="K397" s="152" t="s">
        <v>214</v>
      </c>
      <c r="L397" s="34"/>
      <c r="M397" s="157" t="s">
        <v>1</v>
      </c>
      <c r="N397" s="158" t="s">
        <v>41</v>
      </c>
      <c r="O397" s="59"/>
      <c r="P397" s="159">
        <f>O397*H397</f>
        <v>0</v>
      </c>
      <c r="Q397" s="159">
        <v>9.0000000000000006E-5</v>
      </c>
      <c r="R397" s="159">
        <f>Q397*H397</f>
        <v>5.0625000000000002E-3</v>
      </c>
      <c r="S397" s="159">
        <v>0</v>
      </c>
      <c r="T397" s="160">
        <f>S397*H397</f>
        <v>0</v>
      </c>
      <c r="U397" s="33"/>
      <c r="V397" s="33"/>
      <c r="W397" s="33"/>
      <c r="X397" s="33"/>
      <c r="Y397" s="33"/>
      <c r="Z397" s="33"/>
      <c r="AA397" s="33"/>
      <c r="AB397" s="33"/>
      <c r="AC397" s="33"/>
      <c r="AD397" s="33"/>
      <c r="AE397" s="33"/>
      <c r="AR397" s="161" t="s">
        <v>215</v>
      </c>
      <c r="AT397" s="161" t="s">
        <v>210</v>
      </c>
      <c r="AU397" s="161" t="s">
        <v>84</v>
      </c>
      <c r="AY397" s="18" t="s">
        <v>208</v>
      </c>
      <c r="BE397" s="162">
        <f>IF(N397="základní",J397,0)</f>
        <v>0</v>
      </c>
      <c r="BF397" s="162">
        <f>IF(N397="snížená",J397,0)</f>
        <v>0</v>
      </c>
      <c r="BG397" s="162">
        <f>IF(N397="zákl. přenesená",J397,0)</f>
        <v>0</v>
      </c>
      <c r="BH397" s="162">
        <f>IF(N397="sníž. přenesená",J397,0)</f>
        <v>0</v>
      </c>
      <c r="BI397" s="162">
        <f>IF(N397="nulová",J397,0)</f>
        <v>0</v>
      </c>
      <c r="BJ397" s="18" t="s">
        <v>82</v>
      </c>
      <c r="BK397" s="162">
        <f>ROUND(I397*H397,2)</f>
        <v>0</v>
      </c>
      <c r="BL397" s="18" t="s">
        <v>215</v>
      </c>
      <c r="BM397" s="161" t="s">
        <v>4156</v>
      </c>
    </row>
    <row r="398" spans="1:65" s="2" customFormat="1" ht="11.25">
      <c r="A398" s="33"/>
      <c r="B398" s="34"/>
      <c r="C398" s="33"/>
      <c r="D398" s="163" t="s">
        <v>217</v>
      </c>
      <c r="E398" s="33"/>
      <c r="F398" s="164" t="s">
        <v>4157</v>
      </c>
      <c r="G398" s="33"/>
      <c r="H398" s="33"/>
      <c r="I398" s="165"/>
      <c r="J398" s="33"/>
      <c r="K398" s="33"/>
      <c r="L398" s="34"/>
      <c r="M398" s="166"/>
      <c r="N398" s="167"/>
      <c r="O398" s="59"/>
      <c r="P398" s="59"/>
      <c r="Q398" s="59"/>
      <c r="R398" s="59"/>
      <c r="S398" s="59"/>
      <c r="T398" s="60"/>
      <c r="U398" s="33"/>
      <c r="V398" s="33"/>
      <c r="W398" s="33"/>
      <c r="X398" s="33"/>
      <c r="Y398" s="33"/>
      <c r="Z398" s="33"/>
      <c r="AA398" s="33"/>
      <c r="AB398" s="33"/>
      <c r="AC398" s="33"/>
      <c r="AD398" s="33"/>
      <c r="AE398" s="33"/>
      <c r="AT398" s="18" t="s">
        <v>217</v>
      </c>
      <c r="AU398" s="18" t="s">
        <v>84</v>
      </c>
    </row>
    <row r="399" spans="1:65" s="12" customFormat="1" ht="22.9" customHeight="1">
      <c r="B399" s="136"/>
      <c r="D399" s="137" t="s">
        <v>75</v>
      </c>
      <c r="E399" s="147" t="s">
        <v>267</v>
      </c>
      <c r="F399" s="147" t="s">
        <v>268</v>
      </c>
      <c r="I399" s="139"/>
      <c r="J399" s="148">
        <f>BK399</f>
        <v>0</v>
      </c>
      <c r="L399" s="136"/>
      <c r="M399" s="141"/>
      <c r="N399" s="142"/>
      <c r="O399" s="142"/>
      <c r="P399" s="143">
        <f>SUM(P400:P416)</f>
        <v>0</v>
      </c>
      <c r="Q399" s="142"/>
      <c r="R399" s="143">
        <f>SUM(R400:R416)</f>
        <v>7.9000000000000012E-4</v>
      </c>
      <c r="S399" s="142"/>
      <c r="T399" s="144">
        <f>SUM(T400:T416)</f>
        <v>3.2000000000000001E-2</v>
      </c>
      <c r="AR399" s="137" t="s">
        <v>82</v>
      </c>
      <c r="AT399" s="145" t="s">
        <v>75</v>
      </c>
      <c r="AU399" s="145" t="s">
        <v>82</v>
      </c>
      <c r="AY399" s="137" t="s">
        <v>208</v>
      </c>
      <c r="BK399" s="146">
        <f>SUM(BK400:BK416)</f>
        <v>0</v>
      </c>
    </row>
    <row r="400" spans="1:65" s="2" customFormat="1" ht="16.5" customHeight="1">
      <c r="A400" s="33"/>
      <c r="B400" s="149"/>
      <c r="C400" s="150" t="s">
        <v>832</v>
      </c>
      <c r="D400" s="150" t="s">
        <v>210</v>
      </c>
      <c r="E400" s="151" t="s">
        <v>4158</v>
      </c>
      <c r="F400" s="152" t="s">
        <v>4159</v>
      </c>
      <c r="G400" s="153" t="s">
        <v>262</v>
      </c>
      <c r="H400" s="154">
        <v>38.200000000000003</v>
      </c>
      <c r="I400" s="155"/>
      <c r="J400" s="156">
        <f>ROUND(I400*H400,2)</f>
        <v>0</v>
      </c>
      <c r="K400" s="152" t="s">
        <v>214</v>
      </c>
      <c r="L400" s="34"/>
      <c r="M400" s="157" t="s">
        <v>1</v>
      </c>
      <c r="N400" s="158" t="s">
        <v>41</v>
      </c>
      <c r="O400" s="59"/>
      <c r="P400" s="159">
        <f>O400*H400</f>
        <v>0</v>
      </c>
      <c r="Q400" s="159">
        <v>0</v>
      </c>
      <c r="R400" s="159">
        <f>Q400*H400</f>
        <v>0</v>
      </c>
      <c r="S400" s="159">
        <v>0</v>
      </c>
      <c r="T400" s="160">
        <f>S400*H400</f>
        <v>0</v>
      </c>
      <c r="U400" s="33"/>
      <c r="V400" s="33"/>
      <c r="W400" s="33"/>
      <c r="X400" s="33"/>
      <c r="Y400" s="33"/>
      <c r="Z400" s="33"/>
      <c r="AA400" s="33"/>
      <c r="AB400" s="33"/>
      <c r="AC400" s="33"/>
      <c r="AD400" s="33"/>
      <c r="AE400" s="33"/>
      <c r="AR400" s="161" t="s">
        <v>215</v>
      </c>
      <c r="AT400" s="161" t="s">
        <v>210</v>
      </c>
      <c r="AU400" s="161" t="s">
        <v>84</v>
      </c>
      <c r="AY400" s="18" t="s">
        <v>208</v>
      </c>
      <c r="BE400" s="162">
        <f>IF(N400="základní",J400,0)</f>
        <v>0</v>
      </c>
      <c r="BF400" s="162">
        <f>IF(N400="snížená",J400,0)</f>
        <v>0</v>
      </c>
      <c r="BG400" s="162">
        <f>IF(N400="zákl. přenesená",J400,0)</f>
        <v>0</v>
      </c>
      <c r="BH400" s="162">
        <f>IF(N400="sníž. přenesená",J400,0)</f>
        <v>0</v>
      </c>
      <c r="BI400" s="162">
        <f>IF(N400="nulová",J400,0)</f>
        <v>0</v>
      </c>
      <c r="BJ400" s="18" t="s">
        <v>82</v>
      </c>
      <c r="BK400" s="162">
        <f>ROUND(I400*H400,2)</f>
        <v>0</v>
      </c>
      <c r="BL400" s="18" t="s">
        <v>215</v>
      </c>
      <c r="BM400" s="161" t="s">
        <v>4160</v>
      </c>
    </row>
    <row r="401" spans="1:65" s="2" customFormat="1" ht="19.5">
      <c r="A401" s="33"/>
      <c r="B401" s="34"/>
      <c r="C401" s="33"/>
      <c r="D401" s="163" t="s">
        <v>217</v>
      </c>
      <c r="E401" s="33"/>
      <c r="F401" s="164" t="s">
        <v>4161</v>
      </c>
      <c r="G401" s="33"/>
      <c r="H401" s="33"/>
      <c r="I401" s="165"/>
      <c r="J401" s="33"/>
      <c r="K401" s="33"/>
      <c r="L401" s="34"/>
      <c r="M401" s="166"/>
      <c r="N401" s="167"/>
      <c r="O401" s="59"/>
      <c r="P401" s="59"/>
      <c r="Q401" s="59"/>
      <c r="R401" s="59"/>
      <c r="S401" s="59"/>
      <c r="T401" s="60"/>
      <c r="U401" s="33"/>
      <c r="V401" s="33"/>
      <c r="W401" s="33"/>
      <c r="X401" s="33"/>
      <c r="Y401" s="33"/>
      <c r="Z401" s="33"/>
      <c r="AA401" s="33"/>
      <c r="AB401" s="33"/>
      <c r="AC401" s="33"/>
      <c r="AD401" s="33"/>
      <c r="AE401" s="33"/>
      <c r="AT401" s="18" t="s">
        <v>217</v>
      </c>
      <c r="AU401" s="18" t="s">
        <v>84</v>
      </c>
    </row>
    <row r="402" spans="1:65" s="2" customFormat="1" ht="19.5">
      <c r="A402" s="33"/>
      <c r="B402" s="34"/>
      <c r="C402" s="33"/>
      <c r="D402" s="163" t="s">
        <v>219</v>
      </c>
      <c r="E402" s="33"/>
      <c r="F402" s="168" t="s">
        <v>4503</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219</v>
      </c>
      <c r="AU402" s="18" t="s">
        <v>84</v>
      </c>
    </row>
    <row r="403" spans="1:65" s="13" customFormat="1" ht="11.25">
      <c r="B403" s="169"/>
      <c r="D403" s="163" t="s">
        <v>221</v>
      </c>
      <c r="E403" s="170" t="s">
        <v>1</v>
      </c>
      <c r="F403" s="171" t="s">
        <v>5306</v>
      </c>
      <c r="H403" s="172">
        <v>38.200000000000003</v>
      </c>
      <c r="I403" s="173"/>
      <c r="L403" s="169"/>
      <c r="M403" s="174"/>
      <c r="N403" s="175"/>
      <c r="O403" s="175"/>
      <c r="P403" s="175"/>
      <c r="Q403" s="175"/>
      <c r="R403" s="175"/>
      <c r="S403" s="175"/>
      <c r="T403" s="176"/>
      <c r="AT403" s="170" t="s">
        <v>221</v>
      </c>
      <c r="AU403" s="170" t="s">
        <v>84</v>
      </c>
      <c r="AV403" s="13" t="s">
        <v>84</v>
      </c>
      <c r="AW403" s="13" t="s">
        <v>32</v>
      </c>
      <c r="AX403" s="13" t="s">
        <v>82</v>
      </c>
      <c r="AY403" s="170" t="s">
        <v>208</v>
      </c>
    </row>
    <row r="404" spans="1:65" s="2" customFormat="1" ht="24.2" customHeight="1">
      <c r="A404" s="33"/>
      <c r="B404" s="149"/>
      <c r="C404" s="150" t="s">
        <v>838</v>
      </c>
      <c r="D404" s="150" t="s">
        <v>210</v>
      </c>
      <c r="E404" s="151" t="s">
        <v>3851</v>
      </c>
      <c r="F404" s="152" t="s">
        <v>3852</v>
      </c>
      <c r="G404" s="153" t="s">
        <v>262</v>
      </c>
      <c r="H404" s="154">
        <v>0.2</v>
      </c>
      <c r="I404" s="155"/>
      <c r="J404" s="156">
        <f>ROUND(I404*H404,2)</f>
        <v>0</v>
      </c>
      <c r="K404" s="152" t="s">
        <v>214</v>
      </c>
      <c r="L404" s="34"/>
      <c r="M404" s="157" t="s">
        <v>1</v>
      </c>
      <c r="N404" s="158" t="s">
        <v>41</v>
      </c>
      <c r="O404" s="59"/>
      <c r="P404" s="159">
        <f>O404*H404</f>
        <v>0</v>
      </c>
      <c r="Q404" s="159">
        <v>3.9500000000000004E-3</v>
      </c>
      <c r="R404" s="159">
        <f>Q404*H404</f>
        <v>7.9000000000000012E-4</v>
      </c>
      <c r="S404" s="159">
        <v>0.16</v>
      </c>
      <c r="T404" s="160">
        <f>S404*H404</f>
        <v>3.2000000000000001E-2</v>
      </c>
      <c r="U404" s="33"/>
      <c r="V404" s="33"/>
      <c r="W404" s="33"/>
      <c r="X404" s="33"/>
      <c r="Y404" s="33"/>
      <c r="Z404" s="33"/>
      <c r="AA404" s="33"/>
      <c r="AB404" s="33"/>
      <c r="AC404" s="33"/>
      <c r="AD404" s="33"/>
      <c r="AE404" s="33"/>
      <c r="AR404" s="161" t="s">
        <v>215</v>
      </c>
      <c r="AT404" s="161" t="s">
        <v>210</v>
      </c>
      <c r="AU404" s="161" t="s">
        <v>84</v>
      </c>
      <c r="AY404" s="18" t="s">
        <v>208</v>
      </c>
      <c r="BE404" s="162">
        <f>IF(N404="základní",J404,0)</f>
        <v>0</v>
      </c>
      <c r="BF404" s="162">
        <f>IF(N404="snížená",J404,0)</f>
        <v>0</v>
      </c>
      <c r="BG404" s="162">
        <f>IF(N404="zákl. přenesená",J404,0)</f>
        <v>0</v>
      </c>
      <c r="BH404" s="162">
        <f>IF(N404="sníž. přenesená",J404,0)</f>
        <v>0</v>
      </c>
      <c r="BI404" s="162">
        <f>IF(N404="nulová",J404,0)</f>
        <v>0</v>
      </c>
      <c r="BJ404" s="18" t="s">
        <v>82</v>
      </c>
      <c r="BK404" s="162">
        <f>ROUND(I404*H404,2)</f>
        <v>0</v>
      </c>
      <c r="BL404" s="18" t="s">
        <v>215</v>
      </c>
      <c r="BM404" s="161" t="s">
        <v>5307</v>
      </c>
    </row>
    <row r="405" spans="1:65" s="2" customFormat="1" ht="29.25">
      <c r="A405" s="33"/>
      <c r="B405" s="34"/>
      <c r="C405" s="33"/>
      <c r="D405" s="163" t="s">
        <v>217</v>
      </c>
      <c r="E405" s="33"/>
      <c r="F405" s="164" t="s">
        <v>3854</v>
      </c>
      <c r="G405" s="33"/>
      <c r="H405" s="33"/>
      <c r="I405" s="165"/>
      <c r="J405" s="33"/>
      <c r="K405" s="33"/>
      <c r="L405" s="34"/>
      <c r="M405" s="166"/>
      <c r="N405" s="167"/>
      <c r="O405" s="59"/>
      <c r="P405" s="59"/>
      <c r="Q405" s="59"/>
      <c r="R405" s="59"/>
      <c r="S405" s="59"/>
      <c r="T405" s="60"/>
      <c r="U405" s="33"/>
      <c r="V405" s="33"/>
      <c r="W405" s="33"/>
      <c r="X405" s="33"/>
      <c r="Y405" s="33"/>
      <c r="Z405" s="33"/>
      <c r="AA405" s="33"/>
      <c r="AB405" s="33"/>
      <c r="AC405" s="33"/>
      <c r="AD405" s="33"/>
      <c r="AE405" s="33"/>
      <c r="AT405" s="18" t="s">
        <v>217</v>
      </c>
      <c r="AU405" s="18" t="s">
        <v>84</v>
      </c>
    </row>
    <row r="406" spans="1:65" s="2" customFormat="1" ht="19.5">
      <c r="A406" s="33"/>
      <c r="B406" s="34"/>
      <c r="C406" s="33"/>
      <c r="D406" s="163" t="s">
        <v>219</v>
      </c>
      <c r="E406" s="33"/>
      <c r="F406" s="168" t="s">
        <v>3911</v>
      </c>
      <c r="G406" s="33"/>
      <c r="H406" s="33"/>
      <c r="I406" s="165"/>
      <c r="J406" s="33"/>
      <c r="K406" s="33"/>
      <c r="L406" s="34"/>
      <c r="M406" s="166"/>
      <c r="N406" s="167"/>
      <c r="O406" s="59"/>
      <c r="P406" s="59"/>
      <c r="Q406" s="59"/>
      <c r="R406" s="59"/>
      <c r="S406" s="59"/>
      <c r="T406" s="60"/>
      <c r="U406" s="33"/>
      <c r="V406" s="33"/>
      <c r="W406" s="33"/>
      <c r="X406" s="33"/>
      <c r="Y406" s="33"/>
      <c r="Z406" s="33"/>
      <c r="AA406" s="33"/>
      <c r="AB406" s="33"/>
      <c r="AC406" s="33"/>
      <c r="AD406" s="33"/>
      <c r="AE406" s="33"/>
      <c r="AT406" s="18" t="s">
        <v>219</v>
      </c>
      <c r="AU406" s="18" t="s">
        <v>84</v>
      </c>
    </row>
    <row r="407" spans="1:65" s="13" customFormat="1" ht="11.25">
      <c r="B407" s="169"/>
      <c r="D407" s="163" t="s">
        <v>221</v>
      </c>
      <c r="E407" s="170" t="s">
        <v>1</v>
      </c>
      <c r="F407" s="171" t="s">
        <v>5308</v>
      </c>
      <c r="H407" s="172">
        <v>0.2</v>
      </c>
      <c r="I407" s="173"/>
      <c r="L407" s="169"/>
      <c r="M407" s="174"/>
      <c r="N407" s="175"/>
      <c r="O407" s="175"/>
      <c r="P407" s="175"/>
      <c r="Q407" s="175"/>
      <c r="R407" s="175"/>
      <c r="S407" s="175"/>
      <c r="T407" s="176"/>
      <c r="AT407" s="170" t="s">
        <v>221</v>
      </c>
      <c r="AU407" s="170" t="s">
        <v>84</v>
      </c>
      <c r="AV407" s="13" t="s">
        <v>84</v>
      </c>
      <c r="AW407" s="13" t="s">
        <v>32</v>
      </c>
      <c r="AX407" s="13" t="s">
        <v>82</v>
      </c>
      <c r="AY407" s="170" t="s">
        <v>208</v>
      </c>
    </row>
    <row r="408" spans="1:65" s="2" customFormat="1" ht="33" customHeight="1">
      <c r="A408" s="33"/>
      <c r="B408" s="149"/>
      <c r="C408" s="150" t="s">
        <v>852</v>
      </c>
      <c r="D408" s="150" t="s">
        <v>210</v>
      </c>
      <c r="E408" s="151" t="s">
        <v>3867</v>
      </c>
      <c r="F408" s="152" t="s">
        <v>4177</v>
      </c>
      <c r="G408" s="153" t="s">
        <v>330</v>
      </c>
      <c r="H408" s="154">
        <v>1</v>
      </c>
      <c r="I408" s="155"/>
      <c r="J408" s="156">
        <f>ROUND(I408*H408,2)</f>
        <v>0</v>
      </c>
      <c r="K408" s="152" t="s">
        <v>1</v>
      </c>
      <c r="L408" s="34"/>
      <c r="M408" s="157" t="s">
        <v>1</v>
      </c>
      <c r="N408" s="158" t="s">
        <v>41</v>
      </c>
      <c r="O408" s="59"/>
      <c r="P408" s="159">
        <f>O408*H408</f>
        <v>0</v>
      </c>
      <c r="Q408" s="159">
        <v>0</v>
      </c>
      <c r="R408" s="159">
        <f>Q408*H408</f>
        <v>0</v>
      </c>
      <c r="S408" s="159">
        <v>0</v>
      </c>
      <c r="T408" s="160">
        <f>S408*H408</f>
        <v>0</v>
      </c>
      <c r="U408" s="33"/>
      <c r="V408" s="33"/>
      <c r="W408" s="33"/>
      <c r="X408" s="33"/>
      <c r="Y408" s="33"/>
      <c r="Z408" s="33"/>
      <c r="AA408" s="33"/>
      <c r="AB408" s="33"/>
      <c r="AC408" s="33"/>
      <c r="AD408" s="33"/>
      <c r="AE408" s="33"/>
      <c r="AR408" s="161" t="s">
        <v>215</v>
      </c>
      <c r="AT408" s="161" t="s">
        <v>210</v>
      </c>
      <c r="AU408" s="161" t="s">
        <v>84</v>
      </c>
      <c r="AY408" s="18" t="s">
        <v>208</v>
      </c>
      <c r="BE408" s="162">
        <f>IF(N408="základní",J408,0)</f>
        <v>0</v>
      </c>
      <c r="BF408" s="162">
        <f>IF(N408="snížená",J408,0)</f>
        <v>0</v>
      </c>
      <c r="BG408" s="162">
        <f>IF(N408="zákl. přenesená",J408,0)</f>
        <v>0</v>
      </c>
      <c r="BH408" s="162">
        <f>IF(N408="sníž. přenesená",J408,0)</f>
        <v>0</v>
      </c>
      <c r="BI408" s="162">
        <f>IF(N408="nulová",J408,0)</f>
        <v>0</v>
      </c>
      <c r="BJ408" s="18" t="s">
        <v>82</v>
      </c>
      <c r="BK408" s="162">
        <f>ROUND(I408*H408,2)</f>
        <v>0</v>
      </c>
      <c r="BL408" s="18" t="s">
        <v>215</v>
      </c>
      <c r="BM408" s="161" t="s">
        <v>5309</v>
      </c>
    </row>
    <row r="409" spans="1:65" s="2" customFormat="1" ht="19.5">
      <c r="A409" s="33"/>
      <c r="B409" s="34"/>
      <c r="C409" s="33"/>
      <c r="D409" s="163" t="s">
        <v>217</v>
      </c>
      <c r="E409" s="33"/>
      <c r="F409" s="164" t="s">
        <v>4177</v>
      </c>
      <c r="G409" s="33"/>
      <c r="H409" s="33"/>
      <c r="I409" s="165"/>
      <c r="J409" s="33"/>
      <c r="K409" s="33"/>
      <c r="L409" s="34"/>
      <c r="M409" s="166"/>
      <c r="N409" s="167"/>
      <c r="O409" s="59"/>
      <c r="P409" s="59"/>
      <c r="Q409" s="59"/>
      <c r="R409" s="59"/>
      <c r="S409" s="59"/>
      <c r="T409" s="60"/>
      <c r="U409" s="33"/>
      <c r="V409" s="33"/>
      <c r="W409" s="33"/>
      <c r="X409" s="33"/>
      <c r="Y409" s="33"/>
      <c r="Z409" s="33"/>
      <c r="AA409" s="33"/>
      <c r="AB409" s="33"/>
      <c r="AC409" s="33"/>
      <c r="AD409" s="33"/>
      <c r="AE409" s="33"/>
      <c r="AT409" s="18" t="s">
        <v>217</v>
      </c>
      <c r="AU409" s="18" t="s">
        <v>84</v>
      </c>
    </row>
    <row r="410" spans="1:65" s="2" customFormat="1" ht="19.5">
      <c r="A410" s="33"/>
      <c r="B410" s="34"/>
      <c r="C410" s="33"/>
      <c r="D410" s="163" t="s">
        <v>219</v>
      </c>
      <c r="E410" s="33"/>
      <c r="F410" s="168" t="s">
        <v>4503</v>
      </c>
      <c r="G410" s="33"/>
      <c r="H410" s="33"/>
      <c r="I410" s="165"/>
      <c r="J410" s="33"/>
      <c r="K410" s="33"/>
      <c r="L410" s="34"/>
      <c r="M410" s="166"/>
      <c r="N410" s="167"/>
      <c r="O410" s="59"/>
      <c r="P410" s="59"/>
      <c r="Q410" s="59"/>
      <c r="R410" s="59"/>
      <c r="S410" s="59"/>
      <c r="T410" s="60"/>
      <c r="U410" s="33"/>
      <c r="V410" s="33"/>
      <c r="W410" s="33"/>
      <c r="X410" s="33"/>
      <c r="Y410" s="33"/>
      <c r="Z410" s="33"/>
      <c r="AA410" s="33"/>
      <c r="AB410" s="33"/>
      <c r="AC410" s="33"/>
      <c r="AD410" s="33"/>
      <c r="AE410" s="33"/>
      <c r="AT410" s="18" t="s">
        <v>219</v>
      </c>
      <c r="AU410" s="18" t="s">
        <v>84</v>
      </c>
    </row>
    <row r="411" spans="1:65" s="14" customFormat="1" ht="11.25">
      <c r="B411" s="177"/>
      <c r="D411" s="163" t="s">
        <v>221</v>
      </c>
      <c r="E411" s="178" t="s">
        <v>1</v>
      </c>
      <c r="F411" s="179" t="s">
        <v>5310</v>
      </c>
      <c r="H411" s="178" t="s">
        <v>1</v>
      </c>
      <c r="I411" s="180"/>
      <c r="L411" s="177"/>
      <c r="M411" s="181"/>
      <c r="N411" s="182"/>
      <c r="O411" s="182"/>
      <c r="P411" s="182"/>
      <c r="Q411" s="182"/>
      <c r="R411" s="182"/>
      <c r="S411" s="182"/>
      <c r="T411" s="183"/>
      <c r="AT411" s="178" t="s">
        <v>221</v>
      </c>
      <c r="AU411" s="178" t="s">
        <v>84</v>
      </c>
      <c r="AV411" s="14" t="s">
        <v>82</v>
      </c>
      <c r="AW411" s="14" t="s">
        <v>32</v>
      </c>
      <c r="AX411" s="14" t="s">
        <v>76</v>
      </c>
      <c r="AY411" s="178" t="s">
        <v>208</v>
      </c>
    </row>
    <row r="412" spans="1:65" s="13" customFormat="1" ht="11.25">
      <c r="B412" s="169"/>
      <c r="D412" s="163" t="s">
        <v>221</v>
      </c>
      <c r="E412" s="170" t="s">
        <v>1</v>
      </c>
      <c r="F412" s="171" t="s">
        <v>5311</v>
      </c>
      <c r="H412" s="172">
        <v>1</v>
      </c>
      <c r="I412" s="173"/>
      <c r="L412" s="169"/>
      <c r="M412" s="174"/>
      <c r="N412" s="175"/>
      <c r="O412" s="175"/>
      <c r="P412" s="175"/>
      <c r="Q412" s="175"/>
      <c r="R412" s="175"/>
      <c r="S412" s="175"/>
      <c r="T412" s="176"/>
      <c r="AT412" s="170" t="s">
        <v>221</v>
      </c>
      <c r="AU412" s="170" t="s">
        <v>84</v>
      </c>
      <c r="AV412" s="13" t="s">
        <v>84</v>
      </c>
      <c r="AW412" s="13" t="s">
        <v>32</v>
      </c>
      <c r="AX412" s="13" t="s">
        <v>82</v>
      </c>
      <c r="AY412" s="170" t="s">
        <v>208</v>
      </c>
    </row>
    <row r="413" spans="1:65" s="2" customFormat="1" ht="33" customHeight="1">
      <c r="A413" s="33"/>
      <c r="B413" s="149"/>
      <c r="C413" s="150" t="s">
        <v>862</v>
      </c>
      <c r="D413" s="150" t="s">
        <v>210</v>
      </c>
      <c r="E413" s="151" t="s">
        <v>4176</v>
      </c>
      <c r="F413" s="152" t="s">
        <v>5312</v>
      </c>
      <c r="G413" s="153" t="s">
        <v>330</v>
      </c>
      <c r="H413" s="154">
        <v>1</v>
      </c>
      <c r="I413" s="155"/>
      <c r="J413" s="156">
        <f>ROUND(I413*H413,2)</f>
        <v>0</v>
      </c>
      <c r="K413" s="152" t="s">
        <v>1</v>
      </c>
      <c r="L413" s="34"/>
      <c r="M413" s="157" t="s">
        <v>1</v>
      </c>
      <c r="N413" s="158" t="s">
        <v>41</v>
      </c>
      <c r="O413" s="59"/>
      <c r="P413" s="159">
        <f>O413*H413</f>
        <v>0</v>
      </c>
      <c r="Q413" s="159">
        <v>0</v>
      </c>
      <c r="R413" s="159">
        <f>Q413*H413</f>
        <v>0</v>
      </c>
      <c r="S413" s="159">
        <v>0</v>
      </c>
      <c r="T413" s="160">
        <f>S413*H413</f>
        <v>0</v>
      </c>
      <c r="U413" s="33"/>
      <c r="V413" s="33"/>
      <c r="W413" s="33"/>
      <c r="X413" s="33"/>
      <c r="Y413" s="33"/>
      <c r="Z413" s="33"/>
      <c r="AA413" s="33"/>
      <c r="AB413" s="33"/>
      <c r="AC413" s="33"/>
      <c r="AD413" s="33"/>
      <c r="AE413" s="33"/>
      <c r="AR413" s="161" t="s">
        <v>215</v>
      </c>
      <c r="AT413" s="161" t="s">
        <v>210</v>
      </c>
      <c r="AU413" s="161" t="s">
        <v>84</v>
      </c>
      <c r="AY413" s="18" t="s">
        <v>208</v>
      </c>
      <c r="BE413" s="162">
        <f>IF(N413="základní",J413,0)</f>
        <v>0</v>
      </c>
      <c r="BF413" s="162">
        <f>IF(N413="snížená",J413,0)</f>
        <v>0</v>
      </c>
      <c r="BG413" s="162">
        <f>IF(N413="zákl. přenesená",J413,0)</f>
        <v>0</v>
      </c>
      <c r="BH413" s="162">
        <f>IF(N413="sníž. přenesená",J413,0)</f>
        <v>0</v>
      </c>
      <c r="BI413" s="162">
        <f>IF(N413="nulová",J413,0)</f>
        <v>0</v>
      </c>
      <c r="BJ413" s="18" t="s">
        <v>82</v>
      </c>
      <c r="BK413" s="162">
        <f>ROUND(I413*H413,2)</f>
        <v>0</v>
      </c>
      <c r="BL413" s="18" t="s">
        <v>215</v>
      </c>
      <c r="BM413" s="161" t="s">
        <v>5313</v>
      </c>
    </row>
    <row r="414" spans="1:65" s="2" customFormat="1" ht="19.5">
      <c r="A414" s="33"/>
      <c r="B414" s="34"/>
      <c r="C414" s="33"/>
      <c r="D414" s="163" t="s">
        <v>217</v>
      </c>
      <c r="E414" s="33"/>
      <c r="F414" s="164" t="s">
        <v>5312</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217</v>
      </c>
      <c r="AU414" s="18" t="s">
        <v>84</v>
      </c>
    </row>
    <row r="415" spans="1:65" s="2" customFormat="1" ht="19.5">
      <c r="A415" s="33"/>
      <c r="B415" s="34"/>
      <c r="C415" s="33"/>
      <c r="D415" s="163" t="s">
        <v>219</v>
      </c>
      <c r="E415" s="33"/>
      <c r="F415" s="168" t="s">
        <v>4503</v>
      </c>
      <c r="G415" s="33"/>
      <c r="H415" s="33"/>
      <c r="I415" s="165"/>
      <c r="J415" s="33"/>
      <c r="K415" s="33"/>
      <c r="L415" s="34"/>
      <c r="M415" s="166"/>
      <c r="N415" s="167"/>
      <c r="O415" s="59"/>
      <c r="P415" s="59"/>
      <c r="Q415" s="59"/>
      <c r="R415" s="59"/>
      <c r="S415" s="59"/>
      <c r="T415" s="60"/>
      <c r="U415" s="33"/>
      <c r="V415" s="33"/>
      <c r="W415" s="33"/>
      <c r="X415" s="33"/>
      <c r="Y415" s="33"/>
      <c r="Z415" s="33"/>
      <c r="AA415" s="33"/>
      <c r="AB415" s="33"/>
      <c r="AC415" s="33"/>
      <c r="AD415" s="33"/>
      <c r="AE415" s="33"/>
      <c r="AT415" s="18" t="s">
        <v>219</v>
      </c>
      <c r="AU415" s="18" t="s">
        <v>84</v>
      </c>
    </row>
    <row r="416" spans="1:65" s="13" customFormat="1" ht="11.25">
      <c r="B416" s="169"/>
      <c r="D416" s="163" t="s">
        <v>221</v>
      </c>
      <c r="E416" s="170" t="s">
        <v>1</v>
      </c>
      <c r="F416" s="171" t="s">
        <v>5104</v>
      </c>
      <c r="H416" s="172">
        <v>1</v>
      </c>
      <c r="I416" s="173"/>
      <c r="L416" s="169"/>
      <c r="M416" s="174"/>
      <c r="N416" s="175"/>
      <c r="O416" s="175"/>
      <c r="P416" s="175"/>
      <c r="Q416" s="175"/>
      <c r="R416" s="175"/>
      <c r="S416" s="175"/>
      <c r="T416" s="176"/>
      <c r="AT416" s="170" t="s">
        <v>221</v>
      </c>
      <c r="AU416" s="170" t="s">
        <v>84</v>
      </c>
      <c r="AV416" s="13" t="s">
        <v>84</v>
      </c>
      <c r="AW416" s="13" t="s">
        <v>32</v>
      </c>
      <c r="AX416" s="13" t="s">
        <v>82</v>
      </c>
      <c r="AY416" s="170" t="s">
        <v>208</v>
      </c>
    </row>
    <row r="417" spans="1:65" s="12" customFormat="1" ht="22.9" customHeight="1">
      <c r="B417" s="136"/>
      <c r="D417" s="137" t="s">
        <v>75</v>
      </c>
      <c r="E417" s="147" t="s">
        <v>283</v>
      </c>
      <c r="F417" s="147" t="s">
        <v>284</v>
      </c>
      <c r="I417" s="139"/>
      <c r="J417" s="148">
        <f>BK417</f>
        <v>0</v>
      </c>
      <c r="L417" s="136"/>
      <c r="M417" s="141"/>
      <c r="N417" s="142"/>
      <c r="O417" s="142"/>
      <c r="P417" s="143">
        <f>SUM(P418:P446)</f>
        <v>0</v>
      </c>
      <c r="Q417" s="142"/>
      <c r="R417" s="143">
        <f>SUM(R418:R446)</f>
        <v>0</v>
      </c>
      <c r="S417" s="142"/>
      <c r="T417" s="144">
        <f>SUM(T418:T446)</f>
        <v>0</v>
      </c>
      <c r="AR417" s="137" t="s">
        <v>82</v>
      </c>
      <c r="AT417" s="145" t="s">
        <v>75</v>
      </c>
      <c r="AU417" s="145" t="s">
        <v>82</v>
      </c>
      <c r="AY417" s="137" t="s">
        <v>208</v>
      </c>
      <c r="BK417" s="146">
        <f>SUM(BK418:BK446)</f>
        <v>0</v>
      </c>
    </row>
    <row r="418" spans="1:65" s="2" customFormat="1" ht="21.75" customHeight="1">
      <c r="A418" s="33"/>
      <c r="B418" s="149"/>
      <c r="C418" s="150" t="s">
        <v>875</v>
      </c>
      <c r="D418" s="150" t="s">
        <v>210</v>
      </c>
      <c r="E418" s="151" t="s">
        <v>4185</v>
      </c>
      <c r="F418" s="152" t="s">
        <v>4186</v>
      </c>
      <c r="G418" s="153" t="s">
        <v>253</v>
      </c>
      <c r="H418" s="154">
        <v>21.169</v>
      </c>
      <c r="I418" s="155"/>
      <c r="J418" s="156">
        <f>ROUND(I418*H418,2)</f>
        <v>0</v>
      </c>
      <c r="K418" s="152" t="s">
        <v>214</v>
      </c>
      <c r="L418" s="34"/>
      <c r="M418" s="157" t="s">
        <v>1</v>
      </c>
      <c r="N418" s="158" t="s">
        <v>41</v>
      </c>
      <c r="O418" s="59"/>
      <c r="P418" s="159">
        <f>O418*H418</f>
        <v>0</v>
      </c>
      <c r="Q418" s="159">
        <v>0</v>
      </c>
      <c r="R418" s="159">
        <f>Q418*H418</f>
        <v>0</v>
      </c>
      <c r="S418" s="159">
        <v>0</v>
      </c>
      <c r="T418" s="160">
        <f>S418*H418</f>
        <v>0</v>
      </c>
      <c r="U418" s="33"/>
      <c r="V418" s="33"/>
      <c r="W418" s="33"/>
      <c r="X418" s="33"/>
      <c r="Y418" s="33"/>
      <c r="Z418" s="33"/>
      <c r="AA418" s="33"/>
      <c r="AB418" s="33"/>
      <c r="AC418" s="33"/>
      <c r="AD418" s="33"/>
      <c r="AE418" s="33"/>
      <c r="AR418" s="161" t="s">
        <v>215</v>
      </c>
      <c r="AT418" s="161" t="s">
        <v>210</v>
      </c>
      <c r="AU418" s="161" t="s">
        <v>84</v>
      </c>
      <c r="AY418" s="18" t="s">
        <v>208</v>
      </c>
      <c r="BE418" s="162">
        <f>IF(N418="základní",J418,0)</f>
        <v>0</v>
      </c>
      <c r="BF418" s="162">
        <f>IF(N418="snížená",J418,0)</f>
        <v>0</v>
      </c>
      <c r="BG418" s="162">
        <f>IF(N418="zákl. přenesená",J418,0)</f>
        <v>0</v>
      </c>
      <c r="BH418" s="162">
        <f>IF(N418="sníž. přenesená",J418,0)</f>
        <v>0</v>
      </c>
      <c r="BI418" s="162">
        <f>IF(N418="nulová",J418,0)</f>
        <v>0</v>
      </c>
      <c r="BJ418" s="18" t="s">
        <v>82</v>
      </c>
      <c r="BK418" s="162">
        <f>ROUND(I418*H418,2)</f>
        <v>0</v>
      </c>
      <c r="BL418" s="18" t="s">
        <v>215</v>
      </c>
      <c r="BM418" s="161" t="s">
        <v>4187</v>
      </c>
    </row>
    <row r="419" spans="1:65" s="2" customFormat="1" ht="19.5">
      <c r="A419" s="33"/>
      <c r="B419" s="34"/>
      <c r="C419" s="33"/>
      <c r="D419" s="163" t="s">
        <v>217</v>
      </c>
      <c r="E419" s="33"/>
      <c r="F419" s="164" t="s">
        <v>4188</v>
      </c>
      <c r="G419" s="33"/>
      <c r="H419" s="33"/>
      <c r="I419" s="165"/>
      <c r="J419" s="33"/>
      <c r="K419" s="33"/>
      <c r="L419" s="34"/>
      <c r="M419" s="166"/>
      <c r="N419" s="167"/>
      <c r="O419" s="59"/>
      <c r="P419" s="59"/>
      <c r="Q419" s="59"/>
      <c r="R419" s="59"/>
      <c r="S419" s="59"/>
      <c r="T419" s="60"/>
      <c r="U419" s="33"/>
      <c r="V419" s="33"/>
      <c r="W419" s="33"/>
      <c r="X419" s="33"/>
      <c r="Y419" s="33"/>
      <c r="Z419" s="33"/>
      <c r="AA419" s="33"/>
      <c r="AB419" s="33"/>
      <c r="AC419" s="33"/>
      <c r="AD419" s="33"/>
      <c r="AE419" s="33"/>
      <c r="AT419" s="18" t="s">
        <v>217</v>
      </c>
      <c r="AU419" s="18" t="s">
        <v>84</v>
      </c>
    </row>
    <row r="420" spans="1:65" s="13" customFormat="1" ht="11.25">
      <c r="B420" s="169"/>
      <c r="D420" s="163" t="s">
        <v>221</v>
      </c>
      <c r="E420" s="170" t="s">
        <v>1</v>
      </c>
      <c r="F420" s="171" t="s">
        <v>5314</v>
      </c>
      <c r="H420" s="172">
        <v>3.2000000000000001E-2</v>
      </c>
      <c r="I420" s="173"/>
      <c r="L420" s="169"/>
      <c r="M420" s="174"/>
      <c r="N420" s="175"/>
      <c r="O420" s="175"/>
      <c r="P420" s="175"/>
      <c r="Q420" s="175"/>
      <c r="R420" s="175"/>
      <c r="S420" s="175"/>
      <c r="T420" s="176"/>
      <c r="AT420" s="170" t="s">
        <v>221</v>
      </c>
      <c r="AU420" s="170" t="s">
        <v>84</v>
      </c>
      <c r="AV420" s="13" t="s">
        <v>84</v>
      </c>
      <c r="AW420" s="13" t="s">
        <v>32</v>
      </c>
      <c r="AX420" s="13" t="s">
        <v>76</v>
      </c>
      <c r="AY420" s="170" t="s">
        <v>208</v>
      </c>
    </row>
    <row r="421" spans="1:65" s="13" customFormat="1" ht="11.25">
      <c r="B421" s="169"/>
      <c r="D421" s="163" t="s">
        <v>221</v>
      </c>
      <c r="E421" s="170" t="s">
        <v>1</v>
      </c>
      <c r="F421" s="171" t="s">
        <v>5315</v>
      </c>
      <c r="H421" s="172">
        <v>7.7389999999999999</v>
      </c>
      <c r="I421" s="173"/>
      <c r="L421" s="169"/>
      <c r="M421" s="174"/>
      <c r="N421" s="175"/>
      <c r="O421" s="175"/>
      <c r="P421" s="175"/>
      <c r="Q421" s="175"/>
      <c r="R421" s="175"/>
      <c r="S421" s="175"/>
      <c r="T421" s="176"/>
      <c r="AT421" s="170" t="s">
        <v>221</v>
      </c>
      <c r="AU421" s="170" t="s">
        <v>84</v>
      </c>
      <c r="AV421" s="13" t="s">
        <v>84</v>
      </c>
      <c r="AW421" s="13" t="s">
        <v>32</v>
      </c>
      <c r="AX421" s="13" t="s">
        <v>76</v>
      </c>
      <c r="AY421" s="170" t="s">
        <v>208</v>
      </c>
    </row>
    <row r="422" spans="1:65" s="13" customFormat="1" ht="11.25">
      <c r="B422" s="169"/>
      <c r="D422" s="163" t="s">
        <v>221</v>
      </c>
      <c r="E422" s="170" t="s">
        <v>1</v>
      </c>
      <c r="F422" s="171" t="s">
        <v>5316</v>
      </c>
      <c r="H422" s="172">
        <v>13.398</v>
      </c>
      <c r="I422" s="173"/>
      <c r="L422" s="169"/>
      <c r="M422" s="174"/>
      <c r="N422" s="175"/>
      <c r="O422" s="175"/>
      <c r="P422" s="175"/>
      <c r="Q422" s="175"/>
      <c r="R422" s="175"/>
      <c r="S422" s="175"/>
      <c r="T422" s="176"/>
      <c r="AT422" s="170" t="s">
        <v>221</v>
      </c>
      <c r="AU422" s="170" t="s">
        <v>84</v>
      </c>
      <c r="AV422" s="13" t="s">
        <v>84</v>
      </c>
      <c r="AW422" s="13" t="s">
        <v>32</v>
      </c>
      <c r="AX422" s="13" t="s">
        <v>76</v>
      </c>
      <c r="AY422" s="170" t="s">
        <v>208</v>
      </c>
    </row>
    <row r="423" spans="1:65" s="15" customFormat="1" ht="11.25">
      <c r="B423" s="184"/>
      <c r="D423" s="163" t="s">
        <v>221</v>
      </c>
      <c r="E423" s="185" t="s">
        <v>1</v>
      </c>
      <c r="F423" s="186" t="s">
        <v>233</v>
      </c>
      <c r="H423" s="187">
        <v>21.169</v>
      </c>
      <c r="I423" s="188"/>
      <c r="L423" s="184"/>
      <c r="M423" s="189"/>
      <c r="N423" s="190"/>
      <c r="O423" s="190"/>
      <c r="P423" s="190"/>
      <c r="Q423" s="190"/>
      <c r="R423" s="190"/>
      <c r="S423" s="190"/>
      <c r="T423" s="191"/>
      <c r="AT423" s="185" t="s">
        <v>221</v>
      </c>
      <c r="AU423" s="185" t="s">
        <v>84</v>
      </c>
      <c r="AV423" s="15" t="s">
        <v>215</v>
      </c>
      <c r="AW423" s="15" t="s">
        <v>32</v>
      </c>
      <c r="AX423" s="15" t="s">
        <v>82</v>
      </c>
      <c r="AY423" s="185" t="s">
        <v>208</v>
      </c>
    </row>
    <row r="424" spans="1:65" s="2" customFormat="1" ht="24.2" customHeight="1">
      <c r="A424" s="33"/>
      <c r="B424" s="149"/>
      <c r="C424" s="150" t="s">
        <v>899</v>
      </c>
      <c r="D424" s="150" t="s">
        <v>210</v>
      </c>
      <c r="E424" s="151" t="s">
        <v>4192</v>
      </c>
      <c r="F424" s="152" t="s">
        <v>4193</v>
      </c>
      <c r="G424" s="153" t="s">
        <v>253</v>
      </c>
      <c r="H424" s="154">
        <v>190.52099999999999</v>
      </c>
      <c r="I424" s="155"/>
      <c r="J424" s="156">
        <f>ROUND(I424*H424,2)</f>
        <v>0</v>
      </c>
      <c r="K424" s="152" t="s">
        <v>214</v>
      </c>
      <c r="L424" s="34"/>
      <c r="M424" s="157" t="s">
        <v>1</v>
      </c>
      <c r="N424" s="158" t="s">
        <v>41</v>
      </c>
      <c r="O424" s="59"/>
      <c r="P424" s="159">
        <f>O424*H424</f>
        <v>0</v>
      </c>
      <c r="Q424" s="159">
        <v>0</v>
      </c>
      <c r="R424" s="159">
        <f>Q424*H424</f>
        <v>0</v>
      </c>
      <c r="S424" s="159">
        <v>0</v>
      </c>
      <c r="T424" s="160">
        <f>S424*H424</f>
        <v>0</v>
      </c>
      <c r="U424" s="33"/>
      <c r="V424" s="33"/>
      <c r="W424" s="33"/>
      <c r="X424" s="33"/>
      <c r="Y424" s="33"/>
      <c r="Z424" s="33"/>
      <c r="AA424" s="33"/>
      <c r="AB424" s="33"/>
      <c r="AC424" s="33"/>
      <c r="AD424" s="33"/>
      <c r="AE424" s="33"/>
      <c r="AR424" s="161" t="s">
        <v>215</v>
      </c>
      <c r="AT424" s="161" t="s">
        <v>210</v>
      </c>
      <c r="AU424" s="161" t="s">
        <v>84</v>
      </c>
      <c r="AY424" s="18" t="s">
        <v>208</v>
      </c>
      <c r="BE424" s="162">
        <f>IF(N424="základní",J424,0)</f>
        <v>0</v>
      </c>
      <c r="BF424" s="162">
        <f>IF(N424="snížená",J424,0)</f>
        <v>0</v>
      </c>
      <c r="BG424" s="162">
        <f>IF(N424="zákl. přenesená",J424,0)</f>
        <v>0</v>
      </c>
      <c r="BH424" s="162">
        <f>IF(N424="sníž. přenesená",J424,0)</f>
        <v>0</v>
      </c>
      <c r="BI424" s="162">
        <f>IF(N424="nulová",J424,0)</f>
        <v>0</v>
      </c>
      <c r="BJ424" s="18" t="s">
        <v>82</v>
      </c>
      <c r="BK424" s="162">
        <f>ROUND(I424*H424,2)</f>
        <v>0</v>
      </c>
      <c r="BL424" s="18" t="s">
        <v>215</v>
      </c>
      <c r="BM424" s="161" t="s">
        <v>4194</v>
      </c>
    </row>
    <row r="425" spans="1:65" s="2" customFormat="1" ht="29.25">
      <c r="A425" s="33"/>
      <c r="B425" s="34"/>
      <c r="C425" s="33"/>
      <c r="D425" s="163" t="s">
        <v>217</v>
      </c>
      <c r="E425" s="33"/>
      <c r="F425" s="164" t="s">
        <v>4195</v>
      </c>
      <c r="G425" s="33"/>
      <c r="H425" s="33"/>
      <c r="I425" s="165"/>
      <c r="J425" s="33"/>
      <c r="K425" s="33"/>
      <c r="L425" s="34"/>
      <c r="M425" s="166"/>
      <c r="N425" s="167"/>
      <c r="O425" s="59"/>
      <c r="P425" s="59"/>
      <c r="Q425" s="59"/>
      <c r="R425" s="59"/>
      <c r="S425" s="59"/>
      <c r="T425" s="60"/>
      <c r="U425" s="33"/>
      <c r="V425" s="33"/>
      <c r="W425" s="33"/>
      <c r="X425" s="33"/>
      <c r="Y425" s="33"/>
      <c r="Z425" s="33"/>
      <c r="AA425" s="33"/>
      <c r="AB425" s="33"/>
      <c r="AC425" s="33"/>
      <c r="AD425" s="33"/>
      <c r="AE425" s="33"/>
      <c r="AT425" s="18" t="s">
        <v>217</v>
      </c>
      <c r="AU425" s="18" t="s">
        <v>84</v>
      </c>
    </row>
    <row r="426" spans="1:65" s="13" customFormat="1" ht="11.25">
      <c r="B426" s="169"/>
      <c r="D426" s="163" t="s">
        <v>221</v>
      </c>
      <c r="F426" s="171" t="s">
        <v>5317</v>
      </c>
      <c r="H426" s="172">
        <v>190.52099999999999</v>
      </c>
      <c r="I426" s="173"/>
      <c r="L426" s="169"/>
      <c r="M426" s="174"/>
      <c r="N426" s="175"/>
      <c r="O426" s="175"/>
      <c r="P426" s="175"/>
      <c r="Q426" s="175"/>
      <c r="R426" s="175"/>
      <c r="S426" s="175"/>
      <c r="T426" s="176"/>
      <c r="AT426" s="170" t="s">
        <v>221</v>
      </c>
      <c r="AU426" s="170" t="s">
        <v>84</v>
      </c>
      <c r="AV426" s="13" t="s">
        <v>84</v>
      </c>
      <c r="AW426" s="13" t="s">
        <v>3</v>
      </c>
      <c r="AX426" s="13" t="s">
        <v>82</v>
      </c>
      <c r="AY426" s="170" t="s">
        <v>208</v>
      </c>
    </row>
    <row r="427" spans="1:65" s="2" customFormat="1" ht="21.75" customHeight="1">
      <c r="A427" s="33"/>
      <c r="B427" s="149"/>
      <c r="C427" s="150" t="s">
        <v>904</v>
      </c>
      <c r="D427" s="150" t="s">
        <v>210</v>
      </c>
      <c r="E427" s="151" t="s">
        <v>4197</v>
      </c>
      <c r="F427" s="152" t="s">
        <v>4198</v>
      </c>
      <c r="G427" s="153" t="s">
        <v>253</v>
      </c>
      <c r="H427" s="154">
        <v>1.23</v>
      </c>
      <c r="I427" s="155"/>
      <c r="J427" s="156">
        <f>ROUND(I427*H427,2)</f>
        <v>0</v>
      </c>
      <c r="K427" s="152" t="s">
        <v>214</v>
      </c>
      <c r="L427" s="34"/>
      <c r="M427" s="157" t="s">
        <v>1</v>
      </c>
      <c r="N427" s="158" t="s">
        <v>41</v>
      </c>
      <c r="O427" s="59"/>
      <c r="P427" s="159">
        <f>O427*H427</f>
        <v>0</v>
      </c>
      <c r="Q427" s="159">
        <v>0</v>
      </c>
      <c r="R427" s="159">
        <f>Q427*H427</f>
        <v>0</v>
      </c>
      <c r="S427" s="159">
        <v>0</v>
      </c>
      <c r="T427" s="160">
        <f>S427*H427</f>
        <v>0</v>
      </c>
      <c r="U427" s="33"/>
      <c r="V427" s="33"/>
      <c r="W427" s="33"/>
      <c r="X427" s="33"/>
      <c r="Y427" s="33"/>
      <c r="Z427" s="33"/>
      <c r="AA427" s="33"/>
      <c r="AB427" s="33"/>
      <c r="AC427" s="33"/>
      <c r="AD427" s="33"/>
      <c r="AE427" s="33"/>
      <c r="AR427" s="161" t="s">
        <v>215</v>
      </c>
      <c r="AT427" s="161" t="s">
        <v>210</v>
      </c>
      <c r="AU427" s="161" t="s">
        <v>84</v>
      </c>
      <c r="AY427" s="18" t="s">
        <v>208</v>
      </c>
      <c r="BE427" s="162">
        <f>IF(N427="základní",J427,0)</f>
        <v>0</v>
      </c>
      <c r="BF427" s="162">
        <f>IF(N427="snížená",J427,0)</f>
        <v>0</v>
      </c>
      <c r="BG427" s="162">
        <f>IF(N427="zákl. přenesená",J427,0)</f>
        <v>0</v>
      </c>
      <c r="BH427" s="162">
        <f>IF(N427="sníž. přenesená",J427,0)</f>
        <v>0</v>
      </c>
      <c r="BI427" s="162">
        <f>IF(N427="nulová",J427,0)</f>
        <v>0</v>
      </c>
      <c r="BJ427" s="18" t="s">
        <v>82</v>
      </c>
      <c r="BK427" s="162">
        <f>ROUND(I427*H427,2)</f>
        <v>0</v>
      </c>
      <c r="BL427" s="18" t="s">
        <v>215</v>
      </c>
      <c r="BM427" s="161" t="s">
        <v>4199</v>
      </c>
    </row>
    <row r="428" spans="1:65" s="2" customFormat="1" ht="19.5">
      <c r="A428" s="33"/>
      <c r="B428" s="34"/>
      <c r="C428" s="33"/>
      <c r="D428" s="163" t="s">
        <v>217</v>
      </c>
      <c r="E428" s="33"/>
      <c r="F428" s="164" t="s">
        <v>4200</v>
      </c>
      <c r="G428" s="33"/>
      <c r="H428" s="33"/>
      <c r="I428" s="165"/>
      <c r="J428" s="33"/>
      <c r="K428" s="33"/>
      <c r="L428" s="34"/>
      <c r="M428" s="166"/>
      <c r="N428" s="167"/>
      <c r="O428" s="59"/>
      <c r="P428" s="59"/>
      <c r="Q428" s="59"/>
      <c r="R428" s="59"/>
      <c r="S428" s="59"/>
      <c r="T428" s="60"/>
      <c r="U428" s="33"/>
      <c r="V428" s="33"/>
      <c r="W428" s="33"/>
      <c r="X428" s="33"/>
      <c r="Y428" s="33"/>
      <c r="Z428" s="33"/>
      <c r="AA428" s="33"/>
      <c r="AB428" s="33"/>
      <c r="AC428" s="33"/>
      <c r="AD428" s="33"/>
      <c r="AE428" s="33"/>
      <c r="AT428" s="18" t="s">
        <v>217</v>
      </c>
      <c r="AU428" s="18" t="s">
        <v>84</v>
      </c>
    </row>
    <row r="429" spans="1:65" s="13" customFormat="1" ht="11.25">
      <c r="B429" s="169"/>
      <c r="D429" s="163" t="s">
        <v>221</v>
      </c>
      <c r="E429" s="170" t="s">
        <v>1</v>
      </c>
      <c r="F429" s="171" t="s">
        <v>5318</v>
      </c>
      <c r="H429" s="172">
        <v>1.23</v>
      </c>
      <c r="I429" s="173"/>
      <c r="L429" s="169"/>
      <c r="M429" s="174"/>
      <c r="N429" s="175"/>
      <c r="O429" s="175"/>
      <c r="P429" s="175"/>
      <c r="Q429" s="175"/>
      <c r="R429" s="175"/>
      <c r="S429" s="175"/>
      <c r="T429" s="176"/>
      <c r="AT429" s="170" t="s">
        <v>221</v>
      </c>
      <c r="AU429" s="170" t="s">
        <v>84</v>
      </c>
      <c r="AV429" s="13" t="s">
        <v>84</v>
      </c>
      <c r="AW429" s="13" t="s">
        <v>32</v>
      </c>
      <c r="AX429" s="13" t="s">
        <v>82</v>
      </c>
      <c r="AY429" s="170" t="s">
        <v>208</v>
      </c>
    </row>
    <row r="430" spans="1:65" s="2" customFormat="1" ht="24.2" customHeight="1">
      <c r="A430" s="33"/>
      <c r="B430" s="149"/>
      <c r="C430" s="150" t="s">
        <v>915</v>
      </c>
      <c r="D430" s="150" t="s">
        <v>210</v>
      </c>
      <c r="E430" s="151" t="s">
        <v>4203</v>
      </c>
      <c r="F430" s="152" t="s">
        <v>4204</v>
      </c>
      <c r="G430" s="153" t="s">
        <v>253</v>
      </c>
      <c r="H430" s="154">
        <v>11.07</v>
      </c>
      <c r="I430" s="155"/>
      <c r="J430" s="156">
        <f>ROUND(I430*H430,2)</f>
        <v>0</v>
      </c>
      <c r="K430" s="152" t="s">
        <v>214</v>
      </c>
      <c r="L430" s="34"/>
      <c r="M430" s="157" t="s">
        <v>1</v>
      </c>
      <c r="N430" s="158" t="s">
        <v>41</v>
      </c>
      <c r="O430" s="59"/>
      <c r="P430" s="159">
        <f>O430*H430</f>
        <v>0</v>
      </c>
      <c r="Q430" s="159">
        <v>0</v>
      </c>
      <c r="R430" s="159">
        <f>Q430*H430</f>
        <v>0</v>
      </c>
      <c r="S430" s="159">
        <v>0</v>
      </c>
      <c r="T430" s="160">
        <f>S430*H430</f>
        <v>0</v>
      </c>
      <c r="U430" s="33"/>
      <c r="V430" s="33"/>
      <c r="W430" s="33"/>
      <c r="X430" s="33"/>
      <c r="Y430" s="33"/>
      <c r="Z430" s="33"/>
      <c r="AA430" s="33"/>
      <c r="AB430" s="33"/>
      <c r="AC430" s="33"/>
      <c r="AD430" s="33"/>
      <c r="AE430" s="33"/>
      <c r="AR430" s="161" t="s">
        <v>215</v>
      </c>
      <c r="AT430" s="161" t="s">
        <v>210</v>
      </c>
      <c r="AU430" s="161" t="s">
        <v>84</v>
      </c>
      <c r="AY430" s="18" t="s">
        <v>208</v>
      </c>
      <c r="BE430" s="162">
        <f>IF(N430="základní",J430,0)</f>
        <v>0</v>
      </c>
      <c r="BF430" s="162">
        <f>IF(N430="snížená",J430,0)</f>
        <v>0</v>
      </c>
      <c r="BG430" s="162">
        <f>IF(N430="zákl. přenesená",J430,0)</f>
        <v>0</v>
      </c>
      <c r="BH430" s="162">
        <f>IF(N430="sníž. přenesená",J430,0)</f>
        <v>0</v>
      </c>
      <c r="BI430" s="162">
        <f>IF(N430="nulová",J430,0)</f>
        <v>0</v>
      </c>
      <c r="BJ430" s="18" t="s">
        <v>82</v>
      </c>
      <c r="BK430" s="162">
        <f>ROUND(I430*H430,2)</f>
        <v>0</v>
      </c>
      <c r="BL430" s="18" t="s">
        <v>215</v>
      </c>
      <c r="BM430" s="161" t="s">
        <v>4205</v>
      </c>
    </row>
    <row r="431" spans="1:65" s="2" customFormat="1" ht="29.25">
      <c r="A431" s="33"/>
      <c r="B431" s="34"/>
      <c r="C431" s="33"/>
      <c r="D431" s="163" t="s">
        <v>217</v>
      </c>
      <c r="E431" s="33"/>
      <c r="F431" s="164" t="s">
        <v>4195</v>
      </c>
      <c r="G431" s="33"/>
      <c r="H431" s="33"/>
      <c r="I431" s="165"/>
      <c r="J431" s="33"/>
      <c r="K431" s="33"/>
      <c r="L431" s="34"/>
      <c r="M431" s="166"/>
      <c r="N431" s="167"/>
      <c r="O431" s="59"/>
      <c r="P431" s="59"/>
      <c r="Q431" s="59"/>
      <c r="R431" s="59"/>
      <c r="S431" s="59"/>
      <c r="T431" s="60"/>
      <c r="U431" s="33"/>
      <c r="V431" s="33"/>
      <c r="W431" s="33"/>
      <c r="X431" s="33"/>
      <c r="Y431" s="33"/>
      <c r="Z431" s="33"/>
      <c r="AA431" s="33"/>
      <c r="AB431" s="33"/>
      <c r="AC431" s="33"/>
      <c r="AD431" s="33"/>
      <c r="AE431" s="33"/>
      <c r="AT431" s="18" t="s">
        <v>217</v>
      </c>
      <c r="AU431" s="18" t="s">
        <v>84</v>
      </c>
    </row>
    <row r="432" spans="1:65" s="13" customFormat="1" ht="11.25">
      <c r="B432" s="169"/>
      <c r="D432" s="163" t="s">
        <v>221</v>
      </c>
      <c r="F432" s="171" t="s">
        <v>5319</v>
      </c>
      <c r="H432" s="172">
        <v>11.07</v>
      </c>
      <c r="I432" s="173"/>
      <c r="L432" s="169"/>
      <c r="M432" s="174"/>
      <c r="N432" s="175"/>
      <c r="O432" s="175"/>
      <c r="P432" s="175"/>
      <c r="Q432" s="175"/>
      <c r="R432" s="175"/>
      <c r="S432" s="175"/>
      <c r="T432" s="176"/>
      <c r="AT432" s="170" t="s">
        <v>221</v>
      </c>
      <c r="AU432" s="170" t="s">
        <v>84</v>
      </c>
      <c r="AV432" s="13" t="s">
        <v>84</v>
      </c>
      <c r="AW432" s="13" t="s">
        <v>3</v>
      </c>
      <c r="AX432" s="13" t="s">
        <v>82</v>
      </c>
      <c r="AY432" s="170" t="s">
        <v>208</v>
      </c>
    </row>
    <row r="433" spans="1:65" s="2" customFormat="1" ht="24.2" customHeight="1">
      <c r="A433" s="33"/>
      <c r="B433" s="149"/>
      <c r="C433" s="150" t="s">
        <v>921</v>
      </c>
      <c r="D433" s="150" t="s">
        <v>210</v>
      </c>
      <c r="E433" s="151" t="s">
        <v>4207</v>
      </c>
      <c r="F433" s="152" t="s">
        <v>4208</v>
      </c>
      <c r="G433" s="153" t="s">
        <v>253</v>
      </c>
      <c r="H433" s="154">
        <v>22.645</v>
      </c>
      <c r="I433" s="155"/>
      <c r="J433" s="156">
        <f>ROUND(I433*H433,2)</f>
        <v>0</v>
      </c>
      <c r="K433" s="152" t="s">
        <v>214</v>
      </c>
      <c r="L433" s="34"/>
      <c r="M433" s="157" t="s">
        <v>1</v>
      </c>
      <c r="N433" s="158" t="s">
        <v>41</v>
      </c>
      <c r="O433" s="59"/>
      <c r="P433" s="159">
        <f>O433*H433</f>
        <v>0</v>
      </c>
      <c r="Q433" s="159">
        <v>0</v>
      </c>
      <c r="R433" s="159">
        <f>Q433*H433</f>
        <v>0</v>
      </c>
      <c r="S433" s="159">
        <v>0</v>
      </c>
      <c r="T433" s="160">
        <f>S433*H433</f>
        <v>0</v>
      </c>
      <c r="U433" s="33"/>
      <c r="V433" s="33"/>
      <c r="W433" s="33"/>
      <c r="X433" s="33"/>
      <c r="Y433" s="33"/>
      <c r="Z433" s="33"/>
      <c r="AA433" s="33"/>
      <c r="AB433" s="33"/>
      <c r="AC433" s="33"/>
      <c r="AD433" s="33"/>
      <c r="AE433" s="33"/>
      <c r="AR433" s="161" t="s">
        <v>215</v>
      </c>
      <c r="AT433" s="161" t="s">
        <v>210</v>
      </c>
      <c r="AU433" s="161" t="s">
        <v>84</v>
      </c>
      <c r="AY433" s="18" t="s">
        <v>208</v>
      </c>
      <c r="BE433" s="162">
        <f>IF(N433="základní",J433,0)</f>
        <v>0</v>
      </c>
      <c r="BF433" s="162">
        <f>IF(N433="snížená",J433,0)</f>
        <v>0</v>
      </c>
      <c r="BG433" s="162">
        <f>IF(N433="zákl. přenesená",J433,0)</f>
        <v>0</v>
      </c>
      <c r="BH433" s="162">
        <f>IF(N433="sníž. přenesená",J433,0)</f>
        <v>0</v>
      </c>
      <c r="BI433" s="162">
        <f>IF(N433="nulová",J433,0)</f>
        <v>0</v>
      </c>
      <c r="BJ433" s="18" t="s">
        <v>82</v>
      </c>
      <c r="BK433" s="162">
        <f>ROUND(I433*H433,2)</f>
        <v>0</v>
      </c>
      <c r="BL433" s="18" t="s">
        <v>215</v>
      </c>
      <c r="BM433" s="161" t="s">
        <v>4209</v>
      </c>
    </row>
    <row r="434" spans="1:65" s="2" customFormat="1" ht="11.25">
      <c r="A434" s="33"/>
      <c r="B434" s="34"/>
      <c r="C434" s="33"/>
      <c r="D434" s="163" t="s">
        <v>217</v>
      </c>
      <c r="E434" s="33"/>
      <c r="F434" s="164" t="s">
        <v>4210</v>
      </c>
      <c r="G434" s="33"/>
      <c r="H434" s="33"/>
      <c r="I434" s="165"/>
      <c r="J434" s="33"/>
      <c r="K434" s="33"/>
      <c r="L434" s="34"/>
      <c r="M434" s="166"/>
      <c r="N434" s="167"/>
      <c r="O434" s="59"/>
      <c r="P434" s="59"/>
      <c r="Q434" s="59"/>
      <c r="R434" s="59"/>
      <c r="S434" s="59"/>
      <c r="T434" s="60"/>
      <c r="U434" s="33"/>
      <c r="V434" s="33"/>
      <c r="W434" s="33"/>
      <c r="X434" s="33"/>
      <c r="Y434" s="33"/>
      <c r="Z434" s="33"/>
      <c r="AA434" s="33"/>
      <c r="AB434" s="33"/>
      <c r="AC434" s="33"/>
      <c r="AD434" s="33"/>
      <c r="AE434" s="33"/>
      <c r="AT434" s="18" t="s">
        <v>217</v>
      </c>
      <c r="AU434" s="18" t="s">
        <v>84</v>
      </c>
    </row>
    <row r="435" spans="1:65" s="2" customFormat="1" ht="37.9" customHeight="1">
      <c r="A435" s="33"/>
      <c r="B435" s="149"/>
      <c r="C435" s="150" t="s">
        <v>925</v>
      </c>
      <c r="D435" s="150" t="s">
        <v>210</v>
      </c>
      <c r="E435" s="151" t="s">
        <v>4211</v>
      </c>
      <c r="F435" s="152" t="s">
        <v>4212</v>
      </c>
      <c r="G435" s="153" t="s">
        <v>253</v>
      </c>
      <c r="H435" s="154">
        <v>1.23</v>
      </c>
      <c r="I435" s="155"/>
      <c r="J435" s="156">
        <f>ROUND(I435*H435,2)</f>
        <v>0</v>
      </c>
      <c r="K435" s="152" t="s">
        <v>214</v>
      </c>
      <c r="L435" s="34"/>
      <c r="M435" s="157" t="s">
        <v>1</v>
      </c>
      <c r="N435" s="158" t="s">
        <v>41</v>
      </c>
      <c r="O435" s="59"/>
      <c r="P435" s="159">
        <f>O435*H435</f>
        <v>0</v>
      </c>
      <c r="Q435" s="159">
        <v>0</v>
      </c>
      <c r="R435" s="159">
        <f>Q435*H435</f>
        <v>0</v>
      </c>
      <c r="S435" s="159">
        <v>0</v>
      </c>
      <c r="T435" s="160">
        <f>S435*H435</f>
        <v>0</v>
      </c>
      <c r="U435" s="33"/>
      <c r="V435" s="33"/>
      <c r="W435" s="33"/>
      <c r="X435" s="33"/>
      <c r="Y435" s="33"/>
      <c r="Z435" s="33"/>
      <c r="AA435" s="33"/>
      <c r="AB435" s="33"/>
      <c r="AC435" s="33"/>
      <c r="AD435" s="33"/>
      <c r="AE435" s="33"/>
      <c r="AR435" s="161" t="s">
        <v>215</v>
      </c>
      <c r="AT435" s="161" t="s">
        <v>210</v>
      </c>
      <c r="AU435" s="161" t="s">
        <v>84</v>
      </c>
      <c r="AY435" s="18" t="s">
        <v>208</v>
      </c>
      <c r="BE435" s="162">
        <f>IF(N435="základní",J435,0)</f>
        <v>0</v>
      </c>
      <c r="BF435" s="162">
        <f>IF(N435="snížená",J435,0)</f>
        <v>0</v>
      </c>
      <c r="BG435" s="162">
        <f>IF(N435="zákl. přenesená",J435,0)</f>
        <v>0</v>
      </c>
      <c r="BH435" s="162">
        <f>IF(N435="sníž. přenesená",J435,0)</f>
        <v>0</v>
      </c>
      <c r="BI435" s="162">
        <f>IF(N435="nulová",J435,0)</f>
        <v>0</v>
      </c>
      <c r="BJ435" s="18" t="s">
        <v>82</v>
      </c>
      <c r="BK435" s="162">
        <f>ROUND(I435*H435,2)</f>
        <v>0</v>
      </c>
      <c r="BL435" s="18" t="s">
        <v>215</v>
      </c>
      <c r="BM435" s="161" t="s">
        <v>4213</v>
      </c>
    </row>
    <row r="436" spans="1:65" s="2" customFormat="1" ht="29.25">
      <c r="A436" s="33"/>
      <c r="B436" s="34"/>
      <c r="C436" s="33"/>
      <c r="D436" s="163" t="s">
        <v>217</v>
      </c>
      <c r="E436" s="33"/>
      <c r="F436" s="164" t="s">
        <v>301</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217</v>
      </c>
      <c r="AU436" s="18" t="s">
        <v>84</v>
      </c>
    </row>
    <row r="437" spans="1:65" s="13" customFormat="1" ht="11.25">
      <c r="B437" s="169"/>
      <c r="D437" s="163" t="s">
        <v>221</v>
      </c>
      <c r="E437" s="170" t="s">
        <v>1</v>
      </c>
      <c r="F437" s="171" t="s">
        <v>5318</v>
      </c>
      <c r="H437" s="172">
        <v>1.23</v>
      </c>
      <c r="I437" s="173"/>
      <c r="L437" s="169"/>
      <c r="M437" s="174"/>
      <c r="N437" s="175"/>
      <c r="O437" s="175"/>
      <c r="P437" s="175"/>
      <c r="Q437" s="175"/>
      <c r="R437" s="175"/>
      <c r="S437" s="175"/>
      <c r="T437" s="176"/>
      <c r="AT437" s="170" t="s">
        <v>221</v>
      </c>
      <c r="AU437" s="170" t="s">
        <v>84</v>
      </c>
      <c r="AV437" s="13" t="s">
        <v>84</v>
      </c>
      <c r="AW437" s="13" t="s">
        <v>32</v>
      </c>
      <c r="AX437" s="13" t="s">
        <v>82</v>
      </c>
      <c r="AY437" s="170" t="s">
        <v>208</v>
      </c>
    </row>
    <row r="438" spans="1:65" s="2" customFormat="1" ht="37.9" customHeight="1">
      <c r="A438" s="33"/>
      <c r="B438" s="149"/>
      <c r="C438" s="150" t="s">
        <v>931</v>
      </c>
      <c r="D438" s="150" t="s">
        <v>210</v>
      </c>
      <c r="E438" s="151" t="s">
        <v>4214</v>
      </c>
      <c r="F438" s="152" t="s">
        <v>4215</v>
      </c>
      <c r="G438" s="153" t="s">
        <v>253</v>
      </c>
      <c r="H438" s="154">
        <v>3.2000000000000001E-2</v>
      </c>
      <c r="I438" s="155"/>
      <c r="J438" s="156">
        <f>ROUND(I438*H438,2)</f>
        <v>0</v>
      </c>
      <c r="K438" s="152" t="s">
        <v>214</v>
      </c>
      <c r="L438" s="34"/>
      <c r="M438" s="157" t="s">
        <v>1</v>
      </c>
      <c r="N438" s="158" t="s">
        <v>41</v>
      </c>
      <c r="O438" s="59"/>
      <c r="P438" s="159">
        <f>O438*H438</f>
        <v>0</v>
      </c>
      <c r="Q438" s="159">
        <v>0</v>
      </c>
      <c r="R438" s="159">
        <f>Q438*H438</f>
        <v>0</v>
      </c>
      <c r="S438" s="159">
        <v>0</v>
      </c>
      <c r="T438" s="160">
        <f>S438*H438</f>
        <v>0</v>
      </c>
      <c r="U438" s="33"/>
      <c r="V438" s="33"/>
      <c r="W438" s="33"/>
      <c r="X438" s="33"/>
      <c r="Y438" s="33"/>
      <c r="Z438" s="33"/>
      <c r="AA438" s="33"/>
      <c r="AB438" s="33"/>
      <c r="AC438" s="33"/>
      <c r="AD438" s="33"/>
      <c r="AE438" s="33"/>
      <c r="AR438" s="161" t="s">
        <v>215</v>
      </c>
      <c r="AT438" s="161" t="s">
        <v>210</v>
      </c>
      <c r="AU438" s="161" t="s">
        <v>84</v>
      </c>
      <c r="AY438" s="18" t="s">
        <v>208</v>
      </c>
      <c r="BE438" s="162">
        <f>IF(N438="základní",J438,0)</f>
        <v>0</v>
      </c>
      <c r="BF438" s="162">
        <f>IF(N438="snížená",J438,0)</f>
        <v>0</v>
      </c>
      <c r="BG438" s="162">
        <f>IF(N438="zákl. přenesená",J438,0)</f>
        <v>0</v>
      </c>
      <c r="BH438" s="162">
        <f>IF(N438="sníž. přenesená",J438,0)</f>
        <v>0</v>
      </c>
      <c r="BI438" s="162">
        <f>IF(N438="nulová",J438,0)</f>
        <v>0</v>
      </c>
      <c r="BJ438" s="18" t="s">
        <v>82</v>
      </c>
      <c r="BK438" s="162">
        <f>ROUND(I438*H438,2)</f>
        <v>0</v>
      </c>
      <c r="BL438" s="18" t="s">
        <v>215</v>
      </c>
      <c r="BM438" s="161" t="s">
        <v>4216</v>
      </c>
    </row>
    <row r="439" spans="1:65" s="2" customFormat="1" ht="29.25">
      <c r="A439" s="33"/>
      <c r="B439" s="34"/>
      <c r="C439" s="33"/>
      <c r="D439" s="163" t="s">
        <v>217</v>
      </c>
      <c r="E439" s="33"/>
      <c r="F439" s="164" t="s">
        <v>1536</v>
      </c>
      <c r="G439" s="33"/>
      <c r="H439" s="33"/>
      <c r="I439" s="165"/>
      <c r="J439" s="33"/>
      <c r="K439" s="33"/>
      <c r="L439" s="34"/>
      <c r="M439" s="166"/>
      <c r="N439" s="167"/>
      <c r="O439" s="59"/>
      <c r="P439" s="59"/>
      <c r="Q439" s="59"/>
      <c r="R439" s="59"/>
      <c r="S439" s="59"/>
      <c r="T439" s="60"/>
      <c r="U439" s="33"/>
      <c r="V439" s="33"/>
      <c r="W439" s="33"/>
      <c r="X439" s="33"/>
      <c r="Y439" s="33"/>
      <c r="Z439" s="33"/>
      <c r="AA439" s="33"/>
      <c r="AB439" s="33"/>
      <c r="AC439" s="33"/>
      <c r="AD439" s="33"/>
      <c r="AE439" s="33"/>
      <c r="AT439" s="18" t="s">
        <v>217</v>
      </c>
      <c r="AU439" s="18" t="s">
        <v>84</v>
      </c>
    </row>
    <row r="440" spans="1:65" s="13" customFormat="1" ht="11.25">
      <c r="B440" s="169"/>
      <c r="D440" s="163" t="s">
        <v>221</v>
      </c>
      <c r="E440" s="170" t="s">
        <v>1</v>
      </c>
      <c r="F440" s="171" t="s">
        <v>5314</v>
      </c>
      <c r="H440" s="172">
        <v>3.2000000000000001E-2</v>
      </c>
      <c r="I440" s="173"/>
      <c r="L440" s="169"/>
      <c r="M440" s="174"/>
      <c r="N440" s="175"/>
      <c r="O440" s="175"/>
      <c r="P440" s="175"/>
      <c r="Q440" s="175"/>
      <c r="R440" s="175"/>
      <c r="S440" s="175"/>
      <c r="T440" s="176"/>
      <c r="AT440" s="170" t="s">
        <v>221</v>
      </c>
      <c r="AU440" s="170" t="s">
        <v>84</v>
      </c>
      <c r="AV440" s="13" t="s">
        <v>84</v>
      </c>
      <c r="AW440" s="13" t="s">
        <v>32</v>
      </c>
      <c r="AX440" s="13" t="s">
        <v>82</v>
      </c>
      <c r="AY440" s="170" t="s">
        <v>208</v>
      </c>
    </row>
    <row r="441" spans="1:65" s="2" customFormat="1" ht="44.25" customHeight="1">
      <c r="A441" s="33"/>
      <c r="B441" s="149"/>
      <c r="C441" s="150" t="s">
        <v>936</v>
      </c>
      <c r="D441" s="150" t="s">
        <v>210</v>
      </c>
      <c r="E441" s="151" t="s">
        <v>4217</v>
      </c>
      <c r="F441" s="152" t="s">
        <v>255</v>
      </c>
      <c r="G441" s="153" t="s">
        <v>253</v>
      </c>
      <c r="H441" s="154">
        <v>13.398</v>
      </c>
      <c r="I441" s="155"/>
      <c r="J441" s="156">
        <f>ROUND(I441*H441,2)</f>
        <v>0</v>
      </c>
      <c r="K441" s="152" t="s">
        <v>214</v>
      </c>
      <c r="L441" s="34"/>
      <c r="M441" s="157" t="s">
        <v>1</v>
      </c>
      <c r="N441" s="158" t="s">
        <v>41</v>
      </c>
      <c r="O441" s="59"/>
      <c r="P441" s="159">
        <f>O441*H441</f>
        <v>0</v>
      </c>
      <c r="Q441" s="159">
        <v>0</v>
      </c>
      <c r="R441" s="159">
        <f>Q441*H441</f>
        <v>0</v>
      </c>
      <c r="S441" s="159">
        <v>0</v>
      </c>
      <c r="T441" s="160">
        <f>S441*H441</f>
        <v>0</v>
      </c>
      <c r="U441" s="33"/>
      <c r="V441" s="33"/>
      <c r="W441" s="33"/>
      <c r="X441" s="33"/>
      <c r="Y441" s="33"/>
      <c r="Z441" s="33"/>
      <c r="AA441" s="33"/>
      <c r="AB441" s="33"/>
      <c r="AC441" s="33"/>
      <c r="AD441" s="33"/>
      <c r="AE441" s="33"/>
      <c r="AR441" s="161" t="s">
        <v>215</v>
      </c>
      <c r="AT441" s="161" t="s">
        <v>210</v>
      </c>
      <c r="AU441" s="161" t="s">
        <v>84</v>
      </c>
      <c r="AY441" s="18" t="s">
        <v>208</v>
      </c>
      <c r="BE441" s="162">
        <f>IF(N441="základní",J441,0)</f>
        <v>0</v>
      </c>
      <c r="BF441" s="162">
        <f>IF(N441="snížená",J441,0)</f>
        <v>0</v>
      </c>
      <c r="BG441" s="162">
        <f>IF(N441="zákl. přenesená",J441,0)</f>
        <v>0</v>
      </c>
      <c r="BH441" s="162">
        <f>IF(N441="sníž. přenesená",J441,0)</f>
        <v>0</v>
      </c>
      <c r="BI441" s="162">
        <f>IF(N441="nulová",J441,0)</f>
        <v>0</v>
      </c>
      <c r="BJ441" s="18" t="s">
        <v>82</v>
      </c>
      <c r="BK441" s="162">
        <f>ROUND(I441*H441,2)</f>
        <v>0</v>
      </c>
      <c r="BL441" s="18" t="s">
        <v>215</v>
      </c>
      <c r="BM441" s="161" t="s">
        <v>4218</v>
      </c>
    </row>
    <row r="442" spans="1:65" s="2" customFormat="1" ht="29.25">
      <c r="A442" s="33"/>
      <c r="B442" s="34"/>
      <c r="C442" s="33"/>
      <c r="D442" s="163" t="s">
        <v>217</v>
      </c>
      <c r="E442" s="33"/>
      <c r="F442" s="164" t="s">
        <v>255</v>
      </c>
      <c r="G442" s="33"/>
      <c r="H442" s="33"/>
      <c r="I442" s="165"/>
      <c r="J442" s="33"/>
      <c r="K442" s="33"/>
      <c r="L442" s="34"/>
      <c r="M442" s="166"/>
      <c r="N442" s="167"/>
      <c r="O442" s="59"/>
      <c r="P442" s="59"/>
      <c r="Q442" s="59"/>
      <c r="R442" s="59"/>
      <c r="S442" s="59"/>
      <c r="T442" s="60"/>
      <c r="U442" s="33"/>
      <c r="V442" s="33"/>
      <c r="W442" s="33"/>
      <c r="X442" s="33"/>
      <c r="Y442" s="33"/>
      <c r="Z442" s="33"/>
      <c r="AA442" s="33"/>
      <c r="AB442" s="33"/>
      <c r="AC442" s="33"/>
      <c r="AD442" s="33"/>
      <c r="AE442" s="33"/>
      <c r="AT442" s="18" t="s">
        <v>217</v>
      </c>
      <c r="AU442" s="18" t="s">
        <v>84</v>
      </c>
    </row>
    <row r="443" spans="1:65" s="13" customFormat="1" ht="11.25">
      <c r="B443" s="169"/>
      <c r="D443" s="163" t="s">
        <v>221</v>
      </c>
      <c r="E443" s="170" t="s">
        <v>1</v>
      </c>
      <c r="F443" s="171" t="s">
        <v>5316</v>
      </c>
      <c r="H443" s="172">
        <v>13.398</v>
      </c>
      <c r="I443" s="173"/>
      <c r="L443" s="169"/>
      <c r="M443" s="174"/>
      <c r="N443" s="175"/>
      <c r="O443" s="175"/>
      <c r="P443" s="175"/>
      <c r="Q443" s="175"/>
      <c r="R443" s="175"/>
      <c r="S443" s="175"/>
      <c r="T443" s="176"/>
      <c r="AT443" s="170" t="s">
        <v>221</v>
      </c>
      <c r="AU443" s="170" t="s">
        <v>84</v>
      </c>
      <c r="AV443" s="13" t="s">
        <v>84</v>
      </c>
      <c r="AW443" s="13" t="s">
        <v>32</v>
      </c>
      <c r="AX443" s="13" t="s">
        <v>82</v>
      </c>
      <c r="AY443" s="170" t="s">
        <v>208</v>
      </c>
    </row>
    <row r="444" spans="1:65" s="2" customFormat="1" ht="44.25" customHeight="1">
      <c r="A444" s="33"/>
      <c r="B444" s="149"/>
      <c r="C444" s="150" t="s">
        <v>940</v>
      </c>
      <c r="D444" s="150" t="s">
        <v>210</v>
      </c>
      <c r="E444" s="151" t="s">
        <v>4219</v>
      </c>
      <c r="F444" s="152" t="s">
        <v>4220</v>
      </c>
      <c r="G444" s="153" t="s">
        <v>253</v>
      </c>
      <c r="H444" s="154">
        <v>7.7389999999999999</v>
      </c>
      <c r="I444" s="155"/>
      <c r="J444" s="156">
        <f>ROUND(I444*H444,2)</f>
        <v>0</v>
      </c>
      <c r="K444" s="152" t="s">
        <v>214</v>
      </c>
      <c r="L444" s="34"/>
      <c r="M444" s="157" t="s">
        <v>1</v>
      </c>
      <c r="N444" s="158" t="s">
        <v>41</v>
      </c>
      <c r="O444" s="59"/>
      <c r="P444" s="159">
        <f>O444*H444</f>
        <v>0</v>
      </c>
      <c r="Q444" s="159">
        <v>0</v>
      </c>
      <c r="R444" s="159">
        <f>Q444*H444</f>
        <v>0</v>
      </c>
      <c r="S444" s="159">
        <v>0</v>
      </c>
      <c r="T444" s="160">
        <f>S444*H444</f>
        <v>0</v>
      </c>
      <c r="U444" s="33"/>
      <c r="V444" s="33"/>
      <c r="W444" s="33"/>
      <c r="X444" s="33"/>
      <c r="Y444" s="33"/>
      <c r="Z444" s="33"/>
      <c r="AA444" s="33"/>
      <c r="AB444" s="33"/>
      <c r="AC444" s="33"/>
      <c r="AD444" s="33"/>
      <c r="AE444" s="33"/>
      <c r="AR444" s="161" t="s">
        <v>215</v>
      </c>
      <c r="AT444" s="161" t="s">
        <v>210</v>
      </c>
      <c r="AU444" s="161" t="s">
        <v>84</v>
      </c>
      <c r="AY444" s="18" t="s">
        <v>208</v>
      </c>
      <c r="BE444" s="162">
        <f>IF(N444="základní",J444,0)</f>
        <v>0</v>
      </c>
      <c r="BF444" s="162">
        <f>IF(N444="snížená",J444,0)</f>
        <v>0</v>
      </c>
      <c r="BG444" s="162">
        <f>IF(N444="zákl. přenesená",J444,0)</f>
        <v>0</v>
      </c>
      <c r="BH444" s="162">
        <f>IF(N444="sníž. přenesená",J444,0)</f>
        <v>0</v>
      </c>
      <c r="BI444" s="162">
        <f>IF(N444="nulová",J444,0)</f>
        <v>0</v>
      </c>
      <c r="BJ444" s="18" t="s">
        <v>82</v>
      </c>
      <c r="BK444" s="162">
        <f>ROUND(I444*H444,2)</f>
        <v>0</v>
      </c>
      <c r="BL444" s="18" t="s">
        <v>215</v>
      </c>
      <c r="BM444" s="161" t="s">
        <v>4221</v>
      </c>
    </row>
    <row r="445" spans="1:65" s="2" customFormat="1" ht="29.25">
      <c r="A445" s="33"/>
      <c r="B445" s="34"/>
      <c r="C445" s="33"/>
      <c r="D445" s="163" t="s">
        <v>217</v>
      </c>
      <c r="E445" s="33"/>
      <c r="F445" s="164" t="s">
        <v>4220</v>
      </c>
      <c r="G445" s="33"/>
      <c r="H445" s="33"/>
      <c r="I445" s="165"/>
      <c r="J445" s="33"/>
      <c r="K445" s="33"/>
      <c r="L445" s="34"/>
      <c r="M445" s="166"/>
      <c r="N445" s="167"/>
      <c r="O445" s="59"/>
      <c r="P445" s="59"/>
      <c r="Q445" s="59"/>
      <c r="R445" s="59"/>
      <c r="S445" s="59"/>
      <c r="T445" s="60"/>
      <c r="U445" s="33"/>
      <c r="V445" s="33"/>
      <c r="W445" s="33"/>
      <c r="X445" s="33"/>
      <c r="Y445" s="33"/>
      <c r="Z445" s="33"/>
      <c r="AA445" s="33"/>
      <c r="AB445" s="33"/>
      <c r="AC445" s="33"/>
      <c r="AD445" s="33"/>
      <c r="AE445" s="33"/>
      <c r="AT445" s="18" t="s">
        <v>217</v>
      </c>
      <c r="AU445" s="18" t="s">
        <v>84</v>
      </c>
    </row>
    <row r="446" spans="1:65" s="13" customFormat="1" ht="11.25">
      <c r="B446" s="169"/>
      <c r="D446" s="163" t="s">
        <v>221</v>
      </c>
      <c r="E446" s="170" t="s">
        <v>1</v>
      </c>
      <c r="F446" s="171" t="s">
        <v>5315</v>
      </c>
      <c r="H446" s="172">
        <v>7.7389999999999999</v>
      </c>
      <c r="I446" s="173"/>
      <c r="L446" s="169"/>
      <c r="M446" s="174"/>
      <c r="N446" s="175"/>
      <c r="O446" s="175"/>
      <c r="P446" s="175"/>
      <c r="Q446" s="175"/>
      <c r="R446" s="175"/>
      <c r="S446" s="175"/>
      <c r="T446" s="176"/>
      <c r="AT446" s="170" t="s">
        <v>221</v>
      </c>
      <c r="AU446" s="170" t="s">
        <v>84</v>
      </c>
      <c r="AV446" s="13" t="s">
        <v>84</v>
      </c>
      <c r="AW446" s="13" t="s">
        <v>32</v>
      </c>
      <c r="AX446" s="13" t="s">
        <v>82</v>
      </c>
      <c r="AY446" s="170" t="s">
        <v>208</v>
      </c>
    </row>
    <row r="447" spans="1:65" s="12" customFormat="1" ht="22.9" customHeight="1">
      <c r="B447" s="136"/>
      <c r="D447" s="137" t="s">
        <v>75</v>
      </c>
      <c r="E447" s="147" t="s">
        <v>1544</v>
      </c>
      <c r="F447" s="147" t="s">
        <v>1545</v>
      </c>
      <c r="I447" s="139"/>
      <c r="J447" s="148">
        <f>BK447</f>
        <v>0</v>
      </c>
      <c r="L447" s="136"/>
      <c r="M447" s="141"/>
      <c r="N447" s="142"/>
      <c r="O447" s="142"/>
      <c r="P447" s="143">
        <f>SUM(P448:P451)</f>
        <v>0</v>
      </c>
      <c r="Q447" s="142"/>
      <c r="R447" s="143">
        <f>SUM(R448:R451)</f>
        <v>0</v>
      </c>
      <c r="S447" s="142"/>
      <c r="T447" s="144">
        <f>SUM(T448:T451)</f>
        <v>0</v>
      </c>
      <c r="AR447" s="137" t="s">
        <v>82</v>
      </c>
      <c r="AT447" s="145" t="s">
        <v>75</v>
      </c>
      <c r="AU447" s="145" t="s">
        <v>82</v>
      </c>
      <c r="AY447" s="137" t="s">
        <v>208</v>
      </c>
      <c r="BK447" s="146">
        <f>SUM(BK448:BK451)</f>
        <v>0</v>
      </c>
    </row>
    <row r="448" spans="1:65" s="2" customFormat="1" ht="24.2" customHeight="1">
      <c r="A448" s="33"/>
      <c r="B448" s="149"/>
      <c r="C448" s="150" t="s">
        <v>946</v>
      </c>
      <c r="D448" s="150" t="s">
        <v>210</v>
      </c>
      <c r="E448" s="151" t="s">
        <v>5030</v>
      </c>
      <c r="F448" s="152" t="s">
        <v>5031</v>
      </c>
      <c r="G448" s="153" t="s">
        <v>253</v>
      </c>
      <c r="H448" s="154">
        <v>12.395</v>
      </c>
      <c r="I448" s="155"/>
      <c r="J448" s="156">
        <f>ROUND(I448*H448,2)</f>
        <v>0</v>
      </c>
      <c r="K448" s="152" t="s">
        <v>214</v>
      </c>
      <c r="L448" s="34"/>
      <c r="M448" s="157" t="s">
        <v>1</v>
      </c>
      <c r="N448" s="158" t="s">
        <v>41</v>
      </c>
      <c r="O448" s="59"/>
      <c r="P448" s="159">
        <f>O448*H448</f>
        <v>0</v>
      </c>
      <c r="Q448" s="159">
        <v>0</v>
      </c>
      <c r="R448" s="159">
        <f>Q448*H448</f>
        <v>0</v>
      </c>
      <c r="S448" s="159">
        <v>0</v>
      </c>
      <c r="T448" s="160">
        <f>S448*H448</f>
        <v>0</v>
      </c>
      <c r="U448" s="33"/>
      <c r="V448" s="33"/>
      <c r="W448" s="33"/>
      <c r="X448" s="33"/>
      <c r="Y448" s="33"/>
      <c r="Z448" s="33"/>
      <c r="AA448" s="33"/>
      <c r="AB448" s="33"/>
      <c r="AC448" s="33"/>
      <c r="AD448" s="33"/>
      <c r="AE448" s="33"/>
      <c r="AR448" s="161" t="s">
        <v>215</v>
      </c>
      <c r="AT448" s="161" t="s">
        <v>210</v>
      </c>
      <c r="AU448" s="161" t="s">
        <v>84</v>
      </c>
      <c r="AY448" s="18" t="s">
        <v>208</v>
      </c>
      <c r="BE448" s="162">
        <f>IF(N448="základní",J448,0)</f>
        <v>0</v>
      </c>
      <c r="BF448" s="162">
        <f>IF(N448="snížená",J448,0)</f>
        <v>0</v>
      </c>
      <c r="BG448" s="162">
        <f>IF(N448="zákl. přenesená",J448,0)</f>
        <v>0</v>
      </c>
      <c r="BH448" s="162">
        <f>IF(N448="sníž. přenesená",J448,0)</f>
        <v>0</v>
      </c>
      <c r="BI448" s="162">
        <f>IF(N448="nulová",J448,0)</f>
        <v>0</v>
      </c>
      <c r="BJ448" s="18" t="s">
        <v>82</v>
      </c>
      <c r="BK448" s="162">
        <f>ROUND(I448*H448,2)</f>
        <v>0</v>
      </c>
      <c r="BL448" s="18" t="s">
        <v>215</v>
      </c>
      <c r="BM448" s="161" t="s">
        <v>5320</v>
      </c>
    </row>
    <row r="449" spans="1:65" s="2" customFormat="1" ht="29.25">
      <c r="A449" s="33"/>
      <c r="B449" s="34"/>
      <c r="C449" s="33"/>
      <c r="D449" s="163" t="s">
        <v>217</v>
      </c>
      <c r="E449" s="33"/>
      <c r="F449" s="164" t="s">
        <v>5033</v>
      </c>
      <c r="G449" s="33"/>
      <c r="H449" s="33"/>
      <c r="I449" s="165"/>
      <c r="J449" s="33"/>
      <c r="K449" s="33"/>
      <c r="L449" s="34"/>
      <c r="M449" s="166"/>
      <c r="N449" s="167"/>
      <c r="O449" s="59"/>
      <c r="P449" s="59"/>
      <c r="Q449" s="59"/>
      <c r="R449" s="59"/>
      <c r="S449" s="59"/>
      <c r="T449" s="60"/>
      <c r="U449" s="33"/>
      <c r="V449" s="33"/>
      <c r="W449" s="33"/>
      <c r="X449" s="33"/>
      <c r="Y449" s="33"/>
      <c r="Z449" s="33"/>
      <c r="AA449" s="33"/>
      <c r="AB449" s="33"/>
      <c r="AC449" s="33"/>
      <c r="AD449" s="33"/>
      <c r="AE449" s="33"/>
      <c r="AT449" s="18" t="s">
        <v>217</v>
      </c>
      <c r="AU449" s="18" t="s">
        <v>84</v>
      </c>
    </row>
    <row r="450" spans="1:65" s="14" customFormat="1" ht="11.25">
      <c r="B450" s="177"/>
      <c r="D450" s="163" t="s">
        <v>221</v>
      </c>
      <c r="E450" s="178" t="s">
        <v>1</v>
      </c>
      <c r="F450" s="179" t="s">
        <v>3886</v>
      </c>
      <c r="H450" s="178" t="s">
        <v>1</v>
      </c>
      <c r="I450" s="180"/>
      <c r="L450" s="177"/>
      <c r="M450" s="181"/>
      <c r="N450" s="182"/>
      <c r="O450" s="182"/>
      <c r="P450" s="182"/>
      <c r="Q450" s="182"/>
      <c r="R450" s="182"/>
      <c r="S450" s="182"/>
      <c r="T450" s="183"/>
      <c r="AT450" s="178" t="s">
        <v>221</v>
      </c>
      <c r="AU450" s="178" t="s">
        <v>84</v>
      </c>
      <c r="AV450" s="14" t="s">
        <v>82</v>
      </c>
      <c r="AW450" s="14" t="s">
        <v>32</v>
      </c>
      <c r="AX450" s="14" t="s">
        <v>76</v>
      </c>
      <c r="AY450" s="178" t="s">
        <v>208</v>
      </c>
    </row>
    <row r="451" spans="1:65" s="13" customFormat="1" ht="11.25">
      <c r="B451" s="169"/>
      <c r="D451" s="163" t="s">
        <v>221</v>
      </c>
      <c r="E451" s="170" t="s">
        <v>1</v>
      </c>
      <c r="F451" s="171" t="s">
        <v>5321</v>
      </c>
      <c r="H451" s="172">
        <v>12.395</v>
      </c>
      <c r="I451" s="173"/>
      <c r="L451" s="169"/>
      <c r="M451" s="174"/>
      <c r="N451" s="175"/>
      <c r="O451" s="175"/>
      <c r="P451" s="175"/>
      <c r="Q451" s="175"/>
      <c r="R451" s="175"/>
      <c r="S451" s="175"/>
      <c r="T451" s="176"/>
      <c r="AT451" s="170" t="s">
        <v>221</v>
      </c>
      <c r="AU451" s="170" t="s">
        <v>84</v>
      </c>
      <c r="AV451" s="13" t="s">
        <v>84</v>
      </c>
      <c r="AW451" s="13" t="s">
        <v>32</v>
      </c>
      <c r="AX451" s="13" t="s">
        <v>82</v>
      </c>
      <c r="AY451" s="170" t="s">
        <v>208</v>
      </c>
    </row>
    <row r="452" spans="1:65" s="12" customFormat="1" ht="25.9" customHeight="1">
      <c r="B452" s="136"/>
      <c r="D452" s="137" t="s">
        <v>75</v>
      </c>
      <c r="E452" s="138" t="s">
        <v>1551</v>
      </c>
      <c r="F452" s="138" t="s">
        <v>1552</v>
      </c>
      <c r="I452" s="139"/>
      <c r="J452" s="140">
        <f>BK452</f>
        <v>0</v>
      </c>
      <c r="L452" s="136"/>
      <c r="M452" s="141"/>
      <c r="N452" s="142"/>
      <c r="O452" s="142"/>
      <c r="P452" s="143">
        <f>P453</f>
        <v>0</v>
      </c>
      <c r="Q452" s="142"/>
      <c r="R452" s="143">
        <f>R453</f>
        <v>7.0500000000000011E-4</v>
      </c>
      <c r="S452" s="142"/>
      <c r="T452" s="144">
        <f>T453</f>
        <v>0</v>
      </c>
      <c r="AR452" s="137" t="s">
        <v>84</v>
      </c>
      <c r="AT452" s="145" t="s">
        <v>75</v>
      </c>
      <c r="AU452" s="145" t="s">
        <v>76</v>
      </c>
      <c r="AY452" s="137" t="s">
        <v>208</v>
      </c>
      <c r="BK452" s="146">
        <f>BK453</f>
        <v>0</v>
      </c>
    </row>
    <row r="453" spans="1:65" s="12" customFormat="1" ht="22.9" customHeight="1">
      <c r="B453" s="136"/>
      <c r="D453" s="137" t="s">
        <v>75</v>
      </c>
      <c r="E453" s="147" t="s">
        <v>1978</v>
      </c>
      <c r="F453" s="147" t="s">
        <v>1979</v>
      </c>
      <c r="I453" s="139"/>
      <c r="J453" s="148">
        <f>BK453</f>
        <v>0</v>
      </c>
      <c r="L453" s="136"/>
      <c r="M453" s="141"/>
      <c r="N453" s="142"/>
      <c r="O453" s="142"/>
      <c r="P453" s="143">
        <f>SUM(P454:P463)</f>
        <v>0</v>
      </c>
      <c r="Q453" s="142"/>
      <c r="R453" s="143">
        <f>SUM(R454:R463)</f>
        <v>7.0500000000000011E-4</v>
      </c>
      <c r="S453" s="142"/>
      <c r="T453" s="144">
        <f>SUM(T454:T463)</f>
        <v>0</v>
      </c>
      <c r="AR453" s="137" t="s">
        <v>84</v>
      </c>
      <c r="AT453" s="145" t="s">
        <v>75</v>
      </c>
      <c r="AU453" s="145" t="s">
        <v>82</v>
      </c>
      <c r="AY453" s="137" t="s">
        <v>208</v>
      </c>
      <c r="BK453" s="146">
        <f>SUM(BK454:BK463)</f>
        <v>0</v>
      </c>
    </row>
    <row r="454" spans="1:65" s="2" customFormat="1" ht="16.5" customHeight="1">
      <c r="A454" s="33"/>
      <c r="B454" s="149"/>
      <c r="C454" s="150" t="s">
        <v>951</v>
      </c>
      <c r="D454" s="150" t="s">
        <v>210</v>
      </c>
      <c r="E454" s="151" t="s">
        <v>5322</v>
      </c>
      <c r="F454" s="152" t="s">
        <v>5323</v>
      </c>
      <c r="G454" s="153" t="s">
        <v>213</v>
      </c>
      <c r="H454" s="154">
        <v>1.5</v>
      </c>
      <c r="I454" s="155"/>
      <c r="J454" s="156">
        <f>ROUND(I454*H454,2)</f>
        <v>0</v>
      </c>
      <c r="K454" s="152" t="s">
        <v>214</v>
      </c>
      <c r="L454" s="34"/>
      <c r="M454" s="157" t="s">
        <v>1</v>
      </c>
      <c r="N454" s="158" t="s">
        <v>41</v>
      </c>
      <c r="O454" s="59"/>
      <c r="P454" s="159">
        <f>O454*H454</f>
        <v>0</v>
      </c>
      <c r="Q454" s="159">
        <v>6.9999999999999994E-5</v>
      </c>
      <c r="R454" s="159">
        <f>Q454*H454</f>
        <v>1.0499999999999999E-4</v>
      </c>
      <c r="S454" s="159">
        <v>0</v>
      </c>
      <c r="T454" s="160">
        <f>S454*H454</f>
        <v>0</v>
      </c>
      <c r="U454" s="33"/>
      <c r="V454" s="33"/>
      <c r="W454" s="33"/>
      <c r="X454" s="33"/>
      <c r="Y454" s="33"/>
      <c r="Z454" s="33"/>
      <c r="AA454" s="33"/>
      <c r="AB454" s="33"/>
      <c r="AC454" s="33"/>
      <c r="AD454" s="33"/>
      <c r="AE454" s="33"/>
      <c r="AR454" s="161" t="s">
        <v>422</v>
      </c>
      <c r="AT454" s="161" t="s">
        <v>210</v>
      </c>
      <c r="AU454" s="161" t="s">
        <v>84</v>
      </c>
      <c r="AY454" s="18" t="s">
        <v>208</v>
      </c>
      <c r="BE454" s="162">
        <f>IF(N454="základní",J454,0)</f>
        <v>0</v>
      </c>
      <c r="BF454" s="162">
        <f>IF(N454="snížená",J454,0)</f>
        <v>0</v>
      </c>
      <c r="BG454" s="162">
        <f>IF(N454="zákl. přenesená",J454,0)</f>
        <v>0</v>
      </c>
      <c r="BH454" s="162">
        <f>IF(N454="sníž. přenesená",J454,0)</f>
        <v>0</v>
      </c>
      <c r="BI454" s="162">
        <f>IF(N454="nulová",J454,0)</f>
        <v>0</v>
      </c>
      <c r="BJ454" s="18" t="s">
        <v>82</v>
      </c>
      <c r="BK454" s="162">
        <f>ROUND(I454*H454,2)</f>
        <v>0</v>
      </c>
      <c r="BL454" s="18" t="s">
        <v>422</v>
      </c>
      <c r="BM454" s="161" t="s">
        <v>5324</v>
      </c>
    </row>
    <row r="455" spans="1:65" s="2" customFormat="1" ht="19.5">
      <c r="A455" s="33"/>
      <c r="B455" s="34"/>
      <c r="C455" s="33"/>
      <c r="D455" s="163" t="s">
        <v>217</v>
      </c>
      <c r="E455" s="33"/>
      <c r="F455" s="164" t="s">
        <v>5325</v>
      </c>
      <c r="G455" s="33"/>
      <c r="H455" s="33"/>
      <c r="I455" s="165"/>
      <c r="J455" s="33"/>
      <c r="K455" s="33"/>
      <c r="L455" s="34"/>
      <c r="M455" s="166"/>
      <c r="N455" s="167"/>
      <c r="O455" s="59"/>
      <c r="P455" s="59"/>
      <c r="Q455" s="59"/>
      <c r="R455" s="59"/>
      <c r="S455" s="59"/>
      <c r="T455" s="60"/>
      <c r="U455" s="33"/>
      <c r="V455" s="33"/>
      <c r="W455" s="33"/>
      <c r="X455" s="33"/>
      <c r="Y455" s="33"/>
      <c r="Z455" s="33"/>
      <c r="AA455" s="33"/>
      <c r="AB455" s="33"/>
      <c r="AC455" s="33"/>
      <c r="AD455" s="33"/>
      <c r="AE455" s="33"/>
      <c r="AT455" s="18" t="s">
        <v>217</v>
      </c>
      <c r="AU455" s="18" t="s">
        <v>84</v>
      </c>
    </row>
    <row r="456" spans="1:65" s="14" customFormat="1" ht="11.25">
      <c r="B456" s="177"/>
      <c r="D456" s="163" t="s">
        <v>221</v>
      </c>
      <c r="E456" s="178" t="s">
        <v>1</v>
      </c>
      <c r="F456" s="179" t="s">
        <v>5326</v>
      </c>
      <c r="H456" s="178" t="s">
        <v>1</v>
      </c>
      <c r="I456" s="180"/>
      <c r="L456" s="177"/>
      <c r="M456" s="181"/>
      <c r="N456" s="182"/>
      <c r="O456" s="182"/>
      <c r="P456" s="182"/>
      <c r="Q456" s="182"/>
      <c r="R456" s="182"/>
      <c r="S456" s="182"/>
      <c r="T456" s="183"/>
      <c r="AT456" s="178" t="s">
        <v>221</v>
      </c>
      <c r="AU456" s="178" t="s">
        <v>84</v>
      </c>
      <c r="AV456" s="14" t="s">
        <v>82</v>
      </c>
      <c r="AW456" s="14" t="s">
        <v>32</v>
      </c>
      <c r="AX456" s="14" t="s">
        <v>76</v>
      </c>
      <c r="AY456" s="178" t="s">
        <v>208</v>
      </c>
    </row>
    <row r="457" spans="1:65" s="13" customFormat="1" ht="11.25">
      <c r="B457" s="169"/>
      <c r="D457" s="163" t="s">
        <v>221</v>
      </c>
      <c r="E457" s="170" t="s">
        <v>1</v>
      </c>
      <c r="F457" s="171" t="s">
        <v>5327</v>
      </c>
      <c r="H457" s="172">
        <v>1.5</v>
      </c>
      <c r="I457" s="173"/>
      <c r="L457" s="169"/>
      <c r="M457" s="174"/>
      <c r="N457" s="175"/>
      <c r="O457" s="175"/>
      <c r="P457" s="175"/>
      <c r="Q457" s="175"/>
      <c r="R457" s="175"/>
      <c r="S457" s="175"/>
      <c r="T457" s="176"/>
      <c r="AT457" s="170" t="s">
        <v>221</v>
      </c>
      <c r="AU457" s="170" t="s">
        <v>84</v>
      </c>
      <c r="AV457" s="13" t="s">
        <v>84</v>
      </c>
      <c r="AW457" s="13" t="s">
        <v>32</v>
      </c>
      <c r="AX457" s="13" t="s">
        <v>82</v>
      </c>
      <c r="AY457" s="170" t="s">
        <v>208</v>
      </c>
    </row>
    <row r="458" spans="1:65" s="2" customFormat="1" ht="24.2" customHeight="1">
      <c r="A458" s="33"/>
      <c r="B458" s="149"/>
      <c r="C458" s="150" t="s">
        <v>955</v>
      </c>
      <c r="D458" s="150" t="s">
        <v>210</v>
      </c>
      <c r="E458" s="151" t="s">
        <v>5328</v>
      </c>
      <c r="F458" s="152" t="s">
        <v>5329</v>
      </c>
      <c r="G458" s="153" t="s">
        <v>213</v>
      </c>
      <c r="H458" s="154">
        <v>1.5</v>
      </c>
      <c r="I458" s="155"/>
      <c r="J458" s="156">
        <f>ROUND(I458*H458,2)</f>
        <v>0</v>
      </c>
      <c r="K458" s="152" t="s">
        <v>214</v>
      </c>
      <c r="L458" s="34"/>
      <c r="M458" s="157" t="s">
        <v>1</v>
      </c>
      <c r="N458" s="158" t="s">
        <v>41</v>
      </c>
      <c r="O458" s="59"/>
      <c r="P458" s="159">
        <f>O458*H458</f>
        <v>0</v>
      </c>
      <c r="Q458" s="159">
        <v>1.1E-4</v>
      </c>
      <c r="R458" s="159">
        <f>Q458*H458</f>
        <v>1.65E-4</v>
      </c>
      <c r="S458" s="159">
        <v>0</v>
      </c>
      <c r="T458" s="160">
        <f>S458*H458</f>
        <v>0</v>
      </c>
      <c r="U458" s="33"/>
      <c r="V458" s="33"/>
      <c r="W458" s="33"/>
      <c r="X458" s="33"/>
      <c r="Y458" s="33"/>
      <c r="Z458" s="33"/>
      <c r="AA458" s="33"/>
      <c r="AB458" s="33"/>
      <c r="AC458" s="33"/>
      <c r="AD458" s="33"/>
      <c r="AE458" s="33"/>
      <c r="AR458" s="161" t="s">
        <v>422</v>
      </c>
      <c r="AT458" s="161" t="s">
        <v>210</v>
      </c>
      <c r="AU458" s="161" t="s">
        <v>84</v>
      </c>
      <c r="AY458" s="18" t="s">
        <v>208</v>
      </c>
      <c r="BE458" s="162">
        <f>IF(N458="základní",J458,0)</f>
        <v>0</v>
      </c>
      <c r="BF458" s="162">
        <f>IF(N458="snížená",J458,0)</f>
        <v>0</v>
      </c>
      <c r="BG458" s="162">
        <f>IF(N458="zákl. přenesená",J458,0)</f>
        <v>0</v>
      </c>
      <c r="BH458" s="162">
        <f>IF(N458="sníž. přenesená",J458,0)</f>
        <v>0</v>
      </c>
      <c r="BI458" s="162">
        <f>IF(N458="nulová",J458,0)</f>
        <v>0</v>
      </c>
      <c r="BJ458" s="18" t="s">
        <v>82</v>
      </c>
      <c r="BK458" s="162">
        <f>ROUND(I458*H458,2)</f>
        <v>0</v>
      </c>
      <c r="BL458" s="18" t="s">
        <v>422</v>
      </c>
      <c r="BM458" s="161" t="s">
        <v>5330</v>
      </c>
    </row>
    <row r="459" spans="1:65" s="2" customFormat="1" ht="19.5">
      <c r="A459" s="33"/>
      <c r="B459" s="34"/>
      <c r="C459" s="33"/>
      <c r="D459" s="163" t="s">
        <v>217</v>
      </c>
      <c r="E459" s="33"/>
      <c r="F459" s="164" t="s">
        <v>5331</v>
      </c>
      <c r="G459" s="33"/>
      <c r="H459" s="33"/>
      <c r="I459" s="165"/>
      <c r="J459" s="33"/>
      <c r="K459" s="33"/>
      <c r="L459" s="34"/>
      <c r="M459" s="166"/>
      <c r="N459" s="167"/>
      <c r="O459" s="59"/>
      <c r="P459" s="59"/>
      <c r="Q459" s="59"/>
      <c r="R459" s="59"/>
      <c r="S459" s="59"/>
      <c r="T459" s="60"/>
      <c r="U459" s="33"/>
      <c r="V459" s="33"/>
      <c r="W459" s="33"/>
      <c r="X459" s="33"/>
      <c r="Y459" s="33"/>
      <c r="Z459" s="33"/>
      <c r="AA459" s="33"/>
      <c r="AB459" s="33"/>
      <c r="AC459" s="33"/>
      <c r="AD459" s="33"/>
      <c r="AE459" s="33"/>
      <c r="AT459" s="18" t="s">
        <v>217</v>
      </c>
      <c r="AU459" s="18" t="s">
        <v>84</v>
      </c>
    </row>
    <row r="460" spans="1:65" s="2" customFormat="1" ht="24.2" customHeight="1">
      <c r="A460" s="33"/>
      <c r="B460" s="149"/>
      <c r="C460" s="150" t="s">
        <v>961</v>
      </c>
      <c r="D460" s="150" t="s">
        <v>210</v>
      </c>
      <c r="E460" s="151" t="s">
        <v>2935</v>
      </c>
      <c r="F460" s="152" t="s">
        <v>2936</v>
      </c>
      <c r="G460" s="153" t="s">
        <v>213</v>
      </c>
      <c r="H460" s="154">
        <v>1.5</v>
      </c>
      <c r="I460" s="155"/>
      <c r="J460" s="156">
        <f>ROUND(I460*H460,2)</f>
        <v>0</v>
      </c>
      <c r="K460" s="152" t="s">
        <v>214</v>
      </c>
      <c r="L460" s="34"/>
      <c r="M460" s="157" t="s">
        <v>1</v>
      </c>
      <c r="N460" s="158" t="s">
        <v>41</v>
      </c>
      <c r="O460" s="59"/>
      <c r="P460" s="159">
        <f>O460*H460</f>
        <v>0</v>
      </c>
      <c r="Q460" s="159">
        <v>1.7000000000000001E-4</v>
      </c>
      <c r="R460" s="159">
        <f>Q460*H460</f>
        <v>2.5500000000000002E-4</v>
      </c>
      <c r="S460" s="159">
        <v>0</v>
      </c>
      <c r="T460" s="160">
        <f>S460*H460</f>
        <v>0</v>
      </c>
      <c r="U460" s="33"/>
      <c r="V460" s="33"/>
      <c r="W460" s="33"/>
      <c r="X460" s="33"/>
      <c r="Y460" s="33"/>
      <c r="Z460" s="33"/>
      <c r="AA460" s="33"/>
      <c r="AB460" s="33"/>
      <c r="AC460" s="33"/>
      <c r="AD460" s="33"/>
      <c r="AE460" s="33"/>
      <c r="AR460" s="161" t="s">
        <v>422</v>
      </c>
      <c r="AT460" s="161" t="s">
        <v>210</v>
      </c>
      <c r="AU460" s="161" t="s">
        <v>84</v>
      </c>
      <c r="AY460" s="18" t="s">
        <v>208</v>
      </c>
      <c r="BE460" s="162">
        <f>IF(N460="základní",J460,0)</f>
        <v>0</v>
      </c>
      <c r="BF460" s="162">
        <f>IF(N460="snížená",J460,0)</f>
        <v>0</v>
      </c>
      <c r="BG460" s="162">
        <f>IF(N460="zákl. přenesená",J460,0)</f>
        <v>0</v>
      </c>
      <c r="BH460" s="162">
        <f>IF(N460="sníž. přenesená",J460,0)</f>
        <v>0</v>
      </c>
      <c r="BI460" s="162">
        <f>IF(N460="nulová",J460,0)</f>
        <v>0</v>
      </c>
      <c r="BJ460" s="18" t="s">
        <v>82</v>
      </c>
      <c r="BK460" s="162">
        <f>ROUND(I460*H460,2)</f>
        <v>0</v>
      </c>
      <c r="BL460" s="18" t="s">
        <v>422</v>
      </c>
      <c r="BM460" s="161" t="s">
        <v>5332</v>
      </c>
    </row>
    <row r="461" spans="1:65" s="2" customFormat="1" ht="19.5">
      <c r="A461" s="33"/>
      <c r="B461" s="34"/>
      <c r="C461" s="33"/>
      <c r="D461" s="163" t="s">
        <v>217</v>
      </c>
      <c r="E461" s="33"/>
      <c r="F461" s="164" t="s">
        <v>5333</v>
      </c>
      <c r="G461" s="33"/>
      <c r="H461" s="33"/>
      <c r="I461" s="165"/>
      <c r="J461" s="33"/>
      <c r="K461" s="33"/>
      <c r="L461" s="34"/>
      <c r="M461" s="166"/>
      <c r="N461" s="167"/>
      <c r="O461" s="59"/>
      <c r="P461" s="59"/>
      <c r="Q461" s="59"/>
      <c r="R461" s="59"/>
      <c r="S461" s="59"/>
      <c r="T461" s="60"/>
      <c r="U461" s="33"/>
      <c r="V461" s="33"/>
      <c r="W461" s="33"/>
      <c r="X461" s="33"/>
      <c r="Y461" s="33"/>
      <c r="Z461" s="33"/>
      <c r="AA461" s="33"/>
      <c r="AB461" s="33"/>
      <c r="AC461" s="33"/>
      <c r="AD461" s="33"/>
      <c r="AE461" s="33"/>
      <c r="AT461" s="18" t="s">
        <v>217</v>
      </c>
      <c r="AU461" s="18" t="s">
        <v>84</v>
      </c>
    </row>
    <row r="462" spans="1:65" s="2" customFormat="1" ht="24.2" customHeight="1">
      <c r="A462" s="33"/>
      <c r="B462" s="149"/>
      <c r="C462" s="150" t="s">
        <v>964</v>
      </c>
      <c r="D462" s="150" t="s">
        <v>210</v>
      </c>
      <c r="E462" s="151" t="s">
        <v>2940</v>
      </c>
      <c r="F462" s="152" t="s">
        <v>2941</v>
      </c>
      <c r="G462" s="153" t="s">
        <v>213</v>
      </c>
      <c r="H462" s="154">
        <v>1.5</v>
      </c>
      <c r="I462" s="155"/>
      <c r="J462" s="156">
        <f>ROUND(I462*H462,2)</f>
        <v>0</v>
      </c>
      <c r="K462" s="152" t="s">
        <v>214</v>
      </c>
      <c r="L462" s="34"/>
      <c r="M462" s="157" t="s">
        <v>1</v>
      </c>
      <c r="N462" s="158" t="s">
        <v>41</v>
      </c>
      <c r="O462" s="59"/>
      <c r="P462" s="159">
        <f>O462*H462</f>
        <v>0</v>
      </c>
      <c r="Q462" s="159">
        <v>1.2E-4</v>
      </c>
      <c r="R462" s="159">
        <f>Q462*H462</f>
        <v>1.8000000000000001E-4</v>
      </c>
      <c r="S462" s="159">
        <v>0</v>
      </c>
      <c r="T462" s="160">
        <f>S462*H462</f>
        <v>0</v>
      </c>
      <c r="U462" s="33"/>
      <c r="V462" s="33"/>
      <c r="W462" s="33"/>
      <c r="X462" s="33"/>
      <c r="Y462" s="33"/>
      <c r="Z462" s="33"/>
      <c r="AA462" s="33"/>
      <c r="AB462" s="33"/>
      <c r="AC462" s="33"/>
      <c r="AD462" s="33"/>
      <c r="AE462" s="33"/>
      <c r="AR462" s="161" t="s">
        <v>422</v>
      </c>
      <c r="AT462" s="161" t="s">
        <v>210</v>
      </c>
      <c r="AU462" s="161" t="s">
        <v>84</v>
      </c>
      <c r="AY462" s="18" t="s">
        <v>208</v>
      </c>
      <c r="BE462" s="162">
        <f>IF(N462="základní",J462,0)</f>
        <v>0</v>
      </c>
      <c r="BF462" s="162">
        <f>IF(N462="snížená",J462,0)</f>
        <v>0</v>
      </c>
      <c r="BG462" s="162">
        <f>IF(N462="zákl. přenesená",J462,0)</f>
        <v>0</v>
      </c>
      <c r="BH462" s="162">
        <f>IF(N462="sníž. přenesená",J462,0)</f>
        <v>0</v>
      </c>
      <c r="BI462" s="162">
        <f>IF(N462="nulová",J462,0)</f>
        <v>0</v>
      </c>
      <c r="BJ462" s="18" t="s">
        <v>82</v>
      </c>
      <c r="BK462" s="162">
        <f>ROUND(I462*H462,2)</f>
        <v>0</v>
      </c>
      <c r="BL462" s="18" t="s">
        <v>422</v>
      </c>
      <c r="BM462" s="161" t="s">
        <v>5334</v>
      </c>
    </row>
    <row r="463" spans="1:65" s="2" customFormat="1" ht="19.5">
      <c r="A463" s="33"/>
      <c r="B463" s="34"/>
      <c r="C463" s="33"/>
      <c r="D463" s="163" t="s">
        <v>217</v>
      </c>
      <c r="E463" s="33"/>
      <c r="F463" s="164" t="s">
        <v>5335</v>
      </c>
      <c r="G463" s="33"/>
      <c r="H463" s="33"/>
      <c r="I463" s="165"/>
      <c r="J463" s="33"/>
      <c r="K463" s="33"/>
      <c r="L463" s="34"/>
      <c r="M463" s="214"/>
      <c r="N463" s="215"/>
      <c r="O463" s="216"/>
      <c r="P463" s="216"/>
      <c r="Q463" s="216"/>
      <c r="R463" s="216"/>
      <c r="S463" s="216"/>
      <c r="T463" s="217"/>
      <c r="U463" s="33"/>
      <c r="V463" s="33"/>
      <c r="W463" s="33"/>
      <c r="X463" s="33"/>
      <c r="Y463" s="33"/>
      <c r="Z463" s="33"/>
      <c r="AA463" s="33"/>
      <c r="AB463" s="33"/>
      <c r="AC463" s="33"/>
      <c r="AD463" s="33"/>
      <c r="AE463" s="33"/>
      <c r="AT463" s="18" t="s">
        <v>217</v>
      </c>
      <c r="AU463" s="18" t="s">
        <v>84</v>
      </c>
    </row>
    <row r="464" spans="1:65" s="2" customFormat="1" ht="6.95" customHeight="1">
      <c r="A464" s="33"/>
      <c r="B464" s="48"/>
      <c r="C464" s="49"/>
      <c r="D464" s="49"/>
      <c r="E464" s="49"/>
      <c r="F464" s="49"/>
      <c r="G464" s="49"/>
      <c r="H464" s="49"/>
      <c r="I464" s="49"/>
      <c r="J464" s="49"/>
      <c r="K464" s="49"/>
      <c r="L464" s="34"/>
      <c r="M464" s="33"/>
      <c r="O464" s="33"/>
      <c r="P464" s="33"/>
      <c r="Q464" s="33"/>
      <c r="R464" s="33"/>
      <c r="S464" s="33"/>
      <c r="T464" s="33"/>
      <c r="U464" s="33"/>
      <c r="V464" s="33"/>
      <c r="W464" s="33"/>
      <c r="X464" s="33"/>
      <c r="Y464" s="33"/>
      <c r="Z464" s="33"/>
      <c r="AA464" s="33"/>
      <c r="AB464" s="33"/>
      <c r="AC464" s="33"/>
      <c r="AD464" s="33"/>
      <c r="AE464" s="33"/>
    </row>
  </sheetData>
  <autoFilter ref="C133:K463" xr:uid="{00000000-0009-0000-0000-00001600000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373"/>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160</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4807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5336</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ROUND((SUM(BE131:BE372)),  2)</f>
        <v>0</v>
      </c>
      <c r="G37" s="33"/>
      <c r="H37" s="33"/>
      <c r="I37" s="106">
        <v>0.21</v>
      </c>
      <c r="J37" s="105">
        <f>ROUND(((SUM(BE131:BE372))*I37),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ROUND((SUM(BF131:BF372)),  2)</f>
        <v>0</v>
      </c>
      <c r="G38" s="33"/>
      <c r="H38" s="33"/>
      <c r="I38" s="106">
        <v>0.15</v>
      </c>
      <c r="J38" s="105">
        <f>ROUND(((SUM(BF131:BF372))*I38),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ROUND((SUM(BG131:BG372)),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ROUND((SUM(BH131:BH372)),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ROUND((SUM(BI131:BI372)),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4807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0005 - SO 09.5 Přípojka vody V-1</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J132</f>
        <v>0</v>
      </c>
      <c r="L101" s="118"/>
    </row>
    <row r="102" spans="1:47" s="10" customFormat="1" ht="19.899999999999999" customHeight="1">
      <c r="B102" s="122"/>
      <c r="D102" s="123" t="s">
        <v>189</v>
      </c>
      <c r="E102" s="124"/>
      <c r="F102" s="124"/>
      <c r="G102" s="124"/>
      <c r="H102" s="124"/>
      <c r="I102" s="124"/>
      <c r="J102" s="125">
        <f>J133</f>
        <v>0</v>
      </c>
      <c r="L102" s="122"/>
    </row>
    <row r="103" spans="1:47" s="10" customFormat="1" ht="19.899999999999999" customHeight="1">
      <c r="B103" s="122"/>
      <c r="D103" s="123" t="s">
        <v>308</v>
      </c>
      <c r="E103" s="124"/>
      <c r="F103" s="124"/>
      <c r="G103" s="124"/>
      <c r="H103" s="124"/>
      <c r="I103" s="124"/>
      <c r="J103" s="125">
        <f>J238</f>
        <v>0</v>
      </c>
      <c r="L103" s="122"/>
    </row>
    <row r="104" spans="1:47" s="10" customFormat="1" ht="19.899999999999999" customHeight="1">
      <c r="B104" s="122"/>
      <c r="D104" s="123" t="s">
        <v>310</v>
      </c>
      <c r="E104" s="124"/>
      <c r="F104" s="124"/>
      <c r="G104" s="124"/>
      <c r="H104" s="124"/>
      <c r="I104" s="124"/>
      <c r="J104" s="125">
        <f>J243</f>
        <v>0</v>
      </c>
      <c r="L104" s="122"/>
    </row>
    <row r="105" spans="1:47" s="10" customFormat="1" ht="19.899999999999999" customHeight="1">
      <c r="B105" s="122"/>
      <c r="D105" s="123" t="s">
        <v>190</v>
      </c>
      <c r="E105" s="124"/>
      <c r="F105" s="124"/>
      <c r="G105" s="124"/>
      <c r="H105" s="124"/>
      <c r="I105" s="124"/>
      <c r="J105" s="125">
        <f>J264</f>
        <v>0</v>
      </c>
      <c r="L105" s="122"/>
    </row>
    <row r="106" spans="1:47" s="10" customFormat="1" ht="19.899999999999999" customHeight="1">
      <c r="B106" s="122"/>
      <c r="D106" s="123" t="s">
        <v>191</v>
      </c>
      <c r="E106" s="124"/>
      <c r="F106" s="124"/>
      <c r="G106" s="124"/>
      <c r="H106" s="124"/>
      <c r="I106" s="124"/>
      <c r="J106" s="125">
        <f>J362</f>
        <v>0</v>
      </c>
      <c r="L106" s="122"/>
    </row>
    <row r="107" spans="1:47" s="10" customFormat="1" ht="19.899999999999999" customHeight="1">
      <c r="B107" s="122"/>
      <c r="D107" s="123" t="s">
        <v>312</v>
      </c>
      <c r="E107" s="124"/>
      <c r="F107" s="124"/>
      <c r="G107" s="124"/>
      <c r="H107" s="124"/>
      <c r="I107" s="124"/>
      <c r="J107" s="125">
        <f>J368</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5"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5"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5" customHeight="1">
      <c r="A114" s="33"/>
      <c r="B114" s="34"/>
      <c r="C114" s="22" t="s">
        <v>193</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5"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177</v>
      </c>
      <c r="L118" s="21"/>
    </row>
    <row r="119" spans="1:31" s="1" customFormat="1" ht="23.25" customHeight="1">
      <c r="B119" s="21"/>
      <c r="E119" s="262" t="s">
        <v>178</v>
      </c>
      <c r="F119" s="222"/>
      <c r="G119" s="222"/>
      <c r="H119" s="222"/>
      <c r="L119" s="21"/>
    </row>
    <row r="120" spans="1:31" s="1" customFormat="1" ht="12" customHeight="1">
      <c r="B120" s="21"/>
      <c r="C120" s="28" t="s">
        <v>179</v>
      </c>
      <c r="L120" s="21"/>
    </row>
    <row r="121" spans="1:31" s="2" customFormat="1" ht="16.5" customHeight="1">
      <c r="A121" s="33"/>
      <c r="B121" s="34"/>
      <c r="C121" s="33"/>
      <c r="D121" s="33"/>
      <c r="E121" s="264" t="s">
        <v>4807</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181</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41" t="str">
        <f>E13</f>
        <v>0005 - SO 09.5 Přípojka vody V-1</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7"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2"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194</v>
      </c>
      <c r="D130" s="129" t="s">
        <v>61</v>
      </c>
      <c r="E130" s="129" t="s">
        <v>57</v>
      </c>
      <c r="F130" s="129" t="s">
        <v>58</v>
      </c>
      <c r="G130" s="129" t="s">
        <v>195</v>
      </c>
      <c r="H130" s="129" t="s">
        <v>196</v>
      </c>
      <c r="I130" s="129" t="s">
        <v>197</v>
      </c>
      <c r="J130" s="129" t="s">
        <v>185</v>
      </c>
      <c r="K130" s="130" t="s">
        <v>198</v>
      </c>
      <c r="L130" s="131"/>
      <c r="M130" s="63" t="s">
        <v>1</v>
      </c>
      <c r="N130" s="64" t="s">
        <v>40</v>
      </c>
      <c r="O130" s="64" t="s">
        <v>199</v>
      </c>
      <c r="P130" s="64" t="s">
        <v>200</v>
      </c>
      <c r="Q130" s="64" t="s">
        <v>201</v>
      </c>
      <c r="R130" s="64" t="s">
        <v>202</v>
      </c>
      <c r="S130" s="64" t="s">
        <v>203</v>
      </c>
      <c r="T130" s="65" t="s">
        <v>204</v>
      </c>
      <c r="U130" s="126"/>
      <c r="V130" s="126"/>
      <c r="W130" s="126"/>
      <c r="X130" s="126"/>
      <c r="Y130" s="126"/>
      <c r="Z130" s="126"/>
      <c r="AA130" s="126"/>
      <c r="AB130" s="126"/>
      <c r="AC130" s="126"/>
      <c r="AD130" s="126"/>
      <c r="AE130" s="126"/>
    </row>
    <row r="131" spans="1:65" s="2" customFormat="1" ht="22.9" customHeight="1">
      <c r="A131" s="33"/>
      <c r="B131" s="34"/>
      <c r="C131" s="70" t="s">
        <v>205</v>
      </c>
      <c r="D131" s="33"/>
      <c r="E131" s="33"/>
      <c r="F131" s="33"/>
      <c r="G131" s="33"/>
      <c r="H131" s="33"/>
      <c r="I131" s="33"/>
      <c r="J131" s="132">
        <f>BK131</f>
        <v>0</v>
      </c>
      <c r="K131" s="33"/>
      <c r="L131" s="34"/>
      <c r="M131" s="66"/>
      <c r="N131" s="57"/>
      <c r="O131" s="67"/>
      <c r="P131" s="133">
        <f>P132</f>
        <v>0</v>
      </c>
      <c r="Q131" s="67"/>
      <c r="R131" s="133">
        <f>R132</f>
        <v>67.19255296999998</v>
      </c>
      <c r="S131" s="67"/>
      <c r="T131" s="134">
        <f>T132</f>
        <v>0</v>
      </c>
      <c r="U131" s="33"/>
      <c r="V131" s="33"/>
      <c r="W131" s="33"/>
      <c r="X131" s="33"/>
      <c r="Y131" s="33"/>
      <c r="Z131" s="33"/>
      <c r="AA131" s="33"/>
      <c r="AB131" s="33"/>
      <c r="AC131" s="33"/>
      <c r="AD131" s="33"/>
      <c r="AE131" s="33"/>
      <c r="AT131" s="18" t="s">
        <v>75</v>
      </c>
      <c r="AU131" s="18" t="s">
        <v>187</v>
      </c>
      <c r="BK131" s="135">
        <f>BK132</f>
        <v>0</v>
      </c>
    </row>
    <row r="132" spans="1:65" s="12" customFormat="1" ht="25.9" customHeight="1">
      <c r="B132" s="136"/>
      <c r="D132" s="137" t="s">
        <v>75</v>
      </c>
      <c r="E132" s="138" t="s">
        <v>206</v>
      </c>
      <c r="F132" s="138" t="s">
        <v>207</v>
      </c>
      <c r="I132" s="139"/>
      <c r="J132" s="140">
        <f>BK132</f>
        <v>0</v>
      </c>
      <c r="L132" s="136"/>
      <c r="M132" s="141"/>
      <c r="N132" s="142"/>
      <c r="O132" s="142"/>
      <c r="P132" s="143">
        <f>P133+P238+P243+P264+P362+P368</f>
        <v>0</v>
      </c>
      <c r="Q132" s="142"/>
      <c r="R132" s="143">
        <f>R133+R238+R243+R264+R362+R368</f>
        <v>67.19255296999998</v>
      </c>
      <c r="S132" s="142"/>
      <c r="T132" s="144">
        <f>T133+T238+T243+T264+T362+T368</f>
        <v>0</v>
      </c>
      <c r="AR132" s="137" t="s">
        <v>82</v>
      </c>
      <c r="AT132" s="145" t="s">
        <v>75</v>
      </c>
      <c r="AU132" s="145" t="s">
        <v>76</v>
      </c>
      <c r="AY132" s="137" t="s">
        <v>208</v>
      </c>
      <c r="BK132" s="146">
        <f>BK133+BK238+BK243+BK264+BK362+BK368</f>
        <v>0</v>
      </c>
    </row>
    <row r="133" spans="1:65" s="12" customFormat="1" ht="22.9" customHeight="1">
      <c r="B133" s="136"/>
      <c r="D133" s="137" t="s">
        <v>75</v>
      </c>
      <c r="E133" s="147" t="s">
        <v>82</v>
      </c>
      <c r="F133" s="147" t="s">
        <v>209</v>
      </c>
      <c r="I133" s="139"/>
      <c r="J133" s="148">
        <f>BK133</f>
        <v>0</v>
      </c>
      <c r="L133" s="136"/>
      <c r="M133" s="141"/>
      <c r="N133" s="142"/>
      <c r="O133" s="142"/>
      <c r="P133" s="143">
        <f>SUM(P134:P237)</f>
        <v>0</v>
      </c>
      <c r="Q133" s="142"/>
      <c r="R133" s="143">
        <f>SUM(R134:R237)</f>
        <v>51.703845999999999</v>
      </c>
      <c r="S133" s="142"/>
      <c r="T133" s="144">
        <f>SUM(T134:T237)</f>
        <v>0</v>
      </c>
      <c r="AR133" s="137" t="s">
        <v>82</v>
      </c>
      <c r="AT133" s="145" t="s">
        <v>75</v>
      </c>
      <c r="AU133" s="145" t="s">
        <v>82</v>
      </c>
      <c r="AY133" s="137" t="s">
        <v>208</v>
      </c>
      <c r="BK133" s="146">
        <f>SUM(BK134:BK237)</f>
        <v>0</v>
      </c>
    </row>
    <row r="134" spans="1:65" s="2" customFormat="1" ht="24.2" customHeight="1">
      <c r="A134" s="33"/>
      <c r="B134" s="149"/>
      <c r="C134" s="150" t="s">
        <v>82</v>
      </c>
      <c r="D134" s="150" t="s">
        <v>210</v>
      </c>
      <c r="E134" s="151" t="s">
        <v>3935</v>
      </c>
      <c r="F134" s="152" t="s">
        <v>3936</v>
      </c>
      <c r="G134" s="153" t="s">
        <v>330</v>
      </c>
      <c r="H134" s="154">
        <v>1</v>
      </c>
      <c r="I134" s="155"/>
      <c r="J134" s="156">
        <f>ROUND(I134*H134,2)</f>
        <v>0</v>
      </c>
      <c r="K134" s="152" t="s">
        <v>1</v>
      </c>
      <c r="L134" s="34"/>
      <c r="M134" s="157" t="s">
        <v>1</v>
      </c>
      <c r="N134" s="158" t="s">
        <v>41</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215</v>
      </c>
      <c r="AT134" s="161" t="s">
        <v>210</v>
      </c>
      <c r="AU134" s="161" t="s">
        <v>84</v>
      </c>
      <c r="AY134" s="18" t="s">
        <v>208</v>
      </c>
      <c r="BE134" s="162">
        <f>IF(N134="základní",J134,0)</f>
        <v>0</v>
      </c>
      <c r="BF134" s="162">
        <f>IF(N134="snížená",J134,0)</f>
        <v>0</v>
      </c>
      <c r="BG134" s="162">
        <f>IF(N134="zákl. přenesená",J134,0)</f>
        <v>0</v>
      </c>
      <c r="BH134" s="162">
        <f>IF(N134="sníž. přenesená",J134,0)</f>
        <v>0</v>
      </c>
      <c r="BI134" s="162">
        <f>IF(N134="nulová",J134,0)</f>
        <v>0</v>
      </c>
      <c r="BJ134" s="18" t="s">
        <v>82</v>
      </c>
      <c r="BK134" s="162">
        <f>ROUND(I134*H134,2)</f>
        <v>0</v>
      </c>
      <c r="BL134" s="18" t="s">
        <v>215</v>
      </c>
      <c r="BM134" s="161" t="s">
        <v>3937</v>
      </c>
    </row>
    <row r="135" spans="1:65" s="2" customFormat="1" ht="19.5">
      <c r="A135" s="33"/>
      <c r="B135" s="34"/>
      <c r="C135" s="33"/>
      <c r="D135" s="163" t="s">
        <v>217</v>
      </c>
      <c r="E135" s="33"/>
      <c r="F135" s="164" t="s">
        <v>3936</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217</v>
      </c>
      <c r="AU135" s="18" t="s">
        <v>84</v>
      </c>
    </row>
    <row r="136" spans="1:65" s="2" customFormat="1" ht="19.5">
      <c r="A136" s="33"/>
      <c r="B136" s="34"/>
      <c r="C136" s="33"/>
      <c r="D136" s="163" t="s">
        <v>219</v>
      </c>
      <c r="E136" s="33"/>
      <c r="F136" s="168" t="s">
        <v>5337</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219</v>
      </c>
      <c r="AU136" s="18" t="s">
        <v>84</v>
      </c>
    </row>
    <row r="137" spans="1:65" s="13" customFormat="1" ht="11.25">
      <c r="B137" s="169"/>
      <c r="D137" s="163" t="s">
        <v>221</v>
      </c>
      <c r="E137" s="170" t="s">
        <v>1</v>
      </c>
      <c r="F137" s="171" t="s">
        <v>82</v>
      </c>
      <c r="H137" s="172">
        <v>1</v>
      </c>
      <c r="I137" s="173"/>
      <c r="L137" s="169"/>
      <c r="M137" s="174"/>
      <c r="N137" s="175"/>
      <c r="O137" s="175"/>
      <c r="P137" s="175"/>
      <c r="Q137" s="175"/>
      <c r="R137" s="175"/>
      <c r="S137" s="175"/>
      <c r="T137" s="176"/>
      <c r="AT137" s="170" t="s">
        <v>221</v>
      </c>
      <c r="AU137" s="170" t="s">
        <v>84</v>
      </c>
      <c r="AV137" s="13" t="s">
        <v>84</v>
      </c>
      <c r="AW137" s="13" t="s">
        <v>32</v>
      </c>
      <c r="AX137" s="13" t="s">
        <v>82</v>
      </c>
      <c r="AY137" s="170" t="s">
        <v>208</v>
      </c>
    </row>
    <row r="138" spans="1:65" s="2" customFormat="1" ht="24.2" customHeight="1">
      <c r="A138" s="33"/>
      <c r="B138" s="149"/>
      <c r="C138" s="150" t="s">
        <v>84</v>
      </c>
      <c r="D138" s="150" t="s">
        <v>210</v>
      </c>
      <c r="E138" s="151" t="s">
        <v>3942</v>
      </c>
      <c r="F138" s="152" t="s">
        <v>3943</v>
      </c>
      <c r="G138" s="153" t="s">
        <v>340</v>
      </c>
      <c r="H138" s="154">
        <v>120</v>
      </c>
      <c r="I138" s="155"/>
      <c r="J138" s="156">
        <f>ROUND(I138*H138,2)</f>
        <v>0</v>
      </c>
      <c r="K138" s="152" t="s">
        <v>214</v>
      </c>
      <c r="L138" s="34"/>
      <c r="M138" s="157" t="s">
        <v>1</v>
      </c>
      <c r="N138" s="158" t="s">
        <v>41</v>
      </c>
      <c r="O138" s="59"/>
      <c r="P138" s="159">
        <f>O138*H138</f>
        <v>0</v>
      </c>
      <c r="Q138" s="159">
        <v>4.0000000000000003E-5</v>
      </c>
      <c r="R138" s="159">
        <f>Q138*H138</f>
        <v>4.8000000000000004E-3</v>
      </c>
      <c r="S138" s="159">
        <v>0</v>
      </c>
      <c r="T138" s="160">
        <f>S138*H138</f>
        <v>0</v>
      </c>
      <c r="U138" s="33"/>
      <c r="V138" s="33"/>
      <c r="W138" s="33"/>
      <c r="X138" s="33"/>
      <c r="Y138" s="33"/>
      <c r="Z138" s="33"/>
      <c r="AA138" s="33"/>
      <c r="AB138" s="33"/>
      <c r="AC138" s="33"/>
      <c r="AD138" s="33"/>
      <c r="AE138" s="33"/>
      <c r="AR138" s="161" t="s">
        <v>215</v>
      </c>
      <c r="AT138" s="161" t="s">
        <v>210</v>
      </c>
      <c r="AU138" s="161" t="s">
        <v>84</v>
      </c>
      <c r="AY138" s="18" t="s">
        <v>208</v>
      </c>
      <c r="BE138" s="162">
        <f>IF(N138="základní",J138,0)</f>
        <v>0</v>
      </c>
      <c r="BF138" s="162">
        <f>IF(N138="snížená",J138,0)</f>
        <v>0</v>
      </c>
      <c r="BG138" s="162">
        <f>IF(N138="zákl. přenesená",J138,0)</f>
        <v>0</v>
      </c>
      <c r="BH138" s="162">
        <f>IF(N138="sníž. přenesená",J138,0)</f>
        <v>0</v>
      </c>
      <c r="BI138" s="162">
        <f>IF(N138="nulová",J138,0)</f>
        <v>0</v>
      </c>
      <c r="BJ138" s="18" t="s">
        <v>82</v>
      </c>
      <c r="BK138" s="162">
        <f>ROUND(I138*H138,2)</f>
        <v>0</v>
      </c>
      <c r="BL138" s="18" t="s">
        <v>215</v>
      </c>
      <c r="BM138" s="161" t="s">
        <v>3944</v>
      </c>
    </row>
    <row r="139" spans="1:65" s="2" customFormat="1" ht="19.5">
      <c r="A139" s="33"/>
      <c r="B139" s="34"/>
      <c r="C139" s="33"/>
      <c r="D139" s="163" t="s">
        <v>217</v>
      </c>
      <c r="E139" s="33"/>
      <c r="F139" s="164" t="s">
        <v>3945</v>
      </c>
      <c r="G139" s="33"/>
      <c r="H139" s="33"/>
      <c r="I139" s="165"/>
      <c r="J139" s="33"/>
      <c r="K139" s="33"/>
      <c r="L139" s="34"/>
      <c r="M139" s="166"/>
      <c r="N139" s="167"/>
      <c r="O139" s="59"/>
      <c r="P139" s="59"/>
      <c r="Q139" s="59"/>
      <c r="R139" s="59"/>
      <c r="S139" s="59"/>
      <c r="T139" s="60"/>
      <c r="U139" s="33"/>
      <c r="V139" s="33"/>
      <c r="W139" s="33"/>
      <c r="X139" s="33"/>
      <c r="Y139" s="33"/>
      <c r="Z139" s="33"/>
      <c r="AA139" s="33"/>
      <c r="AB139" s="33"/>
      <c r="AC139" s="33"/>
      <c r="AD139" s="33"/>
      <c r="AE139" s="33"/>
      <c r="AT139" s="18" t="s">
        <v>217</v>
      </c>
      <c r="AU139" s="18" t="s">
        <v>84</v>
      </c>
    </row>
    <row r="140" spans="1:65" s="13" customFormat="1" ht="11.25">
      <c r="B140" s="169"/>
      <c r="D140" s="163" t="s">
        <v>221</v>
      </c>
      <c r="E140" s="170" t="s">
        <v>1</v>
      </c>
      <c r="F140" s="171" t="s">
        <v>5338</v>
      </c>
      <c r="H140" s="172">
        <v>120</v>
      </c>
      <c r="I140" s="173"/>
      <c r="L140" s="169"/>
      <c r="M140" s="174"/>
      <c r="N140" s="175"/>
      <c r="O140" s="175"/>
      <c r="P140" s="175"/>
      <c r="Q140" s="175"/>
      <c r="R140" s="175"/>
      <c r="S140" s="175"/>
      <c r="T140" s="176"/>
      <c r="AT140" s="170" t="s">
        <v>221</v>
      </c>
      <c r="AU140" s="170" t="s">
        <v>84</v>
      </c>
      <c r="AV140" s="13" t="s">
        <v>84</v>
      </c>
      <c r="AW140" s="13" t="s">
        <v>32</v>
      </c>
      <c r="AX140" s="13" t="s">
        <v>82</v>
      </c>
      <c r="AY140" s="170" t="s">
        <v>208</v>
      </c>
    </row>
    <row r="141" spans="1:65" s="2" customFormat="1" ht="24.2" customHeight="1">
      <c r="A141" s="33"/>
      <c r="B141" s="149"/>
      <c r="C141" s="150" t="s">
        <v>92</v>
      </c>
      <c r="D141" s="150" t="s">
        <v>210</v>
      </c>
      <c r="E141" s="151" t="s">
        <v>3947</v>
      </c>
      <c r="F141" s="152" t="s">
        <v>3948</v>
      </c>
      <c r="G141" s="153" t="s">
        <v>347</v>
      </c>
      <c r="H141" s="154">
        <v>15</v>
      </c>
      <c r="I141" s="155"/>
      <c r="J141" s="156">
        <f>ROUND(I141*H141,2)</f>
        <v>0</v>
      </c>
      <c r="K141" s="152" t="s">
        <v>214</v>
      </c>
      <c r="L141" s="34"/>
      <c r="M141" s="157" t="s">
        <v>1</v>
      </c>
      <c r="N141" s="158"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215</v>
      </c>
      <c r="AT141" s="161" t="s">
        <v>210</v>
      </c>
      <c r="AU141" s="161" t="s">
        <v>84</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3949</v>
      </c>
    </row>
    <row r="142" spans="1:65" s="2" customFormat="1" ht="19.5">
      <c r="A142" s="33"/>
      <c r="B142" s="34"/>
      <c r="C142" s="33"/>
      <c r="D142" s="163" t="s">
        <v>217</v>
      </c>
      <c r="E142" s="33"/>
      <c r="F142" s="164" t="s">
        <v>3950</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84</v>
      </c>
    </row>
    <row r="143" spans="1:65" s="2" customFormat="1" ht="16.5" customHeight="1">
      <c r="A143" s="33"/>
      <c r="B143" s="149"/>
      <c r="C143" s="150" t="s">
        <v>215</v>
      </c>
      <c r="D143" s="150" t="s">
        <v>210</v>
      </c>
      <c r="E143" s="151" t="s">
        <v>5339</v>
      </c>
      <c r="F143" s="152" t="s">
        <v>5340</v>
      </c>
      <c r="G143" s="153" t="s">
        <v>262</v>
      </c>
      <c r="H143" s="154">
        <v>2</v>
      </c>
      <c r="I143" s="155"/>
      <c r="J143" s="156">
        <f>ROUND(I143*H143,2)</f>
        <v>0</v>
      </c>
      <c r="K143" s="152" t="s">
        <v>214</v>
      </c>
      <c r="L143" s="34"/>
      <c r="M143" s="157" t="s">
        <v>1</v>
      </c>
      <c r="N143" s="158" t="s">
        <v>41</v>
      </c>
      <c r="O143" s="59"/>
      <c r="P143" s="159">
        <f>O143*H143</f>
        <v>0</v>
      </c>
      <c r="Q143" s="159">
        <v>3.6900000000000002E-2</v>
      </c>
      <c r="R143" s="159">
        <f>Q143*H143</f>
        <v>7.3800000000000004E-2</v>
      </c>
      <c r="S143" s="159">
        <v>0</v>
      </c>
      <c r="T143" s="160">
        <f>S143*H143</f>
        <v>0</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5341</v>
      </c>
    </row>
    <row r="144" spans="1:65" s="2" customFormat="1" ht="58.5">
      <c r="A144" s="33"/>
      <c r="B144" s="34"/>
      <c r="C144" s="33"/>
      <c r="D144" s="163" t="s">
        <v>217</v>
      </c>
      <c r="E144" s="33"/>
      <c r="F144" s="164" t="s">
        <v>5342</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19.5">
      <c r="A145" s="33"/>
      <c r="B145" s="34"/>
      <c r="C145" s="33"/>
      <c r="D145" s="163" t="s">
        <v>219</v>
      </c>
      <c r="E145" s="33"/>
      <c r="F145" s="168" t="s">
        <v>5337</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219</v>
      </c>
      <c r="AU145" s="18" t="s">
        <v>84</v>
      </c>
    </row>
    <row r="146" spans="1:65" s="13" customFormat="1" ht="11.25">
      <c r="B146" s="169"/>
      <c r="D146" s="163" t="s">
        <v>221</v>
      </c>
      <c r="E146" s="170" t="s">
        <v>1</v>
      </c>
      <c r="F146" s="171" t="s">
        <v>5343</v>
      </c>
      <c r="H146" s="172">
        <v>2</v>
      </c>
      <c r="I146" s="173"/>
      <c r="L146" s="169"/>
      <c r="M146" s="174"/>
      <c r="N146" s="175"/>
      <c r="O146" s="175"/>
      <c r="P146" s="175"/>
      <c r="Q146" s="175"/>
      <c r="R146" s="175"/>
      <c r="S146" s="175"/>
      <c r="T146" s="176"/>
      <c r="AT146" s="170" t="s">
        <v>221</v>
      </c>
      <c r="AU146" s="170" t="s">
        <v>84</v>
      </c>
      <c r="AV146" s="13" t="s">
        <v>84</v>
      </c>
      <c r="AW146" s="13" t="s">
        <v>32</v>
      </c>
      <c r="AX146" s="13" t="s">
        <v>82</v>
      </c>
      <c r="AY146" s="170" t="s">
        <v>208</v>
      </c>
    </row>
    <row r="147" spans="1:65" s="2" customFormat="1" ht="24.2" customHeight="1">
      <c r="A147" s="33"/>
      <c r="B147" s="149"/>
      <c r="C147" s="150" t="s">
        <v>250</v>
      </c>
      <c r="D147" s="150" t="s">
        <v>210</v>
      </c>
      <c r="E147" s="151" t="s">
        <v>5344</v>
      </c>
      <c r="F147" s="152" t="s">
        <v>5345</v>
      </c>
      <c r="G147" s="153" t="s">
        <v>262</v>
      </c>
      <c r="H147" s="154">
        <v>1</v>
      </c>
      <c r="I147" s="155"/>
      <c r="J147" s="156">
        <f>ROUND(I147*H147,2)</f>
        <v>0</v>
      </c>
      <c r="K147" s="152" t="s">
        <v>214</v>
      </c>
      <c r="L147" s="34"/>
      <c r="M147" s="157" t="s">
        <v>1</v>
      </c>
      <c r="N147" s="158" t="s">
        <v>41</v>
      </c>
      <c r="O147" s="59"/>
      <c r="P147" s="159">
        <f>O147*H147</f>
        <v>0</v>
      </c>
      <c r="Q147" s="159">
        <v>1.269E-2</v>
      </c>
      <c r="R147" s="159">
        <f>Q147*H147</f>
        <v>1.269E-2</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5346</v>
      </c>
    </row>
    <row r="148" spans="1:65" s="2" customFormat="1" ht="58.5">
      <c r="A148" s="33"/>
      <c r="B148" s="34"/>
      <c r="C148" s="33"/>
      <c r="D148" s="163" t="s">
        <v>217</v>
      </c>
      <c r="E148" s="33"/>
      <c r="F148" s="164" t="s">
        <v>5347</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29.25">
      <c r="A149" s="33"/>
      <c r="B149" s="34"/>
      <c r="C149" s="33"/>
      <c r="D149" s="163" t="s">
        <v>219</v>
      </c>
      <c r="E149" s="33"/>
      <c r="F149" s="168" t="s">
        <v>5348</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219</v>
      </c>
      <c r="AU149" s="18" t="s">
        <v>84</v>
      </c>
    </row>
    <row r="150" spans="1:65" s="13" customFormat="1" ht="11.25">
      <c r="B150" s="169"/>
      <c r="D150" s="163" t="s">
        <v>221</v>
      </c>
      <c r="E150" s="170" t="s">
        <v>1</v>
      </c>
      <c r="F150" s="171" t="s">
        <v>3892</v>
      </c>
      <c r="H150" s="172">
        <v>1</v>
      </c>
      <c r="I150" s="173"/>
      <c r="L150" s="169"/>
      <c r="M150" s="174"/>
      <c r="N150" s="175"/>
      <c r="O150" s="175"/>
      <c r="P150" s="175"/>
      <c r="Q150" s="175"/>
      <c r="R150" s="175"/>
      <c r="S150" s="175"/>
      <c r="T150" s="176"/>
      <c r="AT150" s="170" t="s">
        <v>221</v>
      </c>
      <c r="AU150" s="170" t="s">
        <v>84</v>
      </c>
      <c r="AV150" s="13" t="s">
        <v>84</v>
      </c>
      <c r="AW150" s="13" t="s">
        <v>32</v>
      </c>
      <c r="AX150" s="13" t="s">
        <v>82</v>
      </c>
      <c r="AY150" s="170" t="s">
        <v>208</v>
      </c>
    </row>
    <row r="151" spans="1:65" s="2" customFormat="1" ht="24.2" customHeight="1">
      <c r="A151" s="33"/>
      <c r="B151" s="149"/>
      <c r="C151" s="150" t="s">
        <v>259</v>
      </c>
      <c r="D151" s="150" t="s">
        <v>210</v>
      </c>
      <c r="E151" s="151" t="s">
        <v>4638</v>
      </c>
      <c r="F151" s="152" t="s">
        <v>4639</v>
      </c>
      <c r="G151" s="153" t="s">
        <v>213</v>
      </c>
      <c r="H151" s="154">
        <v>6.25</v>
      </c>
      <c r="I151" s="155"/>
      <c r="J151" s="156">
        <f>ROUND(I151*H151,2)</f>
        <v>0</v>
      </c>
      <c r="K151" s="152" t="s">
        <v>214</v>
      </c>
      <c r="L151" s="34"/>
      <c r="M151" s="157" t="s">
        <v>1</v>
      </c>
      <c r="N151" s="158" t="s">
        <v>41</v>
      </c>
      <c r="O151" s="59"/>
      <c r="P151" s="159">
        <f>O151*H151</f>
        <v>0</v>
      </c>
      <c r="Q151" s="159">
        <v>6.4000000000000005E-4</v>
      </c>
      <c r="R151" s="159">
        <f>Q151*H151</f>
        <v>4.0000000000000001E-3</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5349</v>
      </c>
    </row>
    <row r="152" spans="1:65" s="2" customFormat="1" ht="19.5">
      <c r="A152" s="33"/>
      <c r="B152" s="34"/>
      <c r="C152" s="33"/>
      <c r="D152" s="163" t="s">
        <v>217</v>
      </c>
      <c r="E152" s="33"/>
      <c r="F152" s="164" t="s">
        <v>4641</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13" customFormat="1" ht="11.25">
      <c r="B153" s="169"/>
      <c r="D153" s="163" t="s">
        <v>221</v>
      </c>
      <c r="E153" s="170" t="s">
        <v>1</v>
      </c>
      <c r="F153" s="171" t="s">
        <v>5040</v>
      </c>
      <c r="H153" s="172">
        <v>6.25</v>
      </c>
      <c r="I153" s="173"/>
      <c r="L153" s="169"/>
      <c r="M153" s="174"/>
      <c r="N153" s="175"/>
      <c r="O153" s="175"/>
      <c r="P153" s="175"/>
      <c r="Q153" s="175"/>
      <c r="R153" s="175"/>
      <c r="S153" s="175"/>
      <c r="T153" s="176"/>
      <c r="AT153" s="170" t="s">
        <v>221</v>
      </c>
      <c r="AU153" s="170" t="s">
        <v>84</v>
      </c>
      <c r="AV153" s="13" t="s">
        <v>84</v>
      </c>
      <c r="AW153" s="13" t="s">
        <v>32</v>
      </c>
      <c r="AX153" s="13" t="s">
        <v>82</v>
      </c>
      <c r="AY153" s="170" t="s">
        <v>208</v>
      </c>
    </row>
    <row r="154" spans="1:65" s="2" customFormat="1" ht="24.2" customHeight="1">
      <c r="A154" s="33"/>
      <c r="B154" s="149"/>
      <c r="C154" s="150" t="s">
        <v>269</v>
      </c>
      <c r="D154" s="150" t="s">
        <v>210</v>
      </c>
      <c r="E154" s="151" t="s">
        <v>4643</v>
      </c>
      <c r="F154" s="152" t="s">
        <v>4644</v>
      </c>
      <c r="G154" s="153" t="s">
        <v>213</v>
      </c>
      <c r="H154" s="154">
        <v>6.25</v>
      </c>
      <c r="I154" s="155"/>
      <c r="J154" s="156">
        <f>ROUND(I154*H154,2)</f>
        <v>0</v>
      </c>
      <c r="K154" s="152" t="s">
        <v>214</v>
      </c>
      <c r="L154" s="34"/>
      <c r="M154" s="157" t="s">
        <v>1</v>
      </c>
      <c r="N154" s="158" t="s">
        <v>41</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215</v>
      </c>
      <c r="AT154" s="161" t="s">
        <v>210</v>
      </c>
      <c r="AU154" s="161" t="s">
        <v>84</v>
      </c>
      <c r="AY154" s="18" t="s">
        <v>208</v>
      </c>
      <c r="BE154" s="162">
        <f>IF(N154="základní",J154,0)</f>
        <v>0</v>
      </c>
      <c r="BF154" s="162">
        <f>IF(N154="snížená",J154,0)</f>
        <v>0</v>
      </c>
      <c r="BG154" s="162">
        <f>IF(N154="zákl. přenesená",J154,0)</f>
        <v>0</v>
      </c>
      <c r="BH154" s="162">
        <f>IF(N154="sníž. přenesená",J154,0)</f>
        <v>0</v>
      </c>
      <c r="BI154" s="162">
        <f>IF(N154="nulová",J154,0)</f>
        <v>0</v>
      </c>
      <c r="BJ154" s="18" t="s">
        <v>82</v>
      </c>
      <c r="BK154" s="162">
        <f>ROUND(I154*H154,2)</f>
        <v>0</v>
      </c>
      <c r="BL154" s="18" t="s">
        <v>215</v>
      </c>
      <c r="BM154" s="161" t="s">
        <v>5350</v>
      </c>
    </row>
    <row r="155" spans="1:65" s="2" customFormat="1" ht="19.5">
      <c r="A155" s="33"/>
      <c r="B155" s="34"/>
      <c r="C155" s="33"/>
      <c r="D155" s="163" t="s">
        <v>217</v>
      </c>
      <c r="E155" s="33"/>
      <c r="F155" s="164" t="s">
        <v>4641</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217</v>
      </c>
      <c r="AU155" s="18" t="s">
        <v>84</v>
      </c>
    </row>
    <row r="156" spans="1:65" s="2" customFormat="1" ht="24.2" customHeight="1">
      <c r="A156" s="33"/>
      <c r="B156" s="149"/>
      <c r="C156" s="150" t="s">
        <v>257</v>
      </c>
      <c r="D156" s="150" t="s">
        <v>210</v>
      </c>
      <c r="E156" s="151" t="s">
        <v>211</v>
      </c>
      <c r="F156" s="152" t="s">
        <v>212</v>
      </c>
      <c r="G156" s="153" t="s">
        <v>213</v>
      </c>
      <c r="H156" s="154">
        <v>17.82</v>
      </c>
      <c r="I156" s="155"/>
      <c r="J156" s="156">
        <f>ROUND(I156*H156,2)</f>
        <v>0</v>
      </c>
      <c r="K156" s="152" t="s">
        <v>214</v>
      </c>
      <c r="L156" s="34"/>
      <c r="M156" s="157" t="s">
        <v>1</v>
      </c>
      <c r="N156" s="158" t="s">
        <v>41</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215</v>
      </c>
      <c r="AT156" s="161" t="s">
        <v>210</v>
      </c>
      <c r="AU156" s="161" t="s">
        <v>84</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3951</v>
      </c>
    </row>
    <row r="157" spans="1:65" s="2" customFormat="1" ht="19.5">
      <c r="A157" s="33"/>
      <c r="B157" s="34"/>
      <c r="C157" s="33"/>
      <c r="D157" s="163" t="s">
        <v>217</v>
      </c>
      <c r="E157" s="33"/>
      <c r="F157" s="164" t="s">
        <v>218</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84</v>
      </c>
    </row>
    <row r="158" spans="1:65" s="2" customFormat="1" ht="19.5">
      <c r="A158" s="33"/>
      <c r="B158" s="34"/>
      <c r="C158" s="33"/>
      <c r="D158" s="163" t="s">
        <v>219</v>
      </c>
      <c r="E158" s="33"/>
      <c r="F158" s="168" t="s">
        <v>5337</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219</v>
      </c>
      <c r="AU158" s="18" t="s">
        <v>84</v>
      </c>
    </row>
    <row r="159" spans="1:65" s="13" customFormat="1" ht="11.25">
      <c r="B159" s="169"/>
      <c r="D159" s="163" t="s">
        <v>221</v>
      </c>
      <c r="E159" s="170" t="s">
        <v>1</v>
      </c>
      <c r="F159" s="171" t="s">
        <v>5351</v>
      </c>
      <c r="H159" s="172">
        <v>17.82</v>
      </c>
      <c r="I159" s="173"/>
      <c r="L159" s="169"/>
      <c r="M159" s="174"/>
      <c r="N159" s="175"/>
      <c r="O159" s="175"/>
      <c r="P159" s="175"/>
      <c r="Q159" s="175"/>
      <c r="R159" s="175"/>
      <c r="S159" s="175"/>
      <c r="T159" s="176"/>
      <c r="AT159" s="170" t="s">
        <v>221</v>
      </c>
      <c r="AU159" s="170" t="s">
        <v>84</v>
      </c>
      <c r="AV159" s="13" t="s">
        <v>84</v>
      </c>
      <c r="AW159" s="13" t="s">
        <v>32</v>
      </c>
      <c r="AX159" s="13" t="s">
        <v>82</v>
      </c>
      <c r="AY159" s="170" t="s">
        <v>208</v>
      </c>
    </row>
    <row r="160" spans="1:65" s="2" customFormat="1" ht="33" customHeight="1">
      <c r="A160" s="33"/>
      <c r="B160" s="149"/>
      <c r="C160" s="150" t="s">
        <v>267</v>
      </c>
      <c r="D160" s="150" t="s">
        <v>210</v>
      </c>
      <c r="E160" s="151" t="s">
        <v>372</v>
      </c>
      <c r="F160" s="152" t="s">
        <v>373</v>
      </c>
      <c r="G160" s="153" t="s">
        <v>225</v>
      </c>
      <c r="H160" s="154">
        <v>104.283</v>
      </c>
      <c r="I160" s="155"/>
      <c r="J160" s="156">
        <f>ROUND(I160*H160,2)</f>
        <v>0</v>
      </c>
      <c r="K160" s="152" t="s">
        <v>214</v>
      </c>
      <c r="L160" s="34"/>
      <c r="M160" s="157" t="s">
        <v>1</v>
      </c>
      <c r="N160" s="158" t="s">
        <v>41</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215</v>
      </c>
      <c r="AT160" s="161" t="s">
        <v>210</v>
      </c>
      <c r="AU160" s="161" t="s">
        <v>84</v>
      </c>
      <c r="AY160" s="18" t="s">
        <v>208</v>
      </c>
      <c r="BE160" s="162">
        <f>IF(N160="základní",J160,0)</f>
        <v>0</v>
      </c>
      <c r="BF160" s="162">
        <f>IF(N160="snížená",J160,0)</f>
        <v>0</v>
      </c>
      <c r="BG160" s="162">
        <f>IF(N160="zákl. přenesená",J160,0)</f>
        <v>0</v>
      </c>
      <c r="BH160" s="162">
        <f>IF(N160="sníž. přenesená",J160,0)</f>
        <v>0</v>
      </c>
      <c r="BI160" s="162">
        <f>IF(N160="nulová",J160,0)</f>
        <v>0</v>
      </c>
      <c r="BJ160" s="18" t="s">
        <v>82</v>
      </c>
      <c r="BK160" s="162">
        <f>ROUND(I160*H160,2)</f>
        <v>0</v>
      </c>
      <c r="BL160" s="18" t="s">
        <v>215</v>
      </c>
      <c r="BM160" s="161" t="s">
        <v>3961</v>
      </c>
    </row>
    <row r="161" spans="1:65" s="2" customFormat="1" ht="29.25">
      <c r="A161" s="33"/>
      <c r="B161" s="34"/>
      <c r="C161" s="33"/>
      <c r="D161" s="163" t="s">
        <v>217</v>
      </c>
      <c r="E161" s="33"/>
      <c r="F161" s="164" t="s">
        <v>375</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217</v>
      </c>
      <c r="AU161" s="18" t="s">
        <v>84</v>
      </c>
    </row>
    <row r="162" spans="1:65" s="2" customFormat="1" ht="29.25">
      <c r="A162" s="33"/>
      <c r="B162" s="34"/>
      <c r="C162" s="33"/>
      <c r="D162" s="163" t="s">
        <v>219</v>
      </c>
      <c r="E162" s="33"/>
      <c r="F162" s="168" t="s">
        <v>5352</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219</v>
      </c>
      <c r="AU162" s="18" t="s">
        <v>84</v>
      </c>
    </row>
    <row r="163" spans="1:65" s="14" customFormat="1" ht="11.25">
      <c r="B163" s="177"/>
      <c r="D163" s="163" t="s">
        <v>221</v>
      </c>
      <c r="E163" s="178" t="s">
        <v>1</v>
      </c>
      <c r="F163" s="179" t="s">
        <v>3962</v>
      </c>
      <c r="H163" s="178" t="s">
        <v>1</v>
      </c>
      <c r="I163" s="180"/>
      <c r="L163" s="177"/>
      <c r="M163" s="181"/>
      <c r="N163" s="182"/>
      <c r="O163" s="182"/>
      <c r="P163" s="182"/>
      <c r="Q163" s="182"/>
      <c r="R163" s="182"/>
      <c r="S163" s="182"/>
      <c r="T163" s="183"/>
      <c r="AT163" s="178" t="s">
        <v>221</v>
      </c>
      <c r="AU163" s="178" t="s">
        <v>84</v>
      </c>
      <c r="AV163" s="14" t="s">
        <v>82</v>
      </c>
      <c r="AW163" s="14" t="s">
        <v>32</v>
      </c>
      <c r="AX163" s="14" t="s">
        <v>76</v>
      </c>
      <c r="AY163" s="178" t="s">
        <v>208</v>
      </c>
    </row>
    <row r="164" spans="1:65" s="13" customFormat="1" ht="11.25">
      <c r="B164" s="169"/>
      <c r="D164" s="163" t="s">
        <v>221</v>
      </c>
      <c r="E164" s="170" t="s">
        <v>1</v>
      </c>
      <c r="F164" s="171" t="s">
        <v>5353</v>
      </c>
      <c r="H164" s="172">
        <v>11.583</v>
      </c>
      <c r="I164" s="173"/>
      <c r="L164" s="169"/>
      <c r="M164" s="174"/>
      <c r="N164" s="175"/>
      <c r="O164" s="175"/>
      <c r="P164" s="175"/>
      <c r="Q164" s="175"/>
      <c r="R164" s="175"/>
      <c r="S164" s="175"/>
      <c r="T164" s="176"/>
      <c r="AT164" s="170" t="s">
        <v>221</v>
      </c>
      <c r="AU164" s="170" t="s">
        <v>84</v>
      </c>
      <c r="AV164" s="13" t="s">
        <v>84</v>
      </c>
      <c r="AW164" s="13" t="s">
        <v>32</v>
      </c>
      <c r="AX164" s="13" t="s">
        <v>76</v>
      </c>
      <c r="AY164" s="170" t="s">
        <v>208</v>
      </c>
    </row>
    <row r="165" spans="1:65" s="14" customFormat="1" ht="22.5">
      <c r="B165" s="177"/>
      <c r="D165" s="163" t="s">
        <v>221</v>
      </c>
      <c r="E165" s="178" t="s">
        <v>1</v>
      </c>
      <c r="F165" s="179" t="s">
        <v>3969</v>
      </c>
      <c r="H165" s="178" t="s">
        <v>1</v>
      </c>
      <c r="I165" s="180"/>
      <c r="L165" s="177"/>
      <c r="M165" s="181"/>
      <c r="N165" s="182"/>
      <c r="O165" s="182"/>
      <c r="P165" s="182"/>
      <c r="Q165" s="182"/>
      <c r="R165" s="182"/>
      <c r="S165" s="182"/>
      <c r="T165" s="183"/>
      <c r="AT165" s="178" t="s">
        <v>221</v>
      </c>
      <c r="AU165" s="178" t="s">
        <v>84</v>
      </c>
      <c r="AV165" s="14" t="s">
        <v>82</v>
      </c>
      <c r="AW165" s="14" t="s">
        <v>32</v>
      </c>
      <c r="AX165" s="14" t="s">
        <v>76</v>
      </c>
      <c r="AY165" s="178" t="s">
        <v>208</v>
      </c>
    </row>
    <row r="166" spans="1:65" s="14" customFormat="1" ht="22.5">
      <c r="B166" s="177"/>
      <c r="D166" s="163" t="s">
        <v>221</v>
      </c>
      <c r="E166" s="178" t="s">
        <v>1</v>
      </c>
      <c r="F166" s="179" t="s">
        <v>378</v>
      </c>
      <c r="H166" s="178" t="s">
        <v>1</v>
      </c>
      <c r="I166" s="180"/>
      <c r="L166" s="177"/>
      <c r="M166" s="181"/>
      <c r="N166" s="182"/>
      <c r="O166" s="182"/>
      <c r="P166" s="182"/>
      <c r="Q166" s="182"/>
      <c r="R166" s="182"/>
      <c r="S166" s="182"/>
      <c r="T166" s="183"/>
      <c r="AT166" s="178" t="s">
        <v>221</v>
      </c>
      <c r="AU166" s="178" t="s">
        <v>84</v>
      </c>
      <c r="AV166" s="14" t="s">
        <v>82</v>
      </c>
      <c r="AW166" s="14" t="s">
        <v>32</v>
      </c>
      <c r="AX166" s="14" t="s">
        <v>76</v>
      </c>
      <c r="AY166" s="178" t="s">
        <v>208</v>
      </c>
    </row>
    <row r="167" spans="1:65" s="13" customFormat="1" ht="11.25">
      <c r="B167" s="169"/>
      <c r="D167" s="163" t="s">
        <v>221</v>
      </c>
      <c r="E167" s="170" t="s">
        <v>1</v>
      </c>
      <c r="F167" s="171" t="s">
        <v>5354</v>
      </c>
      <c r="H167" s="172">
        <v>92.7</v>
      </c>
      <c r="I167" s="173"/>
      <c r="L167" s="169"/>
      <c r="M167" s="174"/>
      <c r="N167" s="175"/>
      <c r="O167" s="175"/>
      <c r="P167" s="175"/>
      <c r="Q167" s="175"/>
      <c r="R167" s="175"/>
      <c r="S167" s="175"/>
      <c r="T167" s="176"/>
      <c r="AT167" s="170" t="s">
        <v>221</v>
      </c>
      <c r="AU167" s="170" t="s">
        <v>84</v>
      </c>
      <c r="AV167" s="13" t="s">
        <v>84</v>
      </c>
      <c r="AW167" s="13" t="s">
        <v>32</v>
      </c>
      <c r="AX167" s="13" t="s">
        <v>76</v>
      </c>
      <c r="AY167" s="170" t="s">
        <v>208</v>
      </c>
    </row>
    <row r="168" spans="1:65" s="15" customFormat="1" ht="11.25">
      <c r="B168" s="184"/>
      <c r="D168" s="163" t="s">
        <v>221</v>
      </c>
      <c r="E168" s="185" t="s">
        <v>1</v>
      </c>
      <c r="F168" s="186" t="s">
        <v>233</v>
      </c>
      <c r="H168" s="187">
        <v>104.283</v>
      </c>
      <c r="I168" s="188"/>
      <c r="L168" s="184"/>
      <c r="M168" s="189"/>
      <c r="N168" s="190"/>
      <c r="O168" s="190"/>
      <c r="P168" s="190"/>
      <c r="Q168" s="190"/>
      <c r="R168" s="190"/>
      <c r="S168" s="190"/>
      <c r="T168" s="191"/>
      <c r="AT168" s="185" t="s">
        <v>221</v>
      </c>
      <c r="AU168" s="185" t="s">
        <v>84</v>
      </c>
      <c r="AV168" s="15" t="s">
        <v>215</v>
      </c>
      <c r="AW168" s="15" t="s">
        <v>32</v>
      </c>
      <c r="AX168" s="15" t="s">
        <v>82</v>
      </c>
      <c r="AY168" s="185" t="s">
        <v>208</v>
      </c>
    </row>
    <row r="169" spans="1:65" s="2" customFormat="1" ht="24.2" customHeight="1">
      <c r="A169" s="33"/>
      <c r="B169" s="149"/>
      <c r="C169" s="150" t="s">
        <v>291</v>
      </c>
      <c r="D169" s="150" t="s">
        <v>210</v>
      </c>
      <c r="E169" s="151" t="s">
        <v>5355</v>
      </c>
      <c r="F169" s="152" t="s">
        <v>5356</v>
      </c>
      <c r="G169" s="153" t="s">
        <v>225</v>
      </c>
      <c r="H169" s="154">
        <v>5.2140000000000004</v>
      </c>
      <c r="I169" s="155"/>
      <c r="J169" s="156">
        <f>ROUND(I169*H169,2)</f>
        <v>0</v>
      </c>
      <c r="K169" s="152" t="s">
        <v>214</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5357</v>
      </c>
    </row>
    <row r="170" spans="1:65" s="2" customFormat="1" ht="29.25">
      <c r="A170" s="33"/>
      <c r="B170" s="34"/>
      <c r="C170" s="33"/>
      <c r="D170" s="163" t="s">
        <v>217</v>
      </c>
      <c r="E170" s="33"/>
      <c r="F170" s="164" t="s">
        <v>5358</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14" customFormat="1" ht="11.25">
      <c r="B171" s="177"/>
      <c r="D171" s="163" t="s">
        <v>221</v>
      </c>
      <c r="E171" s="178" t="s">
        <v>1</v>
      </c>
      <c r="F171" s="179" t="s">
        <v>5359</v>
      </c>
      <c r="H171" s="178" t="s">
        <v>1</v>
      </c>
      <c r="I171" s="180"/>
      <c r="L171" s="177"/>
      <c r="M171" s="181"/>
      <c r="N171" s="182"/>
      <c r="O171" s="182"/>
      <c r="P171" s="182"/>
      <c r="Q171" s="182"/>
      <c r="R171" s="182"/>
      <c r="S171" s="182"/>
      <c r="T171" s="183"/>
      <c r="AT171" s="178" t="s">
        <v>221</v>
      </c>
      <c r="AU171" s="178" t="s">
        <v>84</v>
      </c>
      <c r="AV171" s="14" t="s">
        <v>82</v>
      </c>
      <c r="AW171" s="14" t="s">
        <v>32</v>
      </c>
      <c r="AX171" s="14" t="s">
        <v>76</v>
      </c>
      <c r="AY171" s="178" t="s">
        <v>208</v>
      </c>
    </row>
    <row r="172" spans="1:65" s="13" customFormat="1" ht="11.25">
      <c r="B172" s="169"/>
      <c r="D172" s="163" t="s">
        <v>221</v>
      </c>
      <c r="E172" s="170" t="s">
        <v>1</v>
      </c>
      <c r="F172" s="171" t="s">
        <v>5360</v>
      </c>
      <c r="H172" s="172">
        <v>5.2140000000000004</v>
      </c>
      <c r="I172" s="173"/>
      <c r="L172" s="169"/>
      <c r="M172" s="174"/>
      <c r="N172" s="175"/>
      <c r="O172" s="175"/>
      <c r="P172" s="175"/>
      <c r="Q172" s="175"/>
      <c r="R172" s="175"/>
      <c r="S172" s="175"/>
      <c r="T172" s="176"/>
      <c r="AT172" s="170" t="s">
        <v>221</v>
      </c>
      <c r="AU172" s="170" t="s">
        <v>84</v>
      </c>
      <c r="AV172" s="13" t="s">
        <v>84</v>
      </c>
      <c r="AW172" s="13" t="s">
        <v>32</v>
      </c>
      <c r="AX172" s="13" t="s">
        <v>82</v>
      </c>
      <c r="AY172" s="170" t="s">
        <v>208</v>
      </c>
    </row>
    <row r="173" spans="1:65" s="2" customFormat="1" ht="21.75" customHeight="1">
      <c r="A173" s="33"/>
      <c r="B173" s="149"/>
      <c r="C173" s="150" t="s">
        <v>297</v>
      </c>
      <c r="D173" s="150" t="s">
        <v>210</v>
      </c>
      <c r="E173" s="151" t="s">
        <v>382</v>
      </c>
      <c r="F173" s="152" t="s">
        <v>383</v>
      </c>
      <c r="G173" s="153" t="s">
        <v>213</v>
      </c>
      <c r="H173" s="154">
        <v>227.13</v>
      </c>
      <c r="I173" s="155"/>
      <c r="J173" s="156">
        <f>ROUND(I173*H173,2)</f>
        <v>0</v>
      </c>
      <c r="K173" s="152" t="s">
        <v>214</v>
      </c>
      <c r="L173" s="34"/>
      <c r="M173" s="157" t="s">
        <v>1</v>
      </c>
      <c r="N173" s="158" t="s">
        <v>41</v>
      </c>
      <c r="O173" s="59"/>
      <c r="P173" s="159">
        <f>O173*H173</f>
        <v>0</v>
      </c>
      <c r="Q173" s="159">
        <v>5.8E-4</v>
      </c>
      <c r="R173" s="159">
        <f>Q173*H173</f>
        <v>0.1317354</v>
      </c>
      <c r="S173" s="159">
        <v>0</v>
      </c>
      <c r="T173" s="160">
        <f>S173*H173</f>
        <v>0</v>
      </c>
      <c r="U173" s="33"/>
      <c r="V173" s="33"/>
      <c r="W173" s="33"/>
      <c r="X173" s="33"/>
      <c r="Y173" s="33"/>
      <c r="Z173" s="33"/>
      <c r="AA173" s="33"/>
      <c r="AB173" s="33"/>
      <c r="AC173" s="33"/>
      <c r="AD173" s="33"/>
      <c r="AE173" s="33"/>
      <c r="AR173" s="161" t="s">
        <v>215</v>
      </c>
      <c r="AT173" s="161" t="s">
        <v>210</v>
      </c>
      <c r="AU173" s="161" t="s">
        <v>84</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3971</v>
      </c>
    </row>
    <row r="174" spans="1:65" s="2" customFormat="1" ht="19.5">
      <c r="A174" s="33"/>
      <c r="B174" s="34"/>
      <c r="C174" s="33"/>
      <c r="D174" s="163" t="s">
        <v>217</v>
      </c>
      <c r="E174" s="33"/>
      <c r="F174" s="164" t="s">
        <v>385</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84</v>
      </c>
    </row>
    <row r="175" spans="1:65" s="2" customFormat="1" ht="19.5">
      <c r="A175" s="33"/>
      <c r="B175" s="34"/>
      <c r="C175" s="33"/>
      <c r="D175" s="163" t="s">
        <v>219</v>
      </c>
      <c r="E175" s="33"/>
      <c r="F175" s="168" t="s">
        <v>5337</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219</v>
      </c>
      <c r="AU175" s="18" t="s">
        <v>84</v>
      </c>
    </row>
    <row r="176" spans="1:65" s="13" customFormat="1" ht="11.25">
      <c r="B176" s="169"/>
      <c r="D176" s="163" t="s">
        <v>221</v>
      </c>
      <c r="E176" s="170" t="s">
        <v>1</v>
      </c>
      <c r="F176" s="171" t="s">
        <v>5361</v>
      </c>
      <c r="H176" s="172">
        <v>227.13</v>
      </c>
      <c r="I176" s="173"/>
      <c r="L176" s="169"/>
      <c r="M176" s="174"/>
      <c r="N176" s="175"/>
      <c r="O176" s="175"/>
      <c r="P176" s="175"/>
      <c r="Q176" s="175"/>
      <c r="R176" s="175"/>
      <c r="S176" s="175"/>
      <c r="T176" s="176"/>
      <c r="AT176" s="170" t="s">
        <v>221</v>
      </c>
      <c r="AU176" s="170" t="s">
        <v>84</v>
      </c>
      <c r="AV176" s="13" t="s">
        <v>84</v>
      </c>
      <c r="AW176" s="13" t="s">
        <v>32</v>
      </c>
      <c r="AX176" s="13" t="s">
        <v>82</v>
      </c>
      <c r="AY176" s="170" t="s">
        <v>208</v>
      </c>
    </row>
    <row r="177" spans="1:65" s="2" customFormat="1" ht="21.75" customHeight="1">
      <c r="A177" s="33"/>
      <c r="B177" s="149"/>
      <c r="C177" s="150" t="s">
        <v>302</v>
      </c>
      <c r="D177" s="150" t="s">
        <v>210</v>
      </c>
      <c r="E177" s="151" t="s">
        <v>389</v>
      </c>
      <c r="F177" s="152" t="s">
        <v>390</v>
      </c>
      <c r="G177" s="153" t="s">
        <v>213</v>
      </c>
      <c r="H177" s="154">
        <v>227.13</v>
      </c>
      <c r="I177" s="155"/>
      <c r="J177" s="156">
        <f>ROUND(I177*H177,2)</f>
        <v>0</v>
      </c>
      <c r="K177" s="152" t="s">
        <v>214</v>
      </c>
      <c r="L177" s="34"/>
      <c r="M177" s="157" t="s">
        <v>1</v>
      </c>
      <c r="N177" s="158" t="s">
        <v>41</v>
      </c>
      <c r="O177" s="59"/>
      <c r="P177" s="159">
        <f>O177*H177</f>
        <v>0</v>
      </c>
      <c r="Q177" s="159">
        <v>6.2E-4</v>
      </c>
      <c r="R177" s="159">
        <f>Q177*H177</f>
        <v>0.14082059999999999</v>
      </c>
      <c r="S177" s="159">
        <v>0</v>
      </c>
      <c r="T177" s="160">
        <f>S177*H177</f>
        <v>0</v>
      </c>
      <c r="U177" s="33"/>
      <c r="V177" s="33"/>
      <c r="W177" s="33"/>
      <c r="X177" s="33"/>
      <c r="Y177" s="33"/>
      <c r="Z177" s="33"/>
      <c r="AA177" s="33"/>
      <c r="AB177" s="33"/>
      <c r="AC177" s="33"/>
      <c r="AD177" s="33"/>
      <c r="AE177" s="33"/>
      <c r="AR177" s="161" t="s">
        <v>215</v>
      </c>
      <c r="AT177" s="161" t="s">
        <v>210</v>
      </c>
      <c r="AU177" s="161" t="s">
        <v>84</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3974</v>
      </c>
    </row>
    <row r="178" spans="1:65" s="2" customFormat="1" ht="19.5">
      <c r="A178" s="33"/>
      <c r="B178" s="34"/>
      <c r="C178" s="33"/>
      <c r="D178" s="163" t="s">
        <v>217</v>
      </c>
      <c r="E178" s="33"/>
      <c r="F178" s="164" t="s">
        <v>392</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84</v>
      </c>
    </row>
    <row r="179" spans="1:65" s="2" customFormat="1" ht="44.25" customHeight="1">
      <c r="A179" s="33"/>
      <c r="B179" s="149"/>
      <c r="C179" s="150" t="s">
        <v>410</v>
      </c>
      <c r="D179" s="150" t="s">
        <v>210</v>
      </c>
      <c r="E179" s="151" t="s">
        <v>234</v>
      </c>
      <c r="F179" s="152" t="s">
        <v>3679</v>
      </c>
      <c r="G179" s="153" t="s">
        <v>225</v>
      </c>
      <c r="H179" s="154">
        <v>47.468000000000004</v>
      </c>
      <c r="I179" s="155"/>
      <c r="J179" s="156">
        <f>ROUND(I179*H179,2)</f>
        <v>0</v>
      </c>
      <c r="K179" s="152" t="s">
        <v>214</v>
      </c>
      <c r="L179" s="34"/>
      <c r="M179" s="157" t="s">
        <v>1</v>
      </c>
      <c r="N179" s="158" t="s">
        <v>41</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215</v>
      </c>
      <c r="AT179" s="161" t="s">
        <v>210</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416</v>
      </c>
    </row>
    <row r="180" spans="1:65" s="2" customFormat="1" ht="39">
      <c r="A180" s="33"/>
      <c r="B180" s="34"/>
      <c r="C180" s="33"/>
      <c r="D180" s="163" t="s">
        <v>217</v>
      </c>
      <c r="E180" s="33"/>
      <c r="F180" s="164" t="s">
        <v>237</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14" customFormat="1" ht="11.25">
      <c r="B181" s="177"/>
      <c r="D181" s="163" t="s">
        <v>221</v>
      </c>
      <c r="E181" s="178" t="s">
        <v>1</v>
      </c>
      <c r="F181" s="179" t="s">
        <v>240</v>
      </c>
      <c r="H181" s="178" t="s">
        <v>1</v>
      </c>
      <c r="I181" s="180"/>
      <c r="L181" s="177"/>
      <c r="M181" s="181"/>
      <c r="N181" s="182"/>
      <c r="O181" s="182"/>
      <c r="P181" s="182"/>
      <c r="Q181" s="182"/>
      <c r="R181" s="182"/>
      <c r="S181" s="182"/>
      <c r="T181" s="183"/>
      <c r="AT181" s="178" t="s">
        <v>221</v>
      </c>
      <c r="AU181" s="178" t="s">
        <v>84</v>
      </c>
      <c r="AV181" s="14" t="s">
        <v>82</v>
      </c>
      <c r="AW181" s="14" t="s">
        <v>32</v>
      </c>
      <c r="AX181" s="14" t="s">
        <v>76</v>
      </c>
      <c r="AY181" s="178" t="s">
        <v>208</v>
      </c>
    </row>
    <row r="182" spans="1:65" s="13" customFormat="1" ht="11.25">
      <c r="B182" s="169"/>
      <c r="D182" s="163" t="s">
        <v>221</v>
      </c>
      <c r="E182" s="170" t="s">
        <v>1</v>
      </c>
      <c r="F182" s="171" t="s">
        <v>5362</v>
      </c>
      <c r="H182" s="172">
        <v>3.5640000000000001</v>
      </c>
      <c r="I182" s="173"/>
      <c r="L182" s="169"/>
      <c r="M182" s="174"/>
      <c r="N182" s="175"/>
      <c r="O182" s="175"/>
      <c r="P182" s="175"/>
      <c r="Q182" s="175"/>
      <c r="R182" s="175"/>
      <c r="S182" s="175"/>
      <c r="T182" s="176"/>
      <c r="AT182" s="170" t="s">
        <v>221</v>
      </c>
      <c r="AU182" s="170" t="s">
        <v>84</v>
      </c>
      <c r="AV182" s="13" t="s">
        <v>84</v>
      </c>
      <c r="AW182" s="13" t="s">
        <v>32</v>
      </c>
      <c r="AX182" s="13" t="s">
        <v>76</v>
      </c>
      <c r="AY182" s="170" t="s">
        <v>208</v>
      </c>
    </row>
    <row r="183" spans="1:65" s="14" customFormat="1" ht="11.25">
      <c r="B183" s="177"/>
      <c r="D183" s="163" t="s">
        <v>221</v>
      </c>
      <c r="E183" s="178" t="s">
        <v>1</v>
      </c>
      <c r="F183" s="179" t="s">
        <v>439</v>
      </c>
      <c r="H183" s="178" t="s">
        <v>1</v>
      </c>
      <c r="I183" s="180"/>
      <c r="L183" s="177"/>
      <c r="M183" s="181"/>
      <c r="N183" s="182"/>
      <c r="O183" s="182"/>
      <c r="P183" s="182"/>
      <c r="Q183" s="182"/>
      <c r="R183" s="182"/>
      <c r="S183" s="182"/>
      <c r="T183" s="183"/>
      <c r="AT183" s="178" t="s">
        <v>221</v>
      </c>
      <c r="AU183" s="178" t="s">
        <v>84</v>
      </c>
      <c r="AV183" s="14" t="s">
        <v>82</v>
      </c>
      <c r="AW183" s="14" t="s">
        <v>32</v>
      </c>
      <c r="AX183" s="14" t="s">
        <v>76</v>
      </c>
      <c r="AY183" s="178" t="s">
        <v>208</v>
      </c>
    </row>
    <row r="184" spans="1:65" s="13" customFormat="1" ht="11.25">
      <c r="B184" s="169"/>
      <c r="D184" s="163" t="s">
        <v>221</v>
      </c>
      <c r="E184" s="170" t="s">
        <v>1</v>
      </c>
      <c r="F184" s="171" t="s">
        <v>5363</v>
      </c>
      <c r="H184" s="172">
        <v>104.283</v>
      </c>
      <c r="I184" s="173"/>
      <c r="L184" s="169"/>
      <c r="M184" s="174"/>
      <c r="N184" s="175"/>
      <c r="O184" s="175"/>
      <c r="P184" s="175"/>
      <c r="Q184" s="175"/>
      <c r="R184" s="175"/>
      <c r="S184" s="175"/>
      <c r="T184" s="176"/>
      <c r="AT184" s="170" t="s">
        <v>221</v>
      </c>
      <c r="AU184" s="170" t="s">
        <v>84</v>
      </c>
      <c r="AV184" s="13" t="s">
        <v>84</v>
      </c>
      <c r="AW184" s="13" t="s">
        <v>32</v>
      </c>
      <c r="AX184" s="13" t="s">
        <v>76</v>
      </c>
      <c r="AY184" s="170" t="s">
        <v>208</v>
      </c>
    </row>
    <row r="185" spans="1:65" s="16" customFormat="1" ht="11.25">
      <c r="B185" s="205"/>
      <c r="D185" s="163" t="s">
        <v>221</v>
      </c>
      <c r="E185" s="206" t="s">
        <v>1</v>
      </c>
      <c r="F185" s="207" t="s">
        <v>470</v>
      </c>
      <c r="H185" s="208">
        <v>107.84700000000001</v>
      </c>
      <c r="I185" s="209"/>
      <c r="L185" s="205"/>
      <c r="M185" s="210"/>
      <c r="N185" s="211"/>
      <c r="O185" s="211"/>
      <c r="P185" s="211"/>
      <c r="Q185" s="211"/>
      <c r="R185" s="211"/>
      <c r="S185" s="211"/>
      <c r="T185" s="212"/>
      <c r="AT185" s="206" t="s">
        <v>221</v>
      </c>
      <c r="AU185" s="206" t="s">
        <v>84</v>
      </c>
      <c r="AV185" s="16" t="s">
        <v>92</v>
      </c>
      <c r="AW185" s="16" t="s">
        <v>32</v>
      </c>
      <c r="AX185" s="16" t="s">
        <v>76</v>
      </c>
      <c r="AY185" s="206" t="s">
        <v>208</v>
      </c>
    </row>
    <row r="186" spans="1:65" s="14" customFormat="1" ht="22.5">
      <c r="B186" s="177"/>
      <c r="D186" s="163" t="s">
        <v>221</v>
      </c>
      <c r="E186" s="178" t="s">
        <v>1</v>
      </c>
      <c r="F186" s="179" t="s">
        <v>3991</v>
      </c>
      <c r="H186" s="178" t="s">
        <v>1</v>
      </c>
      <c r="I186" s="180"/>
      <c r="L186" s="177"/>
      <c r="M186" s="181"/>
      <c r="N186" s="182"/>
      <c r="O186" s="182"/>
      <c r="P186" s="182"/>
      <c r="Q186" s="182"/>
      <c r="R186" s="182"/>
      <c r="S186" s="182"/>
      <c r="T186" s="183"/>
      <c r="AT186" s="178" t="s">
        <v>221</v>
      </c>
      <c r="AU186" s="178" t="s">
        <v>84</v>
      </c>
      <c r="AV186" s="14" t="s">
        <v>82</v>
      </c>
      <c r="AW186" s="14" t="s">
        <v>32</v>
      </c>
      <c r="AX186" s="14" t="s">
        <v>76</v>
      </c>
      <c r="AY186" s="178" t="s">
        <v>208</v>
      </c>
    </row>
    <row r="187" spans="1:65" s="14" customFormat="1" ht="22.5">
      <c r="B187" s="177"/>
      <c r="D187" s="163" t="s">
        <v>221</v>
      </c>
      <c r="E187" s="178" t="s">
        <v>1</v>
      </c>
      <c r="F187" s="179" t="s">
        <v>378</v>
      </c>
      <c r="H187" s="178" t="s">
        <v>1</v>
      </c>
      <c r="I187" s="180"/>
      <c r="L187" s="177"/>
      <c r="M187" s="181"/>
      <c r="N187" s="182"/>
      <c r="O187" s="182"/>
      <c r="P187" s="182"/>
      <c r="Q187" s="182"/>
      <c r="R187" s="182"/>
      <c r="S187" s="182"/>
      <c r="T187" s="183"/>
      <c r="AT187" s="178" t="s">
        <v>221</v>
      </c>
      <c r="AU187" s="178" t="s">
        <v>84</v>
      </c>
      <c r="AV187" s="14" t="s">
        <v>82</v>
      </c>
      <c r="AW187" s="14" t="s">
        <v>32</v>
      </c>
      <c r="AX187" s="14" t="s">
        <v>76</v>
      </c>
      <c r="AY187" s="178" t="s">
        <v>208</v>
      </c>
    </row>
    <row r="188" spans="1:65" s="13" customFormat="1" ht="11.25">
      <c r="B188" s="169"/>
      <c r="D188" s="163" t="s">
        <v>221</v>
      </c>
      <c r="E188" s="170" t="s">
        <v>1</v>
      </c>
      <c r="F188" s="171" t="s">
        <v>5364</v>
      </c>
      <c r="H188" s="172">
        <v>-60.378999999999998</v>
      </c>
      <c r="I188" s="173"/>
      <c r="L188" s="169"/>
      <c r="M188" s="174"/>
      <c r="N188" s="175"/>
      <c r="O188" s="175"/>
      <c r="P188" s="175"/>
      <c r="Q188" s="175"/>
      <c r="R188" s="175"/>
      <c r="S188" s="175"/>
      <c r="T188" s="176"/>
      <c r="AT188" s="170" t="s">
        <v>221</v>
      </c>
      <c r="AU188" s="170" t="s">
        <v>84</v>
      </c>
      <c r="AV188" s="13" t="s">
        <v>84</v>
      </c>
      <c r="AW188" s="13" t="s">
        <v>32</v>
      </c>
      <c r="AX188" s="13" t="s">
        <v>76</v>
      </c>
      <c r="AY188" s="170" t="s">
        <v>208</v>
      </c>
    </row>
    <row r="189" spans="1:65" s="16" customFormat="1" ht="11.25">
      <c r="B189" s="205"/>
      <c r="D189" s="163" t="s">
        <v>221</v>
      </c>
      <c r="E189" s="206" t="s">
        <v>1</v>
      </c>
      <c r="F189" s="207" t="s">
        <v>470</v>
      </c>
      <c r="H189" s="208">
        <v>-60.378999999999998</v>
      </c>
      <c r="I189" s="209"/>
      <c r="L189" s="205"/>
      <c r="M189" s="210"/>
      <c r="N189" s="211"/>
      <c r="O189" s="211"/>
      <c r="P189" s="211"/>
      <c r="Q189" s="211"/>
      <c r="R189" s="211"/>
      <c r="S189" s="211"/>
      <c r="T189" s="212"/>
      <c r="AT189" s="206" t="s">
        <v>221</v>
      </c>
      <c r="AU189" s="206" t="s">
        <v>84</v>
      </c>
      <c r="AV189" s="16" t="s">
        <v>92</v>
      </c>
      <c r="AW189" s="16" t="s">
        <v>32</v>
      </c>
      <c r="AX189" s="16" t="s">
        <v>76</v>
      </c>
      <c r="AY189" s="206" t="s">
        <v>208</v>
      </c>
    </row>
    <row r="190" spans="1:65" s="15" customFormat="1" ht="11.25">
      <c r="B190" s="184"/>
      <c r="D190" s="163" t="s">
        <v>221</v>
      </c>
      <c r="E190" s="185" t="s">
        <v>1</v>
      </c>
      <c r="F190" s="186" t="s">
        <v>233</v>
      </c>
      <c r="H190" s="187">
        <v>47.468000000000011</v>
      </c>
      <c r="I190" s="188"/>
      <c r="L190" s="184"/>
      <c r="M190" s="189"/>
      <c r="N190" s="190"/>
      <c r="O190" s="190"/>
      <c r="P190" s="190"/>
      <c r="Q190" s="190"/>
      <c r="R190" s="190"/>
      <c r="S190" s="190"/>
      <c r="T190" s="191"/>
      <c r="AT190" s="185" t="s">
        <v>221</v>
      </c>
      <c r="AU190" s="185" t="s">
        <v>84</v>
      </c>
      <c r="AV190" s="15" t="s">
        <v>215</v>
      </c>
      <c r="AW190" s="15" t="s">
        <v>32</v>
      </c>
      <c r="AX190" s="15" t="s">
        <v>82</v>
      </c>
      <c r="AY190" s="185" t="s">
        <v>208</v>
      </c>
    </row>
    <row r="191" spans="1:65" s="2" customFormat="1" ht="37.9" customHeight="1">
      <c r="A191" s="33"/>
      <c r="B191" s="149"/>
      <c r="C191" s="150" t="s">
        <v>415</v>
      </c>
      <c r="D191" s="150" t="s">
        <v>210</v>
      </c>
      <c r="E191" s="151" t="s">
        <v>419</v>
      </c>
      <c r="F191" s="152" t="s">
        <v>420</v>
      </c>
      <c r="G191" s="153" t="s">
        <v>225</v>
      </c>
      <c r="H191" s="154">
        <v>6.8159999999999998</v>
      </c>
      <c r="I191" s="155"/>
      <c r="J191" s="156">
        <f>ROUND(I191*H191,2)</f>
        <v>0</v>
      </c>
      <c r="K191" s="152" t="s">
        <v>1</v>
      </c>
      <c r="L191" s="34"/>
      <c r="M191" s="157" t="s">
        <v>1</v>
      </c>
      <c r="N191" s="158" t="s">
        <v>41</v>
      </c>
      <c r="O191" s="59"/>
      <c r="P191" s="159">
        <f>O191*H191</f>
        <v>0</v>
      </c>
      <c r="Q191" s="159">
        <v>0</v>
      </c>
      <c r="R191" s="159">
        <f>Q191*H191</f>
        <v>0</v>
      </c>
      <c r="S191" s="159">
        <v>0</v>
      </c>
      <c r="T191" s="160">
        <f>S191*H191</f>
        <v>0</v>
      </c>
      <c r="U191" s="33"/>
      <c r="V191" s="33"/>
      <c r="W191" s="33"/>
      <c r="X191" s="33"/>
      <c r="Y191" s="33"/>
      <c r="Z191" s="33"/>
      <c r="AA191" s="33"/>
      <c r="AB191" s="33"/>
      <c r="AC191" s="33"/>
      <c r="AD191" s="33"/>
      <c r="AE191" s="33"/>
      <c r="AR191" s="161" t="s">
        <v>215</v>
      </c>
      <c r="AT191" s="161" t="s">
        <v>210</v>
      </c>
      <c r="AU191" s="161" t="s">
        <v>84</v>
      </c>
      <c r="AY191" s="18" t="s">
        <v>208</v>
      </c>
      <c r="BE191" s="162">
        <f>IF(N191="základní",J191,0)</f>
        <v>0</v>
      </c>
      <c r="BF191" s="162">
        <f>IF(N191="snížená",J191,0)</f>
        <v>0</v>
      </c>
      <c r="BG191" s="162">
        <f>IF(N191="zákl. přenesená",J191,0)</f>
        <v>0</v>
      </c>
      <c r="BH191" s="162">
        <f>IF(N191="sníž. přenesená",J191,0)</f>
        <v>0</v>
      </c>
      <c r="BI191" s="162">
        <f>IF(N191="nulová",J191,0)</f>
        <v>0</v>
      </c>
      <c r="BJ191" s="18" t="s">
        <v>82</v>
      </c>
      <c r="BK191" s="162">
        <f>ROUND(I191*H191,2)</f>
        <v>0</v>
      </c>
      <c r="BL191" s="18" t="s">
        <v>215</v>
      </c>
      <c r="BM191" s="161" t="s">
        <v>421</v>
      </c>
    </row>
    <row r="192" spans="1:65" s="2" customFormat="1" ht="39">
      <c r="A192" s="33"/>
      <c r="B192" s="34"/>
      <c r="C192" s="33"/>
      <c r="D192" s="163" t="s">
        <v>217</v>
      </c>
      <c r="E192" s="33"/>
      <c r="F192" s="164" t="s">
        <v>237</v>
      </c>
      <c r="G192" s="33"/>
      <c r="H192" s="33"/>
      <c r="I192" s="165"/>
      <c r="J192" s="33"/>
      <c r="K192" s="33"/>
      <c r="L192" s="34"/>
      <c r="M192" s="166"/>
      <c r="N192" s="167"/>
      <c r="O192" s="59"/>
      <c r="P192" s="59"/>
      <c r="Q192" s="59"/>
      <c r="R192" s="59"/>
      <c r="S192" s="59"/>
      <c r="T192" s="60"/>
      <c r="U192" s="33"/>
      <c r="V192" s="33"/>
      <c r="W192" s="33"/>
      <c r="X192" s="33"/>
      <c r="Y192" s="33"/>
      <c r="Z192" s="33"/>
      <c r="AA192" s="33"/>
      <c r="AB192" s="33"/>
      <c r="AC192" s="33"/>
      <c r="AD192" s="33"/>
      <c r="AE192" s="33"/>
      <c r="AT192" s="18" t="s">
        <v>217</v>
      </c>
      <c r="AU192" s="18" t="s">
        <v>84</v>
      </c>
    </row>
    <row r="193" spans="1:65" s="2" customFormat="1" ht="37.9" customHeight="1">
      <c r="A193" s="33"/>
      <c r="B193" s="149"/>
      <c r="C193" s="150" t="s">
        <v>8</v>
      </c>
      <c r="D193" s="150" t="s">
        <v>210</v>
      </c>
      <c r="E193" s="151" t="s">
        <v>242</v>
      </c>
      <c r="F193" s="152" t="s">
        <v>243</v>
      </c>
      <c r="G193" s="153" t="s">
        <v>225</v>
      </c>
      <c r="H193" s="154">
        <v>37.088000000000001</v>
      </c>
      <c r="I193" s="155"/>
      <c r="J193" s="156">
        <f>ROUND(I193*H193,2)</f>
        <v>0</v>
      </c>
      <c r="K193" s="152" t="s">
        <v>214</v>
      </c>
      <c r="L193" s="34"/>
      <c r="M193" s="157" t="s">
        <v>1</v>
      </c>
      <c r="N193" s="158" t="s">
        <v>41</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215</v>
      </c>
      <c r="AT193" s="161" t="s">
        <v>210</v>
      </c>
      <c r="AU193" s="161" t="s">
        <v>84</v>
      </c>
      <c r="AY193" s="18" t="s">
        <v>208</v>
      </c>
      <c r="BE193" s="162">
        <f>IF(N193="základní",J193,0)</f>
        <v>0</v>
      </c>
      <c r="BF193" s="162">
        <f>IF(N193="snížená",J193,0)</f>
        <v>0</v>
      </c>
      <c r="BG193" s="162">
        <f>IF(N193="zákl. přenesená",J193,0)</f>
        <v>0</v>
      </c>
      <c r="BH193" s="162">
        <f>IF(N193="sníž. přenesená",J193,0)</f>
        <v>0</v>
      </c>
      <c r="BI193" s="162">
        <f>IF(N193="nulová",J193,0)</f>
        <v>0</v>
      </c>
      <c r="BJ193" s="18" t="s">
        <v>82</v>
      </c>
      <c r="BK193" s="162">
        <f>ROUND(I193*H193,2)</f>
        <v>0</v>
      </c>
      <c r="BL193" s="18" t="s">
        <v>215</v>
      </c>
      <c r="BM193" s="161" t="s">
        <v>423</v>
      </c>
    </row>
    <row r="194" spans="1:65" s="2" customFormat="1" ht="39">
      <c r="A194" s="33"/>
      <c r="B194" s="34"/>
      <c r="C194" s="33"/>
      <c r="D194" s="163" t="s">
        <v>217</v>
      </c>
      <c r="E194" s="33"/>
      <c r="F194" s="164" t="s">
        <v>245</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217</v>
      </c>
      <c r="AU194" s="18" t="s">
        <v>84</v>
      </c>
    </row>
    <row r="195" spans="1:65" s="2" customFormat="1" ht="33" customHeight="1">
      <c r="A195" s="33"/>
      <c r="B195" s="149"/>
      <c r="C195" s="150" t="s">
        <v>422</v>
      </c>
      <c r="D195" s="150" t="s">
        <v>210</v>
      </c>
      <c r="E195" s="151" t="s">
        <v>425</v>
      </c>
      <c r="F195" s="152" t="s">
        <v>426</v>
      </c>
      <c r="G195" s="153" t="s">
        <v>225</v>
      </c>
      <c r="H195" s="154">
        <v>6.8159999999999998</v>
      </c>
      <c r="I195" s="155"/>
      <c r="J195" s="156">
        <f>ROUND(I195*H195,2)</f>
        <v>0</v>
      </c>
      <c r="K195" s="152" t="s">
        <v>214</v>
      </c>
      <c r="L195" s="34"/>
      <c r="M195" s="157" t="s">
        <v>1</v>
      </c>
      <c r="N195" s="158" t="s">
        <v>41</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215</v>
      </c>
      <c r="AT195" s="161" t="s">
        <v>210</v>
      </c>
      <c r="AU195" s="161" t="s">
        <v>84</v>
      </c>
      <c r="AY195" s="18" t="s">
        <v>208</v>
      </c>
      <c r="BE195" s="162">
        <f>IF(N195="základní",J195,0)</f>
        <v>0</v>
      </c>
      <c r="BF195" s="162">
        <f>IF(N195="snížená",J195,0)</f>
        <v>0</v>
      </c>
      <c r="BG195" s="162">
        <f>IF(N195="zákl. přenesená",J195,0)</f>
        <v>0</v>
      </c>
      <c r="BH195" s="162">
        <f>IF(N195="sníž. přenesená",J195,0)</f>
        <v>0</v>
      </c>
      <c r="BI195" s="162">
        <f>IF(N195="nulová",J195,0)</f>
        <v>0</v>
      </c>
      <c r="BJ195" s="18" t="s">
        <v>82</v>
      </c>
      <c r="BK195" s="162">
        <f>ROUND(I195*H195,2)</f>
        <v>0</v>
      </c>
      <c r="BL195" s="18" t="s">
        <v>215</v>
      </c>
      <c r="BM195" s="161" t="s">
        <v>427</v>
      </c>
    </row>
    <row r="196" spans="1:65" s="2" customFormat="1" ht="29.25">
      <c r="A196" s="33"/>
      <c r="B196" s="34"/>
      <c r="C196" s="33"/>
      <c r="D196" s="163" t="s">
        <v>217</v>
      </c>
      <c r="E196" s="33"/>
      <c r="F196" s="164" t="s">
        <v>428</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217</v>
      </c>
      <c r="AU196" s="18" t="s">
        <v>84</v>
      </c>
    </row>
    <row r="197" spans="1:65" s="14" customFormat="1" ht="11.25">
      <c r="B197" s="177"/>
      <c r="D197" s="163" t="s">
        <v>221</v>
      </c>
      <c r="E197" s="178" t="s">
        <v>1</v>
      </c>
      <c r="F197" s="179" t="s">
        <v>3687</v>
      </c>
      <c r="H197" s="178" t="s">
        <v>1</v>
      </c>
      <c r="I197" s="180"/>
      <c r="L197" s="177"/>
      <c r="M197" s="181"/>
      <c r="N197" s="182"/>
      <c r="O197" s="182"/>
      <c r="P197" s="182"/>
      <c r="Q197" s="182"/>
      <c r="R197" s="182"/>
      <c r="S197" s="182"/>
      <c r="T197" s="183"/>
      <c r="AT197" s="178" t="s">
        <v>221</v>
      </c>
      <c r="AU197" s="178" t="s">
        <v>84</v>
      </c>
      <c r="AV197" s="14" t="s">
        <v>82</v>
      </c>
      <c r="AW197" s="14" t="s">
        <v>32</v>
      </c>
      <c r="AX197" s="14" t="s">
        <v>76</v>
      </c>
      <c r="AY197" s="178" t="s">
        <v>208</v>
      </c>
    </row>
    <row r="198" spans="1:65" s="13" customFormat="1" ht="11.25">
      <c r="B198" s="169"/>
      <c r="D198" s="163" t="s">
        <v>221</v>
      </c>
      <c r="E198" s="170" t="s">
        <v>1</v>
      </c>
      <c r="F198" s="171" t="s">
        <v>5365</v>
      </c>
      <c r="H198" s="172">
        <v>67.194999999999993</v>
      </c>
      <c r="I198" s="173"/>
      <c r="L198" s="169"/>
      <c r="M198" s="174"/>
      <c r="N198" s="175"/>
      <c r="O198" s="175"/>
      <c r="P198" s="175"/>
      <c r="Q198" s="175"/>
      <c r="R198" s="175"/>
      <c r="S198" s="175"/>
      <c r="T198" s="176"/>
      <c r="AT198" s="170" t="s">
        <v>221</v>
      </c>
      <c r="AU198" s="170" t="s">
        <v>84</v>
      </c>
      <c r="AV198" s="13" t="s">
        <v>84</v>
      </c>
      <c r="AW198" s="13" t="s">
        <v>32</v>
      </c>
      <c r="AX198" s="13" t="s">
        <v>76</v>
      </c>
      <c r="AY198" s="170" t="s">
        <v>208</v>
      </c>
    </row>
    <row r="199" spans="1:65" s="16" customFormat="1" ht="11.25">
      <c r="B199" s="205"/>
      <c r="D199" s="163" t="s">
        <v>221</v>
      </c>
      <c r="E199" s="206" t="s">
        <v>1</v>
      </c>
      <c r="F199" s="207" t="s">
        <v>3996</v>
      </c>
      <c r="H199" s="208">
        <v>67.194999999999993</v>
      </c>
      <c r="I199" s="209"/>
      <c r="L199" s="205"/>
      <c r="M199" s="210"/>
      <c r="N199" s="211"/>
      <c r="O199" s="211"/>
      <c r="P199" s="211"/>
      <c r="Q199" s="211"/>
      <c r="R199" s="211"/>
      <c r="S199" s="211"/>
      <c r="T199" s="212"/>
      <c r="AT199" s="206" t="s">
        <v>221</v>
      </c>
      <c r="AU199" s="206" t="s">
        <v>84</v>
      </c>
      <c r="AV199" s="16" t="s">
        <v>92</v>
      </c>
      <c r="AW199" s="16" t="s">
        <v>32</v>
      </c>
      <c r="AX199" s="16" t="s">
        <v>76</v>
      </c>
      <c r="AY199" s="206" t="s">
        <v>208</v>
      </c>
    </row>
    <row r="200" spans="1:65" s="14" customFormat="1" ht="22.5">
      <c r="B200" s="177"/>
      <c r="D200" s="163" t="s">
        <v>221</v>
      </c>
      <c r="E200" s="178" t="s">
        <v>1</v>
      </c>
      <c r="F200" s="179" t="s">
        <v>3997</v>
      </c>
      <c r="H200" s="178" t="s">
        <v>1</v>
      </c>
      <c r="I200" s="180"/>
      <c r="L200" s="177"/>
      <c r="M200" s="181"/>
      <c r="N200" s="182"/>
      <c r="O200" s="182"/>
      <c r="P200" s="182"/>
      <c r="Q200" s="182"/>
      <c r="R200" s="182"/>
      <c r="S200" s="182"/>
      <c r="T200" s="183"/>
      <c r="AT200" s="178" t="s">
        <v>221</v>
      </c>
      <c r="AU200" s="178" t="s">
        <v>84</v>
      </c>
      <c r="AV200" s="14" t="s">
        <v>82</v>
      </c>
      <c r="AW200" s="14" t="s">
        <v>32</v>
      </c>
      <c r="AX200" s="14" t="s">
        <v>76</v>
      </c>
      <c r="AY200" s="178" t="s">
        <v>208</v>
      </c>
    </row>
    <row r="201" spans="1:65" s="13" customFormat="1" ht="11.25">
      <c r="B201" s="169"/>
      <c r="D201" s="163" t="s">
        <v>221</v>
      </c>
      <c r="E201" s="170" t="s">
        <v>1</v>
      </c>
      <c r="F201" s="171" t="s">
        <v>5364</v>
      </c>
      <c r="H201" s="172">
        <v>-60.378999999999998</v>
      </c>
      <c r="I201" s="173"/>
      <c r="L201" s="169"/>
      <c r="M201" s="174"/>
      <c r="N201" s="175"/>
      <c r="O201" s="175"/>
      <c r="P201" s="175"/>
      <c r="Q201" s="175"/>
      <c r="R201" s="175"/>
      <c r="S201" s="175"/>
      <c r="T201" s="176"/>
      <c r="AT201" s="170" t="s">
        <v>221</v>
      </c>
      <c r="AU201" s="170" t="s">
        <v>84</v>
      </c>
      <c r="AV201" s="13" t="s">
        <v>84</v>
      </c>
      <c r="AW201" s="13" t="s">
        <v>32</v>
      </c>
      <c r="AX201" s="13" t="s">
        <v>76</v>
      </c>
      <c r="AY201" s="170" t="s">
        <v>208</v>
      </c>
    </row>
    <row r="202" spans="1:65" s="15" customFormat="1" ht="11.25">
      <c r="B202" s="184"/>
      <c r="D202" s="163" t="s">
        <v>221</v>
      </c>
      <c r="E202" s="185" t="s">
        <v>1</v>
      </c>
      <c r="F202" s="186" t="s">
        <v>233</v>
      </c>
      <c r="H202" s="187">
        <v>6.8159999999999954</v>
      </c>
      <c r="I202" s="188"/>
      <c r="L202" s="184"/>
      <c r="M202" s="189"/>
      <c r="N202" s="190"/>
      <c r="O202" s="190"/>
      <c r="P202" s="190"/>
      <c r="Q202" s="190"/>
      <c r="R202" s="190"/>
      <c r="S202" s="190"/>
      <c r="T202" s="191"/>
      <c r="AT202" s="185" t="s">
        <v>221</v>
      </c>
      <c r="AU202" s="185" t="s">
        <v>84</v>
      </c>
      <c r="AV202" s="15" t="s">
        <v>215</v>
      </c>
      <c r="AW202" s="15" t="s">
        <v>32</v>
      </c>
      <c r="AX202" s="15" t="s">
        <v>82</v>
      </c>
      <c r="AY202" s="185" t="s">
        <v>208</v>
      </c>
    </row>
    <row r="203" spans="1:65" s="2" customFormat="1" ht="33" customHeight="1">
      <c r="A203" s="33"/>
      <c r="B203" s="149"/>
      <c r="C203" s="150" t="s">
        <v>424</v>
      </c>
      <c r="D203" s="150" t="s">
        <v>210</v>
      </c>
      <c r="E203" s="151" t="s">
        <v>434</v>
      </c>
      <c r="F203" s="152" t="s">
        <v>435</v>
      </c>
      <c r="G203" s="153" t="s">
        <v>225</v>
      </c>
      <c r="H203" s="154">
        <v>37.088000000000001</v>
      </c>
      <c r="I203" s="155"/>
      <c r="J203" s="156">
        <f>ROUND(I203*H203,2)</f>
        <v>0</v>
      </c>
      <c r="K203" s="152" t="s">
        <v>1</v>
      </c>
      <c r="L203" s="34"/>
      <c r="M203" s="157" t="s">
        <v>1</v>
      </c>
      <c r="N203" s="158"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215</v>
      </c>
      <c r="AT203" s="161" t="s">
        <v>210</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436</v>
      </c>
    </row>
    <row r="204" spans="1:65" s="2" customFormat="1" ht="29.25">
      <c r="A204" s="33"/>
      <c r="B204" s="34"/>
      <c r="C204" s="33"/>
      <c r="D204" s="163" t="s">
        <v>217</v>
      </c>
      <c r="E204" s="33"/>
      <c r="F204" s="164" t="s">
        <v>428</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14" customFormat="1" ht="11.25">
      <c r="B205" s="177"/>
      <c r="D205" s="163" t="s">
        <v>221</v>
      </c>
      <c r="E205" s="178" t="s">
        <v>1</v>
      </c>
      <c r="F205" s="179" t="s">
        <v>439</v>
      </c>
      <c r="H205" s="178" t="s">
        <v>1</v>
      </c>
      <c r="I205" s="180"/>
      <c r="L205" s="177"/>
      <c r="M205" s="181"/>
      <c r="N205" s="182"/>
      <c r="O205" s="182"/>
      <c r="P205" s="182"/>
      <c r="Q205" s="182"/>
      <c r="R205" s="182"/>
      <c r="S205" s="182"/>
      <c r="T205" s="183"/>
      <c r="AT205" s="178" t="s">
        <v>221</v>
      </c>
      <c r="AU205" s="178" t="s">
        <v>84</v>
      </c>
      <c r="AV205" s="14" t="s">
        <v>82</v>
      </c>
      <c r="AW205" s="14" t="s">
        <v>32</v>
      </c>
      <c r="AX205" s="14" t="s">
        <v>76</v>
      </c>
      <c r="AY205" s="178" t="s">
        <v>208</v>
      </c>
    </row>
    <row r="206" spans="1:65" s="13" customFormat="1" ht="11.25">
      <c r="B206" s="169"/>
      <c r="D206" s="163" t="s">
        <v>221</v>
      </c>
      <c r="E206" s="170" t="s">
        <v>1</v>
      </c>
      <c r="F206" s="171" t="s">
        <v>5363</v>
      </c>
      <c r="H206" s="172">
        <v>104.283</v>
      </c>
      <c r="I206" s="173"/>
      <c r="L206" s="169"/>
      <c r="M206" s="174"/>
      <c r="N206" s="175"/>
      <c r="O206" s="175"/>
      <c r="P206" s="175"/>
      <c r="Q206" s="175"/>
      <c r="R206" s="175"/>
      <c r="S206" s="175"/>
      <c r="T206" s="176"/>
      <c r="AT206" s="170" t="s">
        <v>221</v>
      </c>
      <c r="AU206" s="170" t="s">
        <v>84</v>
      </c>
      <c r="AV206" s="13" t="s">
        <v>84</v>
      </c>
      <c r="AW206" s="13" t="s">
        <v>32</v>
      </c>
      <c r="AX206" s="13" t="s">
        <v>76</v>
      </c>
      <c r="AY206" s="170" t="s">
        <v>208</v>
      </c>
    </row>
    <row r="207" spans="1:65" s="14" customFormat="1" ht="11.25">
      <c r="B207" s="177"/>
      <c r="D207" s="163" t="s">
        <v>221</v>
      </c>
      <c r="E207" s="178" t="s">
        <v>1</v>
      </c>
      <c r="F207" s="179" t="s">
        <v>3999</v>
      </c>
      <c r="H207" s="178" t="s">
        <v>1</v>
      </c>
      <c r="I207" s="180"/>
      <c r="L207" s="177"/>
      <c r="M207" s="181"/>
      <c r="N207" s="182"/>
      <c r="O207" s="182"/>
      <c r="P207" s="182"/>
      <c r="Q207" s="182"/>
      <c r="R207" s="182"/>
      <c r="S207" s="182"/>
      <c r="T207" s="183"/>
      <c r="AT207" s="178" t="s">
        <v>221</v>
      </c>
      <c r="AU207" s="178" t="s">
        <v>84</v>
      </c>
      <c r="AV207" s="14" t="s">
        <v>82</v>
      </c>
      <c r="AW207" s="14" t="s">
        <v>32</v>
      </c>
      <c r="AX207" s="14" t="s">
        <v>76</v>
      </c>
      <c r="AY207" s="178" t="s">
        <v>208</v>
      </c>
    </row>
    <row r="208" spans="1:65" s="13" customFormat="1" ht="11.25">
      <c r="B208" s="169"/>
      <c r="D208" s="163" t="s">
        <v>221</v>
      </c>
      <c r="E208" s="170" t="s">
        <v>1</v>
      </c>
      <c r="F208" s="171" t="s">
        <v>5366</v>
      </c>
      <c r="H208" s="172">
        <v>-67.194999999999993</v>
      </c>
      <c r="I208" s="173"/>
      <c r="L208" s="169"/>
      <c r="M208" s="174"/>
      <c r="N208" s="175"/>
      <c r="O208" s="175"/>
      <c r="P208" s="175"/>
      <c r="Q208" s="175"/>
      <c r="R208" s="175"/>
      <c r="S208" s="175"/>
      <c r="T208" s="176"/>
      <c r="AT208" s="170" t="s">
        <v>221</v>
      </c>
      <c r="AU208" s="170" t="s">
        <v>84</v>
      </c>
      <c r="AV208" s="13" t="s">
        <v>84</v>
      </c>
      <c r="AW208" s="13" t="s">
        <v>32</v>
      </c>
      <c r="AX208" s="13" t="s">
        <v>76</v>
      </c>
      <c r="AY208" s="170" t="s">
        <v>208</v>
      </c>
    </row>
    <row r="209" spans="1:65" s="15" customFormat="1" ht="11.25">
      <c r="B209" s="184"/>
      <c r="D209" s="163" t="s">
        <v>221</v>
      </c>
      <c r="E209" s="185" t="s">
        <v>1</v>
      </c>
      <c r="F209" s="186" t="s">
        <v>233</v>
      </c>
      <c r="H209" s="187">
        <v>37.088000000000008</v>
      </c>
      <c r="I209" s="188"/>
      <c r="L209" s="184"/>
      <c r="M209" s="189"/>
      <c r="N209" s="190"/>
      <c r="O209" s="190"/>
      <c r="P209" s="190"/>
      <c r="Q209" s="190"/>
      <c r="R209" s="190"/>
      <c r="S209" s="190"/>
      <c r="T209" s="191"/>
      <c r="AT209" s="185" t="s">
        <v>221</v>
      </c>
      <c r="AU209" s="185" t="s">
        <v>84</v>
      </c>
      <c r="AV209" s="15" t="s">
        <v>215</v>
      </c>
      <c r="AW209" s="15" t="s">
        <v>32</v>
      </c>
      <c r="AX209" s="15" t="s">
        <v>82</v>
      </c>
      <c r="AY209" s="185" t="s">
        <v>208</v>
      </c>
    </row>
    <row r="210" spans="1:65" s="2" customFormat="1" ht="24.2" customHeight="1">
      <c r="A210" s="33"/>
      <c r="B210" s="149"/>
      <c r="C210" s="150" t="s">
        <v>433</v>
      </c>
      <c r="D210" s="150" t="s">
        <v>210</v>
      </c>
      <c r="E210" s="151" t="s">
        <v>444</v>
      </c>
      <c r="F210" s="152" t="s">
        <v>445</v>
      </c>
      <c r="G210" s="153" t="s">
        <v>213</v>
      </c>
      <c r="H210" s="154">
        <v>70.709999999999994</v>
      </c>
      <c r="I210" s="155"/>
      <c r="J210" s="156">
        <f>ROUND(I210*H210,2)</f>
        <v>0</v>
      </c>
      <c r="K210" s="152" t="s">
        <v>214</v>
      </c>
      <c r="L210" s="34"/>
      <c r="M210" s="157" t="s">
        <v>1</v>
      </c>
      <c r="N210" s="158" t="s">
        <v>41</v>
      </c>
      <c r="O210" s="59"/>
      <c r="P210" s="159">
        <f>O210*H210</f>
        <v>0</v>
      </c>
      <c r="Q210" s="159">
        <v>0</v>
      </c>
      <c r="R210" s="159">
        <f>Q210*H210</f>
        <v>0</v>
      </c>
      <c r="S210" s="159">
        <v>0</v>
      </c>
      <c r="T210" s="160">
        <f>S210*H210</f>
        <v>0</v>
      </c>
      <c r="U210" s="33"/>
      <c r="V210" s="33"/>
      <c r="W210" s="33"/>
      <c r="X210" s="33"/>
      <c r="Y210" s="33"/>
      <c r="Z210" s="33"/>
      <c r="AA210" s="33"/>
      <c r="AB210" s="33"/>
      <c r="AC210" s="33"/>
      <c r="AD210" s="33"/>
      <c r="AE210" s="33"/>
      <c r="AR210" s="161" t="s">
        <v>215</v>
      </c>
      <c r="AT210" s="161" t="s">
        <v>210</v>
      </c>
      <c r="AU210" s="161" t="s">
        <v>84</v>
      </c>
      <c r="AY210" s="18" t="s">
        <v>208</v>
      </c>
      <c r="BE210" s="162">
        <f>IF(N210="základní",J210,0)</f>
        <v>0</v>
      </c>
      <c r="BF210" s="162">
        <f>IF(N210="snížená",J210,0)</f>
        <v>0</v>
      </c>
      <c r="BG210" s="162">
        <f>IF(N210="zákl. přenesená",J210,0)</f>
        <v>0</v>
      </c>
      <c r="BH210" s="162">
        <f>IF(N210="sníž. přenesená",J210,0)</f>
        <v>0</v>
      </c>
      <c r="BI210" s="162">
        <f>IF(N210="nulová",J210,0)</f>
        <v>0</v>
      </c>
      <c r="BJ210" s="18" t="s">
        <v>82</v>
      </c>
      <c r="BK210" s="162">
        <f>ROUND(I210*H210,2)</f>
        <v>0</v>
      </c>
      <c r="BL210" s="18" t="s">
        <v>215</v>
      </c>
      <c r="BM210" s="161" t="s">
        <v>446</v>
      </c>
    </row>
    <row r="211" spans="1:65" s="2" customFormat="1" ht="19.5">
      <c r="A211" s="33"/>
      <c r="B211" s="34"/>
      <c r="C211" s="33"/>
      <c r="D211" s="163" t="s">
        <v>217</v>
      </c>
      <c r="E211" s="33"/>
      <c r="F211" s="164" t="s">
        <v>447</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217</v>
      </c>
      <c r="AU211" s="18" t="s">
        <v>84</v>
      </c>
    </row>
    <row r="212" spans="1:65" s="2" customFormat="1" ht="19.5">
      <c r="A212" s="33"/>
      <c r="B212" s="34"/>
      <c r="C212" s="33"/>
      <c r="D212" s="163" t="s">
        <v>219</v>
      </c>
      <c r="E212" s="33"/>
      <c r="F212" s="168" t="s">
        <v>5337</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219</v>
      </c>
      <c r="AU212" s="18" t="s">
        <v>84</v>
      </c>
    </row>
    <row r="213" spans="1:65" s="13" customFormat="1" ht="11.25">
      <c r="B213" s="169"/>
      <c r="D213" s="163" t="s">
        <v>221</v>
      </c>
      <c r="E213" s="170" t="s">
        <v>1</v>
      </c>
      <c r="F213" s="171" t="s">
        <v>5367</v>
      </c>
      <c r="H213" s="172">
        <v>70.709999999999994</v>
      </c>
      <c r="I213" s="173"/>
      <c r="L213" s="169"/>
      <c r="M213" s="174"/>
      <c r="N213" s="175"/>
      <c r="O213" s="175"/>
      <c r="P213" s="175"/>
      <c r="Q213" s="175"/>
      <c r="R213" s="175"/>
      <c r="S213" s="175"/>
      <c r="T213" s="176"/>
      <c r="AT213" s="170" t="s">
        <v>221</v>
      </c>
      <c r="AU213" s="170" t="s">
        <v>84</v>
      </c>
      <c r="AV213" s="13" t="s">
        <v>84</v>
      </c>
      <c r="AW213" s="13" t="s">
        <v>32</v>
      </c>
      <c r="AX213" s="13" t="s">
        <v>82</v>
      </c>
      <c r="AY213" s="170" t="s">
        <v>208</v>
      </c>
    </row>
    <row r="214" spans="1:65" s="2" customFormat="1" ht="33" customHeight="1">
      <c r="A214" s="33"/>
      <c r="B214" s="149"/>
      <c r="C214" s="150" t="s">
        <v>443</v>
      </c>
      <c r="D214" s="150" t="s">
        <v>210</v>
      </c>
      <c r="E214" s="151" t="s">
        <v>251</v>
      </c>
      <c r="F214" s="152" t="s">
        <v>252</v>
      </c>
      <c r="G214" s="153" t="s">
        <v>253</v>
      </c>
      <c r="H214" s="154">
        <v>66.757999999999996</v>
      </c>
      <c r="I214" s="155"/>
      <c r="J214" s="156">
        <f>ROUND(I214*H214,2)</f>
        <v>0</v>
      </c>
      <c r="K214" s="152" t="s">
        <v>214</v>
      </c>
      <c r="L214" s="34"/>
      <c r="M214" s="157" t="s">
        <v>1</v>
      </c>
      <c r="N214" s="158" t="s">
        <v>41</v>
      </c>
      <c r="O214" s="59"/>
      <c r="P214" s="159">
        <f>O214*H214</f>
        <v>0</v>
      </c>
      <c r="Q214" s="159">
        <v>0</v>
      </c>
      <c r="R214" s="159">
        <f>Q214*H214</f>
        <v>0</v>
      </c>
      <c r="S214" s="159">
        <v>0</v>
      </c>
      <c r="T214" s="160">
        <f>S214*H214</f>
        <v>0</v>
      </c>
      <c r="U214" s="33"/>
      <c r="V214" s="33"/>
      <c r="W214" s="33"/>
      <c r="X214" s="33"/>
      <c r="Y214" s="33"/>
      <c r="Z214" s="33"/>
      <c r="AA214" s="33"/>
      <c r="AB214" s="33"/>
      <c r="AC214" s="33"/>
      <c r="AD214" s="33"/>
      <c r="AE214" s="33"/>
      <c r="AR214" s="161" t="s">
        <v>215</v>
      </c>
      <c r="AT214" s="161" t="s">
        <v>210</v>
      </c>
      <c r="AU214" s="161" t="s">
        <v>84</v>
      </c>
      <c r="AY214" s="18" t="s">
        <v>208</v>
      </c>
      <c r="BE214" s="162">
        <f>IF(N214="základní",J214,0)</f>
        <v>0</v>
      </c>
      <c r="BF214" s="162">
        <f>IF(N214="snížená",J214,0)</f>
        <v>0</v>
      </c>
      <c r="BG214" s="162">
        <f>IF(N214="zákl. přenesená",J214,0)</f>
        <v>0</v>
      </c>
      <c r="BH214" s="162">
        <f>IF(N214="sníž. přenesená",J214,0)</f>
        <v>0</v>
      </c>
      <c r="BI214" s="162">
        <f>IF(N214="nulová",J214,0)</f>
        <v>0</v>
      </c>
      <c r="BJ214" s="18" t="s">
        <v>82</v>
      </c>
      <c r="BK214" s="162">
        <f>ROUND(I214*H214,2)</f>
        <v>0</v>
      </c>
      <c r="BL214" s="18" t="s">
        <v>215</v>
      </c>
      <c r="BM214" s="161" t="s">
        <v>455</v>
      </c>
    </row>
    <row r="215" spans="1:65" s="2" customFormat="1" ht="29.25">
      <c r="A215" s="33"/>
      <c r="B215" s="34"/>
      <c r="C215" s="33"/>
      <c r="D215" s="163" t="s">
        <v>217</v>
      </c>
      <c r="E215" s="33"/>
      <c r="F215" s="164" t="s">
        <v>255</v>
      </c>
      <c r="G215" s="33"/>
      <c r="H215" s="33"/>
      <c r="I215" s="165"/>
      <c r="J215" s="33"/>
      <c r="K215" s="33"/>
      <c r="L215" s="34"/>
      <c r="M215" s="166"/>
      <c r="N215" s="167"/>
      <c r="O215" s="59"/>
      <c r="P215" s="59"/>
      <c r="Q215" s="59"/>
      <c r="R215" s="59"/>
      <c r="S215" s="59"/>
      <c r="T215" s="60"/>
      <c r="U215" s="33"/>
      <c r="V215" s="33"/>
      <c r="W215" s="33"/>
      <c r="X215" s="33"/>
      <c r="Y215" s="33"/>
      <c r="Z215" s="33"/>
      <c r="AA215" s="33"/>
      <c r="AB215" s="33"/>
      <c r="AC215" s="33"/>
      <c r="AD215" s="33"/>
      <c r="AE215" s="33"/>
      <c r="AT215" s="18" t="s">
        <v>217</v>
      </c>
      <c r="AU215" s="18" t="s">
        <v>84</v>
      </c>
    </row>
    <row r="216" spans="1:65" s="13" customFormat="1" ht="11.25">
      <c r="B216" s="169"/>
      <c r="D216" s="163" t="s">
        <v>221</v>
      </c>
      <c r="F216" s="171" t="s">
        <v>5368</v>
      </c>
      <c r="H216" s="172">
        <v>66.757999999999996</v>
      </c>
      <c r="I216" s="173"/>
      <c r="L216" s="169"/>
      <c r="M216" s="174"/>
      <c r="N216" s="175"/>
      <c r="O216" s="175"/>
      <c r="P216" s="175"/>
      <c r="Q216" s="175"/>
      <c r="R216" s="175"/>
      <c r="S216" s="175"/>
      <c r="T216" s="176"/>
      <c r="AT216" s="170" t="s">
        <v>221</v>
      </c>
      <c r="AU216" s="170" t="s">
        <v>84</v>
      </c>
      <c r="AV216" s="13" t="s">
        <v>84</v>
      </c>
      <c r="AW216" s="13" t="s">
        <v>3</v>
      </c>
      <c r="AX216" s="13" t="s">
        <v>82</v>
      </c>
      <c r="AY216" s="170" t="s">
        <v>208</v>
      </c>
    </row>
    <row r="217" spans="1:65" s="2" customFormat="1" ht="24.2" customHeight="1">
      <c r="A217" s="33"/>
      <c r="B217" s="149"/>
      <c r="C217" s="150" t="s">
        <v>454</v>
      </c>
      <c r="D217" s="150" t="s">
        <v>210</v>
      </c>
      <c r="E217" s="151" t="s">
        <v>457</v>
      </c>
      <c r="F217" s="152" t="s">
        <v>458</v>
      </c>
      <c r="G217" s="153" t="s">
        <v>225</v>
      </c>
      <c r="H217" s="154">
        <v>67.194999999999993</v>
      </c>
      <c r="I217" s="155"/>
      <c r="J217" s="156">
        <f>ROUND(I217*H217,2)</f>
        <v>0</v>
      </c>
      <c r="K217" s="152" t="s">
        <v>214</v>
      </c>
      <c r="L217" s="34"/>
      <c r="M217" s="157" t="s">
        <v>1</v>
      </c>
      <c r="N217" s="158" t="s">
        <v>41</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215</v>
      </c>
      <c r="AT217" s="161" t="s">
        <v>210</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459</v>
      </c>
    </row>
    <row r="218" spans="1:65" s="2" customFormat="1" ht="29.25">
      <c r="A218" s="33"/>
      <c r="B218" s="34"/>
      <c r="C218" s="33"/>
      <c r="D218" s="163" t="s">
        <v>217</v>
      </c>
      <c r="E218" s="33"/>
      <c r="F218" s="164" t="s">
        <v>460</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84</v>
      </c>
    </row>
    <row r="219" spans="1:65" s="14" customFormat="1" ht="11.25">
      <c r="B219" s="177"/>
      <c r="D219" s="163" t="s">
        <v>221</v>
      </c>
      <c r="E219" s="178" t="s">
        <v>1</v>
      </c>
      <c r="F219" s="179" t="s">
        <v>5127</v>
      </c>
      <c r="H219" s="178" t="s">
        <v>1</v>
      </c>
      <c r="I219" s="180"/>
      <c r="L219" s="177"/>
      <c r="M219" s="181"/>
      <c r="N219" s="182"/>
      <c r="O219" s="182"/>
      <c r="P219" s="182"/>
      <c r="Q219" s="182"/>
      <c r="R219" s="182"/>
      <c r="S219" s="182"/>
      <c r="T219" s="183"/>
      <c r="AT219" s="178" t="s">
        <v>221</v>
      </c>
      <c r="AU219" s="178" t="s">
        <v>84</v>
      </c>
      <c r="AV219" s="14" t="s">
        <v>82</v>
      </c>
      <c r="AW219" s="14" t="s">
        <v>32</v>
      </c>
      <c r="AX219" s="14" t="s">
        <v>76</v>
      </c>
      <c r="AY219" s="178" t="s">
        <v>208</v>
      </c>
    </row>
    <row r="220" spans="1:65" s="13" customFormat="1" ht="11.25">
      <c r="B220" s="169"/>
      <c r="D220" s="163" t="s">
        <v>221</v>
      </c>
      <c r="E220" s="170" t="s">
        <v>1</v>
      </c>
      <c r="F220" s="171" t="s">
        <v>5363</v>
      </c>
      <c r="H220" s="172">
        <v>104.283</v>
      </c>
      <c r="I220" s="173"/>
      <c r="L220" s="169"/>
      <c r="M220" s="174"/>
      <c r="N220" s="175"/>
      <c r="O220" s="175"/>
      <c r="P220" s="175"/>
      <c r="Q220" s="175"/>
      <c r="R220" s="175"/>
      <c r="S220" s="175"/>
      <c r="T220" s="176"/>
      <c r="AT220" s="170" t="s">
        <v>221</v>
      </c>
      <c r="AU220" s="170" t="s">
        <v>84</v>
      </c>
      <c r="AV220" s="13" t="s">
        <v>84</v>
      </c>
      <c r="AW220" s="13" t="s">
        <v>32</v>
      </c>
      <c r="AX220" s="13" t="s">
        <v>76</v>
      </c>
      <c r="AY220" s="170" t="s">
        <v>208</v>
      </c>
    </row>
    <row r="221" spans="1:65" s="14" customFormat="1" ht="11.25">
      <c r="B221" s="177"/>
      <c r="D221" s="163" t="s">
        <v>221</v>
      </c>
      <c r="E221" s="178" t="s">
        <v>1</v>
      </c>
      <c r="F221" s="179" t="s">
        <v>464</v>
      </c>
      <c r="H221" s="178" t="s">
        <v>1</v>
      </c>
      <c r="I221" s="180"/>
      <c r="L221" s="177"/>
      <c r="M221" s="181"/>
      <c r="N221" s="182"/>
      <c r="O221" s="182"/>
      <c r="P221" s="182"/>
      <c r="Q221" s="182"/>
      <c r="R221" s="182"/>
      <c r="S221" s="182"/>
      <c r="T221" s="183"/>
      <c r="AT221" s="178" t="s">
        <v>221</v>
      </c>
      <c r="AU221" s="178" t="s">
        <v>84</v>
      </c>
      <c r="AV221" s="14" t="s">
        <v>82</v>
      </c>
      <c r="AW221" s="14" t="s">
        <v>32</v>
      </c>
      <c r="AX221" s="14" t="s">
        <v>76</v>
      </c>
      <c r="AY221" s="178" t="s">
        <v>208</v>
      </c>
    </row>
    <row r="222" spans="1:65" s="13" customFormat="1" ht="11.25">
      <c r="B222" s="169"/>
      <c r="D222" s="163" t="s">
        <v>221</v>
      </c>
      <c r="E222" s="170" t="s">
        <v>1</v>
      </c>
      <c r="F222" s="171" t="s">
        <v>5369</v>
      </c>
      <c r="H222" s="172">
        <v>-25.667999999999999</v>
      </c>
      <c r="I222" s="173"/>
      <c r="L222" s="169"/>
      <c r="M222" s="174"/>
      <c r="N222" s="175"/>
      <c r="O222" s="175"/>
      <c r="P222" s="175"/>
      <c r="Q222" s="175"/>
      <c r="R222" s="175"/>
      <c r="S222" s="175"/>
      <c r="T222" s="176"/>
      <c r="AT222" s="170" t="s">
        <v>221</v>
      </c>
      <c r="AU222" s="170" t="s">
        <v>84</v>
      </c>
      <c r="AV222" s="13" t="s">
        <v>84</v>
      </c>
      <c r="AW222" s="13" t="s">
        <v>32</v>
      </c>
      <c r="AX222" s="13" t="s">
        <v>76</v>
      </c>
      <c r="AY222" s="170" t="s">
        <v>208</v>
      </c>
    </row>
    <row r="223" spans="1:65" s="14" customFormat="1" ht="11.25">
      <c r="B223" s="177"/>
      <c r="D223" s="163" t="s">
        <v>221</v>
      </c>
      <c r="E223" s="178" t="s">
        <v>1</v>
      </c>
      <c r="F223" s="179" t="s">
        <v>462</v>
      </c>
      <c r="H223" s="178" t="s">
        <v>1</v>
      </c>
      <c r="I223" s="180"/>
      <c r="L223" s="177"/>
      <c r="M223" s="181"/>
      <c r="N223" s="182"/>
      <c r="O223" s="182"/>
      <c r="P223" s="182"/>
      <c r="Q223" s="182"/>
      <c r="R223" s="182"/>
      <c r="S223" s="182"/>
      <c r="T223" s="183"/>
      <c r="AT223" s="178" t="s">
        <v>221</v>
      </c>
      <c r="AU223" s="178" t="s">
        <v>84</v>
      </c>
      <c r="AV223" s="14" t="s">
        <v>82</v>
      </c>
      <c r="AW223" s="14" t="s">
        <v>32</v>
      </c>
      <c r="AX223" s="14" t="s">
        <v>76</v>
      </c>
      <c r="AY223" s="178" t="s">
        <v>208</v>
      </c>
    </row>
    <row r="224" spans="1:65" s="13" customFormat="1" ht="11.25">
      <c r="B224" s="169"/>
      <c r="D224" s="163" t="s">
        <v>221</v>
      </c>
      <c r="E224" s="170" t="s">
        <v>1</v>
      </c>
      <c r="F224" s="171" t="s">
        <v>5370</v>
      </c>
      <c r="H224" s="172">
        <v>-11.314</v>
      </c>
      <c r="I224" s="173"/>
      <c r="L224" s="169"/>
      <c r="M224" s="174"/>
      <c r="N224" s="175"/>
      <c r="O224" s="175"/>
      <c r="P224" s="175"/>
      <c r="Q224" s="175"/>
      <c r="R224" s="175"/>
      <c r="S224" s="175"/>
      <c r="T224" s="176"/>
      <c r="AT224" s="170" t="s">
        <v>221</v>
      </c>
      <c r="AU224" s="170" t="s">
        <v>84</v>
      </c>
      <c r="AV224" s="13" t="s">
        <v>84</v>
      </c>
      <c r="AW224" s="13" t="s">
        <v>32</v>
      </c>
      <c r="AX224" s="13" t="s">
        <v>76</v>
      </c>
      <c r="AY224" s="170" t="s">
        <v>208</v>
      </c>
    </row>
    <row r="225" spans="1:65" s="14" customFormat="1" ht="11.25">
      <c r="B225" s="177"/>
      <c r="D225" s="163" t="s">
        <v>221</v>
      </c>
      <c r="E225" s="178" t="s">
        <v>1</v>
      </c>
      <c r="F225" s="179" t="s">
        <v>5371</v>
      </c>
      <c r="H225" s="178" t="s">
        <v>1</v>
      </c>
      <c r="I225" s="180"/>
      <c r="L225" s="177"/>
      <c r="M225" s="181"/>
      <c r="N225" s="182"/>
      <c r="O225" s="182"/>
      <c r="P225" s="182"/>
      <c r="Q225" s="182"/>
      <c r="R225" s="182"/>
      <c r="S225" s="182"/>
      <c r="T225" s="183"/>
      <c r="AT225" s="178" t="s">
        <v>221</v>
      </c>
      <c r="AU225" s="178" t="s">
        <v>84</v>
      </c>
      <c r="AV225" s="14" t="s">
        <v>82</v>
      </c>
      <c r="AW225" s="14" t="s">
        <v>32</v>
      </c>
      <c r="AX225" s="14" t="s">
        <v>76</v>
      </c>
      <c r="AY225" s="178" t="s">
        <v>208</v>
      </c>
    </row>
    <row r="226" spans="1:65" s="13" customFormat="1" ht="11.25">
      <c r="B226" s="169"/>
      <c r="D226" s="163" t="s">
        <v>221</v>
      </c>
      <c r="E226" s="170" t="s">
        <v>1</v>
      </c>
      <c r="F226" s="171" t="s">
        <v>5372</v>
      </c>
      <c r="H226" s="172">
        <v>-0.106</v>
      </c>
      <c r="I226" s="173"/>
      <c r="L226" s="169"/>
      <c r="M226" s="174"/>
      <c r="N226" s="175"/>
      <c r="O226" s="175"/>
      <c r="P226" s="175"/>
      <c r="Q226" s="175"/>
      <c r="R226" s="175"/>
      <c r="S226" s="175"/>
      <c r="T226" s="176"/>
      <c r="AT226" s="170" t="s">
        <v>221</v>
      </c>
      <c r="AU226" s="170" t="s">
        <v>84</v>
      </c>
      <c r="AV226" s="13" t="s">
        <v>84</v>
      </c>
      <c r="AW226" s="13" t="s">
        <v>32</v>
      </c>
      <c r="AX226" s="13" t="s">
        <v>76</v>
      </c>
      <c r="AY226" s="170" t="s">
        <v>208</v>
      </c>
    </row>
    <row r="227" spans="1:65" s="15" customFormat="1" ht="11.25">
      <c r="B227" s="184"/>
      <c r="D227" s="163" t="s">
        <v>221</v>
      </c>
      <c r="E227" s="185" t="s">
        <v>1</v>
      </c>
      <c r="F227" s="186" t="s">
        <v>233</v>
      </c>
      <c r="H227" s="187">
        <v>67.195000000000022</v>
      </c>
      <c r="I227" s="188"/>
      <c r="L227" s="184"/>
      <c r="M227" s="189"/>
      <c r="N227" s="190"/>
      <c r="O227" s="190"/>
      <c r="P227" s="190"/>
      <c r="Q227" s="190"/>
      <c r="R227" s="190"/>
      <c r="S227" s="190"/>
      <c r="T227" s="191"/>
      <c r="AT227" s="185" t="s">
        <v>221</v>
      </c>
      <c r="AU227" s="185" t="s">
        <v>84</v>
      </c>
      <c r="AV227" s="15" t="s">
        <v>215</v>
      </c>
      <c r="AW227" s="15" t="s">
        <v>32</v>
      </c>
      <c r="AX227" s="15" t="s">
        <v>82</v>
      </c>
      <c r="AY227" s="185" t="s">
        <v>208</v>
      </c>
    </row>
    <row r="228" spans="1:65" s="2" customFormat="1" ht="24.2" customHeight="1">
      <c r="A228" s="33"/>
      <c r="B228" s="149"/>
      <c r="C228" s="150" t="s">
        <v>7</v>
      </c>
      <c r="D228" s="150" t="s">
        <v>210</v>
      </c>
      <c r="E228" s="151" t="s">
        <v>483</v>
      </c>
      <c r="F228" s="152" t="s">
        <v>484</v>
      </c>
      <c r="G228" s="153" t="s">
        <v>225</v>
      </c>
      <c r="H228" s="154">
        <v>25.667999999999999</v>
      </c>
      <c r="I228" s="155"/>
      <c r="J228" s="156">
        <f>ROUND(I228*H228,2)</f>
        <v>0</v>
      </c>
      <c r="K228" s="152" t="s">
        <v>214</v>
      </c>
      <c r="L228" s="34"/>
      <c r="M228" s="157" t="s">
        <v>1</v>
      </c>
      <c r="N228" s="158" t="s">
        <v>41</v>
      </c>
      <c r="O228" s="59"/>
      <c r="P228" s="159">
        <f>O228*H228</f>
        <v>0</v>
      </c>
      <c r="Q228" s="159">
        <v>0</v>
      </c>
      <c r="R228" s="159">
        <f>Q228*H228</f>
        <v>0</v>
      </c>
      <c r="S228" s="159">
        <v>0</v>
      </c>
      <c r="T228" s="160">
        <f>S228*H228</f>
        <v>0</v>
      </c>
      <c r="U228" s="33"/>
      <c r="V228" s="33"/>
      <c r="W228" s="33"/>
      <c r="X228" s="33"/>
      <c r="Y228" s="33"/>
      <c r="Z228" s="33"/>
      <c r="AA228" s="33"/>
      <c r="AB228" s="33"/>
      <c r="AC228" s="33"/>
      <c r="AD228" s="33"/>
      <c r="AE228" s="33"/>
      <c r="AR228" s="161" t="s">
        <v>215</v>
      </c>
      <c r="AT228" s="161" t="s">
        <v>210</v>
      </c>
      <c r="AU228" s="161" t="s">
        <v>84</v>
      </c>
      <c r="AY228" s="18" t="s">
        <v>208</v>
      </c>
      <c r="BE228" s="162">
        <f>IF(N228="základní",J228,0)</f>
        <v>0</v>
      </c>
      <c r="BF228" s="162">
        <f>IF(N228="snížená",J228,0)</f>
        <v>0</v>
      </c>
      <c r="BG228" s="162">
        <f>IF(N228="zákl. přenesená",J228,0)</f>
        <v>0</v>
      </c>
      <c r="BH228" s="162">
        <f>IF(N228="sníž. přenesená",J228,0)</f>
        <v>0</v>
      </c>
      <c r="BI228" s="162">
        <f>IF(N228="nulová",J228,0)</f>
        <v>0</v>
      </c>
      <c r="BJ228" s="18" t="s">
        <v>82</v>
      </c>
      <c r="BK228" s="162">
        <f>ROUND(I228*H228,2)</f>
        <v>0</v>
      </c>
      <c r="BL228" s="18" t="s">
        <v>215</v>
      </c>
      <c r="BM228" s="161" t="s">
        <v>4027</v>
      </c>
    </row>
    <row r="229" spans="1:65" s="2" customFormat="1" ht="39">
      <c r="A229" s="33"/>
      <c r="B229" s="34"/>
      <c r="C229" s="33"/>
      <c r="D229" s="163" t="s">
        <v>217</v>
      </c>
      <c r="E229" s="33"/>
      <c r="F229" s="164" t="s">
        <v>486</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217</v>
      </c>
      <c r="AU229" s="18" t="s">
        <v>84</v>
      </c>
    </row>
    <row r="230" spans="1:65" s="2" customFormat="1" ht="19.5">
      <c r="A230" s="33"/>
      <c r="B230" s="34"/>
      <c r="C230" s="33"/>
      <c r="D230" s="163" t="s">
        <v>219</v>
      </c>
      <c r="E230" s="33"/>
      <c r="F230" s="168" t="s">
        <v>5337</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219</v>
      </c>
      <c r="AU230" s="18" t="s">
        <v>84</v>
      </c>
    </row>
    <row r="231" spans="1:65" s="13" customFormat="1" ht="11.25">
      <c r="B231" s="169"/>
      <c r="D231" s="163" t="s">
        <v>221</v>
      </c>
      <c r="E231" s="170" t="s">
        <v>1</v>
      </c>
      <c r="F231" s="171" t="s">
        <v>5373</v>
      </c>
      <c r="H231" s="172">
        <v>25.667999999999999</v>
      </c>
      <c r="I231" s="173"/>
      <c r="L231" s="169"/>
      <c r="M231" s="174"/>
      <c r="N231" s="175"/>
      <c r="O231" s="175"/>
      <c r="P231" s="175"/>
      <c r="Q231" s="175"/>
      <c r="R231" s="175"/>
      <c r="S231" s="175"/>
      <c r="T231" s="176"/>
      <c r="AT231" s="170" t="s">
        <v>221</v>
      </c>
      <c r="AU231" s="170" t="s">
        <v>84</v>
      </c>
      <c r="AV231" s="13" t="s">
        <v>84</v>
      </c>
      <c r="AW231" s="13" t="s">
        <v>32</v>
      </c>
      <c r="AX231" s="13" t="s">
        <v>82</v>
      </c>
      <c r="AY231" s="170" t="s">
        <v>208</v>
      </c>
    </row>
    <row r="232" spans="1:65" s="2" customFormat="1" ht="16.5" customHeight="1">
      <c r="A232" s="33"/>
      <c r="B232" s="149"/>
      <c r="C232" s="195" t="s">
        <v>482</v>
      </c>
      <c r="D232" s="195" t="s">
        <v>403</v>
      </c>
      <c r="E232" s="196" t="s">
        <v>492</v>
      </c>
      <c r="F232" s="197" t="s">
        <v>493</v>
      </c>
      <c r="G232" s="198" t="s">
        <v>253</v>
      </c>
      <c r="H232" s="199">
        <v>51.335999999999999</v>
      </c>
      <c r="I232" s="200"/>
      <c r="J232" s="201">
        <f>ROUND(I232*H232,2)</f>
        <v>0</v>
      </c>
      <c r="K232" s="197" t="s">
        <v>1</v>
      </c>
      <c r="L232" s="202"/>
      <c r="M232" s="203" t="s">
        <v>1</v>
      </c>
      <c r="N232" s="204" t="s">
        <v>41</v>
      </c>
      <c r="O232" s="59"/>
      <c r="P232" s="159">
        <f>O232*H232</f>
        <v>0</v>
      </c>
      <c r="Q232" s="159">
        <v>1</v>
      </c>
      <c r="R232" s="159">
        <f>Q232*H232</f>
        <v>51.335999999999999</v>
      </c>
      <c r="S232" s="159">
        <v>0</v>
      </c>
      <c r="T232" s="160">
        <f>S232*H232</f>
        <v>0</v>
      </c>
      <c r="U232" s="33"/>
      <c r="V232" s="33"/>
      <c r="W232" s="33"/>
      <c r="X232" s="33"/>
      <c r="Y232" s="33"/>
      <c r="Z232" s="33"/>
      <c r="AA232" s="33"/>
      <c r="AB232" s="33"/>
      <c r="AC232" s="33"/>
      <c r="AD232" s="33"/>
      <c r="AE232" s="33"/>
      <c r="AR232" s="161" t="s">
        <v>257</v>
      </c>
      <c r="AT232" s="161" t="s">
        <v>403</v>
      </c>
      <c r="AU232" s="161" t="s">
        <v>84</v>
      </c>
      <c r="AY232" s="18" t="s">
        <v>208</v>
      </c>
      <c r="BE232" s="162">
        <f>IF(N232="základní",J232,0)</f>
        <v>0</v>
      </c>
      <c r="BF232" s="162">
        <f>IF(N232="snížená",J232,0)</f>
        <v>0</v>
      </c>
      <c r="BG232" s="162">
        <f>IF(N232="zákl. přenesená",J232,0)</f>
        <v>0</v>
      </c>
      <c r="BH232" s="162">
        <f>IF(N232="sníž. přenesená",J232,0)</f>
        <v>0</v>
      </c>
      <c r="BI232" s="162">
        <f>IF(N232="nulová",J232,0)</f>
        <v>0</v>
      </c>
      <c r="BJ232" s="18" t="s">
        <v>82</v>
      </c>
      <c r="BK232" s="162">
        <f>ROUND(I232*H232,2)</f>
        <v>0</v>
      </c>
      <c r="BL232" s="18" t="s">
        <v>215</v>
      </c>
      <c r="BM232" s="161" t="s">
        <v>4030</v>
      </c>
    </row>
    <row r="233" spans="1:65" s="2" customFormat="1" ht="11.25">
      <c r="A233" s="33"/>
      <c r="B233" s="34"/>
      <c r="C233" s="33"/>
      <c r="D233" s="163" t="s">
        <v>217</v>
      </c>
      <c r="E233" s="33"/>
      <c r="F233" s="164" t="s">
        <v>495</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217</v>
      </c>
      <c r="AU233" s="18" t="s">
        <v>84</v>
      </c>
    </row>
    <row r="234" spans="1:65" s="13" customFormat="1" ht="11.25">
      <c r="B234" s="169"/>
      <c r="D234" s="163" t="s">
        <v>221</v>
      </c>
      <c r="F234" s="171" t="s">
        <v>5374</v>
      </c>
      <c r="H234" s="172">
        <v>51.335999999999999</v>
      </c>
      <c r="I234" s="173"/>
      <c r="L234" s="169"/>
      <c r="M234" s="174"/>
      <c r="N234" s="175"/>
      <c r="O234" s="175"/>
      <c r="P234" s="175"/>
      <c r="Q234" s="175"/>
      <c r="R234" s="175"/>
      <c r="S234" s="175"/>
      <c r="T234" s="176"/>
      <c r="AT234" s="170" t="s">
        <v>221</v>
      </c>
      <c r="AU234" s="170" t="s">
        <v>84</v>
      </c>
      <c r="AV234" s="13" t="s">
        <v>84</v>
      </c>
      <c r="AW234" s="13" t="s">
        <v>3</v>
      </c>
      <c r="AX234" s="13" t="s">
        <v>82</v>
      </c>
      <c r="AY234" s="170" t="s">
        <v>208</v>
      </c>
    </row>
    <row r="235" spans="1:65" s="2" customFormat="1" ht="33" customHeight="1">
      <c r="A235" s="33"/>
      <c r="B235" s="149"/>
      <c r="C235" s="150" t="s">
        <v>491</v>
      </c>
      <c r="D235" s="150" t="s">
        <v>210</v>
      </c>
      <c r="E235" s="151" t="s">
        <v>3711</v>
      </c>
      <c r="F235" s="152" t="s">
        <v>3712</v>
      </c>
      <c r="G235" s="153" t="s">
        <v>253</v>
      </c>
      <c r="H235" s="154">
        <v>51.335999999999999</v>
      </c>
      <c r="I235" s="155"/>
      <c r="J235" s="156">
        <f>ROUND(I235*H235,2)</f>
        <v>0</v>
      </c>
      <c r="K235" s="152" t="s">
        <v>214</v>
      </c>
      <c r="L235" s="34"/>
      <c r="M235" s="157" t="s">
        <v>1</v>
      </c>
      <c r="N235" s="158" t="s">
        <v>41</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215</v>
      </c>
      <c r="AT235" s="161" t="s">
        <v>210</v>
      </c>
      <c r="AU235" s="161" t="s">
        <v>84</v>
      </c>
      <c r="AY235" s="18" t="s">
        <v>208</v>
      </c>
      <c r="BE235" s="162">
        <f>IF(N235="základní",J235,0)</f>
        <v>0</v>
      </c>
      <c r="BF235" s="162">
        <f>IF(N235="snížená",J235,0)</f>
        <v>0</v>
      </c>
      <c r="BG235" s="162">
        <f>IF(N235="zákl. přenesená",J235,0)</f>
        <v>0</v>
      </c>
      <c r="BH235" s="162">
        <f>IF(N235="sníž. přenesená",J235,0)</f>
        <v>0</v>
      </c>
      <c r="BI235" s="162">
        <f>IF(N235="nulová",J235,0)</f>
        <v>0</v>
      </c>
      <c r="BJ235" s="18" t="s">
        <v>82</v>
      </c>
      <c r="BK235" s="162">
        <f>ROUND(I235*H235,2)</f>
        <v>0</v>
      </c>
      <c r="BL235" s="18" t="s">
        <v>215</v>
      </c>
      <c r="BM235" s="161" t="s">
        <v>4032</v>
      </c>
    </row>
    <row r="236" spans="1:65" s="2" customFormat="1" ht="29.25">
      <c r="A236" s="33"/>
      <c r="B236" s="34"/>
      <c r="C236" s="33"/>
      <c r="D236" s="163" t="s">
        <v>217</v>
      </c>
      <c r="E236" s="33"/>
      <c r="F236" s="164" t="s">
        <v>3714</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217</v>
      </c>
      <c r="AU236" s="18" t="s">
        <v>84</v>
      </c>
    </row>
    <row r="237" spans="1:65" s="13" customFormat="1" ht="11.25">
      <c r="B237" s="169"/>
      <c r="D237" s="163" t="s">
        <v>221</v>
      </c>
      <c r="E237" s="170" t="s">
        <v>1</v>
      </c>
      <c r="F237" s="171" t="s">
        <v>5375</v>
      </c>
      <c r="H237" s="172">
        <v>51.335999999999999</v>
      </c>
      <c r="I237" s="173"/>
      <c r="L237" s="169"/>
      <c r="M237" s="174"/>
      <c r="N237" s="175"/>
      <c r="O237" s="175"/>
      <c r="P237" s="175"/>
      <c r="Q237" s="175"/>
      <c r="R237" s="175"/>
      <c r="S237" s="175"/>
      <c r="T237" s="176"/>
      <c r="AT237" s="170" t="s">
        <v>221</v>
      </c>
      <c r="AU237" s="170" t="s">
        <v>84</v>
      </c>
      <c r="AV237" s="13" t="s">
        <v>84</v>
      </c>
      <c r="AW237" s="13" t="s">
        <v>32</v>
      </c>
      <c r="AX237" s="13" t="s">
        <v>82</v>
      </c>
      <c r="AY237" s="170" t="s">
        <v>208</v>
      </c>
    </row>
    <row r="238" spans="1:65" s="12" customFormat="1" ht="22.9" customHeight="1">
      <c r="B238" s="136"/>
      <c r="D238" s="137" t="s">
        <v>75</v>
      </c>
      <c r="E238" s="147" t="s">
        <v>84</v>
      </c>
      <c r="F238" s="147" t="s">
        <v>502</v>
      </c>
      <c r="I238" s="139"/>
      <c r="J238" s="148">
        <f>BK238</f>
        <v>0</v>
      </c>
      <c r="L238" s="136"/>
      <c r="M238" s="141"/>
      <c r="N238" s="142"/>
      <c r="O238" s="142"/>
      <c r="P238" s="143">
        <f>SUM(P239:P242)</f>
        <v>0</v>
      </c>
      <c r="Q238" s="142"/>
      <c r="R238" s="143">
        <f>SUM(R239:R242)</f>
        <v>14.473629899999999</v>
      </c>
      <c r="S238" s="142"/>
      <c r="T238" s="144">
        <f>SUM(T239:T242)</f>
        <v>0</v>
      </c>
      <c r="AR238" s="137" t="s">
        <v>82</v>
      </c>
      <c r="AT238" s="145" t="s">
        <v>75</v>
      </c>
      <c r="AU238" s="145" t="s">
        <v>82</v>
      </c>
      <c r="AY238" s="137" t="s">
        <v>208</v>
      </c>
      <c r="BK238" s="146">
        <f>SUM(BK239:BK242)</f>
        <v>0</v>
      </c>
    </row>
    <row r="239" spans="1:65" s="2" customFormat="1" ht="37.9" customHeight="1">
      <c r="A239" s="33"/>
      <c r="B239" s="149"/>
      <c r="C239" s="150" t="s">
        <v>497</v>
      </c>
      <c r="D239" s="150" t="s">
        <v>210</v>
      </c>
      <c r="E239" s="151" t="s">
        <v>523</v>
      </c>
      <c r="F239" s="152" t="s">
        <v>524</v>
      </c>
      <c r="G239" s="153" t="s">
        <v>262</v>
      </c>
      <c r="H239" s="154">
        <v>70.709999999999994</v>
      </c>
      <c r="I239" s="155"/>
      <c r="J239" s="156">
        <f>ROUND(I239*H239,2)</f>
        <v>0</v>
      </c>
      <c r="K239" s="152" t="s">
        <v>214</v>
      </c>
      <c r="L239" s="34"/>
      <c r="M239" s="157" t="s">
        <v>1</v>
      </c>
      <c r="N239" s="158" t="s">
        <v>41</v>
      </c>
      <c r="O239" s="59"/>
      <c r="P239" s="159">
        <f>O239*H239</f>
        <v>0</v>
      </c>
      <c r="Q239" s="159">
        <v>0.20469000000000001</v>
      </c>
      <c r="R239" s="159">
        <f>Q239*H239</f>
        <v>14.473629899999999</v>
      </c>
      <c r="S239" s="159">
        <v>0</v>
      </c>
      <c r="T239" s="160">
        <f>S239*H239</f>
        <v>0</v>
      </c>
      <c r="U239" s="33"/>
      <c r="V239" s="33"/>
      <c r="W239" s="33"/>
      <c r="X239" s="33"/>
      <c r="Y239" s="33"/>
      <c r="Z239" s="33"/>
      <c r="AA239" s="33"/>
      <c r="AB239" s="33"/>
      <c r="AC239" s="33"/>
      <c r="AD239" s="33"/>
      <c r="AE239" s="33"/>
      <c r="AR239" s="161" t="s">
        <v>215</v>
      </c>
      <c r="AT239" s="161" t="s">
        <v>210</v>
      </c>
      <c r="AU239" s="161" t="s">
        <v>84</v>
      </c>
      <c r="AY239" s="18" t="s">
        <v>208</v>
      </c>
      <c r="BE239" s="162">
        <f>IF(N239="základní",J239,0)</f>
        <v>0</v>
      </c>
      <c r="BF239" s="162">
        <f>IF(N239="snížená",J239,0)</f>
        <v>0</v>
      </c>
      <c r="BG239" s="162">
        <f>IF(N239="zákl. přenesená",J239,0)</f>
        <v>0</v>
      </c>
      <c r="BH239" s="162">
        <f>IF(N239="sníž. přenesená",J239,0)</f>
        <v>0</v>
      </c>
      <c r="BI239" s="162">
        <f>IF(N239="nulová",J239,0)</f>
        <v>0</v>
      </c>
      <c r="BJ239" s="18" t="s">
        <v>82</v>
      </c>
      <c r="BK239" s="162">
        <f>ROUND(I239*H239,2)</f>
        <v>0</v>
      </c>
      <c r="BL239" s="18" t="s">
        <v>215</v>
      </c>
      <c r="BM239" s="161" t="s">
        <v>525</v>
      </c>
    </row>
    <row r="240" spans="1:65" s="2" customFormat="1" ht="39">
      <c r="A240" s="33"/>
      <c r="B240" s="34"/>
      <c r="C240" s="33"/>
      <c r="D240" s="163" t="s">
        <v>217</v>
      </c>
      <c r="E240" s="33"/>
      <c r="F240" s="164" t="s">
        <v>526</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217</v>
      </c>
      <c r="AU240" s="18" t="s">
        <v>84</v>
      </c>
    </row>
    <row r="241" spans="1:65" s="2" customFormat="1" ht="19.5">
      <c r="A241" s="33"/>
      <c r="B241" s="34"/>
      <c r="C241" s="33"/>
      <c r="D241" s="163" t="s">
        <v>219</v>
      </c>
      <c r="E241" s="33"/>
      <c r="F241" s="168" t="s">
        <v>5337</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219</v>
      </c>
      <c r="AU241" s="18" t="s">
        <v>84</v>
      </c>
    </row>
    <row r="242" spans="1:65" s="13" customFormat="1" ht="11.25">
      <c r="B242" s="169"/>
      <c r="D242" s="163" t="s">
        <v>221</v>
      </c>
      <c r="E242" s="170" t="s">
        <v>1</v>
      </c>
      <c r="F242" s="171" t="s">
        <v>5376</v>
      </c>
      <c r="H242" s="172">
        <v>70.709999999999994</v>
      </c>
      <c r="I242" s="173"/>
      <c r="L242" s="169"/>
      <c r="M242" s="174"/>
      <c r="N242" s="175"/>
      <c r="O242" s="175"/>
      <c r="P242" s="175"/>
      <c r="Q242" s="175"/>
      <c r="R242" s="175"/>
      <c r="S242" s="175"/>
      <c r="T242" s="176"/>
      <c r="AT242" s="170" t="s">
        <v>221</v>
      </c>
      <c r="AU242" s="170" t="s">
        <v>84</v>
      </c>
      <c r="AV242" s="13" t="s">
        <v>84</v>
      </c>
      <c r="AW242" s="13" t="s">
        <v>32</v>
      </c>
      <c r="AX242" s="13" t="s">
        <v>82</v>
      </c>
      <c r="AY242" s="170" t="s">
        <v>208</v>
      </c>
    </row>
    <row r="243" spans="1:65" s="12" customFormat="1" ht="22.9" customHeight="1">
      <c r="B243" s="136"/>
      <c r="D243" s="137" t="s">
        <v>75</v>
      </c>
      <c r="E243" s="147" t="s">
        <v>215</v>
      </c>
      <c r="F243" s="147" t="s">
        <v>914</v>
      </c>
      <c r="I243" s="139"/>
      <c r="J243" s="148">
        <f>BK243</f>
        <v>0</v>
      </c>
      <c r="L243" s="136"/>
      <c r="M243" s="141"/>
      <c r="N243" s="142"/>
      <c r="O243" s="142"/>
      <c r="P243" s="143">
        <f>SUM(P244:P263)</f>
        <v>0</v>
      </c>
      <c r="Q243" s="142"/>
      <c r="R243" s="143">
        <f>SUM(R244:R263)</f>
        <v>5.7274700000000001E-3</v>
      </c>
      <c r="S243" s="142"/>
      <c r="T243" s="144">
        <f>SUM(T244:T263)</f>
        <v>0</v>
      </c>
      <c r="AR243" s="137" t="s">
        <v>82</v>
      </c>
      <c r="AT243" s="145" t="s">
        <v>75</v>
      </c>
      <c r="AU243" s="145" t="s">
        <v>82</v>
      </c>
      <c r="AY243" s="137" t="s">
        <v>208</v>
      </c>
      <c r="BK243" s="146">
        <f>SUM(BK244:BK263)</f>
        <v>0</v>
      </c>
    </row>
    <row r="244" spans="1:65" s="2" customFormat="1" ht="16.5" customHeight="1">
      <c r="A244" s="33"/>
      <c r="B244" s="149"/>
      <c r="C244" s="150" t="s">
        <v>503</v>
      </c>
      <c r="D244" s="150" t="s">
        <v>210</v>
      </c>
      <c r="E244" s="151" t="s">
        <v>1083</v>
      </c>
      <c r="F244" s="152" t="s">
        <v>1084</v>
      </c>
      <c r="G244" s="153" t="s">
        <v>225</v>
      </c>
      <c r="H244" s="154">
        <v>7.0709999999999997</v>
      </c>
      <c r="I244" s="155"/>
      <c r="J244" s="156">
        <f>ROUND(I244*H244,2)</f>
        <v>0</v>
      </c>
      <c r="K244" s="152" t="s">
        <v>1</v>
      </c>
      <c r="L244" s="34"/>
      <c r="M244" s="157" t="s">
        <v>1</v>
      </c>
      <c r="N244" s="158" t="s">
        <v>41</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215</v>
      </c>
      <c r="AT244" s="161" t="s">
        <v>210</v>
      </c>
      <c r="AU244" s="161" t="s">
        <v>84</v>
      </c>
      <c r="AY244" s="18" t="s">
        <v>208</v>
      </c>
      <c r="BE244" s="162">
        <f>IF(N244="základní",J244,0)</f>
        <v>0</v>
      </c>
      <c r="BF244" s="162">
        <f>IF(N244="snížená",J244,0)</f>
        <v>0</v>
      </c>
      <c r="BG244" s="162">
        <f>IF(N244="zákl. přenesená",J244,0)</f>
        <v>0</v>
      </c>
      <c r="BH244" s="162">
        <f>IF(N244="sníž. přenesená",J244,0)</f>
        <v>0</v>
      </c>
      <c r="BI244" s="162">
        <f>IF(N244="nulová",J244,0)</f>
        <v>0</v>
      </c>
      <c r="BJ244" s="18" t="s">
        <v>82</v>
      </c>
      <c r="BK244" s="162">
        <f>ROUND(I244*H244,2)</f>
        <v>0</v>
      </c>
      <c r="BL244" s="18" t="s">
        <v>215</v>
      </c>
      <c r="BM244" s="161" t="s">
        <v>4068</v>
      </c>
    </row>
    <row r="245" spans="1:65" s="2" customFormat="1" ht="19.5">
      <c r="A245" s="33"/>
      <c r="B245" s="34"/>
      <c r="C245" s="33"/>
      <c r="D245" s="163" t="s">
        <v>217</v>
      </c>
      <c r="E245" s="33"/>
      <c r="F245" s="164" t="s">
        <v>1086</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217</v>
      </c>
      <c r="AU245" s="18" t="s">
        <v>84</v>
      </c>
    </row>
    <row r="246" spans="1:65" s="2" customFormat="1" ht="19.5">
      <c r="A246" s="33"/>
      <c r="B246" s="34"/>
      <c r="C246" s="33"/>
      <c r="D246" s="163" t="s">
        <v>219</v>
      </c>
      <c r="E246" s="33"/>
      <c r="F246" s="168" t="s">
        <v>5337</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219</v>
      </c>
      <c r="AU246" s="18" t="s">
        <v>84</v>
      </c>
    </row>
    <row r="247" spans="1:65" s="13" customFormat="1" ht="11.25">
      <c r="B247" s="169"/>
      <c r="D247" s="163" t="s">
        <v>221</v>
      </c>
      <c r="E247" s="170" t="s">
        <v>1</v>
      </c>
      <c r="F247" s="171" t="s">
        <v>5377</v>
      </c>
      <c r="H247" s="172">
        <v>7.0709999999999997</v>
      </c>
      <c r="I247" s="173"/>
      <c r="L247" s="169"/>
      <c r="M247" s="174"/>
      <c r="N247" s="175"/>
      <c r="O247" s="175"/>
      <c r="P247" s="175"/>
      <c r="Q247" s="175"/>
      <c r="R247" s="175"/>
      <c r="S247" s="175"/>
      <c r="T247" s="176"/>
      <c r="AT247" s="170" t="s">
        <v>221</v>
      </c>
      <c r="AU247" s="170" t="s">
        <v>84</v>
      </c>
      <c r="AV247" s="13" t="s">
        <v>84</v>
      </c>
      <c r="AW247" s="13" t="s">
        <v>32</v>
      </c>
      <c r="AX247" s="13" t="s">
        <v>82</v>
      </c>
      <c r="AY247" s="170" t="s">
        <v>208</v>
      </c>
    </row>
    <row r="248" spans="1:65" s="2" customFormat="1" ht="16.5" customHeight="1">
      <c r="A248" s="33"/>
      <c r="B248" s="149"/>
      <c r="C248" s="150" t="s">
        <v>510</v>
      </c>
      <c r="D248" s="150" t="s">
        <v>210</v>
      </c>
      <c r="E248" s="151" t="s">
        <v>1090</v>
      </c>
      <c r="F248" s="152" t="s">
        <v>4072</v>
      </c>
      <c r="G248" s="153" t="s">
        <v>225</v>
      </c>
      <c r="H248" s="154">
        <v>4.2430000000000003</v>
      </c>
      <c r="I248" s="155"/>
      <c r="J248" s="156">
        <f>ROUND(I248*H248,2)</f>
        <v>0</v>
      </c>
      <c r="K248" s="152" t="s">
        <v>1</v>
      </c>
      <c r="L248" s="34"/>
      <c r="M248" s="157" t="s">
        <v>1</v>
      </c>
      <c r="N248" s="158" t="s">
        <v>41</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215</v>
      </c>
      <c r="AT248" s="161" t="s">
        <v>210</v>
      </c>
      <c r="AU248" s="161" t="s">
        <v>84</v>
      </c>
      <c r="AY248" s="18" t="s">
        <v>208</v>
      </c>
      <c r="BE248" s="162">
        <f>IF(N248="základní",J248,0)</f>
        <v>0</v>
      </c>
      <c r="BF248" s="162">
        <f>IF(N248="snížená",J248,0)</f>
        <v>0</v>
      </c>
      <c r="BG248" s="162">
        <f>IF(N248="zákl. přenesená",J248,0)</f>
        <v>0</v>
      </c>
      <c r="BH248" s="162">
        <f>IF(N248="sníž. přenesená",J248,0)</f>
        <v>0</v>
      </c>
      <c r="BI248" s="162">
        <f>IF(N248="nulová",J248,0)</f>
        <v>0</v>
      </c>
      <c r="BJ248" s="18" t="s">
        <v>82</v>
      </c>
      <c r="BK248" s="162">
        <f>ROUND(I248*H248,2)</f>
        <v>0</v>
      </c>
      <c r="BL248" s="18" t="s">
        <v>215</v>
      </c>
      <c r="BM248" s="161" t="s">
        <v>4073</v>
      </c>
    </row>
    <row r="249" spans="1:65" s="2" customFormat="1" ht="19.5">
      <c r="A249" s="33"/>
      <c r="B249" s="34"/>
      <c r="C249" s="33"/>
      <c r="D249" s="163" t="s">
        <v>217</v>
      </c>
      <c r="E249" s="33"/>
      <c r="F249" s="164" t="s">
        <v>1086</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217</v>
      </c>
      <c r="AU249" s="18" t="s">
        <v>84</v>
      </c>
    </row>
    <row r="250" spans="1:65" s="2" customFormat="1" ht="19.5">
      <c r="A250" s="33"/>
      <c r="B250" s="34"/>
      <c r="C250" s="33"/>
      <c r="D250" s="163" t="s">
        <v>219</v>
      </c>
      <c r="E250" s="33"/>
      <c r="F250" s="168" t="s">
        <v>5337</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219</v>
      </c>
      <c r="AU250" s="18" t="s">
        <v>84</v>
      </c>
    </row>
    <row r="251" spans="1:65" s="13" customFormat="1" ht="11.25">
      <c r="B251" s="169"/>
      <c r="D251" s="163" t="s">
        <v>221</v>
      </c>
      <c r="E251" s="170" t="s">
        <v>1</v>
      </c>
      <c r="F251" s="171" t="s">
        <v>5378</v>
      </c>
      <c r="H251" s="172">
        <v>4.2430000000000003</v>
      </c>
      <c r="I251" s="173"/>
      <c r="L251" s="169"/>
      <c r="M251" s="174"/>
      <c r="N251" s="175"/>
      <c r="O251" s="175"/>
      <c r="P251" s="175"/>
      <c r="Q251" s="175"/>
      <c r="R251" s="175"/>
      <c r="S251" s="175"/>
      <c r="T251" s="176"/>
      <c r="AT251" s="170" t="s">
        <v>221</v>
      </c>
      <c r="AU251" s="170" t="s">
        <v>84</v>
      </c>
      <c r="AV251" s="13" t="s">
        <v>84</v>
      </c>
      <c r="AW251" s="13" t="s">
        <v>32</v>
      </c>
      <c r="AX251" s="13" t="s">
        <v>82</v>
      </c>
      <c r="AY251" s="170" t="s">
        <v>208</v>
      </c>
    </row>
    <row r="252" spans="1:65" s="2" customFormat="1" ht="24.2" customHeight="1">
      <c r="A252" s="33"/>
      <c r="B252" s="149"/>
      <c r="C252" s="150" t="s">
        <v>515</v>
      </c>
      <c r="D252" s="150" t="s">
        <v>210</v>
      </c>
      <c r="E252" s="151" t="s">
        <v>5227</v>
      </c>
      <c r="F252" s="152" t="s">
        <v>5228</v>
      </c>
      <c r="G252" s="153" t="s">
        <v>225</v>
      </c>
      <c r="H252" s="154">
        <v>0.106</v>
      </c>
      <c r="I252" s="155"/>
      <c r="J252" s="156">
        <f>ROUND(I252*H252,2)</f>
        <v>0</v>
      </c>
      <c r="K252" s="152" t="s">
        <v>214</v>
      </c>
      <c r="L252" s="34"/>
      <c r="M252" s="157" t="s">
        <v>1</v>
      </c>
      <c r="N252" s="158" t="s">
        <v>41</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215</v>
      </c>
      <c r="AT252" s="161" t="s">
        <v>210</v>
      </c>
      <c r="AU252" s="161" t="s">
        <v>84</v>
      </c>
      <c r="AY252" s="18" t="s">
        <v>208</v>
      </c>
      <c r="BE252" s="162">
        <f>IF(N252="základní",J252,0)</f>
        <v>0</v>
      </c>
      <c r="BF252" s="162">
        <f>IF(N252="snížená",J252,0)</f>
        <v>0</v>
      </c>
      <c r="BG252" s="162">
        <f>IF(N252="zákl. přenesená",J252,0)</f>
        <v>0</v>
      </c>
      <c r="BH252" s="162">
        <f>IF(N252="sníž. přenesená",J252,0)</f>
        <v>0</v>
      </c>
      <c r="BI252" s="162">
        <f>IF(N252="nulová",J252,0)</f>
        <v>0</v>
      </c>
      <c r="BJ252" s="18" t="s">
        <v>82</v>
      </c>
      <c r="BK252" s="162">
        <f>ROUND(I252*H252,2)</f>
        <v>0</v>
      </c>
      <c r="BL252" s="18" t="s">
        <v>215</v>
      </c>
      <c r="BM252" s="161" t="s">
        <v>5229</v>
      </c>
    </row>
    <row r="253" spans="1:65" s="2" customFormat="1" ht="19.5">
      <c r="A253" s="33"/>
      <c r="B253" s="34"/>
      <c r="C253" s="33"/>
      <c r="D253" s="163" t="s">
        <v>217</v>
      </c>
      <c r="E253" s="33"/>
      <c r="F253" s="164" t="s">
        <v>5230</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217</v>
      </c>
      <c r="AU253" s="18" t="s">
        <v>84</v>
      </c>
    </row>
    <row r="254" spans="1:65" s="2" customFormat="1" ht="19.5">
      <c r="A254" s="33"/>
      <c r="B254" s="34"/>
      <c r="C254" s="33"/>
      <c r="D254" s="163" t="s">
        <v>219</v>
      </c>
      <c r="E254" s="33"/>
      <c r="F254" s="168" t="s">
        <v>5379</v>
      </c>
      <c r="G254" s="33"/>
      <c r="H254" s="33"/>
      <c r="I254" s="165"/>
      <c r="J254" s="33"/>
      <c r="K254" s="33"/>
      <c r="L254" s="34"/>
      <c r="M254" s="166"/>
      <c r="N254" s="167"/>
      <c r="O254" s="59"/>
      <c r="P254" s="59"/>
      <c r="Q254" s="59"/>
      <c r="R254" s="59"/>
      <c r="S254" s="59"/>
      <c r="T254" s="60"/>
      <c r="U254" s="33"/>
      <c r="V254" s="33"/>
      <c r="W254" s="33"/>
      <c r="X254" s="33"/>
      <c r="Y254" s="33"/>
      <c r="Z254" s="33"/>
      <c r="AA254" s="33"/>
      <c r="AB254" s="33"/>
      <c r="AC254" s="33"/>
      <c r="AD254" s="33"/>
      <c r="AE254" s="33"/>
      <c r="AT254" s="18" t="s">
        <v>219</v>
      </c>
      <c r="AU254" s="18" t="s">
        <v>84</v>
      </c>
    </row>
    <row r="255" spans="1:65" s="13" customFormat="1" ht="11.25">
      <c r="B255" s="169"/>
      <c r="D255" s="163" t="s">
        <v>221</v>
      </c>
      <c r="E255" s="170" t="s">
        <v>1</v>
      </c>
      <c r="F255" s="171" t="s">
        <v>5380</v>
      </c>
      <c r="H255" s="172">
        <v>0.106</v>
      </c>
      <c r="I255" s="173"/>
      <c r="L255" s="169"/>
      <c r="M255" s="174"/>
      <c r="N255" s="175"/>
      <c r="O255" s="175"/>
      <c r="P255" s="175"/>
      <c r="Q255" s="175"/>
      <c r="R255" s="175"/>
      <c r="S255" s="175"/>
      <c r="T255" s="176"/>
      <c r="AT255" s="170" t="s">
        <v>221</v>
      </c>
      <c r="AU255" s="170" t="s">
        <v>84</v>
      </c>
      <c r="AV255" s="13" t="s">
        <v>84</v>
      </c>
      <c r="AW255" s="13" t="s">
        <v>32</v>
      </c>
      <c r="AX255" s="13" t="s">
        <v>82</v>
      </c>
      <c r="AY255" s="170" t="s">
        <v>208</v>
      </c>
    </row>
    <row r="256" spans="1:65" s="2" customFormat="1" ht="24.2" customHeight="1">
      <c r="A256" s="33"/>
      <c r="B256" s="149"/>
      <c r="C256" s="150" t="s">
        <v>522</v>
      </c>
      <c r="D256" s="150" t="s">
        <v>210</v>
      </c>
      <c r="E256" s="151" t="s">
        <v>5233</v>
      </c>
      <c r="F256" s="152" t="s">
        <v>5234</v>
      </c>
      <c r="G256" s="153" t="s">
        <v>213</v>
      </c>
      <c r="H256" s="154">
        <v>0.73</v>
      </c>
      <c r="I256" s="155"/>
      <c r="J256" s="156">
        <f>ROUND(I256*H256,2)</f>
        <v>0</v>
      </c>
      <c r="K256" s="152" t="s">
        <v>214</v>
      </c>
      <c r="L256" s="34"/>
      <c r="M256" s="157" t="s">
        <v>1</v>
      </c>
      <c r="N256" s="158" t="s">
        <v>41</v>
      </c>
      <c r="O256" s="59"/>
      <c r="P256" s="159">
        <f>O256*H256</f>
        <v>0</v>
      </c>
      <c r="Q256" s="159">
        <v>6.3899999999999998E-3</v>
      </c>
      <c r="R256" s="159">
        <f>Q256*H256</f>
        <v>4.6646999999999999E-3</v>
      </c>
      <c r="S256" s="159">
        <v>0</v>
      </c>
      <c r="T256" s="160">
        <f>S256*H256</f>
        <v>0</v>
      </c>
      <c r="U256" s="33"/>
      <c r="V256" s="33"/>
      <c r="W256" s="33"/>
      <c r="X256" s="33"/>
      <c r="Y256" s="33"/>
      <c r="Z256" s="33"/>
      <c r="AA256" s="33"/>
      <c r="AB256" s="33"/>
      <c r="AC256" s="33"/>
      <c r="AD256" s="33"/>
      <c r="AE256" s="33"/>
      <c r="AR256" s="161" t="s">
        <v>215</v>
      </c>
      <c r="AT256" s="161" t="s">
        <v>210</v>
      </c>
      <c r="AU256" s="161" t="s">
        <v>84</v>
      </c>
      <c r="AY256" s="18" t="s">
        <v>208</v>
      </c>
      <c r="BE256" s="162">
        <f>IF(N256="základní",J256,0)</f>
        <v>0</v>
      </c>
      <c r="BF256" s="162">
        <f>IF(N256="snížená",J256,0)</f>
        <v>0</v>
      </c>
      <c r="BG256" s="162">
        <f>IF(N256="zákl. přenesená",J256,0)</f>
        <v>0</v>
      </c>
      <c r="BH256" s="162">
        <f>IF(N256="sníž. přenesená",J256,0)</f>
        <v>0</v>
      </c>
      <c r="BI256" s="162">
        <f>IF(N256="nulová",J256,0)</f>
        <v>0</v>
      </c>
      <c r="BJ256" s="18" t="s">
        <v>82</v>
      </c>
      <c r="BK256" s="162">
        <f>ROUND(I256*H256,2)</f>
        <v>0</v>
      </c>
      <c r="BL256" s="18" t="s">
        <v>215</v>
      </c>
      <c r="BM256" s="161" t="s">
        <v>5235</v>
      </c>
    </row>
    <row r="257" spans="1:65" s="2" customFormat="1" ht="19.5">
      <c r="A257" s="33"/>
      <c r="B257" s="34"/>
      <c r="C257" s="33"/>
      <c r="D257" s="163" t="s">
        <v>217</v>
      </c>
      <c r="E257" s="33"/>
      <c r="F257" s="164" t="s">
        <v>5236</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217</v>
      </c>
      <c r="AU257" s="18" t="s">
        <v>84</v>
      </c>
    </row>
    <row r="258" spans="1:65" s="2" customFormat="1" ht="19.5">
      <c r="A258" s="33"/>
      <c r="B258" s="34"/>
      <c r="C258" s="33"/>
      <c r="D258" s="163" t="s">
        <v>219</v>
      </c>
      <c r="E258" s="33"/>
      <c r="F258" s="168" t="s">
        <v>5337</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219</v>
      </c>
      <c r="AU258" s="18" t="s">
        <v>84</v>
      </c>
    </row>
    <row r="259" spans="1:65" s="13" customFormat="1" ht="11.25">
      <c r="B259" s="169"/>
      <c r="D259" s="163" t="s">
        <v>221</v>
      </c>
      <c r="E259" s="170" t="s">
        <v>1</v>
      </c>
      <c r="F259" s="171" t="s">
        <v>5381</v>
      </c>
      <c r="H259" s="172">
        <v>0.73</v>
      </c>
      <c r="I259" s="173"/>
      <c r="L259" s="169"/>
      <c r="M259" s="174"/>
      <c r="N259" s="175"/>
      <c r="O259" s="175"/>
      <c r="P259" s="175"/>
      <c r="Q259" s="175"/>
      <c r="R259" s="175"/>
      <c r="S259" s="175"/>
      <c r="T259" s="176"/>
      <c r="AT259" s="170" t="s">
        <v>221</v>
      </c>
      <c r="AU259" s="170" t="s">
        <v>84</v>
      </c>
      <c r="AV259" s="13" t="s">
        <v>84</v>
      </c>
      <c r="AW259" s="13" t="s">
        <v>32</v>
      </c>
      <c r="AX259" s="13" t="s">
        <v>82</v>
      </c>
      <c r="AY259" s="170" t="s">
        <v>208</v>
      </c>
    </row>
    <row r="260" spans="1:65" s="2" customFormat="1" ht="24.2" customHeight="1">
      <c r="A260" s="33"/>
      <c r="B260" s="149"/>
      <c r="C260" s="150" t="s">
        <v>528</v>
      </c>
      <c r="D260" s="150" t="s">
        <v>210</v>
      </c>
      <c r="E260" s="151" t="s">
        <v>5070</v>
      </c>
      <c r="F260" s="152" t="s">
        <v>5071</v>
      </c>
      <c r="G260" s="153" t="s">
        <v>253</v>
      </c>
      <c r="H260" s="154">
        <v>1E-3</v>
      </c>
      <c r="I260" s="155"/>
      <c r="J260" s="156">
        <f>ROUND(I260*H260,2)</f>
        <v>0</v>
      </c>
      <c r="K260" s="152" t="s">
        <v>214</v>
      </c>
      <c r="L260" s="34"/>
      <c r="M260" s="157" t="s">
        <v>1</v>
      </c>
      <c r="N260" s="158" t="s">
        <v>41</v>
      </c>
      <c r="O260" s="59"/>
      <c r="P260" s="159">
        <f>O260*H260</f>
        <v>0</v>
      </c>
      <c r="Q260" s="159">
        <v>1.06277</v>
      </c>
      <c r="R260" s="159">
        <f>Q260*H260</f>
        <v>1.06277E-3</v>
      </c>
      <c r="S260" s="159">
        <v>0</v>
      </c>
      <c r="T260" s="160">
        <f>S260*H260</f>
        <v>0</v>
      </c>
      <c r="U260" s="33"/>
      <c r="V260" s="33"/>
      <c r="W260" s="33"/>
      <c r="X260" s="33"/>
      <c r="Y260" s="33"/>
      <c r="Z260" s="33"/>
      <c r="AA260" s="33"/>
      <c r="AB260" s="33"/>
      <c r="AC260" s="33"/>
      <c r="AD260" s="33"/>
      <c r="AE260" s="33"/>
      <c r="AR260" s="161" t="s">
        <v>215</v>
      </c>
      <c r="AT260" s="161" t="s">
        <v>210</v>
      </c>
      <c r="AU260" s="161" t="s">
        <v>84</v>
      </c>
      <c r="AY260" s="18" t="s">
        <v>208</v>
      </c>
      <c r="BE260" s="162">
        <f>IF(N260="základní",J260,0)</f>
        <v>0</v>
      </c>
      <c r="BF260" s="162">
        <f>IF(N260="snížená",J260,0)</f>
        <v>0</v>
      </c>
      <c r="BG260" s="162">
        <f>IF(N260="zákl. přenesená",J260,0)</f>
        <v>0</v>
      </c>
      <c r="BH260" s="162">
        <f>IF(N260="sníž. přenesená",J260,0)</f>
        <v>0</v>
      </c>
      <c r="BI260" s="162">
        <f>IF(N260="nulová",J260,0)</f>
        <v>0</v>
      </c>
      <c r="BJ260" s="18" t="s">
        <v>82</v>
      </c>
      <c r="BK260" s="162">
        <f>ROUND(I260*H260,2)</f>
        <v>0</v>
      </c>
      <c r="BL260" s="18" t="s">
        <v>215</v>
      </c>
      <c r="BM260" s="161" t="s">
        <v>5382</v>
      </c>
    </row>
    <row r="261" spans="1:65" s="2" customFormat="1" ht="19.5">
      <c r="A261" s="33"/>
      <c r="B261" s="34"/>
      <c r="C261" s="33"/>
      <c r="D261" s="163" t="s">
        <v>217</v>
      </c>
      <c r="E261" s="33"/>
      <c r="F261" s="164" t="s">
        <v>5073</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217</v>
      </c>
      <c r="AU261" s="18" t="s">
        <v>84</v>
      </c>
    </row>
    <row r="262" spans="1:65" s="2" customFormat="1" ht="19.5">
      <c r="A262" s="33"/>
      <c r="B262" s="34"/>
      <c r="C262" s="33"/>
      <c r="D262" s="163" t="s">
        <v>219</v>
      </c>
      <c r="E262" s="33"/>
      <c r="F262" s="168" t="s">
        <v>5337</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219</v>
      </c>
      <c r="AU262" s="18" t="s">
        <v>84</v>
      </c>
    </row>
    <row r="263" spans="1:65" s="13" customFormat="1" ht="11.25">
      <c r="B263" s="169"/>
      <c r="D263" s="163" t="s">
        <v>221</v>
      </c>
      <c r="E263" s="170" t="s">
        <v>1</v>
      </c>
      <c r="F263" s="171" t="s">
        <v>5383</v>
      </c>
      <c r="H263" s="172">
        <v>1E-3</v>
      </c>
      <c r="I263" s="173"/>
      <c r="L263" s="169"/>
      <c r="M263" s="174"/>
      <c r="N263" s="175"/>
      <c r="O263" s="175"/>
      <c r="P263" s="175"/>
      <c r="Q263" s="175"/>
      <c r="R263" s="175"/>
      <c r="S263" s="175"/>
      <c r="T263" s="176"/>
      <c r="AT263" s="170" t="s">
        <v>221</v>
      </c>
      <c r="AU263" s="170" t="s">
        <v>84</v>
      </c>
      <c r="AV263" s="13" t="s">
        <v>84</v>
      </c>
      <c r="AW263" s="13" t="s">
        <v>32</v>
      </c>
      <c r="AX263" s="13" t="s">
        <v>82</v>
      </c>
      <c r="AY263" s="170" t="s">
        <v>208</v>
      </c>
    </row>
    <row r="264" spans="1:65" s="12" customFormat="1" ht="22.9" customHeight="1">
      <c r="B264" s="136"/>
      <c r="D264" s="137" t="s">
        <v>75</v>
      </c>
      <c r="E264" s="147" t="s">
        <v>257</v>
      </c>
      <c r="F264" s="147" t="s">
        <v>258</v>
      </c>
      <c r="I264" s="139"/>
      <c r="J264" s="148">
        <f>BK264</f>
        <v>0</v>
      </c>
      <c r="L264" s="136"/>
      <c r="M264" s="141"/>
      <c r="N264" s="142"/>
      <c r="O264" s="142"/>
      <c r="P264" s="143">
        <f>SUM(P265:P361)</f>
        <v>0</v>
      </c>
      <c r="Q264" s="142"/>
      <c r="R264" s="143">
        <f>SUM(R265:R361)</f>
        <v>1.0093496000000002</v>
      </c>
      <c r="S264" s="142"/>
      <c r="T264" s="144">
        <f>SUM(T265:T361)</f>
        <v>0</v>
      </c>
      <c r="AR264" s="137" t="s">
        <v>82</v>
      </c>
      <c r="AT264" s="145" t="s">
        <v>75</v>
      </c>
      <c r="AU264" s="145" t="s">
        <v>82</v>
      </c>
      <c r="AY264" s="137" t="s">
        <v>208</v>
      </c>
      <c r="BK264" s="146">
        <f>SUM(BK265:BK361)</f>
        <v>0</v>
      </c>
    </row>
    <row r="265" spans="1:65" s="2" customFormat="1" ht="33" customHeight="1">
      <c r="A265" s="33"/>
      <c r="B265" s="149"/>
      <c r="C265" s="150" t="s">
        <v>538</v>
      </c>
      <c r="D265" s="150" t="s">
        <v>210</v>
      </c>
      <c r="E265" s="151" t="s">
        <v>5384</v>
      </c>
      <c r="F265" s="152" t="s">
        <v>5385</v>
      </c>
      <c r="G265" s="153" t="s">
        <v>764</v>
      </c>
      <c r="H265" s="154">
        <v>3</v>
      </c>
      <c r="I265" s="155"/>
      <c r="J265" s="156">
        <f>ROUND(I265*H265,2)</f>
        <v>0</v>
      </c>
      <c r="K265" s="152" t="s">
        <v>214</v>
      </c>
      <c r="L265" s="34"/>
      <c r="M265" s="157" t="s">
        <v>1</v>
      </c>
      <c r="N265" s="158" t="s">
        <v>41</v>
      </c>
      <c r="O265" s="59"/>
      <c r="P265" s="159">
        <f>O265*H265</f>
        <v>0</v>
      </c>
      <c r="Q265" s="159">
        <v>1.67E-3</v>
      </c>
      <c r="R265" s="159">
        <f>Q265*H265</f>
        <v>5.0100000000000006E-3</v>
      </c>
      <c r="S265" s="159">
        <v>0</v>
      </c>
      <c r="T265" s="160">
        <f>S265*H265</f>
        <v>0</v>
      </c>
      <c r="U265" s="33"/>
      <c r="V265" s="33"/>
      <c r="W265" s="33"/>
      <c r="X265" s="33"/>
      <c r="Y265" s="33"/>
      <c r="Z265" s="33"/>
      <c r="AA265" s="33"/>
      <c r="AB265" s="33"/>
      <c r="AC265" s="33"/>
      <c r="AD265" s="33"/>
      <c r="AE265" s="33"/>
      <c r="AR265" s="161" t="s">
        <v>215</v>
      </c>
      <c r="AT265" s="161" t="s">
        <v>210</v>
      </c>
      <c r="AU265" s="161" t="s">
        <v>84</v>
      </c>
      <c r="AY265" s="18" t="s">
        <v>208</v>
      </c>
      <c r="BE265" s="162">
        <f>IF(N265="základní",J265,0)</f>
        <v>0</v>
      </c>
      <c r="BF265" s="162">
        <f>IF(N265="snížená",J265,0)</f>
        <v>0</v>
      </c>
      <c r="BG265" s="162">
        <f>IF(N265="zákl. přenesená",J265,0)</f>
        <v>0</v>
      </c>
      <c r="BH265" s="162">
        <f>IF(N265="sníž. přenesená",J265,0)</f>
        <v>0</v>
      </c>
      <c r="BI265" s="162">
        <f>IF(N265="nulová",J265,0)</f>
        <v>0</v>
      </c>
      <c r="BJ265" s="18" t="s">
        <v>82</v>
      </c>
      <c r="BK265" s="162">
        <f>ROUND(I265*H265,2)</f>
        <v>0</v>
      </c>
      <c r="BL265" s="18" t="s">
        <v>215</v>
      </c>
      <c r="BM265" s="161" t="s">
        <v>5386</v>
      </c>
    </row>
    <row r="266" spans="1:65" s="2" customFormat="1" ht="19.5">
      <c r="A266" s="33"/>
      <c r="B266" s="34"/>
      <c r="C266" s="33"/>
      <c r="D266" s="163" t="s">
        <v>217</v>
      </c>
      <c r="E266" s="33"/>
      <c r="F266" s="164" t="s">
        <v>5387</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217</v>
      </c>
      <c r="AU266" s="18" t="s">
        <v>84</v>
      </c>
    </row>
    <row r="267" spans="1:65" s="2" customFormat="1" ht="19.5">
      <c r="A267" s="33"/>
      <c r="B267" s="34"/>
      <c r="C267" s="33"/>
      <c r="D267" s="163" t="s">
        <v>219</v>
      </c>
      <c r="E267" s="33"/>
      <c r="F267" s="168" t="s">
        <v>5337</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219</v>
      </c>
      <c r="AU267" s="18" t="s">
        <v>84</v>
      </c>
    </row>
    <row r="268" spans="1:65" s="13" customFormat="1" ht="11.25">
      <c r="B268" s="169"/>
      <c r="D268" s="163" t="s">
        <v>221</v>
      </c>
      <c r="E268" s="170" t="s">
        <v>1</v>
      </c>
      <c r="F268" s="171" t="s">
        <v>5388</v>
      </c>
      <c r="H268" s="172">
        <v>3</v>
      </c>
      <c r="I268" s="173"/>
      <c r="L268" s="169"/>
      <c r="M268" s="174"/>
      <c r="N268" s="175"/>
      <c r="O268" s="175"/>
      <c r="P268" s="175"/>
      <c r="Q268" s="175"/>
      <c r="R268" s="175"/>
      <c r="S268" s="175"/>
      <c r="T268" s="176"/>
      <c r="AT268" s="170" t="s">
        <v>221</v>
      </c>
      <c r="AU268" s="170" t="s">
        <v>84</v>
      </c>
      <c r="AV268" s="13" t="s">
        <v>84</v>
      </c>
      <c r="AW268" s="13" t="s">
        <v>32</v>
      </c>
      <c r="AX268" s="13" t="s">
        <v>82</v>
      </c>
      <c r="AY268" s="170" t="s">
        <v>208</v>
      </c>
    </row>
    <row r="269" spans="1:65" s="2" customFormat="1" ht="24.2" customHeight="1">
      <c r="A269" s="33"/>
      <c r="B269" s="149"/>
      <c r="C269" s="195" t="s">
        <v>544</v>
      </c>
      <c r="D269" s="195" t="s">
        <v>403</v>
      </c>
      <c r="E269" s="196" t="s">
        <v>5389</v>
      </c>
      <c r="F269" s="197" t="s">
        <v>5390</v>
      </c>
      <c r="G269" s="198" t="s">
        <v>764</v>
      </c>
      <c r="H269" s="199">
        <v>1</v>
      </c>
      <c r="I269" s="200"/>
      <c r="J269" s="201">
        <f>ROUND(I269*H269,2)</f>
        <v>0</v>
      </c>
      <c r="K269" s="197" t="s">
        <v>214</v>
      </c>
      <c r="L269" s="202"/>
      <c r="M269" s="203" t="s">
        <v>1</v>
      </c>
      <c r="N269" s="204" t="s">
        <v>41</v>
      </c>
      <c r="O269" s="59"/>
      <c r="P269" s="159">
        <f>O269*H269</f>
        <v>0</v>
      </c>
      <c r="Q269" s="159">
        <v>9.5999999999999992E-3</v>
      </c>
      <c r="R269" s="159">
        <f>Q269*H269</f>
        <v>9.5999999999999992E-3</v>
      </c>
      <c r="S269" s="159">
        <v>0</v>
      </c>
      <c r="T269" s="160">
        <f>S269*H269</f>
        <v>0</v>
      </c>
      <c r="U269" s="33"/>
      <c r="V269" s="33"/>
      <c r="W269" s="33"/>
      <c r="X269" s="33"/>
      <c r="Y269" s="33"/>
      <c r="Z269" s="33"/>
      <c r="AA269" s="33"/>
      <c r="AB269" s="33"/>
      <c r="AC269" s="33"/>
      <c r="AD269" s="33"/>
      <c r="AE269" s="33"/>
      <c r="AR269" s="161" t="s">
        <v>257</v>
      </c>
      <c r="AT269" s="161" t="s">
        <v>403</v>
      </c>
      <c r="AU269" s="161" t="s">
        <v>84</v>
      </c>
      <c r="AY269" s="18" t="s">
        <v>208</v>
      </c>
      <c r="BE269" s="162">
        <f>IF(N269="základní",J269,0)</f>
        <v>0</v>
      </c>
      <c r="BF269" s="162">
        <f>IF(N269="snížená",J269,0)</f>
        <v>0</v>
      </c>
      <c r="BG269" s="162">
        <f>IF(N269="zákl. přenesená",J269,0)</f>
        <v>0</v>
      </c>
      <c r="BH269" s="162">
        <f>IF(N269="sníž. přenesená",J269,0)</f>
        <v>0</v>
      </c>
      <c r="BI269" s="162">
        <f>IF(N269="nulová",J269,0)</f>
        <v>0</v>
      </c>
      <c r="BJ269" s="18" t="s">
        <v>82</v>
      </c>
      <c r="BK269" s="162">
        <f>ROUND(I269*H269,2)</f>
        <v>0</v>
      </c>
      <c r="BL269" s="18" t="s">
        <v>215</v>
      </c>
      <c r="BM269" s="161" t="s">
        <v>5391</v>
      </c>
    </row>
    <row r="270" spans="1:65" s="2" customFormat="1" ht="11.25">
      <c r="A270" s="33"/>
      <c r="B270" s="34"/>
      <c r="C270" s="33"/>
      <c r="D270" s="163" t="s">
        <v>217</v>
      </c>
      <c r="E270" s="33"/>
      <c r="F270" s="164" t="s">
        <v>5390</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217</v>
      </c>
      <c r="AU270" s="18" t="s">
        <v>84</v>
      </c>
    </row>
    <row r="271" spans="1:65" s="2" customFormat="1" ht="24.2" customHeight="1">
      <c r="A271" s="33"/>
      <c r="B271" s="149"/>
      <c r="C271" s="195" t="s">
        <v>551</v>
      </c>
      <c r="D271" s="195" t="s">
        <v>403</v>
      </c>
      <c r="E271" s="196" t="s">
        <v>5392</v>
      </c>
      <c r="F271" s="197" t="s">
        <v>5393</v>
      </c>
      <c r="G271" s="198" t="s">
        <v>764</v>
      </c>
      <c r="H271" s="199">
        <v>1</v>
      </c>
      <c r="I271" s="200"/>
      <c r="J271" s="201">
        <f>ROUND(I271*H271,2)</f>
        <v>0</v>
      </c>
      <c r="K271" s="197" t="s">
        <v>214</v>
      </c>
      <c r="L271" s="202"/>
      <c r="M271" s="203" t="s">
        <v>1</v>
      </c>
      <c r="N271" s="204" t="s">
        <v>41</v>
      </c>
      <c r="O271" s="59"/>
      <c r="P271" s="159">
        <f>O271*H271</f>
        <v>0</v>
      </c>
      <c r="Q271" s="159">
        <v>6.6E-3</v>
      </c>
      <c r="R271" s="159">
        <f>Q271*H271</f>
        <v>6.6E-3</v>
      </c>
      <c r="S271" s="159">
        <v>0</v>
      </c>
      <c r="T271" s="160">
        <f>S271*H271</f>
        <v>0</v>
      </c>
      <c r="U271" s="33"/>
      <c r="V271" s="33"/>
      <c r="W271" s="33"/>
      <c r="X271" s="33"/>
      <c r="Y271" s="33"/>
      <c r="Z271" s="33"/>
      <c r="AA271" s="33"/>
      <c r="AB271" s="33"/>
      <c r="AC271" s="33"/>
      <c r="AD271" s="33"/>
      <c r="AE271" s="33"/>
      <c r="AR271" s="161" t="s">
        <v>257</v>
      </c>
      <c r="AT271" s="161" t="s">
        <v>403</v>
      </c>
      <c r="AU271" s="161" t="s">
        <v>84</v>
      </c>
      <c r="AY271" s="18" t="s">
        <v>208</v>
      </c>
      <c r="BE271" s="162">
        <f>IF(N271="základní",J271,0)</f>
        <v>0</v>
      </c>
      <c r="BF271" s="162">
        <f>IF(N271="snížená",J271,0)</f>
        <v>0</v>
      </c>
      <c r="BG271" s="162">
        <f>IF(N271="zákl. přenesená",J271,0)</f>
        <v>0</v>
      </c>
      <c r="BH271" s="162">
        <f>IF(N271="sníž. přenesená",J271,0)</f>
        <v>0</v>
      </c>
      <c r="BI271" s="162">
        <f>IF(N271="nulová",J271,0)</f>
        <v>0</v>
      </c>
      <c r="BJ271" s="18" t="s">
        <v>82</v>
      </c>
      <c r="BK271" s="162">
        <f>ROUND(I271*H271,2)</f>
        <v>0</v>
      </c>
      <c r="BL271" s="18" t="s">
        <v>215</v>
      </c>
      <c r="BM271" s="161" t="s">
        <v>5394</v>
      </c>
    </row>
    <row r="272" spans="1:65" s="2" customFormat="1" ht="19.5">
      <c r="A272" s="33"/>
      <c r="B272" s="34"/>
      <c r="C272" s="33"/>
      <c r="D272" s="163" t="s">
        <v>217</v>
      </c>
      <c r="E272" s="33"/>
      <c r="F272" s="164" t="s">
        <v>5393</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217</v>
      </c>
      <c r="AU272" s="18" t="s">
        <v>84</v>
      </c>
    </row>
    <row r="273" spans="1:65" s="2" customFormat="1" ht="24.2" customHeight="1">
      <c r="A273" s="33"/>
      <c r="B273" s="149"/>
      <c r="C273" s="195" t="s">
        <v>556</v>
      </c>
      <c r="D273" s="195" t="s">
        <v>403</v>
      </c>
      <c r="E273" s="196" t="s">
        <v>5395</v>
      </c>
      <c r="F273" s="197" t="s">
        <v>5396</v>
      </c>
      <c r="G273" s="198" t="s">
        <v>764</v>
      </c>
      <c r="H273" s="199">
        <v>1</v>
      </c>
      <c r="I273" s="200"/>
      <c r="J273" s="201">
        <f>ROUND(I273*H273,2)</f>
        <v>0</v>
      </c>
      <c r="K273" s="197" t="s">
        <v>214</v>
      </c>
      <c r="L273" s="202"/>
      <c r="M273" s="203" t="s">
        <v>1</v>
      </c>
      <c r="N273" s="204" t="s">
        <v>41</v>
      </c>
      <c r="O273" s="59"/>
      <c r="P273" s="159">
        <f>O273*H273</f>
        <v>0</v>
      </c>
      <c r="Q273" s="159">
        <v>1.2200000000000001E-2</v>
      </c>
      <c r="R273" s="159">
        <f>Q273*H273</f>
        <v>1.2200000000000001E-2</v>
      </c>
      <c r="S273" s="159">
        <v>0</v>
      </c>
      <c r="T273" s="160">
        <f>S273*H273</f>
        <v>0</v>
      </c>
      <c r="U273" s="33"/>
      <c r="V273" s="33"/>
      <c r="W273" s="33"/>
      <c r="X273" s="33"/>
      <c r="Y273" s="33"/>
      <c r="Z273" s="33"/>
      <c r="AA273" s="33"/>
      <c r="AB273" s="33"/>
      <c r="AC273" s="33"/>
      <c r="AD273" s="33"/>
      <c r="AE273" s="33"/>
      <c r="AR273" s="161" t="s">
        <v>257</v>
      </c>
      <c r="AT273" s="161" t="s">
        <v>403</v>
      </c>
      <c r="AU273" s="161" t="s">
        <v>84</v>
      </c>
      <c r="AY273" s="18" t="s">
        <v>208</v>
      </c>
      <c r="BE273" s="162">
        <f>IF(N273="základní",J273,0)</f>
        <v>0</v>
      </c>
      <c r="BF273" s="162">
        <f>IF(N273="snížená",J273,0)</f>
        <v>0</v>
      </c>
      <c r="BG273" s="162">
        <f>IF(N273="zákl. přenesená",J273,0)</f>
        <v>0</v>
      </c>
      <c r="BH273" s="162">
        <f>IF(N273="sníž. přenesená",J273,0)</f>
        <v>0</v>
      </c>
      <c r="BI273" s="162">
        <f>IF(N273="nulová",J273,0)</f>
        <v>0</v>
      </c>
      <c r="BJ273" s="18" t="s">
        <v>82</v>
      </c>
      <c r="BK273" s="162">
        <f>ROUND(I273*H273,2)</f>
        <v>0</v>
      </c>
      <c r="BL273" s="18" t="s">
        <v>215</v>
      </c>
      <c r="BM273" s="161" t="s">
        <v>5397</v>
      </c>
    </row>
    <row r="274" spans="1:65" s="2" customFormat="1" ht="19.5">
      <c r="A274" s="33"/>
      <c r="B274" s="34"/>
      <c r="C274" s="33"/>
      <c r="D274" s="163" t="s">
        <v>217</v>
      </c>
      <c r="E274" s="33"/>
      <c r="F274" s="164" t="s">
        <v>5396</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217</v>
      </c>
      <c r="AU274" s="18" t="s">
        <v>84</v>
      </c>
    </row>
    <row r="275" spans="1:65" s="2" customFormat="1" ht="33" customHeight="1">
      <c r="A275" s="33"/>
      <c r="B275" s="149"/>
      <c r="C275" s="150" t="s">
        <v>561</v>
      </c>
      <c r="D275" s="150" t="s">
        <v>210</v>
      </c>
      <c r="E275" s="151" t="s">
        <v>5398</v>
      </c>
      <c r="F275" s="152" t="s">
        <v>5399</v>
      </c>
      <c r="G275" s="153" t="s">
        <v>262</v>
      </c>
      <c r="H275" s="154">
        <v>75.709999999999994</v>
      </c>
      <c r="I275" s="155"/>
      <c r="J275" s="156">
        <f>ROUND(I275*H275,2)</f>
        <v>0</v>
      </c>
      <c r="K275" s="152" t="s">
        <v>214</v>
      </c>
      <c r="L275" s="34"/>
      <c r="M275" s="157" t="s">
        <v>1</v>
      </c>
      <c r="N275" s="158" t="s">
        <v>41</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215</v>
      </c>
      <c r="AT275" s="161" t="s">
        <v>210</v>
      </c>
      <c r="AU275" s="161" t="s">
        <v>84</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5400</v>
      </c>
    </row>
    <row r="276" spans="1:65" s="2" customFormat="1" ht="29.25">
      <c r="A276" s="33"/>
      <c r="B276" s="34"/>
      <c r="C276" s="33"/>
      <c r="D276" s="163" t="s">
        <v>217</v>
      </c>
      <c r="E276" s="33"/>
      <c r="F276" s="164" t="s">
        <v>5401</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84</v>
      </c>
    </row>
    <row r="277" spans="1:65" s="2" customFormat="1" ht="19.5">
      <c r="A277" s="33"/>
      <c r="B277" s="34"/>
      <c r="C277" s="33"/>
      <c r="D277" s="163" t="s">
        <v>219</v>
      </c>
      <c r="E277" s="33"/>
      <c r="F277" s="168" t="s">
        <v>5337</v>
      </c>
      <c r="G277" s="33"/>
      <c r="H277" s="33"/>
      <c r="I277" s="165"/>
      <c r="J277" s="33"/>
      <c r="K277" s="33"/>
      <c r="L277" s="34"/>
      <c r="M277" s="166"/>
      <c r="N277" s="167"/>
      <c r="O277" s="59"/>
      <c r="P277" s="59"/>
      <c r="Q277" s="59"/>
      <c r="R277" s="59"/>
      <c r="S277" s="59"/>
      <c r="T277" s="60"/>
      <c r="U277" s="33"/>
      <c r="V277" s="33"/>
      <c r="W277" s="33"/>
      <c r="X277" s="33"/>
      <c r="Y277" s="33"/>
      <c r="Z277" s="33"/>
      <c r="AA277" s="33"/>
      <c r="AB277" s="33"/>
      <c r="AC277" s="33"/>
      <c r="AD277" s="33"/>
      <c r="AE277" s="33"/>
      <c r="AT277" s="18" t="s">
        <v>219</v>
      </c>
      <c r="AU277" s="18" t="s">
        <v>84</v>
      </c>
    </row>
    <row r="278" spans="1:65" s="13" customFormat="1" ht="11.25">
      <c r="B278" s="169"/>
      <c r="D278" s="163" t="s">
        <v>221</v>
      </c>
      <c r="E278" s="170" t="s">
        <v>1</v>
      </c>
      <c r="F278" s="171" t="s">
        <v>5376</v>
      </c>
      <c r="H278" s="172">
        <v>70.709999999999994</v>
      </c>
      <c r="I278" s="173"/>
      <c r="L278" s="169"/>
      <c r="M278" s="174"/>
      <c r="N278" s="175"/>
      <c r="O278" s="175"/>
      <c r="P278" s="175"/>
      <c r="Q278" s="175"/>
      <c r="R278" s="175"/>
      <c r="S278" s="175"/>
      <c r="T278" s="176"/>
      <c r="AT278" s="170" t="s">
        <v>221</v>
      </c>
      <c r="AU278" s="170" t="s">
        <v>84</v>
      </c>
      <c r="AV278" s="13" t="s">
        <v>84</v>
      </c>
      <c r="AW278" s="13" t="s">
        <v>32</v>
      </c>
      <c r="AX278" s="13" t="s">
        <v>76</v>
      </c>
      <c r="AY278" s="170" t="s">
        <v>208</v>
      </c>
    </row>
    <row r="279" spans="1:65" s="13" customFormat="1" ht="11.25">
      <c r="B279" s="169"/>
      <c r="D279" s="163" t="s">
        <v>221</v>
      </c>
      <c r="E279" s="170" t="s">
        <v>1</v>
      </c>
      <c r="F279" s="171" t="s">
        <v>5402</v>
      </c>
      <c r="H279" s="172">
        <v>5</v>
      </c>
      <c r="I279" s="173"/>
      <c r="L279" s="169"/>
      <c r="M279" s="174"/>
      <c r="N279" s="175"/>
      <c r="O279" s="175"/>
      <c r="P279" s="175"/>
      <c r="Q279" s="175"/>
      <c r="R279" s="175"/>
      <c r="S279" s="175"/>
      <c r="T279" s="176"/>
      <c r="AT279" s="170" t="s">
        <v>221</v>
      </c>
      <c r="AU279" s="170" t="s">
        <v>84</v>
      </c>
      <c r="AV279" s="13" t="s">
        <v>84</v>
      </c>
      <c r="AW279" s="13" t="s">
        <v>32</v>
      </c>
      <c r="AX279" s="13" t="s">
        <v>76</v>
      </c>
      <c r="AY279" s="170" t="s">
        <v>208</v>
      </c>
    </row>
    <row r="280" spans="1:65" s="15" customFormat="1" ht="11.25">
      <c r="B280" s="184"/>
      <c r="D280" s="163" t="s">
        <v>221</v>
      </c>
      <c r="E280" s="185" t="s">
        <v>1</v>
      </c>
      <c r="F280" s="186" t="s">
        <v>233</v>
      </c>
      <c r="H280" s="187">
        <v>75.709999999999994</v>
      </c>
      <c r="I280" s="188"/>
      <c r="L280" s="184"/>
      <c r="M280" s="189"/>
      <c r="N280" s="190"/>
      <c r="O280" s="190"/>
      <c r="P280" s="190"/>
      <c r="Q280" s="190"/>
      <c r="R280" s="190"/>
      <c r="S280" s="190"/>
      <c r="T280" s="191"/>
      <c r="AT280" s="185" t="s">
        <v>221</v>
      </c>
      <c r="AU280" s="185" t="s">
        <v>84</v>
      </c>
      <c r="AV280" s="15" t="s">
        <v>215</v>
      </c>
      <c r="AW280" s="15" t="s">
        <v>32</v>
      </c>
      <c r="AX280" s="15" t="s">
        <v>82</v>
      </c>
      <c r="AY280" s="185" t="s">
        <v>208</v>
      </c>
    </row>
    <row r="281" spans="1:65" s="2" customFormat="1" ht="24.2" customHeight="1">
      <c r="A281" s="33"/>
      <c r="B281" s="149"/>
      <c r="C281" s="195" t="s">
        <v>571</v>
      </c>
      <c r="D281" s="195" t="s">
        <v>403</v>
      </c>
      <c r="E281" s="196" t="s">
        <v>5403</v>
      </c>
      <c r="F281" s="197" t="s">
        <v>5404</v>
      </c>
      <c r="G281" s="198" t="s">
        <v>262</v>
      </c>
      <c r="H281" s="199">
        <v>79.495999999999995</v>
      </c>
      <c r="I281" s="200"/>
      <c r="J281" s="201">
        <f>ROUND(I281*H281,2)</f>
        <v>0</v>
      </c>
      <c r="K281" s="197" t="s">
        <v>1</v>
      </c>
      <c r="L281" s="202"/>
      <c r="M281" s="203" t="s">
        <v>1</v>
      </c>
      <c r="N281" s="204" t="s">
        <v>41</v>
      </c>
      <c r="O281" s="59"/>
      <c r="P281" s="159">
        <f>O281*H281</f>
        <v>0</v>
      </c>
      <c r="Q281" s="159">
        <v>1.0499999999999999E-3</v>
      </c>
      <c r="R281" s="159">
        <f>Q281*H281</f>
        <v>8.3470799999999984E-2</v>
      </c>
      <c r="S281" s="159">
        <v>0</v>
      </c>
      <c r="T281" s="160">
        <f>S281*H281</f>
        <v>0</v>
      </c>
      <c r="U281" s="33"/>
      <c r="V281" s="33"/>
      <c r="W281" s="33"/>
      <c r="X281" s="33"/>
      <c r="Y281" s="33"/>
      <c r="Z281" s="33"/>
      <c r="AA281" s="33"/>
      <c r="AB281" s="33"/>
      <c r="AC281" s="33"/>
      <c r="AD281" s="33"/>
      <c r="AE281" s="33"/>
      <c r="AR281" s="161" t="s">
        <v>257</v>
      </c>
      <c r="AT281" s="161" t="s">
        <v>403</v>
      </c>
      <c r="AU281" s="161" t="s">
        <v>84</v>
      </c>
      <c r="AY281" s="18" t="s">
        <v>208</v>
      </c>
      <c r="BE281" s="162">
        <f>IF(N281="základní",J281,0)</f>
        <v>0</v>
      </c>
      <c r="BF281" s="162">
        <f>IF(N281="snížená",J281,0)</f>
        <v>0</v>
      </c>
      <c r="BG281" s="162">
        <f>IF(N281="zákl. přenesená",J281,0)</f>
        <v>0</v>
      </c>
      <c r="BH281" s="162">
        <f>IF(N281="sníž. přenesená",J281,0)</f>
        <v>0</v>
      </c>
      <c r="BI281" s="162">
        <f>IF(N281="nulová",J281,0)</f>
        <v>0</v>
      </c>
      <c r="BJ281" s="18" t="s">
        <v>82</v>
      </c>
      <c r="BK281" s="162">
        <f>ROUND(I281*H281,2)</f>
        <v>0</v>
      </c>
      <c r="BL281" s="18" t="s">
        <v>215</v>
      </c>
      <c r="BM281" s="161" t="s">
        <v>5405</v>
      </c>
    </row>
    <row r="282" spans="1:65" s="2" customFormat="1" ht="19.5">
      <c r="A282" s="33"/>
      <c r="B282" s="34"/>
      <c r="C282" s="33"/>
      <c r="D282" s="163" t="s">
        <v>217</v>
      </c>
      <c r="E282" s="33"/>
      <c r="F282" s="164" t="s">
        <v>5404</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217</v>
      </c>
      <c r="AU282" s="18" t="s">
        <v>84</v>
      </c>
    </row>
    <row r="283" spans="1:65" s="13" customFormat="1" ht="11.25">
      <c r="B283" s="169"/>
      <c r="D283" s="163" t="s">
        <v>221</v>
      </c>
      <c r="F283" s="171" t="s">
        <v>5406</v>
      </c>
      <c r="H283" s="172">
        <v>79.495999999999995</v>
      </c>
      <c r="I283" s="173"/>
      <c r="L283" s="169"/>
      <c r="M283" s="174"/>
      <c r="N283" s="175"/>
      <c r="O283" s="175"/>
      <c r="P283" s="175"/>
      <c r="Q283" s="175"/>
      <c r="R283" s="175"/>
      <c r="S283" s="175"/>
      <c r="T283" s="176"/>
      <c r="AT283" s="170" t="s">
        <v>221</v>
      </c>
      <c r="AU283" s="170" t="s">
        <v>84</v>
      </c>
      <c r="AV283" s="13" t="s">
        <v>84</v>
      </c>
      <c r="AW283" s="13" t="s">
        <v>3</v>
      </c>
      <c r="AX283" s="13" t="s">
        <v>82</v>
      </c>
      <c r="AY283" s="170" t="s">
        <v>208</v>
      </c>
    </row>
    <row r="284" spans="1:65" s="2" customFormat="1" ht="24.2" customHeight="1">
      <c r="A284" s="33"/>
      <c r="B284" s="149"/>
      <c r="C284" s="150" t="s">
        <v>578</v>
      </c>
      <c r="D284" s="150" t="s">
        <v>210</v>
      </c>
      <c r="E284" s="151" t="s">
        <v>5407</v>
      </c>
      <c r="F284" s="152" t="s">
        <v>5408</v>
      </c>
      <c r="G284" s="153" t="s">
        <v>262</v>
      </c>
      <c r="H284" s="154">
        <v>9.5</v>
      </c>
      <c r="I284" s="155"/>
      <c r="J284" s="156">
        <f>ROUND(I284*H284,2)</f>
        <v>0</v>
      </c>
      <c r="K284" s="152" t="s">
        <v>1</v>
      </c>
      <c r="L284" s="34"/>
      <c r="M284" s="157" t="s">
        <v>1</v>
      </c>
      <c r="N284" s="158" t="s">
        <v>41</v>
      </c>
      <c r="O284" s="59"/>
      <c r="P284" s="159">
        <f>O284*H284</f>
        <v>0</v>
      </c>
      <c r="Q284" s="159">
        <v>0</v>
      </c>
      <c r="R284" s="159">
        <f>Q284*H284</f>
        <v>0</v>
      </c>
      <c r="S284" s="159">
        <v>0</v>
      </c>
      <c r="T284" s="160">
        <f>S284*H284</f>
        <v>0</v>
      </c>
      <c r="U284" s="33"/>
      <c r="V284" s="33"/>
      <c r="W284" s="33"/>
      <c r="X284" s="33"/>
      <c r="Y284" s="33"/>
      <c r="Z284" s="33"/>
      <c r="AA284" s="33"/>
      <c r="AB284" s="33"/>
      <c r="AC284" s="33"/>
      <c r="AD284" s="33"/>
      <c r="AE284" s="33"/>
      <c r="AR284" s="161" t="s">
        <v>215</v>
      </c>
      <c r="AT284" s="161" t="s">
        <v>210</v>
      </c>
      <c r="AU284" s="161" t="s">
        <v>84</v>
      </c>
      <c r="AY284" s="18" t="s">
        <v>208</v>
      </c>
      <c r="BE284" s="162">
        <f>IF(N284="základní",J284,0)</f>
        <v>0</v>
      </c>
      <c r="BF284" s="162">
        <f>IF(N284="snížená",J284,0)</f>
        <v>0</v>
      </c>
      <c r="BG284" s="162">
        <f>IF(N284="zákl. přenesená",J284,0)</f>
        <v>0</v>
      </c>
      <c r="BH284" s="162">
        <f>IF(N284="sníž. přenesená",J284,0)</f>
        <v>0</v>
      </c>
      <c r="BI284" s="162">
        <f>IF(N284="nulová",J284,0)</f>
        <v>0</v>
      </c>
      <c r="BJ284" s="18" t="s">
        <v>82</v>
      </c>
      <c r="BK284" s="162">
        <f>ROUND(I284*H284,2)</f>
        <v>0</v>
      </c>
      <c r="BL284" s="18" t="s">
        <v>215</v>
      </c>
      <c r="BM284" s="161" t="s">
        <v>5409</v>
      </c>
    </row>
    <row r="285" spans="1:65" s="2" customFormat="1" ht="19.5">
      <c r="A285" s="33"/>
      <c r="B285" s="34"/>
      <c r="C285" s="33"/>
      <c r="D285" s="163" t="s">
        <v>217</v>
      </c>
      <c r="E285" s="33"/>
      <c r="F285" s="164" t="s">
        <v>5408</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217</v>
      </c>
      <c r="AU285" s="18" t="s">
        <v>84</v>
      </c>
    </row>
    <row r="286" spans="1:65" s="2" customFormat="1" ht="19.5">
      <c r="A286" s="33"/>
      <c r="B286" s="34"/>
      <c r="C286" s="33"/>
      <c r="D286" s="163" t="s">
        <v>219</v>
      </c>
      <c r="E286" s="33"/>
      <c r="F286" s="168" t="s">
        <v>5337</v>
      </c>
      <c r="G286" s="33"/>
      <c r="H286" s="33"/>
      <c r="I286" s="165"/>
      <c r="J286" s="33"/>
      <c r="K286" s="33"/>
      <c r="L286" s="34"/>
      <c r="M286" s="166"/>
      <c r="N286" s="167"/>
      <c r="O286" s="59"/>
      <c r="P286" s="59"/>
      <c r="Q286" s="59"/>
      <c r="R286" s="59"/>
      <c r="S286" s="59"/>
      <c r="T286" s="60"/>
      <c r="U286" s="33"/>
      <c r="V286" s="33"/>
      <c r="W286" s="33"/>
      <c r="X286" s="33"/>
      <c r="Y286" s="33"/>
      <c r="Z286" s="33"/>
      <c r="AA286" s="33"/>
      <c r="AB286" s="33"/>
      <c r="AC286" s="33"/>
      <c r="AD286" s="33"/>
      <c r="AE286" s="33"/>
      <c r="AT286" s="18" t="s">
        <v>219</v>
      </c>
      <c r="AU286" s="18" t="s">
        <v>84</v>
      </c>
    </row>
    <row r="287" spans="1:65" s="13" customFormat="1" ht="11.25">
      <c r="B287" s="169"/>
      <c r="D287" s="163" t="s">
        <v>221</v>
      </c>
      <c r="E287" s="170" t="s">
        <v>1</v>
      </c>
      <c r="F287" s="171" t="s">
        <v>5410</v>
      </c>
      <c r="H287" s="172">
        <v>9.5</v>
      </c>
      <c r="I287" s="173"/>
      <c r="L287" s="169"/>
      <c r="M287" s="174"/>
      <c r="N287" s="175"/>
      <c r="O287" s="175"/>
      <c r="P287" s="175"/>
      <c r="Q287" s="175"/>
      <c r="R287" s="175"/>
      <c r="S287" s="175"/>
      <c r="T287" s="176"/>
      <c r="AT287" s="170" t="s">
        <v>221</v>
      </c>
      <c r="AU287" s="170" t="s">
        <v>84</v>
      </c>
      <c r="AV287" s="13" t="s">
        <v>84</v>
      </c>
      <c r="AW287" s="13" t="s">
        <v>32</v>
      </c>
      <c r="AX287" s="13" t="s">
        <v>82</v>
      </c>
      <c r="AY287" s="170" t="s">
        <v>208</v>
      </c>
    </row>
    <row r="288" spans="1:65" s="2" customFormat="1" ht="24.2" customHeight="1">
      <c r="A288" s="33"/>
      <c r="B288" s="149"/>
      <c r="C288" s="150" t="s">
        <v>584</v>
      </c>
      <c r="D288" s="150" t="s">
        <v>210</v>
      </c>
      <c r="E288" s="151" t="s">
        <v>5411</v>
      </c>
      <c r="F288" s="152" t="s">
        <v>5412</v>
      </c>
      <c r="G288" s="153" t="s">
        <v>764</v>
      </c>
      <c r="H288" s="154">
        <v>11</v>
      </c>
      <c r="I288" s="155"/>
      <c r="J288" s="156">
        <f>ROUND(I288*H288,2)</f>
        <v>0</v>
      </c>
      <c r="K288" s="152" t="s">
        <v>214</v>
      </c>
      <c r="L288" s="34"/>
      <c r="M288" s="157" t="s">
        <v>1</v>
      </c>
      <c r="N288" s="158" t="s">
        <v>41</v>
      </c>
      <c r="O288" s="59"/>
      <c r="P288" s="159">
        <f>O288*H288</f>
        <v>0</v>
      </c>
      <c r="Q288" s="159">
        <v>0</v>
      </c>
      <c r="R288" s="159">
        <f>Q288*H288</f>
        <v>0</v>
      </c>
      <c r="S288" s="159">
        <v>0</v>
      </c>
      <c r="T288" s="160">
        <f>S288*H288</f>
        <v>0</v>
      </c>
      <c r="U288" s="33"/>
      <c r="V288" s="33"/>
      <c r="W288" s="33"/>
      <c r="X288" s="33"/>
      <c r="Y288" s="33"/>
      <c r="Z288" s="33"/>
      <c r="AA288" s="33"/>
      <c r="AB288" s="33"/>
      <c r="AC288" s="33"/>
      <c r="AD288" s="33"/>
      <c r="AE288" s="33"/>
      <c r="AR288" s="161" t="s">
        <v>215</v>
      </c>
      <c r="AT288" s="161" t="s">
        <v>210</v>
      </c>
      <c r="AU288" s="161" t="s">
        <v>84</v>
      </c>
      <c r="AY288" s="18" t="s">
        <v>208</v>
      </c>
      <c r="BE288" s="162">
        <f>IF(N288="základní",J288,0)</f>
        <v>0</v>
      </c>
      <c r="BF288" s="162">
        <f>IF(N288="snížená",J288,0)</f>
        <v>0</v>
      </c>
      <c r="BG288" s="162">
        <f>IF(N288="zákl. přenesená",J288,0)</f>
        <v>0</v>
      </c>
      <c r="BH288" s="162">
        <f>IF(N288="sníž. přenesená",J288,0)</f>
        <v>0</v>
      </c>
      <c r="BI288" s="162">
        <f>IF(N288="nulová",J288,0)</f>
        <v>0</v>
      </c>
      <c r="BJ288" s="18" t="s">
        <v>82</v>
      </c>
      <c r="BK288" s="162">
        <f>ROUND(I288*H288,2)</f>
        <v>0</v>
      </c>
      <c r="BL288" s="18" t="s">
        <v>215</v>
      </c>
      <c r="BM288" s="161" t="s">
        <v>5413</v>
      </c>
    </row>
    <row r="289" spans="1:65" s="2" customFormat="1" ht="19.5">
      <c r="A289" s="33"/>
      <c r="B289" s="34"/>
      <c r="C289" s="33"/>
      <c r="D289" s="163" t="s">
        <v>217</v>
      </c>
      <c r="E289" s="33"/>
      <c r="F289" s="164" t="s">
        <v>5414</v>
      </c>
      <c r="G289" s="33"/>
      <c r="H289" s="33"/>
      <c r="I289" s="165"/>
      <c r="J289" s="33"/>
      <c r="K289" s="33"/>
      <c r="L289" s="34"/>
      <c r="M289" s="166"/>
      <c r="N289" s="167"/>
      <c r="O289" s="59"/>
      <c r="P289" s="59"/>
      <c r="Q289" s="59"/>
      <c r="R289" s="59"/>
      <c r="S289" s="59"/>
      <c r="T289" s="60"/>
      <c r="U289" s="33"/>
      <c r="V289" s="33"/>
      <c r="W289" s="33"/>
      <c r="X289" s="33"/>
      <c r="Y289" s="33"/>
      <c r="Z289" s="33"/>
      <c r="AA289" s="33"/>
      <c r="AB289" s="33"/>
      <c r="AC289" s="33"/>
      <c r="AD289" s="33"/>
      <c r="AE289" s="33"/>
      <c r="AT289" s="18" t="s">
        <v>217</v>
      </c>
      <c r="AU289" s="18" t="s">
        <v>84</v>
      </c>
    </row>
    <row r="290" spans="1:65" s="2" customFormat="1" ht="19.5">
      <c r="A290" s="33"/>
      <c r="B290" s="34"/>
      <c r="C290" s="33"/>
      <c r="D290" s="163" t="s">
        <v>219</v>
      </c>
      <c r="E290" s="33"/>
      <c r="F290" s="168" t="s">
        <v>5337</v>
      </c>
      <c r="G290" s="33"/>
      <c r="H290" s="33"/>
      <c r="I290" s="165"/>
      <c r="J290" s="33"/>
      <c r="K290" s="33"/>
      <c r="L290" s="34"/>
      <c r="M290" s="166"/>
      <c r="N290" s="167"/>
      <c r="O290" s="59"/>
      <c r="P290" s="59"/>
      <c r="Q290" s="59"/>
      <c r="R290" s="59"/>
      <c r="S290" s="59"/>
      <c r="T290" s="60"/>
      <c r="U290" s="33"/>
      <c r="V290" s="33"/>
      <c r="W290" s="33"/>
      <c r="X290" s="33"/>
      <c r="Y290" s="33"/>
      <c r="Z290" s="33"/>
      <c r="AA290" s="33"/>
      <c r="AB290" s="33"/>
      <c r="AC290" s="33"/>
      <c r="AD290" s="33"/>
      <c r="AE290" s="33"/>
      <c r="AT290" s="18" t="s">
        <v>219</v>
      </c>
      <c r="AU290" s="18" t="s">
        <v>84</v>
      </c>
    </row>
    <row r="291" spans="1:65" s="13" customFormat="1" ht="11.25">
      <c r="B291" s="169"/>
      <c r="D291" s="163" t="s">
        <v>221</v>
      </c>
      <c r="E291" s="170" t="s">
        <v>1</v>
      </c>
      <c r="F291" s="171" t="s">
        <v>5415</v>
      </c>
      <c r="H291" s="172">
        <v>11</v>
      </c>
      <c r="I291" s="173"/>
      <c r="L291" s="169"/>
      <c r="M291" s="174"/>
      <c r="N291" s="175"/>
      <c r="O291" s="175"/>
      <c r="P291" s="175"/>
      <c r="Q291" s="175"/>
      <c r="R291" s="175"/>
      <c r="S291" s="175"/>
      <c r="T291" s="176"/>
      <c r="AT291" s="170" t="s">
        <v>221</v>
      </c>
      <c r="AU291" s="170" t="s">
        <v>84</v>
      </c>
      <c r="AV291" s="13" t="s">
        <v>84</v>
      </c>
      <c r="AW291" s="13" t="s">
        <v>32</v>
      </c>
      <c r="AX291" s="13" t="s">
        <v>82</v>
      </c>
      <c r="AY291" s="170" t="s">
        <v>208</v>
      </c>
    </row>
    <row r="292" spans="1:65" s="2" customFormat="1" ht="16.5" customHeight="1">
      <c r="A292" s="33"/>
      <c r="B292" s="149"/>
      <c r="C292" s="195" t="s">
        <v>603</v>
      </c>
      <c r="D292" s="195" t="s">
        <v>403</v>
      </c>
      <c r="E292" s="196" t="s">
        <v>5416</v>
      </c>
      <c r="F292" s="197" t="s">
        <v>5417</v>
      </c>
      <c r="G292" s="198" t="s">
        <v>764</v>
      </c>
      <c r="H292" s="199">
        <v>9</v>
      </c>
      <c r="I292" s="200"/>
      <c r="J292" s="201">
        <f>ROUND(I292*H292,2)</f>
        <v>0</v>
      </c>
      <c r="K292" s="197" t="s">
        <v>214</v>
      </c>
      <c r="L292" s="202"/>
      <c r="M292" s="203" t="s">
        <v>1</v>
      </c>
      <c r="N292" s="204" t="s">
        <v>41</v>
      </c>
      <c r="O292" s="59"/>
      <c r="P292" s="159">
        <f>O292*H292</f>
        <v>0</v>
      </c>
      <c r="Q292" s="159">
        <v>2.2000000000000001E-4</v>
      </c>
      <c r="R292" s="159">
        <f>Q292*H292</f>
        <v>1.98E-3</v>
      </c>
      <c r="S292" s="159">
        <v>0</v>
      </c>
      <c r="T292" s="160">
        <f>S292*H292</f>
        <v>0</v>
      </c>
      <c r="U292" s="33"/>
      <c r="V292" s="33"/>
      <c r="W292" s="33"/>
      <c r="X292" s="33"/>
      <c r="Y292" s="33"/>
      <c r="Z292" s="33"/>
      <c r="AA292" s="33"/>
      <c r="AB292" s="33"/>
      <c r="AC292" s="33"/>
      <c r="AD292" s="33"/>
      <c r="AE292" s="33"/>
      <c r="AR292" s="161" t="s">
        <v>257</v>
      </c>
      <c r="AT292" s="161" t="s">
        <v>403</v>
      </c>
      <c r="AU292" s="161" t="s">
        <v>84</v>
      </c>
      <c r="AY292" s="18" t="s">
        <v>208</v>
      </c>
      <c r="BE292" s="162">
        <f>IF(N292="základní",J292,0)</f>
        <v>0</v>
      </c>
      <c r="BF292" s="162">
        <f>IF(N292="snížená",J292,0)</f>
        <v>0</v>
      </c>
      <c r="BG292" s="162">
        <f>IF(N292="zákl. přenesená",J292,0)</f>
        <v>0</v>
      </c>
      <c r="BH292" s="162">
        <f>IF(N292="sníž. přenesená",J292,0)</f>
        <v>0</v>
      </c>
      <c r="BI292" s="162">
        <f>IF(N292="nulová",J292,0)</f>
        <v>0</v>
      </c>
      <c r="BJ292" s="18" t="s">
        <v>82</v>
      </c>
      <c r="BK292" s="162">
        <f>ROUND(I292*H292,2)</f>
        <v>0</v>
      </c>
      <c r="BL292" s="18" t="s">
        <v>215</v>
      </c>
      <c r="BM292" s="161" t="s">
        <v>5418</v>
      </c>
    </row>
    <row r="293" spans="1:65" s="2" customFormat="1" ht="11.25">
      <c r="A293" s="33"/>
      <c r="B293" s="34"/>
      <c r="C293" s="33"/>
      <c r="D293" s="163" t="s">
        <v>217</v>
      </c>
      <c r="E293" s="33"/>
      <c r="F293" s="164" t="s">
        <v>5417</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217</v>
      </c>
      <c r="AU293" s="18" t="s">
        <v>84</v>
      </c>
    </row>
    <row r="294" spans="1:65" s="2" customFormat="1" ht="16.5" customHeight="1">
      <c r="A294" s="33"/>
      <c r="B294" s="149"/>
      <c r="C294" s="195" t="s">
        <v>613</v>
      </c>
      <c r="D294" s="195" t="s">
        <v>403</v>
      </c>
      <c r="E294" s="196" t="s">
        <v>5419</v>
      </c>
      <c r="F294" s="197" t="s">
        <v>5420</v>
      </c>
      <c r="G294" s="198" t="s">
        <v>764</v>
      </c>
      <c r="H294" s="199">
        <v>2</v>
      </c>
      <c r="I294" s="200"/>
      <c r="J294" s="201">
        <f>ROUND(I294*H294,2)</f>
        <v>0</v>
      </c>
      <c r="K294" s="197" t="s">
        <v>214</v>
      </c>
      <c r="L294" s="202"/>
      <c r="M294" s="203" t="s">
        <v>1</v>
      </c>
      <c r="N294" s="204" t="s">
        <v>41</v>
      </c>
      <c r="O294" s="59"/>
      <c r="P294" s="159">
        <f>O294*H294</f>
        <v>0</v>
      </c>
      <c r="Q294" s="159">
        <v>1.9000000000000001E-4</v>
      </c>
      <c r="R294" s="159">
        <f>Q294*H294</f>
        <v>3.8000000000000002E-4</v>
      </c>
      <c r="S294" s="159">
        <v>0</v>
      </c>
      <c r="T294" s="160">
        <f>S294*H294</f>
        <v>0</v>
      </c>
      <c r="U294" s="33"/>
      <c r="V294" s="33"/>
      <c r="W294" s="33"/>
      <c r="X294" s="33"/>
      <c r="Y294" s="33"/>
      <c r="Z294" s="33"/>
      <c r="AA294" s="33"/>
      <c r="AB294" s="33"/>
      <c r="AC294" s="33"/>
      <c r="AD294" s="33"/>
      <c r="AE294" s="33"/>
      <c r="AR294" s="161" t="s">
        <v>257</v>
      </c>
      <c r="AT294" s="161" t="s">
        <v>403</v>
      </c>
      <c r="AU294" s="161" t="s">
        <v>84</v>
      </c>
      <c r="AY294" s="18" t="s">
        <v>208</v>
      </c>
      <c r="BE294" s="162">
        <f>IF(N294="základní",J294,0)</f>
        <v>0</v>
      </c>
      <c r="BF294" s="162">
        <f>IF(N294="snížená",J294,0)</f>
        <v>0</v>
      </c>
      <c r="BG294" s="162">
        <f>IF(N294="zákl. přenesená",J294,0)</f>
        <v>0</v>
      </c>
      <c r="BH294" s="162">
        <f>IF(N294="sníž. přenesená",J294,0)</f>
        <v>0</v>
      </c>
      <c r="BI294" s="162">
        <f>IF(N294="nulová",J294,0)</f>
        <v>0</v>
      </c>
      <c r="BJ294" s="18" t="s">
        <v>82</v>
      </c>
      <c r="BK294" s="162">
        <f>ROUND(I294*H294,2)</f>
        <v>0</v>
      </c>
      <c r="BL294" s="18" t="s">
        <v>215</v>
      </c>
      <c r="BM294" s="161" t="s">
        <v>5421</v>
      </c>
    </row>
    <row r="295" spans="1:65" s="2" customFormat="1" ht="11.25">
      <c r="A295" s="33"/>
      <c r="B295" s="34"/>
      <c r="C295" s="33"/>
      <c r="D295" s="163" t="s">
        <v>217</v>
      </c>
      <c r="E295" s="33"/>
      <c r="F295" s="164" t="s">
        <v>5420</v>
      </c>
      <c r="G295" s="33"/>
      <c r="H295" s="33"/>
      <c r="I295" s="165"/>
      <c r="J295" s="33"/>
      <c r="K295" s="33"/>
      <c r="L295" s="34"/>
      <c r="M295" s="166"/>
      <c r="N295" s="167"/>
      <c r="O295" s="59"/>
      <c r="P295" s="59"/>
      <c r="Q295" s="59"/>
      <c r="R295" s="59"/>
      <c r="S295" s="59"/>
      <c r="T295" s="60"/>
      <c r="U295" s="33"/>
      <c r="V295" s="33"/>
      <c r="W295" s="33"/>
      <c r="X295" s="33"/>
      <c r="Y295" s="33"/>
      <c r="Z295" s="33"/>
      <c r="AA295" s="33"/>
      <c r="AB295" s="33"/>
      <c r="AC295" s="33"/>
      <c r="AD295" s="33"/>
      <c r="AE295" s="33"/>
      <c r="AT295" s="18" t="s">
        <v>217</v>
      </c>
      <c r="AU295" s="18" t="s">
        <v>84</v>
      </c>
    </row>
    <row r="296" spans="1:65" s="2" customFormat="1" ht="21.75" customHeight="1">
      <c r="A296" s="33"/>
      <c r="B296" s="149"/>
      <c r="C296" s="195" t="s">
        <v>637</v>
      </c>
      <c r="D296" s="195" t="s">
        <v>403</v>
      </c>
      <c r="E296" s="196" t="s">
        <v>5422</v>
      </c>
      <c r="F296" s="197" t="s">
        <v>5423</v>
      </c>
      <c r="G296" s="198" t="s">
        <v>764</v>
      </c>
      <c r="H296" s="199">
        <v>2</v>
      </c>
      <c r="I296" s="200"/>
      <c r="J296" s="201">
        <f>ROUND(I296*H296,2)</f>
        <v>0</v>
      </c>
      <c r="K296" s="197" t="s">
        <v>214</v>
      </c>
      <c r="L296" s="202"/>
      <c r="M296" s="203" t="s">
        <v>1</v>
      </c>
      <c r="N296" s="204" t="s">
        <v>41</v>
      </c>
      <c r="O296" s="59"/>
      <c r="P296" s="159">
        <f>O296*H296</f>
        <v>0</v>
      </c>
      <c r="Q296" s="159">
        <v>2.2000000000000001E-3</v>
      </c>
      <c r="R296" s="159">
        <f>Q296*H296</f>
        <v>4.4000000000000003E-3</v>
      </c>
      <c r="S296" s="159">
        <v>0</v>
      </c>
      <c r="T296" s="160">
        <f>S296*H296</f>
        <v>0</v>
      </c>
      <c r="U296" s="33"/>
      <c r="V296" s="33"/>
      <c r="W296" s="33"/>
      <c r="X296" s="33"/>
      <c r="Y296" s="33"/>
      <c r="Z296" s="33"/>
      <c r="AA296" s="33"/>
      <c r="AB296" s="33"/>
      <c r="AC296" s="33"/>
      <c r="AD296" s="33"/>
      <c r="AE296" s="33"/>
      <c r="AR296" s="161" t="s">
        <v>257</v>
      </c>
      <c r="AT296" s="161" t="s">
        <v>403</v>
      </c>
      <c r="AU296" s="161" t="s">
        <v>84</v>
      </c>
      <c r="AY296" s="18" t="s">
        <v>208</v>
      </c>
      <c r="BE296" s="162">
        <f>IF(N296="základní",J296,0)</f>
        <v>0</v>
      </c>
      <c r="BF296" s="162">
        <f>IF(N296="snížená",J296,0)</f>
        <v>0</v>
      </c>
      <c r="BG296" s="162">
        <f>IF(N296="zákl. přenesená",J296,0)</f>
        <v>0</v>
      </c>
      <c r="BH296" s="162">
        <f>IF(N296="sníž. přenesená",J296,0)</f>
        <v>0</v>
      </c>
      <c r="BI296" s="162">
        <f>IF(N296="nulová",J296,0)</f>
        <v>0</v>
      </c>
      <c r="BJ296" s="18" t="s">
        <v>82</v>
      </c>
      <c r="BK296" s="162">
        <f>ROUND(I296*H296,2)</f>
        <v>0</v>
      </c>
      <c r="BL296" s="18" t="s">
        <v>215</v>
      </c>
      <c r="BM296" s="161" t="s">
        <v>5424</v>
      </c>
    </row>
    <row r="297" spans="1:65" s="2" customFormat="1" ht="11.25">
      <c r="A297" s="33"/>
      <c r="B297" s="34"/>
      <c r="C297" s="33"/>
      <c r="D297" s="163" t="s">
        <v>217</v>
      </c>
      <c r="E297" s="33"/>
      <c r="F297" s="164" t="s">
        <v>5423</v>
      </c>
      <c r="G297" s="33"/>
      <c r="H297" s="33"/>
      <c r="I297" s="165"/>
      <c r="J297" s="33"/>
      <c r="K297" s="33"/>
      <c r="L297" s="34"/>
      <c r="M297" s="166"/>
      <c r="N297" s="167"/>
      <c r="O297" s="59"/>
      <c r="P297" s="59"/>
      <c r="Q297" s="59"/>
      <c r="R297" s="59"/>
      <c r="S297" s="59"/>
      <c r="T297" s="60"/>
      <c r="U297" s="33"/>
      <c r="V297" s="33"/>
      <c r="W297" s="33"/>
      <c r="X297" s="33"/>
      <c r="Y297" s="33"/>
      <c r="Z297" s="33"/>
      <c r="AA297" s="33"/>
      <c r="AB297" s="33"/>
      <c r="AC297" s="33"/>
      <c r="AD297" s="33"/>
      <c r="AE297" s="33"/>
      <c r="AT297" s="18" t="s">
        <v>217</v>
      </c>
      <c r="AU297" s="18" t="s">
        <v>84</v>
      </c>
    </row>
    <row r="298" spans="1:65" s="2" customFormat="1" ht="24.2" customHeight="1">
      <c r="A298" s="33"/>
      <c r="B298" s="149"/>
      <c r="C298" s="150" t="s">
        <v>644</v>
      </c>
      <c r="D298" s="150" t="s">
        <v>210</v>
      </c>
      <c r="E298" s="151" t="s">
        <v>5425</v>
      </c>
      <c r="F298" s="152" t="s">
        <v>5426</v>
      </c>
      <c r="G298" s="153" t="s">
        <v>764</v>
      </c>
      <c r="H298" s="154">
        <v>4</v>
      </c>
      <c r="I298" s="155"/>
      <c r="J298" s="156">
        <f>ROUND(I298*H298,2)</f>
        <v>0</v>
      </c>
      <c r="K298" s="152" t="s">
        <v>214</v>
      </c>
      <c r="L298" s="34"/>
      <c r="M298" s="157" t="s">
        <v>1</v>
      </c>
      <c r="N298" s="158" t="s">
        <v>41</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215</v>
      </c>
      <c r="AT298" s="161" t="s">
        <v>210</v>
      </c>
      <c r="AU298" s="161" t="s">
        <v>84</v>
      </c>
      <c r="AY298" s="18" t="s">
        <v>208</v>
      </c>
      <c r="BE298" s="162">
        <f>IF(N298="základní",J298,0)</f>
        <v>0</v>
      </c>
      <c r="BF298" s="162">
        <f>IF(N298="snížená",J298,0)</f>
        <v>0</v>
      </c>
      <c r="BG298" s="162">
        <f>IF(N298="zákl. přenesená",J298,0)</f>
        <v>0</v>
      </c>
      <c r="BH298" s="162">
        <f>IF(N298="sníž. přenesená",J298,0)</f>
        <v>0</v>
      </c>
      <c r="BI298" s="162">
        <f>IF(N298="nulová",J298,0)</f>
        <v>0</v>
      </c>
      <c r="BJ298" s="18" t="s">
        <v>82</v>
      </c>
      <c r="BK298" s="162">
        <f>ROUND(I298*H298,2)</f>
        <v>0</v>
      </c>
      <c r="BL298" s="18" t="s">
        <v>215</v>
      </c>
      <c r="BM298" s="161" t="s">
        <v>5427</v>
      </c>
    </row>
    <row r="299" spans="1:65" s="2" customFormat="1" ht="19.5">
      <c r="A299" s="33"/>
      <c r="B299" s="34"/>
      <c r="C299" s="33"/>
      <c r="D299" s="163" t="s">
        <v>217</v>
      </c>
      <c r="E299" s="33"/>
      <c r="F299" s="164" t="s">
        <v>5428</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217</v>
      </c>
      <c r="AU299" s="18" t="s">
        <v>84</v>
      </c>
    </row>
    <row r="300" spans="1:65" s="2" customFormat="1" ht="19.5">
      <c r="A300" s="33"/>
      <c r="B300" s="34"/>
      <c r="C300" s="33"/>
      <c r="D300" s="163" t="s">
        <v>219</v>
      </c>
      <c r="E300" s="33"/>
      <c r="F300" s="168" t="s">
        <v>5337</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219</v>
      </c>
      <c r="AU300" s="18" t="s">
        <v>84</v>
      </c>
    </row>
    <row r="301" spans="1:65" s="13" customFormat="1" ht="11.25">
      <c r="B301" s="169"/>
      <c r="D301" s="163" t="s">
        <v>221</v>
      </c>
      <c r="E301" s="170" t="s">
        <v>1</v>
      </c>
      <c r="F301" s="171" t="s">
        <v>5429</v>
      </c>
      <c r="H301" s="172">
        <v>4</v>
      </c>
      <c r="I301" s="173"/>
      <c r="L301" s="169"/>
      <c r="M301" s="174"/>
      <c r="N301" s="175"/>
      <c r="O301" s="175"/>
      <c r="P301" s="175"/>
      <c r="Q301" s="175"/>
      <c r="R301" s="175"/>
      <c r="S301" s="175"/>
      <c r="T301" s="176"/>
      <c r="AT301" s="170" t="s">
        <v>221</v>
      </c>
      <c r="AU301" s="170" t="s">
        <v>84</v>
      </c>
      <c r="AV301" s="13" t="s">
        <v>84</v>
      </c>
      <c r="AW301" s="13" t="s">
        <v>32</v>
      </c>
      <c r="AX301" s="13" t="s">
        <v>82</v>
      </c>
      <c r="AY301" s="170" t="s">
        <v>208</v>
      </c>
    </row>
    <row r="302" spans="1:65" s="2" customFormat="1" ht="16.5" customHeight="1">
      <c r="A302" s="33"/>
      <c r="B302" s="149"/>
      <c r="C302" s="195" t="s">
        <v>661</v>
      </c>
      <c r="D302" s="195" t="s">
        <v>403</v>
      </c>
      <c r="E302" s="196" t="s">
        <v>5430</v>
      </c>
      <c r="F302" s="197" t="s">
        <v>5431</v>
      </c>
      <c r="G302" s="198" t="s">
        <v>764</v>
      </c>
      <c r="H302" s="199">
        <v>4</v>
      </c>
      <c r="I302" s="200"/>
      <c r="J302" s="201">
        <f>ROUND(I302*H302,2)</f>
        <v>0</v>
      </c>
      <c r="K302" s="197" t="s">
        <v>214</v>
      </c>
      <c r="L302" s="202"/>
      <c r="M302" s="203" t="s">
        <v>1</v>
      </c>
      <c r="N302" s="204" t="s">
        <v>41</v>
      </c>
      <c r="O302" s="59"/>
      <c r="P302" s="159">
        <f>O302*H302</f>
        <v>0</v>
      </c>
      <c r="Q302" s="159">
        <v>1.4E-3</v>
      </c>
      <c r="R302" s="159">
        <f>Q302*H302</f>
        <v>5.5999999999999999E-3</v>
      </c>
      <c r="S302" s="159">
        <v>0</v>
      </c>
      <c r="T302" s="160">
        <f>S302*H302</f>
        <v>0</v>
      </c>
      <c r="U302" s="33"/>
      <c r="V302" s="33"/>
      <c r="W302" s="33"/>
      <c r="X302" s="33"/>
      <c r="Y302" s="33"/>
      <c r="Z302" s="33"/>
      <c r="AA302" s="33"/>
      <c r="AB302" s="33"/>
      <c r="AC302" s="33"/>
      <c r="AD302" s="33"/>
      <c r="AE302" s="33"/>
      <c r="AR302" s="161" t="s">
        <v>257</v>
      </c>
      <c r="AT302" s="161" t="s">
        <v>403</v>
      </c>
      <c r="AU302" s="161" t="s">
        <v>84</v>
      </c>
      <c r="AY302" s="18" t="s">
        <v>208</v>
      </c>
      <c r="BE302" s="162">
        <f>IF(N302="základní",J302,0)</f>
        <v>0</v>
      </c>
      <c r="BF302" s="162">
        <f>IF(N302="snížená",J302,0)</f>
        <v>0</v>
      </c>
      <c r="BG302" s="162">
        <f>IF(N302="zákl. přenesená",J302,0)</f>
        <v>0</v>
      </c>
      <c r="BH302" s="162">
        <f>IF(N302="sníž. přenesená",J302,0)</f>
        <v>0</v>
      </c>
      <c r="BI302" s="162">
        <f>IF(N302="nulová",J302,0)</f>
        <v>0</v>
      </c>
      <c r="BJ302" s="18" t="s">
        <v>82</v>
      </c>
      <c r="BK302" s="162">
        <f>ROUND(I302*H302,2)</f>
        <v>0</v>
      </c>
      <c r="BL302" s="18" t="s">
        <v>215</v>
      </c>
      <c r="BM302" s="161" t="s">
        <v>5432</v>
      </c>
    </row>
    <row r="303" spans="1:65" s="2" customFormat="1" ht="11.25">
      <c r="A303" s="33"/>
      <c r="B303" s="34"/>
      <c r="C303" s="33"/>
      <c r="D303" s="163" t="s">
        <v>217</v>
      </c>
      <c r="E303" s="33"/>
      <c r="F303" s="164" t="s">
        <v>5431</v>
      </c>
      <c r="G303" s="33"/>
      <c r="H303" s="33"/>
      <c r="I303" s="165"/>
      <c r="J303" s="33"/>
      <c r="K303" s="33"/>
      <c r="L303" s="34"/>
      <c r="M303" s="166"/>
      <c r="N303" s="167"/>
      <c r="O303" s="59"/>
      <c r="P303" s="59"/>
      <c r="Q303" s="59"/>
      <c r="R303" s="59"/>
      <c r="S303" s="59"/>
      <c r="T303" s="60"/>
      <c r="U303" s="33"/>
      <c r="V303" s="33"/>
      <c r="W303" s="33"/>
      <c r="X303" s="33"/>
      <c r="Y303" s="33"/>
      <c r="Z303" s="33"/>
      <c r="AA303" s="33"/>
      <c r="AB303" s="33"/>
      <c r="AC303" s="33"/>
      <c r="AD303" s="33"/>
      <c r="AE303" s="33"/>
      <c r="AT303" s="18" t="s">
        <v>217</v>
      </c>
      <c r="AU303" s="18" t="s">
        <v>84</v>
      </c>
    </row>
    <row r="304" spans="1:65" s="2" customFormat="1" ht="16.5" customHeight="1">
      <c r="A304" s="33"/>
      <c r="B304" s="149"/>
      <c r="C304" s="195" t="s">
        <v>666</v>
      </c>
      <c r="D304" s="195" t="s">
        <v>403</v>
      </c>
      <c r="E304" s="196" t="s">
        <v>5433</v>
      </c>
      <c r="F304" s="197" t="s">
        <v>5434</v>
      </c>
      <c r="G304" s="198" t="s">
        <v>764</v>
      </c>
      <c r="H304" s="199">
        <v>2</v>
      </c>
      <c r="I304" s="200"/>
      <c r="J304" s="201">
        <f>ROUND(I304*H304,2)</f>
        <v>0</v>
      </c>
      <c r="K304" s="197" t="s">
        <v>1</v>
      </c>
      <c r="L304" s="202"/>
      <c r="M304" s="203" t="s">
        <v>1</v>
      </c>
      <c r="N304" s="204" t="s">
        <v>41</v>
      </c>
      <c r="O304" s="59"/>
      <c r="P304" s="159">
        <f>O304*H304</f>
        <v>0</v>
      </c>
      <c r="Q304" s="159">
        <v>6.7000000000000002E-3</v>
      </c>
      <c r="R304" s="159">
        <f>Q304*H304</f>
        <v>1.34E-2</v>
      </c>
      <c r="S304" s="159">
        <v>0</v>
      </c>
      <c r="T304" s="160">
        <f>S304*H304</f>
        <v>0</v>
      </c>
      <c r="U304" s="33"/>
      <c r="V304" s="33"/>
      <c r="W304" s="33"/>
      <c r="X304" s="33"/>
      <c r="Y304" s="33"/>
      <c r="Z304" s="33"/>
      <c r="AA304" s="33"/>
      <c r="AB304" s="33"/>
      <c r="AC304" s="33"/>
      <c r="AD304" s="33"/>
      <c r="AE304" s="33"/>
      <c r="AR304" s="161" t="s">
        <v>257</v>
      </c>
      <c r="AT304" s="161" t="s">
        <v>403</v>
      </c>
      <c r="AU304" s="161" t="s">
        <v>84</v>
      </c>
      <c r="AY304" s="18" t="s">
        <v>208</v>
      </c>
      <c r="BE304" s="162">
        <f>IF(N304="základní",J304,0)</f>
        <v>0</v>
      </c>
      <c r="BF304" s="162">
        <f>IF(N304="snížená",J304,0)</f>
        <v>0</v>
      </c>
      <c r="BG304" s="162">
        <f>IF(N304="zákl. přenesená",J304,0)</f>
        <v>0</v>
      </c>
      <c r="BH304" s="162">
        <f>IF(N304="sníž. přenesená",J304,0)</f>
        <v>0</v>
      </c>
      <c r="BI304" s="162">
        <f>IF(N304="nulová",J304,0)</f>
        <v>0</v>
      </c>
      <c r="BJ304" s="18" t="s">
        <v>82</v>
      </c>
      <c r="BK304" s="162">
        <f>ROUND(I304*H304,2)</f>
        <v>0</v>
      </c>
      <c r="BL304" s="18" t="s">
        <v>215</v>
      </c>
      <c r="BM304" s="161" t="s">
        <v>5435</v>
      </c>
    </row>
    <row r="305" spans="1:65" s="2" customFormat="1" ht="11.25">
      <c r="A305" s="33"/>
      <c r="B305" s="34"/>
      <c r="C305" s="33"/>
      <c r="D305" s="163" t="s">
        <v>217</v>
      </c>
      <c r="E305" s="33"/>
      <c r="F305" s="164" t="s">
        <v>5434</v>
      </c>
      <c r="G305" s="33"/>
      <c r="H305" s="33"/>
      <c r="I305" s="165"/>
      <c r="J305" s="33"/>
      <c r="K305" s="33"/>
      <c r="L305" s="34"/>
      <c r="M305" s="166"/>
      <c r="N305" s="167"/>
      <c r="O305" s="59"/>
      <c r="P305" s="59"/>
      <c r="Q305" s="59"/>
      <c r="R305" s="59"/>
      <c r="S305" s="59"/>
      <c r="T305" s="60"/>
      <c r="U305" s="33"/>
      <c r="V305" s="33"/>
      <c r="W305" s="33"/>
      <c r="X305" s="33"/>
      <c r="Y305" s="33"/>
      <c r="Z305" s="33"/>
      <c r="AA305" s="33"/>
      <c r="AB305" s="33"/>
      <c r="AC305" s="33"/>
      <c r="AD305" s="33"/>
      <c r="AE305" s="33"/>
      <c r="AT305" s="18" t="s">
        <v>217</v>
      </c>
      <c r="AU305" s="18" t="s">
        <v>84</v>
      </c>
    </row>
    <row r="306" spans="1:65" s="2" customFormat="1" ht="24.2" customHeight="1">
      <c r="A306" s="33"/>
      <c r="B306" s="149"/>
      <c r="C306" s="150" t="s">
        <v>672</v>
      </c>
      <c r="D306" s="150" t="s">
        <v>210</v>
      </c>
      <c r="E306" s="151" t="s">
        <v>5436</v>
      </c>
      <c r="F306" s="152" t="s">
        <v>5437</v>
      </c>
      <c r="G306" s="153" t="s">
        <v>764</v>
      </c>
      <c r="H306" s="154">
        <v>1</v>
      </c>
      <c r="I306" s="155"/>
      <c r="J306" s="156">
        <f>ROUND(I306*H306,2)</f>
        <v>0</v>
      </c>
      <c r="K306" s="152" t="s">
        <v>214</v>
      </c>
      <c r="L306" s="34"/>
      <c r="M306" s="157" t="s">
        <v>1</v>
      </c>
      <c r="N306" s="158" t="s">
        <v>41</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215</v>
      </c>
      <c r="AT306" s="161" t="s">
        <v>210</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5438</v>
      </c>
    </row>
    <row r="307" spans="1:65" s="2" customFormat="1" ht="19.5">
      <c r="A307" s="33"/>
      <c r="B307" s="34"/>
      <c r="C307" s="33"/>
      <c r="D307" s="163" t="s">
        <v>217</v>
      </c>
      <c r="E307" s="33"/>
      <c r="F307" s="164" t="s">
        <v>5439</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2" customFormat="1" ht="19.5">
      <c r="A308" s="33"/>
      <c r="B308" s="34"/>
      <c r="C308" s="33"/>
      <c r="D308" s="163" t="s">
        <v>219</v>
      </c>
      <c r="E308" s="33"/>
      <c r="F308" s="168" t="s">
        <v>5337</v>
      </c>
      <c r="G308" s="33"/>
      <c r="H308" s="33"/>
      <c r="I308" s="165"/>
      <c r="J308" s="33"/>
      <c r="K308" s="33"/>
      <c r="L308" s="34"/>
      <c r="M308" s="166"/>
      <c r="N308" s="167"/>
      <c r="O308" s="59"/>
      <c r="P308" s="59"/>
      <c r="Q308" s="59"/>
      <c r="R308" s="59"/>
      <c r="S308" s="59"/>
      <c r="T308" s="60"/>
      <c r="U308" s="33"/>
      <c r="V308" s="33"/>
      <c r="W308" s="33"/>
      <c r="X308" s="33"/>
      <c r="Y308" s="33"/>
      <c r="Z308" s="33"/>
      <c r="AA308" s="33"/>
      <c r="AB308" s="33"/>
      <c r="AC308" s="33"/>
      <c r="AD308" s="33"/>
      <c r="AE308" s="33"/>
      <c r="AT308" s="18" t="s">
        <v>219</v>
      </c>
      <c r="AU308" s="18" t="s">
        <v>84</v>
      </c>
    </row>
    <row r="309" spans="1:65" s="13" customFormat="1" ht="11.25">
      <c r="B309" s="169"/>
      <c r="D309" s="163" t="s">
        <v>221</v>
      </c>
      <c r="E309" s="170" t="s">
        <v>1</v>
      </c>
      <c r="F309" s="171" t="s">
        <v>82</v>
      </c>
      <c r="H309" s="172">
        <v>1</v>
      </c>
      <c r="I309" s="173"/>
      <c r="L309" s="169"/>
      <c r="M309" s="174"/>
      <c r="N309" s="175"/>
      <c r="O309" s="175"/>
      <c r="P309" s="175"/>
      <c r="Q309" s="175"/>
      <c r="R309" s="175"/>
      <c r="S309" s="175"/>
      <c r="T309" s="176"/>
      <c r="AT309" s="170" t="s">
        <v>221</v>
      </c>
      <c r="AU309" s="170" t="s">
        <v>84</v>
      </c>
      <c r="AV309" s="13" t="s">
        <v>84</v>
      </c>
      <c r="AW309" s="13" t="s">
        <v>32</v>
      </c>
      <c r="AX309" s="13" t="s">
        <v>82</v>
      </c>
      <c r="AY309" s="170" t="s">
        <v>208</v>
      </c>
    </row>
    <row r="310" spans="1:65" s="2" customFormat="1" ht="24.2" customHeight="1">
      <c r="A310" s="33"/>
      <c r="B310" s="149"/>
      <c r="C310" s="195" t="s">
        <v>679</v>
      </c>
      <c r="D310" s="195" t="s">
        <v>403</v>
      </c>
      <c r="E310" s="196" t="s">
        <v>4101</v>
      </c>
      <c r="F310" s="197" t="s">
        <v>5440</v>
      </c>
      <c r="G310" s="198" t="s">
        <v>764</v>
      </c>
      <c r="H310" s="199">
        <v>1</v>
      </c>
      <c r="I310" s="200"/>
      <c r="J310" s="201">
        <f>ROUND(I310*H310,2)</f>
        <v>0</v>
      </c>
      <c r="K310" s="197" t="s">
        <v>1</v>
      </c>
      <c r="L310" s="202"/>
      <c r="M310" s="203" t="s">
        <v>1</v>
      </c>
      <c r="N310" s="204" t="s">
        <v>41</v>
      </c>
      <c r="O310" s="59"/>
      <c r="P310" s="159">
        <f>O310*H310</f>
        <v>0</v>
      </c>
      <c r="Q310" s="159">
        <v>4.7000000000000002E-3</v>
      </c>
      <c r="R310" s="159">
        <f>Q310*H310</f>
        <v>4.7000000000000002E-3</v>
      </c>
      <c r="S310" s="159">
        <v>0</v>
      </c>
      <c r="T310" s="160">
        <f>S310*H310</f>
        <v>0</v>
      </c>
      <c r="U310" s="33"/>
      <c r="V310" s="33"/>
      <c r="W310" s="33"/>
      <c r="X310" s="33"/>
      <c r="Y310" s="33"/>
      <c r="Z310" s="33"/>
      <c r="AA310" s="33"/>
      <c r="AB310" s="33"/>
      <c r="AC310" s="33"/>
      <c r="AD310" s="33"/>
      <c r="AE310" s="33"/>
      <c r="AR310" s="161" t="s">
        <v>257</v>
      </c>
      <c r="AT310" s="161" t="s">
        <v>403</v>
      </c>
      <c r="AU310" s="161" t="s">
        <v>84</v>
      </c>
      <c r="AY310" s="18" t="s">
        <v>208</v>
      </c>
      <c r="BE310" s="162">
        <f>IF(N310="základní",J310,0)</f>
        <v>0</v>
      </c>
      <c r="BF310" s="162">
        <f>IF(N310="snížená",J310,0)</f>
        <v>0</v>
      </c>
      <c r="BG310" s="162">
        <f>IF(N310="zákl. přenesená",J310,0)</f>
        <v>0</v>
      </c>
      <c r="BH310" s="162">
        <f>IF(N310="sníž. přenesená",J310,0)</f>
        <v>0</v>
      </c>
      <c r="BI310" s="162">
        <f>IF(N310="nulová",J310,0)</f>
        <v>0</v>
      </c>
      <c r="BJ310" s="18" t="s">
        <v>82</v>
      </c>
      <c r="BK310" s="162">
        <f>ROUND(I310*H310,2)</f>
        <v>0</v>
      </c>
      <c r="BL310" s="18" t="s">
        <v>215</v>
      </c>
      <c r="BM310" s="161" t="s">
        <v>5441</v>
      </c>
    </row>
    <row r="311" spans="1:65" s="2" customFormat="1" ht="11.25">
      <c r="A311" s="33"/>
      <c r="B311" s="34"/>
      <c r="C311" s="33"/>
      <c r="D311" s="163" t="s">
        <v>217</v>
      </c>
      <c r="E311" s="33"/>
      <c r="F311" s="164" t="s">
        <v>5440</v>
      </c>
      <c r="G311" s="33"/>
      <c r="H311" s="33"/>
      <c r="I311" s="165"/>
      <c r="J311" s="33"/>
      <c r="K311" s="33"/>
      <c r="L311" s="34"/>
      <c r="M311" s="166"/>
      <c r="N311" s="167"/>
      <c r="O311" s="59"/>
      <c r="P311" s="59"/>
      <c r="Q311" s="59"/>
      <c r="R311" s="59"/>
      <c r="S311" s="59"/>
      <c r="T311" s="60"/>
      <c r="U311" s="33"/>
      <c r="V311" s="33"/>
      <c r="W311" s="33"/>
      <c r="X311" s="33"/>
      <c r="Y311" s="33"/>
      <c r="Z311" s="33"/>
      <c r="AA311" s="33"/>
      <c r="AB311" s="33"/>
      <c r="AC311" s="33"/>
      <c r="AD311" s="33"/>
      <c r="AE311" s="33"/>
      <c r="AT311" s="18" t="s">
        <v>217</v>
      </c>
      <c r="AU311" s="18" t="s">
        <v>84</v>
      </c>
    </row>
    <row r="312" spans="1:65" s="2" customFormat="1" ht="21.75" customHeight="1">
      <c r="A312" s="33"/>
      <c r="B312" s="149"/>
      <c r="C312" s="150" t="s">
        <v>686</v>
      </c>
      <c r="D312" s="150" t="s">
        <v>210</v>
      </c>
      <c r="E312" s="151" t="s">
        <v>5442</v>
      </c>
      <c r="F312" s="152" t="s">
        <v>5443</v>
      </c>
      <c r="G312" s="153" t="s">
        <v>764</v>
      </c>
      <c r="H312" s="154">
        <v>1</v>
      </c>
      <c r="I312" s="155"/>
      <c r="J312" s="156">
        <f>ROUND(I312*H312,2)</f>
        <v>0</v>
      </c>
      <c r="K312" s="152" t="s">
        <v>214</v>
      </c>
      <c r="L312" s="34"/>
      <c r="M312" s="157" t="s">
        <v>1</v>
      </c>
      <c r="N312" s="158" t="s">
        <v>41</v>
      </c>
      <c r="O312" s="59"/>
      <c r="P312" s="159">
        <f>O312*H312</f>
        <v>0</v>
      </c>
      <c r="Q312" s="159">
        <v>7.2000000000000005E-4</v>
      </c>
      <c r="R312" s="159">
        <f>Q312*H312</f>
        <v>7.2000000000000005E-4</v>
      </c>
      <c r="S312" s="159">
        <v>0</v>
      </c>
      <c r="T312" s="160">
        <f>S312*H312</f>
        <v>0</v>
      </c>
      <c r="U312" s="33"/>
      <c r="V312" s="33"/>
      <c r="W312" s="33"/>
      <c r="X312" s="33"/>
      <c r="Y312" s="33"/>
      <c r="Z312" s="33"/>
      <c r="AA312" s="33"/>
      <c r="AB312" s="33"/>
      <c r="AC312" s="33"/>
      <c r="AD312" s="33"/>
      <c r="AE312" s="33"/>
      <c r="AR312" s="161" t="s">
        <v>215</v>
      </c>
      <c r="AT312" s="161" t="s">
        <v>210</v>
      </c>
      <c r="AU312" s="161" t="s">
        <v>84</v>
      </c>
      <c r="AY312" s="18" t="s">
        <v>208</v>
      </c>
      <c r="BE312" s="162">
        <f>IF(N312="základní",J312,0)</f>
        <v>0</v>
      </c>
      <c r="BF312" s="162">
        <f>IF(N312="snížená",J312,0)</f>
        <v>0</v>
      </c>
      <c r="BG312" s="162">
        <f>IF(N312="zákl. přenesená",J312,0)</f>
        <v>0</v>
      </c>
      <c r="BH312" s="162">
        <f>IF(N312="sníž. přenesená",J312,0)</f>
        <v>0</v>
      </c>
      <c r="BI312" s="162">
        <f>IF(N312="nulová",J312,0)</f>
        <v>0</v>
      </c>
      <c r="BJ312" s="18" t="s">
        <v>82</v>
      </c>
      <c r="BK312" s="162">
        <f>ROUND(I312*H312,2)</f>
        <v>0</v>
      </c>
      <c r="BL312" s="18" t="s">
        <v>215</v>
      </c>
      <c r="BM312" s="161" t="s">
        <v>5444</v>
      </c>
    </row>
    <row r="313" spans="1:65" s="2" customFormat="1" ht="29.25">
      <c r="A313" s="33"/>
      <c r="B313" s="34"/>
      <c r="C313" s="33"/>
      <c r="D313" s="163" t="s">
        <v>217</v>
      </c>
      <c r="E313" s="33"/>
      <c r="F313" s="164" t="s">
        <v>5445</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217</v>
      </c>
      <c r="AU313" s="18" t="s">
        <v>84</v>
      </c>
    </row>
    <row r="314" spans="1:65" s="2" customFormat="1" ht="19.5">
      <c r="A314" s="33"/>
      <c r="B314" s="34"/>
      <c r="C314" s="33"/>
      <c r="D314" s="163" t="s">
        <v>219</v>
      </c>
      <c r="E314" s="33"/>
      <c r="F314" s="168" t="s">
        <v>5337</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219</v>
      </c>
      <c r="AU314" s="18" t="s">
        <v>84</v>
      </c>
    </row>
    <row r="315" spans="1:65" s="13" customFormat="1" ht="11.25">
      <c r="B315" s="169"/>
      <c r="D315" s="163" t="s">
        <v>221</v>
      </c>
      <c r="E315" s="170" t="s">
        <v>1</v>
      </c>
      <c r="F315" s="171" t="s">
        <v>82</v>
      </c>
      <c r="H315" s="172">
        <v>1</v>
      </c>
      <c r="I315" s="173"/>
      <c r="L315" s="169"/>
      <c r="M315" s="174"/>
      <c r="N315" s="175"/>
      <c r="O315" s="175"/>
      <c r="P315" s="175"/>
      <c r="Q315" s="175"/>
      <c r="R315" s="175"/>
      <c r="S315" s="175"/>
      <c r="T315" s="176"/>
      <c r="AT315" s="170" t="s">
        <v>221</v>
      </c>
      <c r="AU315" s="170" t="s">
        <v>84</v>
      </c>
      <c r="AV315" s="13" t="s">
        <v>84</v>
      </c>
      <c r="AW315" s="13" t="s">
        <v>32</v>
      </c>
      <c r="AX315" s="13" t="s">
        <v>82</v>
      </c>
      <c r="AY315" s="170" t="s">
        <v>208</v>
      </c>
    </row>
    <row r="316" spans="1:65" s="2" customFormat="1" ht="24.2" customHeight="1">
      <c r="A316" s="33"/>
      <c r="B316" s="149"/>
      <c r="C316" s="195" t="s">
        <v>693</v>
      </c>
      <c r="D316" s="195" t="s">
        <v>403</v>
      </c>
      <c r="E316" s="196" t="s">
        <v>5446</v>
      </c>
      <c r="F316" s="197" t="s">
        <v>5447</v>
      </c>
      <c r="G316" s="198" t="s">
        <v>764</v>
      </c>
      <c r="H316" s="199">
        <v>1</v>
      </c>
      <c r="I316" s="200"/>
      <c r="J316" s="201">
        <f>ROUND(I316*H316,2)</f>
        <v>0</v>
      </c>
      <c r="K316" s="197" t="s">
        <v>214</v>
      </c>
      <c r="L316" s="202"/>
      <c r="M316" s="203" t="s">
        <v>1</v>
      </c>
      <c r="N316" s="204" t="s">
        <v>41</v>
      </c>
      <c r="O316" s="59"/>
      <c r="P316" s="159">
        <f>O316*H316</f>
        <v>0</v>
      </c>
      <c r="Q316" s="159">
        <v>1.2E-2</v>
      </c>
      <c r="R316" s="159">
        <f>Q316*H316</f>
        <v>1.2E-2</v>
      </c>
      <c r="S316" s="159">
        <v>0</v>
      </c>
      <c r="T316" s="160">
        <f>S316*H316</f>
        <v>0</v>
      </c>
      <c r="U316" s="33"/>
      <c r="V316" s="33"/>
      <c r="W316" s="33"/>
      <c r="X316" s="33"/>
      <c r="Y316" s="33"/>
      <c r="Z316" s="33"/>
      <c r="AA316" s="33"/>
      <c r="AB316" s="33"/>
      <c r="AC316" s="33"/>
      <c r="AD316" s="33"/>
      <c r="AE316" s="33"/>
      <c r="AR316" s="161" t="s">
        <v>257</v>
      </c>
      <c r="AT316" s="161" t="s">
        <v>403</v>
      </c>
      <c r="AU316" s="161" t="s">
        <v>84</v>
      </c>
      <c r="AY316" s="18" t="s">
        <v>208</v>
      </c>
      <c r="BE316" s="162">
        <f>IF(N316="základní",J316,0)</f>
        <v>0</v>
      </c>
      <c r="BF316" s="162">
        <f>IF(N316="snížená",J316,0)</f>
        <v>0</v>
      </c>
      <c r="BG316" s="162">
        <f>IF(N316="zákl. přenesená",J316,0)</f>
        <v>0</v>
      </c>
      <c r="BH316" s="162">
        <f>IF(N316="sníž. přenesená",J316,0)</f>
        <v>0</v>
      </c>
      <c r="BI316" s="162">
        <f>IF(N316="nulová",J316,0)</f>
        <v>0</v>
      </c>
      <c r="BJ316" s="18" t="s">
        <v>82</v>
      </c>
      <c r="BK316" s="162">
        <f>ROUND(I316*H316,2)</f>
        <v>0</v>
      </c>
      <c r="BL316" s="18" t="s">
        <v>215</v>
      </c>
      <c r="BM316" s="161" t="s">
        <v>5448</v>
      </c>
    </row>
    <row r="317" spans="1:65" s="2" customFormat="1" ht="19.5">
      <c r="A317" s="33"/>
      <c r="B317" s="34"/>
      <c r="C317" s="33"/>
      <c r="D317" s="163" t="s">
        <v>217</v>
      </c>
      <c r="E317" s="33"/>
      <c r="F317" s="164" t="s">
        <v>5447</v>
      </c>
      <c r="G317" s="33"/>
      <c r="H317" s="33"/>
      <c r="I317" s="165"/>
      <c r="J317" s="33"/>
      <c r="K317" s="33"/>
      <c r="L317" s="34"/>
      <c r="M317" s="166"/>
      <c r="N317" s="167"/>
      <c r="O317" s="59"/>
      <c r="P317" s="59"/>
      <c r="Q317" s="59"/>
      <c r="R317" s="59"/>
      <c r="S317" s="59"/>
      <c r="T317" s="60"/>
      <c r="U317" s="33"/>
      <c r="V317" s="33"/>
      <c r="W317" s="33"/>
      <c r="X317" s="33"/>
      <c r="Y317" s="33"/>
      <c r="Z317" s="33"/>
      <c r="AA317" s="33"/>
      <c r="AB317" s="33"/>
      <c r="AC317" s="33"/>
      <c r="AD317" s="33"/>
      <c r="AE317" s="33"/>
      <c r="AT317" s="18" t="s">
        <v>217</v>
      </c>
      <c r="AU317" s="18" t="s">
        <v>84</v>
      </c>
    </row>
    <row r="318" spans="1:65" s="2" customFormat="1" ht="29.25">
      <c r="A318" s="33"/>
      <c r="B318" s="34"/>
      <c r="C318" s="33"/>
      <c r="D318" s="163" t="s">
        <v>219</v>
      </c>
      <c r="E318" s="33"/>
      <c r="F318" s="168" t="s">
        <v>5449</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219</v>
      </c>
      <c r="AU318" s="18" t="s">
        <v>84</v>
      </c>
    </row>
    <row r="319" spans="1:65" s="2" customFormat="1" ht="21.75" customHeight="1">
      <c r="A319" s="33"/>
      <c r="B319" s="149"/>
      <c r="C319" s="195" t="s">
        <v>698</v>
      </c>
      <c r="D319" s="195" t="s">
        <v>403</v>
      </c>
      <c r="E319" s="196" t="s">
        <v>5450</v>
      </c>
      <c r="F319" s="197" t="s">
        <v>5451</v>
      </c>
      <c r="G319" s="198" t="s">
        <v>764</v>
      </c>
      <c r="H319" s="199">
        <v>1</v>
      </c>
      <c r="I319" s="200"/>
      <c r="J319" s="201">
        <f>ROUND(I319*H319,2)</f>
        <v>0</v>
      </c>
      <c r="K319" s="197" t="s">
        <v>214</v>
      </c>
      <c r="L319" s="202"/>
      <c r="M319" s="203" t="s">
        <v>1</v>
      </c>
      <c r="N319" s="204" t="s">
        <v>41</v>
      </c>
      <c r="O319" s="59"/>
      <c r="P319" s="159">
        <f>O319*H319</f>
        <v>0</v>
      </c>
      <c r="Q319" s="159">
        <v>3.5000000000000001E-3</v>
      </c>
      <c r="R319" s="159">
        <f>Q319*H319</f>
        <v>3.5000000000000001E-3</v>
      </c>
      <c r="S319" s="159">
        <v>0</v>
      </c>
      <c r="T319" s="160">
        <f>S319*H319</f>
        <v>0</v>
      </c>
      <c r="U319" s="33"/>
      <c r="V319" s="33"/>
      <c r="W319" s="33"/>
      <c r="X319" s="33"/>
      <c r="Y319" s="33"/>
      <c r="Z319" s="33"/>
      <c r="AA319" s="33"/>
      <c r="AB319" s="33"/>
      <c r="AC319" s="33"/>
      <c r="AD319" s="33"/>
      <c r="AE319" s="33"/>
      <c r="AR319" s="161" t="s">
        <v>257</v>
      </c>
      <c r="AT319" s="161" t="s">
        <v>403</v>
      </c>
      <c r="AU319" s="161" t="s">
        <v>84</v>
      </c>
      <c r="AY319" s="18" t="s">
        <v>208</v>
      </c>
      <c r="BE319" s="162">
        <f>IF(N319="základní",J319,0)</f>
        <v>0</v>
      </c>
      <c r="BF319" s="162">
        <f>IF(N319="snížená",J319,0)</f>
        <v>0</v>
      </c>
      <c r="BG319" s="162">
        <f>IF(N319="zákl. přenesená",J319,0)</f>
        <v>0</v>
      </c>
      <c r="BH319" s="162">
        <f>IF(N319="sníž. přenesená",J319,0)</f>
        <v>0</v>
      </c>
      <c r="BI319" s="162">
        <f>IF(N319="nulová",J319,0)</f>
        <v>0</v>
      </c>
      <c r="BJ319" s="18" t="s">
        <v>82</v>
      </c>
      <c r="BK319" s="162">
        <f>ROUND(I319*H319,2)</f>
        <v>0</v>
      </c>
      <c r="BL319" s="18" t="s">
        <v>215</v>
      </c>
      <c r="BM319" s="161" t="s">
        <v>5452</v>
      </c>
    </row>
    <row r="320" spans="1:65" s="2" customFormat="1" ht="11.25">
      <c r="A320" s="33"/>
      <c r="B320" s="34"/>
      <c r="C320" s="33"/>
      <c r="D320" s="163" t="s">
        <v>217</v>
      </c>
      <c r="E320" s="33"/>
      <c r="F320" s="164" t="s">
        <v>5451</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217</v>
      </c>
      <c r="AU320" s="18" t="s">
        <v>84</v>
      </c>
    </row>
    <row r="321" spans="1:65" s="2" customFormat="1" ht="24.2" customHeight="1">
      <c r="A321" s="33"/>
      <c r="B321" s="149"/>
      <c r="C321" s="150" t="s">
        <v>711</v>
      </c>
      <c r="D321" s="150" t="s">
        <v>210</v>
      </c>
      <c r="E321" s="151" t="s">
        <v>5453</v>
      </c>
      <c r="F321" s="152" t="s">
        <v>5454</v>
      </c>
      <c r="G321" s="153" t="s">
        <v>764</v>
      </c>
      <c r="H321" s="154">
        <v>1</v>
      </c>
      <c r="I321" s="155"/>
      <c r="J321" s="156">
        <f>ROUND(I321*H321,2)</f>
        <v>0</v>
      </c>
      <c r="K321" s="152" t="s">
        <v>214</v>
      </c>
      <c r="L321" s="34"/>
      <c r="M321" s="157" t="s">
        <v>1</v>
      </c>
      <c r="N321" s="158" t="s">
        <v>41</v>
      </c>
      <c r="O321" s="59"/>
      <c r="P321" s="159">
        <f>O321*H321</f>
        <v>0</v>
      </c>
      <c r="Q321" s="159">
        <v>3.8000000000000002E-4</v>
      </c>
      <c r="R321" s="159">
        <f>Q321*H321</f>
        <v>3.8000000000000002E-4</v>
      </c>
      <c r="S321" s="159">
        <v>0</v>
      </c>
      <c r="T321" s="160">
        <f>S321*H321</f>
        <v>0</v>
      </c>
      <c r="U321" s="33"/>
      <c r="V321" s="33"/>
      <c r="W321" s="33"/>
      <c r="X321" s="33"/>
      <c r="Y321" s="33"/>
      <c r="Z321" s="33"/>
      <c r="AA321" s="33"/>
      <c r="AB321" s="33"/>
      <c r="AC321" s="33"/>
      <c r="AD321" s="33"/>
      <c r="AE321" s="33"/>
      <c r="AR321" s="161" t="s">
        <v>215</v>
      </c>
      <c r="AT321" s="161" t="s">
        <v>210</v>
      </c>
      <c r="AU321" s="161" t="s">
        <v>84</v>
      </c>
      <c r="AY321" s="18" t="s">
        <v>208</v>
      </c>
      <c r="BE321" s="162">
        <f>IF(N321="základní",J321,0)</f>
        <v>0</v>
      </c>
      <c r="BF321" s="162">
        <f>IF(N321="snížená",J321,0)</f>
        <v>0</v>
      </c>
      <c r="BG321" s="162">
        <f>IF(N321="zákl. přenesená",J321,0)</f>
        <v>0</v>
      </c>
      <c r="BH321" s="162">
        <f>IF(N321="sníž. přenesená",J321,0)</f>
        <v>0</v>
      </c>
      <c r="BI321" s="162">
        <f>IF(N321="nulová",J321,0)</f>
        <v>0</v>
      </c>
      <c r="BJ321" s="18" t="s">
        <v>82</v>
      </c>
      <c r="BK321" s="162">
        <f>ROUND(I321*H321,2)</f>
        <v>0</v>
      </c>
      <c r="BL321" s="18" t="s">
        <v>215</v>
      </c>
      <c r="BM321" s="161" t="s">
        <v>5455</v>
      </c>
    </row>
    <row r="322" spans="1:65" s="2" customFormat="1" ht="29.25">
      <c r="A322" s="33"/>
      <c r="B322" s="34"/>
      <c r="C322" s="33"/>
      <c r="D322" s="163" t="s">
        <v>217</v>
      </c>
      <c r="E322" s="33"/>
      <c r="F322" s="164" t="s">
        <v>5456</v>
      </c>
      <c r="G322" s="33"/>
      <c r="H322" s="33"/>
      <c r="I322" s="165"/>
      <c r="J322" s="33"/>
      <c r="K322" s="33"/>
      <c r="L322" s="34"/>
      <c r="M322" s="166"/>
      <c r="N322" s="167"/>
      <c r="O322" s="59"/>
      <c r="P322" s="59"/>
      <c r="Q322" s="59"/>
      <c r="R322" s="59"/>
      <c r="S322" s="59"/>
      <c r="T322" s="60"/>
      <c r="U322" s="33"/>
      <c r="V322" s="33"/>
      <c r="W322" s="33"/>
      <c r="X322" s="33"/>
      <c r="Y322" s="33"/>
      <c r="Z322" s="33"/>
      <c r="AA322" s="33"/>
      <c r="AB322" s="33"/>
      <c r="AC322" s="33"/>
      <c r="AD322" s="33"/>
      <c r="AE322" s="33"/>
      <c r="AT322" s="18" t="s">
        <v>217</v>
      </c>
      <c r="AU322" s="18" t="s">
        <v>84</v>
      </c>
    </row>
    <row r="323" spans="1:65" s="2" customFormat="1" ht="19.5">
      <c r="A323" s="33"/>
      <c r="B323" s="34"/>
      <c r="C323" s="33"/>
      <c r="D323" s="163" t="s">
        <v>219</v>
      </c>
      <c r="E323" s="33"/>
      <c r="F323" s="168" t="s">
        <v>5337</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219</v>
      </c>
      <c r="AU323" s="18" t="s">
        <v>84</v>
      </c>
    </row>
    <row r="324" spans="1:65" s="13" customFormat="1" ht="11.25">
      <c r="B324" s="169"/>
      <c r="D324" s="163" t="s">
        <v>221</v>
      </c>
      <c r="E324" s="170" t="s">
        <v>1</v>
      </c>
      <c r="F324" s="171" t="s">
        <v>82</v>
      </c>
      <c r="H324" s="172">
        <v>1</v>
      </c>
      <c r="I324" s="173"/>
      <c r="L324" s="169"/>
      <c r="M324" s="174"/>
      <c r="N324" s="175"/>
      <c r="O324" s="175"/>
      <c r="P324" s="175"/>
      <c r="Q324" s="175"/>
      <c r="R324" s="175"/>
      <c r="S324" s="175"/>
      <c r="T324" s="176"/>
      <c r="AT324" s="170" t="s">
        <v>221</v>
      </c>
      <c r="AU324" s="170" t="s">
        <v>84</v>
      </c>
      <c r="AV324" s="13" t="s">
        <v>84</v>
      </c>
      <c r="AW324" s="13" t="s">
        <v>32</v>
      </c>
      <c r="AX324" s="13" t="s">
        <v>82</v>
      </c>
      <c r="AY324" s="170" t="s">
        <v>208</v>
      </c>
    </row>
    <row r="325" spans="1:65" s="2" customFormat="1" ht="33" customHeight="1">
      <c r="A325" s="33"/>
      <c r="B325" s="149"/>
      <c r="C325" s="195" t="s">
        <v>722</v>
      </c>
      <c r="D325" s="195" t="s">
        <v>403</v>
      </c>
      <c r="E325" s="196" t="s">
        <v>5457</v>
      </c>
      <c r="F325" s="197" t="s">
        <v>5458</v>
      </c>
      <c r="G325" s="198" t="s">
        <v>764</v>
      </c>
      <c r="H325" s="199">
        <v>1</v>
      </c>
      <c r="I325" s="200"/>
      <c r="J325" s="201">
        <f>ROUND(I325*H325,2)</f>
        <v>0</v>
      </c>
      <c r="K325" s="197" t="s">
        <v>214</v>
      </c>
      <c r="L325" s="202"/>
      <c r="M325" s="203" t="s">
        <v>1</v>
      </c>
      <c r="N325" s="204" t="s">
        <v>41</v>
      </c>
      <c r="O325" s="59"/>
      <c r="P325" s="159">
        <f>O325*H325</f>
        <v>0</v>
      </c>
      <c r="Q325" s="159">
        <v>1.0999999999999999E-2</v>
      </c>
      <c r="R325" s="159">
        <f>Q325*H325</f>
        <v>1.0999999999999999E-2</v>
      </c>
      <c r="S325" s="159">
        <v>0</v>
      </c>
      <c r="T325" s="160">
        <f>S325*H325</f>
        <v>0</v>
      </c>
      <c r="U325" s="33"/>
      <c r="V325" s="33"/>
      <c r="W325" s="33"/>
      <c r="X325" s="33"/>
      <c r="Y325" s="33"/>
      <c r="Z325" s="33"/>
      <c r="AA325" s="33"/>
      <c r="AB325" s="33"/>
      <c r="AC325" s="33"/>
      <c r="AD325" s="33"/>
      <c r="AE325" s="33"/>
      <c r="AR325" s="161" t="s">
        <v>257</v>
      </c>
      <c r="AT325" s="161" t="s">
        <v>403</v>
      </c>
      <c r="AU325" s="161" t="s">
        <v>84</v>
      </c>
      <c r="AY325" s="18" t="s">
        <v>208</v>
      </c>
      <c r="BE325" s="162">
        <f>IF(N325="základní",J325,0)</f>
        <v>0</v>
      </c>
      <c r="BF325" s="162">
        <f>IF(N325="snížená",J325,0)</f>
        <v>0</v>
      </c>
      <c r="BG325" s="162">
        <f>IF(N325="zákl. přenesená",J325,0)</f>
        <v>0</v>
      </c>
      <c r="BH325" s="162">
        <f>IF(N325="sníž. přenesená",J325,0)</f>
        <v>0</v>
      </c>
      <c r="BI325" s="162">
        <f>IF(N325="nulová",J325,0)</f>
        <v>0</v>
      </c>
      <c r="BJ325" s="18" t="s">
        <v>82</v>
      </c>
      <c r="BK325" s="162">
        <f>ROUND(I325*H325,2)</f>
        <v>0</v>
      </c>
      <c r="BL325" s="18" t="s">
        <v>215</v>
      </c>
      <c r="BM325" s="161" t="s">
        <v>5459</v>
      </c>
    </row>
    <row r="326" spans="1:65" s="2" customFormat="1" ht="19.5">
      <c r="A326" s="33"/>
      <c r="B326" s="34"/>
      <c r="C326" s="33"/>
      <c r="D326" s="163" t="s">
        <v>217</v>
      </c>
      <c r="E326" s="33"/>
      <c r="F326" s="164" t="s">
        <v>5458</v>
      </c>
      <c r="G326" s="33"/>
      <c r="H326" s="33"/>
      <c r="I326" s="165"/>
      <c r="J326" s="33"/>
      <c r="K326" s="33"/>
      <c r="L326" s="34"/>
      <c r="M326" s="166"/>
      <c r="N326" s="167"/>
      <c r="O326" s="59"/>
      <c r="P326" s="59"/>
      <c r="Q326" s="59"/>
      <c r="R326" s="59"/>
      <c r="S326" s="59"/>
      <c r="T326" s="60"/>
      <c r="U326" s="33"/>
      <c r="V326" s="33"/>
      <c r="W326" s="33"/>
      <c r="X326" s="33"/>
      <c r="Y326" s="33"/>
      <c r="Z326" s="33"/>
      <c r="AA326" s="33"/>
      <c r="AB326" s="33"/>
      <c r="AC326" s="33"/>
      <c r="AD326" s="33"/>
      <c r="AE326" s="33"/>
      <c r="AT326" s="18" t="s">
        <v>217</v>
      </c>
      <c r="AU326" s="18" t="s">
        <v>84</v>
      </c>
    </row>
    <row r="327" spans="1:65" s="2" customFormat="1" ht="29.25">
      <c r="A327" s="33"/>
      <c r="B327" s="34"/>
      <c r="C327" s="33"/>
      <c r="D327" s="163" t="s">
        <v>219</v>
      </c>
      <c r="E327" s="33"/>
      <c r="F327" s="168" t="s">
        <v>5449</v>
      </c>
      <c r="G327" s="33"/>
      <c r="H327" s="33"/>
      <c r="I327" s="165"/>
      <c r="J327" s="33"/>
      <c r="K327" s="33"/>
      <c r="L327" s="34"/>
      <c r="M327" s="166"/>
      <c r="N327" s="167"/>
      <c r="O327" s="59"/>
      <c r="P327" s="59"/>
      <c r="Q327" s="59"/>
      <c r="R327" s="59"/>
      <c r="S327" s="59"/>
      <c r="T327" s="60"/>
      <c r="U327" s="33"/>
      <c r="V327" s="33"/>
      <c r="W327" s="33"/>
      <c r="X327" s="33"/>
      <c r="Y327" s="33"/>
      <c r="Z327" s="33"/>
      <c r="AA327" s="33"/>
      <c r="AB327" s="33"/>
      <c r="AC327" s="33"/>
      <c r="AD327" s="33"/>
      <c r="AE327" s="33"/>
      <c r="AT327" s="18" t="s">
        <v>219</v>
      </c>
      <c r="AU327" s="18" t="s">
        <v>84</v>
      </c>
    </row>
    <row r="328" spans="1:65" s="2" customFormat="1" ht="37.9" customHeight="1">
      <c r="A328" s="33"/>
      <c r="B328" s="149"/>
      <c r="C328" s="150" t="s">
        <v>727</v>
      </c>
      <c r="D328" s="150" t="s">
        <v>210</v>
      </c>
      <c r="E328" s="151" t="s">
        <v>5460</v>
      </c>
      <c r="F328" s="152" t="s">
        <v>5461</v>
      </c>
      <c r="G328" s="153" t="s">
        <v>764</v>
      </c>
      <c r="H328" s="154">
        <v>1</v>
      </c>
      <c r="I328" s="155"/>
      <c r="J328" s="156">
        <f>ROUND(I328*H328,2)</f>
        <v>0</v>
      </c>
      <c r="K328" s="152" t="s">
        <v>214</v>
      </c>
      <c r="L328" s="34"/>
      <c r="M328" s="157" t="s">
        <v>1</v>
      </c>
      <c r="N328" s="158" t="s">
        <v>41</v>
      </c>
      <c r="O328" s="59"/>
      <c r="P328" s="159">
        <f>O328*H328</f>
        <v>0</v>
      </c>
      <c r="Q328" s="159">
        <v>1.3600000000000001E-3</v>
      </c>
      <c r="R328" s="159">
        <f>Q328*H328</f>
        <v>1.3600000000000001E-3</v>
      </c>
      <c r="S328" s="159">
        <v>0</v>
      </c>
      <c r="T328" s="160">
        <f>S328*H328</f>
        <v>0</v>
      </c>
      <c r="U328" s="33"/>
      <c r="V328" s="33"/>
      <c r="W328" s="33"/>
      <c r="X328" s="33"/>
      <c r="Y328" s="33"/>
      <c r="Z328" s="33"/>
      <c r="AA328" s="33"/>
      <c r="AB328" s="33"/>
      <c r="AC328" s="33"/>
      <c r="AD328" s="33"/>
      <c r="AE328" s="33"/>
      <c r="AR328" s="161" t="s">
        <v>215</v>
      </c>
      <c r="AT328" s="161" t="s">
        <v>210</v>
      </c>
      <c r="AU328" s="161" t="s">
        <v>84</v>
      </c>
      <c r="AY328" s="18" t="s">
        <v>208</v>
      </c>
      <c r="BE328" s="162">
        <f>IF(N328="základní",J328,0)</f>
        <v>0</v>
      </c>
      <c r="BF328" s="162">
        <f>IF(N328="snížená",J328,0)</f>
        <v>0</v>
      </c>
      <c r="BG328" s="162">
        <f>IF(N328="zákl. přenesená",J328,0)</f>
        <v>0</v>
      </c>
      <c r="BH328" s="162">
        <f>IF(N328="sníž. přenesená",J328,0)</f>
        <v>0</v>
      </c>
      <c r="BI328" s="162">
        <f>IF(N328="nulová",J328,0)</f>
        <v>0</v>
      </c>
      <c r="BJ328" s="18" t="s">
        <v>82</v>
      </c>
      <c r="BK328" s="162">
        <f>ROUND(I328*H328,2)</f>
        <v>0</v>
      </c>
      <c r="BL328" s="18" t="s">
        <v>215</v>
      </c>
      <c r="BM328" s="161" t="s">
        <v>5462</v>
      </c>
    </row>
    <row r="329" spans="1:65" s="2" customFormat="1" ht="19.5">
      <c r="A329" s="33"/>
      <c r="B329" s="34"/>
      <c r="C329" s="33"/>
      <c r="D329" s="163" t="s">
        <v>217</v>
      </c>
      <c r="E329" s="33"/>
      <c r="F329" s="164" t="s">
        <v>5463</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217</v>
      </c>
      <c r="AU329" s="18" t="s">
        <v>84</v>
      </c>
    </row>
    <row r="330" spans="1:65" s="2" customFormat="1" ht="19.5">
      <c r="A330" s="33"/>
      <c r="B330" s="34"/>
      <c r="C330" s="33"/>
      <c r="D330" s="163" t="s">
        <v>219</v>
      </c>
      <c r="E330" s="33"/>
      <c r="F330" s="168" t="s">
        <v>5337</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219</v>
      </c>
      <c r="AU330" s="18" t="s">
        <v>84</v>
      </c>
    </row>
    <row r="331" spans="1:65" s="13" customFormat="1" ht="11.25">
      <c r="B331" s="169"/>
      <c r="D331" s="163" t="s">
        <v>221</v>
      </c>
      <c r="E331" s="170" t="s">
        <v>1</v>
      </c>
      <c r="F331" s="171" t="s">
        <v>82</v>
      </c>
      <c r="H331" s="172">
        <v>1</v>
      </c>
      <c r="I331" s="173"/>
      <c r="L331" s="169"/>
      <c r="M331" s="174"/>
      <c r="N331" s="175"/>
      <c r="O331" s="175"/>
      <c r="P331" s="175"/>
      <c r="Q331" s="175"/>
      <c r="R331" s="175"/>
      <c r="S331" s="175"/>
      <c r="T331" s="176"/>
      <c r="AT331" s="170" t="s">
        <v>221</v>
      </c>
      <c r="AU331" s="170" t="s">
        <v>84</v>
      </c>
      <c r="AV331" s="13" t="s">
        <v>84</v>
      </c>
      <c r="AW331" s="13" t="s">
        <v>32</v>
      </c>
      <c r="AX331" s="13" t="s">
        <v>82</v>
      </c>
      <c r="AY331" s="170" t="s">
        <v>208</v>
      </c>
    </row>
    <row r="332" spans="1:65" s="2" customFormat="1" ht="24.2" customHeight="1">
      <c r="A332" s="33"/>
      <c r="B332" s="149"/>
      <c r="C332" s="195" t="s">
        <v>736</v>
      </c>
      <c r="D332" s="195" t="s">
        <v>403</v>
      </c>
      <c r="E332" s="196" t="s">
        <v>5464</v>
      </c>
      <c r="F332" s="197" t="s">
        <v>5465</v>
      </c>
      <c r="G332" s="198" t="s">
        <v>764</v>
      </c>
      <c r="H332" s="199">
        <v>1</v>
      </c>
      <c r="I332" s="200"/>
      <c r="J332" s="201">
        <f>ROUND(I332*H332,2)</f>
        <v>0</v>
      </c>
      <c r="K332" s="197" t="s">
        <v>214</v>
      </c>
      <c r="L332" s="202"/>
      <c r="M332" s="203" t="s">
        <v>1</v>
      </c>
      <c r="N332" s="204" t="s">
        <v>41</v>
      </c>
      <c r="O332" s="59"/>
      <c r="P332" s="159">
        <f>O332*H332</f>
        <v>0</v>
      </c>
      <c r="Q332" s="159">
        <v>4.2500000000000003E-2</v>
      </c>
      <c r="R332" s="159">
        <f>Q332*H332</f>
        <v>4.2500000000000003E-2</v>
      </c>
      <c r="S332" s="159">
        <v>0</v>
      </c>
      <c r="T332" s="160">
        <f>S332*H332</f>
        <v>0</v>
      </c>
      <c r="U332" s="33"/>
      <c r="V332" s="33"/>
      <c r="W332" s="33"/>
      <c r="X332" s="33"/>
      <c r="Y332" s="33"/>
      <c r="Z332" s="33"/>
      <c r="AA332" s="33"/>
      <c r="AB332" s="33"/>
      <c r="AC332" s="33"/>
      <c r="AD332" s="33"/>
      <c r="AE332" s="33"/>
      <c r="AR332" s="161" t="s">
        <v>257</v>
      </c>
      <c r="AT332" s="161" t="s">
        <v>403</v>
      </c>
      <c r="AU332" s="161" t="s">
        <v>84</v>
      </c>
      <c r="AY332" s="18" t="s">
        <v>208</v>
      </c>
      <c r="BE332" s="162">
        <f>IF(N332="základní",J332,0)</f>
        <v>0</v>
      </c>
      <c r="BF332" s="162">
        <f>IF(N332="snížená",J332,0)</f>
        <v>0</v>
      </c>
      <c r="BG332" s="162">
        <f>IF(N332="zákl. přenesená",J332,0)</f>
        <v>0</v>
      </c>
      <c r="BH332" s="162">
        <f>IF(N332="sníž. přenesená",J332,0)</f>
        <v>0</v>
      </c>
      <c r="BI332" s="162">
        <f>IF(N332="nulová",J332,0)</f>
        <v>0</v>
      </c>
      <c r="BJ332" s="18" t="s">
        <v>82</v>
      </c>
      <c r="BK332" s="162">
        <f>ROUND(I332*H332,2)</f>
        <v>0</v>
      </c>
      <c r="BL332" s="18" t="s">
        <v>215</v>
      </c>
      <c r="BM332" s="161" t="s">
        <v>5466</v>
      </c>
    </row>
    <row r="333" spans="1:65" s="2" customFormat="1" ht="11.25">
      <c r="A333" s="33"/>
      <c r="B333" s="34"/>
      <c r="C333" s="33"/>
      <c r="D333" s="163" t="s">
        <v>217</v>
      </c>
      <c r="E333" s="33"/>
      <c r="F333" s="164" t="s">
        <v>5465</v>
      </c>
      <c r="G333" s="33"/>
      <c r="H333" s="33"/>
      <c r="I333" s="165"/>
      <c r="J333" s="33"/>
      <c r="K333" s="33"/>
      <c r="L333" s="34"/>
      <c r="M333" s="166"/>
      <c r="N333" s="167"/>
      <c r="O333" s="59"/>
      <c r="P333" s="59"/>
      <c r="Q333" s="59"/>
      <c r="R333" s="59"/>
      <c r="S333" s="59"/>
      <c r="T333" s="60"/>
      <c r="U333" s="33"/>
      <c r="V333" s="33"/>
      <c r="W333" s="33"/>
      <c r="X333" s="33"/>
      <c r="Y333" s="33"/>
      <c r="Z333" s="33"/>
      <c r="AA333" s="33"/>
      <c r="AB333" s="33"/>
      <c r="AC333" s="33"/>
      <c r="AD333" s="33"/>
      <c r="AE333" s="33"/>
      <c r="AT333" s="18" t="s">
        <v>217</v>
      </c>
      <c r="AU333" s="18" t="s">
        <v>84</v>
      </c>
    </row>
    <row r="334" spans="1:65" s="2" customFormat="1" ht="16.5" customHeight="1">
      <c r="A334" s="33"/>
      <c r="B334" s="149"/>
      <c r="C334" s="150" t="s">
        <v>744</v>
      </c>
      <c r="D334" s="150" t="s">
        <v>210</v>
      </c>
      <c r="E334" s="151" t="s">
        <v>5467</v>
      </c>
      <c r="F334" s="152" t="s">
        <v>5468</v>
      </c>
      <c r="G334" s="153" t="s">
        <v>262</v>
      </c>
      <c r="H334" s="154">
        <v>75.709999999999994</v>
      </c>
      <c r="I334" s="155"/>
      <c r="J334" s="156">
        <f>ROUND(I334*H334,2)</f>
        <v>0</v>
      </c>
      <c r="K334" s="152" t="s">
        <v>214</v>
      </c>
      <c r="L334" s="34"/>
      <c r="M334" s="157" t="s">
        <v>1</v>
      </c>
      <c r="N334" s="158" t="s">
        <v>41</v>
      </c>
      <c r="O334" s="59"/>
      <c r="P334" s="159">
        <f>O334*H334</f>
        <v>0</v>
      </c>
      <c r="Q334" s="159">
        <v>0</v>
      </c>
      <c r="R334" s="159">
        <f>Q334*H334</f>
        <v>0</v>
      </c>
      <c r="S334" s="159">
        <v>0</v>
      </c>
      <c r="T334" s="160">
        <f>S334*H334</f>
        <v>0</v>
      </c>
      <c r="U334" s="33"/>
      <c r="V334" s="33"/>
      <c r="W334" s="33"/>
      <c r="X334" s="33"/>
      <c r="Y334" s="33"/>
      <c r="Z334" s="33"/>
      <c r="AA334" s="33"/>
      <c r="AB334" s="33"/>
      <c r="AC334" s="33"/>
      <c r="AD334" s="33"/>
      <c r="AE334" s="33"/>
      <c r="AR334" s="161" t="s">
        <v>215</v>
      </c>
      <c r="AT334" s="161" t="s">
        <v>210</v>
      </c>
      <c r="AU334" s="161" t="s">
        <v>84</v>
      </c>
      <c r="AY334" s="18" t="s">
        <v>208</v>
      </c>
      <c r="BE334" s="162">
        <f>IF(N334="základní",J334,0)</f>
        <v>0</v>
      </c>
      <c r="BF334" s="162">
        <f>IF(N334="snížená",J334,0)</f>
        <v>0</v>
      </c>
      <c r="BG334" s="162">
        <f>IF(N334="zákl. přenesená",J334,0)</f>
        <v>0</v>
      </c>
      <c r="BH334" s="162">
        <f>IF(N334="sníž. přenesená",J334,0)</f>
        <v>0</v>
      </c>
      <c r="BI334" s="162">
        <f>IF(N334="nulová",J334,0)</f>
        <v>0</v>
      </c>
      <c r="BJ334" s="18" t="s">
        <v>82</v>
      </c>
      <c r="BK334" s="162">
        <f>ROUND(I334*H334,2)</f>
        <v>0</v>
      </c>
      <c r="BL334" s="18" t="s">
        <v>215</v>
      </c>
      <c r="BM334" s="161" t="s">
        <v>5469</v>
      </c>
    </row>
    <row r="335" spans="1:65" s="2" customFormat="1" ht="11.25">
      <c r="A335" s="33"/>
      <c r="B335" s="34"/>
      <c r="C335" s="33"/>
      <c r="D335" s="163" t="s">
        <v>217</v>
      </c>
      <c r="E335" s="33"/>
      <c r="F335" s="164" t="s">
        <v>5470</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217</v>
      </c>
      <c r="AU335" s="18" t="s">
        <v>84</v>
      </c>
    </row>
    <row r="336" spans="1:65" s="2" customFormat="1" ht="24.2" customHeight="1">
      <c r="A336" s="33"/>
      <c r="B336" s="149"/>
      <c r="C336" s="150" t="s">
        <v>752</v>
      </c>
      <c r="D336" s="150" t="s">
        <v>210</v>
      </c>
      <c r="E336" s="151" t="s">
        <v>4137</v>
      </c>
      <c r="F336" s="152" t="s">
        <v>4138</v>
      </c>
      <c r="G336" s="153" t="s">
        <v>330</v>
      </c>
      <c r="H336" s="154">
        <v>1</v>
      </c>
      <c r="I336" s="155"/>
      <c r="J336" s="156">
        <f>ROUND(I336*H336,2)</f>
        <v>0</v>
      </c>
      <c r="K336" s="152" t="s">
        <v>1</v>
      </c>
      <c r="L336" s="34"/>
      <c r="M336" s="157" t="s">
        <v>1</v>
      </c>
      <c r="N336" s="158" t="s">
        <v>41</v>
      </c>
      <c r="O336" s="59"/>
      <c r="P336" s="159">
        <f>O336*H336</f>
        <v>0</v>
      </c>
      <c r="Q336" s="159">
        <v>0</v>
      </c>
      <c r="R336" s="159">
        <f>Q336*H336</f>
        <v>0</v>
      </c>
      <c r="S336" s="159">
        <v>0</v>
      </c>
      <c r="T336" s="160">
        <f>S336*H336</f>
        <v>0</v>
      </c>
      <c r="U336" s="33"/>
      <c r="V336" s="33"/>
      <c r="W336" s="33"/>
      <c r="X336" s="33"/>
      <c r="Y336" s="33"/>
      <c r="Z336" s="33"/>
      <c r="AA336" s="33"/>
      <c r="AB336" s="33"/>
      <c r="AC336" s="33"/>
      <c r="AD336" s="33"/>
      <c r="AE336" s="33"/>
      <c r="AR336" s="161" t="s">
        <v>215</v>
      </c>
      <c r="AT336" s="161" t="s">
        <v>210</v>
      </c>
      <c r="AU336" s="161" t="s">
        <v>84</v>
      </c>
      <c r="AY336" s="18" t="s">
        <v>208</v>
      </c>
      <c r="BE336" s="162">
        <f>IF(N336="základní",J336,0)</f>
        <v>0</v>
      </c>
      <c r="BF336" s="162">
        <f>IF(N336="snížená",J336,0)</f>
        <v>0</v>
      </c>
      <c r="BG336" s="162">
        <f>IF(N336="zákl. přenesená",J336,0)</f>
        <v>0</v>
      </c>
      <c r="BH336" s="162">
        <f>IF(N336="sníž. přenesená",J336,0)</f>
        <v>0</v>
      </c>
      <c r="BI336" s="162">
        <f>IF(N336="nulová",J336,0)</f>
        <v>0</v>
      </c>
      <c r="BJ336" s="18" t="s">
        <v>82</v>
      </c>
      <c r="BK336" s="162">
        <f>ROUND(I336*H336,2)</f>
        <v>0</v>
      </c>
      <c r="BL336" s="18" t="s">
        <v>215</v>
      </c>
      <c r="BM336" s="161" t="s">
        <v>5471</v>
      </c>
    </row>
    <row r="337" spans="1:65" s="2" customFormat="1" ht="29.25">
      <c r="A337" s="33"/>
      <c r="B337" s="34"/>
      <c r="C337" s="33"/>
      <c r="D337" s="163" t="s">
        <v>217</v>
      </c>
      <c r="E337" s="33"/>
      <c r="F337" s="164" t="s">
        <v>4140</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217</v>
      </c>
      <c r="AU337" s="18" t="s">
        <v>84</v>
      </c>
    </row>
    <row r="338" spans="1:65" s="2" customFormat="1" ht="16.5" customHeight="1">
      <c r="A338" s="33"/>
      <c r="B338" s="149"/>
      <c r="C338" s="150" t="s">
        <v>761</v>
      </c>
      <c r="D338" s="150" t="s">
        <v>210</v>
      </c>
      <c r="E338" s="151" t="s">
        <v>4141</v>
      </c>
      <c r="F338" s="152" t="s">
        <v>4142</v>
      </c>
      <c r="G338" s="153" t="s">
        <v>764</v>
      </c>
      <c r="H338" s="154">
        <v>3</v>
      </c>
      <c r="I338" s="155"/>
      <c r="J338" s="156">
        <f>ROUND(I338*H338,2)</f>
        <v>0</v>
      </c>
      <c r="K338" s="152" t="s">
        <v>214</v>
      </c>
      <c r="L338" s="34"/>
      <c r="M338" s="157" t="s">
        <v>1</v>
      </c>
      <c r="N338" s="158" t="s">
        <v>41</v>
      </c>
      <c r="O338" s="59"/>
      <c r="P338" s="159">
        <f>O338*H338</f>
        <v>0</v>
      </c>
      <c r="Q338" s="159">
        <v>0.12303</v>
      </c>
      <c r="R338" s="159">
        <f>Q338*H338</f>
        <v>0.36909000000000003</v>
      </c>
      <c r="S338" s="159">
        <v>0</v>
      </c>
      <c r="T338" s="160">
        <f>S338*H338</f>
        <v>0</v>
      </c>
      <c r="U338" s="33"/>
      <c r="V338" s="33"/>
      <c r="W338" s="33"/>
      <c r="X338" s="33"/>
      <c r="Y338" s="33"/>
      <c r="Z338" s="33"/>
      <c r="AA338" s="33"/>
      <c r="AB338" s="33"/>
      <c r="AC338" s="33"/>
      <c r="AD338" s="33"/>
      <c r="AE338" s="33"/>
      <c r="AR338" s="161" t="s">
        <v>215</v>
      </c>
      <c r="AT338" s="161" t="s">
        <v>210</v>
      </c>
      <c r="AU338" s="161" t="s">
        <v>84</v>
      </c>
      <c r="AY338" s="18" t="s">
        <v>208</v>
      </c>
      <c r="BE338" s="162">
        <f>IF(N338="základní",J338,0)</f>
        <v>0</v>
      </c>
      <c r="BF338" s="162">
        <f>IF(N338="snížená",J338,0)</f>
        <v>0</v>
      </c>
      <c r="BG338" s="162">
        <f>IF(N338="zákl. přenesená",J338,0)</f>
        <v>0</v>
      </c>
      <c r="BH338" s="162">
        <f>IF(N338="sníž. přenesená",J338,0)</f>
        <v>0</v>
      </c>
      <c r="BI338" s="162">
        <f>IF(N338="nulová",J338,0)</f>
        <v>0</v>
      </c>
      <c r="BJ338" s="18" t="s">
        <v>82</v>
      </c>
      <c r="BK338" s="162">
        <f>ROUND(I338*H338,2)</f>
        <v>0</v>
      </c>
      <c r="BL338" s="18" t="s">
        <v>215</v>
      </c>
      <c r="BM338" s="161" t="s">
        <v>4143</v>
      </c>
    </row>
    <row r="339" spans="1:65" s="2" customFormat="1" ht="11.25">
      <c r="A339" s="33"/>
      <c r="B339" s="34"/>
      <c r="C339" s="33"/>
      <c r="D339" s="163" t="s">
        <v>217</v>
      </c>
      <c r="E339" s="33"/>
      <c r="F339" s="164" t="s">
        <v>4142</v>
      </c>
      <c r="G339" s="33"/>
      <c r="H339" s="33"/>
      <c r="I339" s="165"/>
      <c r="J339" s="33"/>
      <c r="K339" s="33"/>
      <c r="L339" s="34"/>
      <c r="M339" s="166"/>
      <c r="N339" s="167"/>
      <c r="O339" s="59"/>
      <c r="P339" s="59"/>
      <c r="Q339" s="59"/>
      <c r="R339" s="59"/>
      <c r="S339" s="59"/>
      <c r="T339" s="60"/>
      <c r="U339" s="33"/>
      <c r="V339" s="33"/>
      <c r="W339" s="33"/>
      <c r="X339" s="33"/>
      <c r="Y339" s="33"/>
      <c r="Z339" s="33"/>
      <c r="AA339" s="33"/>
      <c r="AB339" s="33"/>
      <c r="AC339" s="33"/>
      <c r="AD339" s="33"/>
      <c r="AE339" s="33"/>
      <c r="AT339" s="18" t="s">
        <v>217</v>
      </c>
      <c r="AU339" s="18" t="s">
        <v>84</v>
      </c>
    </row>
    <row r="340" spans="1:65" s="2" customFormat="1" ht="19.5">
      <c r="A340" s="33"/>
      <c r="B340" s="34"/>
      <c r="C340" s="33"/>
      <c r="D340" s="163" t="s">
        <v>219</v>
      </c>
      <c r="E340" s="33"/>
      <c r="F340" s="168" t="s">
        <v>5337</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219</v>
      </c>
      <c r="AU340" s="18" t="s">
        <v>84</v>
      </c>
    </row>
    <row r="341" spans="1:65" s="13" customFormat="1" ht="11.25">
      <c r="B341" s="169"/>
      <c r="D341" s="163" t="s">
        <v>221</v>
      </c>
      <c r="E341" s="170" t="s">
        <v>1</v>
      </c>
      <c r="F341" s="171" t="s">
        <v>5472</v>
      </c>
      <c r="H341" s="172">
        <v>2</v>
      </c>
      <c r="I341" s="173"/>
      <c r="L341" s="169"/>
      <c r="M341" s="174"/>
      <c r="N341" s="175"/>
      <c r="O341" s="175"/>
      <c r="P341" s="175"/>
      <c r="Q341" s="175"/>
      <c r="R341" s="175"/>
      <c r="S341" s="175"/>
      <c r="T341" s="176"/>
      <c r="AT341" s="170" t="s">
        <v>221</v>
      </c>
      <c r="AU341" s="170" t="s">
        <v>84</v>
      </c>
      <c r="AV341" s="13" t="s">
        <v>84</v>
      </c>
      <c r="AW341" s="13" t="s">
        <v>32</v>
      </c>
      <c r="AX341" s="13" t="s">
        <v>76</v>
      </c>
      <c r="AY341" s="170" t="s">
        <v>208</v>
      </c>
    </row>
    <row r="342" spans="1:65" s="13" customFormat="1" ht="11.25">
      <c r="B342" s="169"/>
      <c r="D342" s="163" t="s">
        <v>221</v>
      </c>
      <c r="E342" s="170" t="s">
        <v>1</v>
      </c>
      <c r="F342" s="171" t="s">
        <v>5473</v>
      </c>
      <c r="H342" s="172">
        <v>1</v>
      </c>
      <c r="I342" s="173"/>
      <c r="L342" s="169"/>
      <c r="M342" s="174"/>
      <c r="N342" s="175"/>
      <c r="O342" s="175"/>
      <c r="P342" s="175"/>
      <c r="Q342" s="175"/>
      <c r="R342" s="175"/>
      <c r="S342" s="175"/>
      <c r="T342" s="176"/>
      <c r="AT342" s="170" t="s">
        <v>221</v>
      </c>
      <c r="AU342" s="170" t="s">
        <v>84</v>
      </c>
      <c r="AV342" s="13" t="s">
        <v>84</v>
      </c>
      <c r="AW342" s="13" t="s">
        <v>32</v>
      </c>
      <c r="AX342" s="13" t="s">
        <v>76</v>
      </c>
      <c r="AY342" s="170" t="s">
        <v>208</v>
      </c>
    </row>
    <row r="343" spans="1:65" s="15" customFormat="1" ht="11.25">
      <c r="B343" s="184"/>
      <c r="D343" s="163" t="s">
        <v>221</v>
      </c>
      <c r="E343" s="185" t="s">
        <v>1</v>
      </c>
      <c r="F343" s="186" t="s">
        <v>233</v>
      </c>
      <c r="H343" s="187">
        <v>3</v>
      </c>
      <c r="I343" s="188"/>
      <c r="L343" s="184"/>
      <c r="M343" s="189"/>
      <c r="N343" s="190"/>
      <c r="O343" s="190"/>
      <c r="P343" s="190"/>
      <c r="Q343" s="190"/>
      <c r="R343" s="190"/>
      <c r="S343" s="190"/>
      <c r="T343" s="191"/>
      <c r="AT343" s="185" t="s">
        <v>221</v>
      </c>
      <c r="AU343" s="185" t="s">
        <v>84</v>
      </c>
      <c r="AV343" s="15" t="s">
        <v>215</v>
      </c>
      <c r="AW343" s="15" t="s">
        <v>32</v>
      </c>
      <c r="AX343" s="15" t="s">
        <v>82</v>
      </c>
      <c r="AY343" s="185" t="s">
        <v>208</v>
      </c>
    </row>
    <row r="344" spans="1:65" s="2" customFormat="1" ht="24.2" customHeight="1">
      <c r="A344" s="33"/>
      <c r="B344" s="149"/>
      <c r="C344" s="195" t="s">
        <v>521</v>
      </c>
      <c r="D344" s="195" t="s">
        <v>403</v>
      </c>
      <c r="E344" s="196" t="s">
        <v>4144</v>
      </c>
      <c r="F344" s="197" t="s">
        <v>4145</v>
      </c>
      <c r="G344" s="198" t="s">
        <v>764</v>
      </c>
      <c r="H344" s="199">
        <v>3</v>
      </c>
      <c r="I344" s="200"/>
      <c r="J344" s="201">
        <f>ROUND(I344*H344,2)</f>
        <v>0</v>
      </c>
      <c r="K344" s="197" t="s">
        <v>214</v>
      </c>
      <c r="L344" s="202"/>
      <c r="M344" s="203" t="s">
        <v>1</v>
      </c>
      <c r="N344" s="204" t="s">
        <v>41</v>
      </c>
      <c r="O344" s="59"/>
      <c r="P344" s="159">
        <f>O344*H344</f>
        <v>0</v>
      </c>
      <c r="Q344" s="159">
        <v>1.3299999999999999E-2</v>
      </c>
      <c r="R344" s="159">
        <f>Q344*H344</f>
        <v>3.9899999999999998E-2</v>
      </c>
      <c r="S344" s="159">
        <v>0</v>
      </c>
      <c r="T344" s="160">
        <f>S344*H344</f>
        <v>0</v>
      </c>
      <c r="U344" s="33"/>
      <c r="V344" s="33"/>
      <c r="W344" s="33"/>
      <c r="X344" s="33"/>
      <c r="Y344" s="33"/>
      <c r="Z344" s="33"/>
      <c r="AA344" s="33"/>
      <c r="AB344" s="33"/>
      <c r="AC344" s="33"/>
      <c r="AD344" s="33"/>
      <c r="AE344" s="33"/>
      <c r="AR344" s="161" t="s">
        <v>257</v>
      </c>
      <c r="AT344" s="161" t="s">
        <v>403</v>
      </c>
      <c r="AU344" s="161" t="s">
        <v>84</v>
      </c>
      <c r="AY344" s="18" t="s">
        <v>208</v>
      </c>
      <c r="BE344" s="162">
        <f>IF(N344="základní",J344,0)</f>
        <v>0</v>
      </c>
      <c r="BF344" s="162">
        <f>IF(N344="snížená",J344,0)</f>
        <v>0</v>
      </c>
      <c r="BG344" s="162">
        <f>IF(N344="zákl. přenesená",J344,0)</f>
        <v>0</v>
      </c>
      <c r="BH344" s="162">
        <f>IF(N344="sníž. přenesená",J344,0)</f>
        <v>0</v>
      </c>
      <c r="BI344" s="162">
        <f>IF(N344="nulová",J344,0)</f>
        <v>0</v>
      </c>
      <c r="BJ344" s="18" t="s">
        <v>82</v>
      </c>
      <c r="BK344" s="162">
        <f>ROUND(I344*H344,2)</f>
        <v>0</v>
      </c>
      <c r="BL344" s="18" t="s">
        <v>215</v>
      </c>
      <c r="BM344" s="161" t="s">
        <v>4146</v>
      </c>
    </row>
    <row r="345" spans="1:65" s="2" customFormat="1" ht="19.5">
      <c r="A345" s="33"/>
      <c r="B345" s="34"/>
      <c r="C345" s="33"/>
      <c r="D345" s="163" t="s">
        <v>217</v>
      </c>
      <c r="E345" s="33"/>
      <c r="F345" s="164" t="s">
        <v>4145</v>
      </c>
      <c r="G345" s="33"/>
      <c r="H345" s="33"/>
      <c r="I345" s="165"/>
      <c r="J345" s="33"/>
      <c r="K345" s="33"/>
      <c r="L345" s="34"/>
      <c r="M345" s="166"/>
      <c r="N345" s="167"/>
      <c r="O345" s="59"/>
      <c r="P345" s="59"/>
      <c r="Q345" s="59"/>
      <c r="R345" s="59"/>
      <c r="S345" s="59"/>
      <c r="T345" s="60"/>
      <c r="U345" s="33"/>
      <c r="V345" s="33"/>
      <c r="W345" s="33"/>
      <c r="X345" s="33"/>
      <c r="Y345" s="33"/>
      <c r="Z345" s="33"/>
      <c r="AA345" s="33"/>
      <c r="AB345" s="33"/>
      <c r="AC345" s="33"/>
      <c r="AD345" s="33"/>
      <c r="AE345" s="33"/>
      <c r="AT345" s="18" t="s">
        <v>217</v>
      </c>
      <c r="AU345" s="18" t="s">
        <v>84</v>
      </c>
    </row>
    <row r="346" spans="1:65" s="2" customFormat="1" ht="16.5" customHeight="1">
      <c r="A346" s="33"/>
      <c r="B346" s="149"/>
      <c r="C346" s="195" t="s">
        <v>774</v>
      </c>
      <c r="D346" s="195" t="s">
        <v>403</v>
      </c>
      <c r="E346" s="196" t="s">
        <v>4147</v>
      </c>
      <c r="F346" s="197" t="s">
        <v>4148</v>
      </c>
      <c r="G346" s="198" t="s">
        <v>330</v>
      </c>
      <c r="H346" s="199">
        <v>3</v>
      </c>
      <c r="I346" s="200"/>
      <c r="J346" s="201">
        <f>ROUND(I346*H346,2)</f>
        <v>0</v>
      </c>
      <c r="K346" s="197" t="s">
        <v>1</v>
      </c>
      <c r="L346" s="202"/>
      <c r="M346" s="203" t="s">
        <v>1</v>
      </c>
      <c r="N346" s="204" t="s">
        <v>41</v>
      </c>
      <c r="O346" s="59"/>
      <c r="P346" s="159">
        <f>O346*H346</f>
        <v>0</v>
      </c>
      <c r="Q346" s="159">
        <v>0</v>
      </c>
      <c r="R346" s="159">
        <f>Q346*H346</f>
        <v>0</v>
      </c>
      <c r="S346" s="159">
        <v>0</v>
      </c>
      <c r="T346" s="160">
        <f>S346*H346</f>
        <v>0</v>
      </c>
      <c r="U346" s="33"/>
      <c r="V346" s="33"/>
      <c r="W346" s="33"/>
      <c r="X346" s="33"/>
      <c r="Y346" s="33"/>
      <c r="Z346" s="33"/>
      <c r="AA346" s="33"/>
      <c r="AB346" s="33"/>
      <c r="AC346" s="33"/>
      <c r="AD346" s="33"/>
      <c r="AE346" s="33"/>
      <c r="AR346" s="161" t="s">
        <v>257</v>
      </c>
      <c r="AT346" s="161" t="s">
        <v>403</v>
      </c>
      <c r="AU346" s="161" t="s">
        <v>84</v>
      </c>
      <c r="AY346" s="18" t="s">
        <v>208</v>
      </c>
      <c r="BE346" s="162">
        <f>IF(N346="základní",J346,0)</f>
        <v>0</v>
      </c>
      <c r="BF346" s="162">
        <f>IF(N346="snížená",J346,0)</f>
        <v>0</v>
      </c>
      <c r="BG346" s="162">
        <f>IF(N346="zákl. přenesená",J346,0)</f>
        <v>0</v>
      </c>
      <c r="BH346" s="162">
        <f>IF(N346="sníž. přenesená",J346,0)</f>
        <v>0</v>
      </c>
      <c r="BI346" s="162">
        <f>IF(N346="nulová",J346,0)</f>
        <v>0</v>
      </c>
      <c r="BJ346" s="18" t="s">
        <v>82</v>
      </c>
      <c r="BK346" s="162">
        <f>ROUND(I346*H346,2)</f>
        <v>0</v>
      </c>
      <c r="BL346" s="18" t="s">
        <v>215</v>
      </c>
      <c r="BM346" s="161" t="s">
        <v>4149</v>
      </c>
    </row>
    <row r="347" spans="1:65" s="2" customFormat="1" ht="11.25">
      <c r="A347" s="33"/>
      <c r="B347" s="34"/>
      <c r="C347" s="33"/>
      <c r="D347" s="163" t="s">
        <v>217</v>
      </c>
      <c r="E347" s="33"/>
      <c r="F347" s="164" t="s">
        <v>4148</v>
      </c>
      <c r="G347" s="33"/>
      <c r="H347" s="33"/>
      <c r="I347" s="165"/>
      <c r="J347" s="33"/>
      <c r="K347" s="33"/>
      <c r="L347" s="34"/>
      <c r="M347" s="166"/>
      <c r="N347" s="167"/>
      <c r="O347" s="59"/>
      <c r="P347" s="59"/>
      <c r="Q347" s="59"/>
      <c r="R347" s="59"/>
      <c r="S347" s="59"/>
      <c r="T347" s="60"/>
      <c r="U347" s="33"/>
      <c r="V347" s="33"/>
      <c r="W347" s="33"/>
      <c r="X347" s="33"/>
      <c r="Y347" s="33"/>
      <c r="Z347" s="33"/>
      <c r="AA347" s="33"/>
      <c r="AB347" s="33"/>
      <c r="AC347" s="33"/>
      <c r="AD347" s="33"/>
      <c r="AE347" s="33"/>
      <c r="AT347" s="18" t="s">
        <v>217</v>
      </c>
      <c r="AU347" s="18" t="s">
        <v>84</v>
      </c>
    </row>
    <row r="348" spans="1:65" s="2" customFormat="1" ht="16.5" customHeight="1">
      <c r="A348" s="33"/>
      <c r="B348" s="149"/>
      <c r="C348" s="150" t="s">
        <v>785</v>
      </c>
      <c r="D348" s="150" t="s">
        <v>210</v>
      </c>
      <c r="E348" s="151" t="s">
        <v>5474</v>
      </c>
      <c r="F348" s="152" t="s">
        <v>5475</v>
      </c>
      <c r="G348" s="153" t="s">
        <v>764</v>
      </c>
      <c r="H348" s="154">
        <v>1</v>
      </c>
      <c r="I348" s="155"/>
      <c r="J348" s="156">
        <f>ROUND(I348*H348,2)</f>
        <v>0</v>
      </c>
      <c r="K348" s="152" t="s">
        <v>214</v>
      </c>
      <c r="L348" s="34"/>
      <c r="M348" s="157" t="s">
        <v>1</v>
      </c>
      <c r="N348" s="158" t="s">
        <v>41</v>
      </c>
      <c r="O348" s="59"/>
      <c r="P348" s="159">
        <f>O348*H348</f>
        <v>0</v>
      </c>
      <c r="Q348" s="159">
        <v>0.32906000000000002</v>
      </c>
      <c r="R348" s="159">
        <f>Q348*H348</f>
        <v>0.32906000000000002</v>
      </c>
      <c r="S348" s="159">
        <v>0</v>
      </c>
      <c r="T348" s="160">
        <f>S348*H348</f>
        <v>0</v>
      </c>
      <c r="U348" s="33"/>
      <c r="V348" s="33"/>
      <c r="W348" s="33"/>
      <c r="X348" s="33"/>
      <c r="Y348" s="33"/>
      <c r="Z348" s="33"/>
      <c r="AA348" s="33"/>
      <c r="AB348" s="33"/>
      <c r="AC348" s="33"/>
      <c r="AD348" s="33"/>
      <c r="AE348" s="33"/>
      <c r="AR348" s="161" t="s">
        <v>215</v>
      </c>
      <c r="AT348" s="161" t="s">
        <v>210</v>
      </c>
      <c r="AU348" s="161" t="s">
        <v>84</v>
      </c>
      <c r="AY348" s="18" t="s">
        <v>208</v>
      </c>
      <c r="BE348" s="162">
        <f>IF(N348="základní",J348,0)</f>
        <v>0</v>
      </c>
      <c r="BF348" s="162">
        <f>IF(N348="snížená",J348,0)</f>
        <v>0</v>
      </c>
      <c r="BG348" s="162">
        <f>IF(N348="zákl. přenesená",J348,0)</f>
        <v>0</v>
      </c>
      <c r="BH348" s="162">
        <f>IF(N348="sníž. přenesená",J348,0)</f>
        <v>0</v>
      </c>
      <c r="BI348" s="162">
        <f>IF(N348="nulová",J348,0)</f>
        <v>0</v>
      </c>
      <c r="BJ348" s="18" t="s">
        <v>82</v>
      </c>
      <c r="BK348" s="162">
        <f>ROUND(I348*H348,2)</f>
        <v>0</v>
      </c>
      <c r="BL348" s="18" t="s">
        <v>215</v>
      </c>
      <c r="BM348" s="161" t="s">
        <v>5476</v>
      </c>
    </row>
    <row r="349" spans="1:65" s="2" customFormat="1" ht="11.25">
      <c r="A349" s="33"/>
      <c r="B349" s="34"/>
      <c r="C349" s="33"/>
      <c r="D349" s="163" t="s">
        <v>217</v>
      </c>
      <c r="E349" s="33"/>
      <c r="F349" s="164" t="s">
        <v>5475</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217</v>
      </c>
      <c r="AU349" s="18" t="s">
        <v>84</v>
      </c>
    </row>
    <row r="350" spans="1:65" s="2" customFormat="1" ht="19.5">
      <c r="A350" s="33"/>
      <c r="B350" s="34"/>
      <c r="C350" s="33"/>
      <c r="D350" s="163" t="s">
        <v>219</v>
      </c>
      <c r="E350" s="33"/>
      <c r="F350" s="168" t="s">
        <v>5337</v>
      </c>
      <c r="G350" s="33"/>
      <c r="H350" s="33"/>
      <c r="I350" s="165"/>
      <c r="J350" s="33"/>
      <c r="K350" s="33"/>
      <c r="L350" s="34"/>
      <c r="M350" s="166"/>
      <c r="N350" s="167"/>
      <c r="O350" s="59"/>
      <c r="P350" s="59"/>
      <c r="Q350" s="59"/>
      <c r="R350" s="59"/>
      <c r="S350" s="59"/>
      <c r="T350" s="60"/>
      <c r="U350" s="33"/>
      <c r="V350" s="33"/>
      <c r="W350" s="33"/>
      <c r="X350" s="33"/>
      <c r="Y350" s="33"/>
      <c r="Z350" s="33"/>
      <c r="AA350" s="33"/>
      <c r="AB350" s="33"/>
      <c r="AC350" s="33"/>
      <c r="AD350" s="33"/>
      <c r="AE350" s="33"/>
      <c r="AT350" s="18" t="s">
        <v>219</v>
      </c>
      <c r="AU350" s="18" t="s">
        <v>84</v>
      </c>
    </row>
    <row r="351" spans="1:65" s="13" customFormat="1" ht="11.25">
      <c r="B351" s="169"/>
      <c r="D351" s="163" t="s">
        <v>221</v>
      </c>
      <c r="E351" s="170" t="s">
        <v>1</v>
      </c>
      <c r="F351" s="171" t="s">
        <v>82</v>
      </c>
      <c r="H351" s="172">
        <v>1</v>
      </c>
      <c r="I351" s="173"/>
      <c r="L351" s="169"/>
      <c r="M351" s="174"/>
      <c r="N351" s="175"/>
      <c r="O351" s="175"/>
      <c r="P351" s="175"/>
      <c r="Q351" s="175"/>
      <c r="R351" s="175"/>
      <c r="S351" s="175"/>
      <c r="T351" s="176"/>
      <c r="AT351" s="170" t="s">
        <v>221</v>
      </c>
      <c r="AU351" s="170" t="s">
        <v>84</v>
      </c>
      <c r="AV351" s="13" t="s">
        <v>84</v>
      </c>
      <c r="AW351" s="13" t="s">
        <v>32</v>
      </c>
      <c r="AX351" s="13" t="s">
        <v>82</v>
      </c>
      <c r="AY351" s="170" t="s">
        <v>208</v>
      </c>
    </row>
    <row r="352" spans="1:65" s="2" customFormat="1" ht="16.5" customHeight="1">
      <c r="A352" s="33"/>
      <c r="B352" s="149"/>
      <c r="C352" s="195" t="s">
        <v>794</v>
      </c>
      <c r="D352" s="195" t="s">
        <v>403</v>
      </c>
      <c r="E352" s="196" t="s">
        <v>5477</v>
      </c>
      <c r="F352" s="197" t="s">
        <v>5478</v>
      </c>
      <c r="G352" s="198" t="s">
        <v>764</v>
      </c>
      <c r="H352" s="199">
        <v>1</v>
      </c>
      <c r="I352" s="200"/>
      <c r="J352" s="201">
        <f>ROUND(I352*H352,2)</f>
        <v>0</v>
      </c>
      <c r="K352" s="197" t="s">
        <v>214</v>
      </c>
      <c r="L352" s="202"/>
      <c r="M352" s="203" t="s">
        <v>1</v>
      </c>
      <c r="N352" s="204" t="s">
        <v>41</v>
      </c>
      <c r="O352" s="59"/>
      <c r="P352" s="159">
        <f>O352*H352</f>
        <v>0</v>
      </c>
      <c r="Q352" s="159">
        <v>2.9499999999999998E-2</v>
      </c>
      <c r="R352" s="159">
        <f>Q352*H352</f>
        <v>2.9499999999999998E-2</v>
      </c>
      <c r="S352" s="159">
        <v>0</v>
      </c>
      <c r="T352" s="160">
        <f>S352*H352</f>
        <v>0</v>
      </c>
      <c r="U352" s="33"/>
      <c r="V352" s="33"/>
      <c r="W352" s="33"/>
      <c r="X352" s="33"/>
      <c r="Y352" s="33"/>
      <c r="Z352" s="33"/>
      <c r="AA352" s="33"/>
      <c r="AB352" s="33"/>
      <c r="AC352" s="33"/>
      <c r="AD352" s="33"/>
      <c r="AE352" s="33"/>
      <c r="AR352" s="161" t="s">
        <v>257</v>
      </c>
      <c r="AT352" s="161" t="s">
        <v>403</v>
      </c>
      <c r="AU352" s="161" t="s">
        <v>84</v>
      </c>
      <c r="AY352" s="18" t="s">
        <v>208</v>
      </c>
      <c r="BE352" s="162">
        <f>IF(N352="základní",J352,0)</f>
        <v>0</v>
      </c>
      <c r="BF352" s="162">
        <f>IF(N352="snížená",J352,0)</f>
        <v>0</v>
      </c>
      <c r="BG352" s="162">
        <f>IF(N352="zákl. přenesená",J352,0)</f>
        <v>0</v>
      </c>
      <c r="BH352" s="162">
        <f>IF(N352="sníž. přenesená",J352,0)</f>
        <v>0</v>
      </c>
      <c r="BI352" s="162">
        <f>IF(N352="nulová",J352,0)</f>
        <v>0</v>
      </c>
      <c r="BJ352" s="18" t="s">
        <v>82</v>
      </c>
      <c r="BK352" s="162">
        <f>ROUND(I352*H352,2)</f>
        <v>0</v>
      </c>
      <c r="BL352" s="18" t="s">
        <v>215</v>
      </c>
      <c r="BM352" s="161" t="s">
        <v>5479</v>
      </c>
    </row>
    <row r="353" spans="1:65" s="2" customFormat="1" ht="11.25">
      <c r="A353" s="33"/>
      <c r="B353" s="34"/>
      <c r="C353" s="33"/>
      <c r="D353" s="163" t="s">
        <v>217</v>
      </c>
      <c r="E353" s="33"/>
      <c r="F353" s="164" t="s">
        <v>5478</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217</v>
      </c>
      <c r="AU353" s="18" t="s">
        <v>84</v>
      </c>
    </row>
    <row r="354" spans="1:65" s="2" customFormat="1" ht="16.5" customHeight="1">
      <c r="A354" s="33"/>
      <c r="B354" s="149"/>
      <c r="C354" s="195" t="s">
        <v>337</v>
      </c>
      <c r="D354" s="195" t="s">
        <v>403</v>
      </c>
      <c r="E354" s="196" t="s">
        <v>5480</v>
      </c>
      <c r="F354" s="197" t="s">
        <v>5481</v>
      </c>
      <c r="G354" s="198" t="s">
        <v>330</v>
      </c>
      <c r="H354" s="199">
        <v>1</v>
      </c>
      <c r="I354" s="200"/>
      <c r="J354" s="201">
        <f>ROUND(I354*H354,2)</f>
        <v>0</v>
      </c>
      <c r="K354" s="197" t="s">
        <v>1</v>
      </c>
      <c r="L354" s="202"/>
      <c r="M354" s="203" t="s">
        <v>1</v>
      </c>
      <c r="N354" s="204" t="s">
        <v>41</v>
      </c>
      <c r="O354" s="59"/>
      <c r="P354" s="159">
        <f>O354*H354</f>
        <v>0</v>
      </c>
      <c r="Q354" s="159">
        <v>0</v>
      </c>
      <c r="R354" s="159">
        <f>Q354*H354</f>
        <v>0</v>
      </c>
      <c r="S354" s="159">
        <v>0</v>
      </c>
      <c r="T354" s="160">
        <f>S354*H354</f>
        <v>0</v>
      </c>
      <c r="U354" s="33"/>
      <c r="V354" s="33"/>
      <c r="W354" s="33"/>
      <c r="X354" s="33"/>
      <c r="Y354" s="33"/>
      <c r="Z354" s="33"/>
      <c r="AA354" s="33"/>
      <c r="AB354" s="33"/>
      <c r="AC354" s="33"/>
      <c r="AD354" s="33"/>
      <c r="AE354" s="33"/>
      <c r="AR354" s="161" t="s">
        <v>257</v>
      </c>
      <c r="AT354" s="161" t="s">
        <v>403</v>
      </c>
      <c r="AU354" s="161" t="s">
        <v>84</v>
      </c>
      <c r="AY354" s="18" t="s">
        <v>208</v>
      </c>
      <c r="BE354" s="162">
        <f>IF(N354="základní",J354,0)</f>
        <v>0</v>
      </c>
      <c r="BF354" s="162">
        <f>IF(N354="snížená",J354,0)</f>
        <v>0</v>
      </c>
      <c r="BG354" s="162">
        <f>IF(N354="zákl. přenesená",J354,0)</f>
        <v>0</v>
      </c>
      <c r="BH354" s="162">
        <f>IF(N354="sníž. přenesená",J354,0)</f>
        <v>0</v>
      </c>
      <c r="BI354" s="162">
        <f>IF(N354="nulová",J354,0)</f>
        <v>0</v>
      </c>
      <c r="BJ354" s="18" t="s">
        <v>82</v>
      </c>
      <c r="BK354" s="162">
        <f>ROUND(I354*H354,2)</f>
        <v>0</v>
      </c>
      <c r="BL354" s="18" t="s">
        <v>215</v>
      </c>
      <c r="BM354" s="161" t="s">
        <v>5482</v>
      </c>
    </row>
    <row r="355" spans="1:65" s="2" customFormat="1" ht="11.25">
      <c r="A355" s="33"/>
      <c r="B355" s="34"/>
      <c r="C355" s="33"/>
      <c r="D355" s="163" t="s">
        <v>217</v>
      </c>
      <c r="E355" s="33"/>
      <c r="F355" s="164" t="s">
        <v>5481</v>
      </c>
      <c r="G355" s="33"/>
      <c r="H355" s="33"/>
      <c r="I355" s="165"/>
      <c r="J355" s="33"/>
      <c r="K355" s="33"/>
      <c r="L355" s="34"/>
      <c r="M355" s="166"/>
      <c r="N355" s="167"/>
      <c r="O355" s="59"/>
      <c r="P355" s="59"/>
      <c r="Q355" s="59"/>
      <c r="R355" s="59"/>
      <c r="S355" s="59"/>
      <c r="T355" s="60"/>
      <c r="U355" s="33"/>
      <c r="V355" s="33"/>
      <c r="W355" s="33"/>
      <c r="X355" s="33"/>
      <c r="Y355" s="33"/>
      <c r="Z355" s="33"/>
      <c r="AA355" s="33"/>
      <c r="AB355" s="33"/>
      <c r="AC355" s="33"/>
      <c r="AD355" s="33"/>
      <c r="AE355" s="33"/>
      <c r="AT355" s="18" t="s">
        <v>217</v>
      </c>
      <c r="AU355" s="18" t="s">
        <v>84</v>
      </c>
    </row>
    <row r="356" spans="1:65" s="2" customFormat="1" ht="16.5" customHeight="1">
      <c r="A356" s="33"/>
      <c r="B356" s="149"/>
      <c r="C356" s="150" t="s">
        <v>805</v>
      </c>
      <c r="D356" s="150" t="s">
        <v>210</v>
      </c>
      <c r="E356" s="151" t="s">
        <v>5483</v>
      </c>
      <c r="F356" s="152" t="s">
        <v>5484</v>
      </c>
      <c r="G356" s="153" t="s">
        <v>764</v>
      </c>
      <c r="H356" s="154">
        <v>3</v>
      </c>
      <c r="I356" s="155"/>
      <c r="J356" s="156">
        <f>ROUND(I356*H356,2)</f>
        <v>0</v>
      </c>
      <c r="K356" s="152" t="s">
        <v>214</v>
      </c>
      <c r="L356" s="34"/>
      <c r="M356" s="157" t="s">
        <v>1</v>
      </c>
      <c r="N356" s="158" t="s">
        <v>41</v>
      </c>
      <c r="O356" s="59"/>
      <c r="P356" s="159">
        <f>O356*H356</f>
        <v>0</v>
      </c>
      <c r="Q356" s="159">
        <v>1.6000000000000001E-4</v>
      </c>
      <c r="R356" s="159">
        <f>Q356*H356</f>
        <v>4.8000000000000007E-4</v>
      </c>
      <c r="S356" s="159">
        <v>0</v>
      </c>
      <c r="T356" s="160">
        <f>S356*H356</f>
        <v>0</v>
      </c>
      <c r="U356" s="33"/>
      <c r="V356" s="33"/>
      <c r="W356" s="33"/>
      <c r="X356" s="33"/>
      <c r="Y356" s="33"/>
      <c r="Z356" s="33"/>
      <c r="AA356" s="33"/>
      <c r="AB356" s="33"/>
      <c r="AC356" s="33"/>
      <c r="AD356" s="33"/>
      <c r="AE356" s="33"/>
      <c r="AR356" s="161" t="s">
        <v>215</v>
      </c>
      <c r="AT356" s="161" t="s">
        <v>210</v>
      </c>
      <c r="AU356" s="161" t="s">
        <v>84</v>
      </c>
      <c r="AY356" s="18" t="s">
        <v>208</v>
      </c>
      <c r="BE356" s="162">
        <f>IF(N356="základní",J356,0)</f>
        <v>0</v>
      </c>
      <c r="BF356" s="162">
        <f>IF(N356="snížená",J356,0)</f>
        <v>0</v>
      </c>
      <c r="BG356" s="162">
        <f>IF(N356="zákl. přenesená",J356,0)</f>
        <v>0</v>
      </c>
      <c r="BH356" s="162">
        <f>IF(N356="sníž. přenesená",J356,0)</f>
        <v>0</v>
      </c>
      <c r="BI356" s="162">
        <f>IF(N356="nulová",J356,0)</f>
        <v>0</v>
      </c>
      <c r="BJ356" s="18" t="s">
        <v>82</v>
      </c>
      <c r="BK356" s="162">
        <f>ROUND(I356*H356,2)</f>
        <v>0</v>
      </c>
      <c r="BL356" s="18" t="s">
        <v>215</v>
      </c>
      <c r="BM356" s="161" t="s">
        <v>5485</v>
      </c>
    </row>
    <row r="357" spans="1:65" s="2" customFormat="1" ht="19.5">
      <c r="A357" s="33"/>
      <c r="B357" s="34"/>
      <c r="C357" s="33"/>
      <c r="D357" s="163" t="s">
        <v>217</v>
      </c>
      <c r="E357" s="33"/>
      <c r="F357" s="164" t="s">
        <v>5486</v>
      </c>
      <c r="G357" s="33"/>
      <c r="H357" s="33"/>
      <c r="I357" s="165"/>
      <c r="J357" s="33"/>
      <c r="K357" s="33"/>
      <c r="L357" s="34"/>
      <c r="M357" s="166"/>
      <c r="N357" s="167"/>
      <c r="O357" s="59"/>
      <c r="P357" s="59"/>
      <c r="Q357" s="59"/>
      <c r="R357" s="59"/>
      <c r="S357" s="59"/>
      <c r="T357" s="60"/>
      <c r="U357" s="33"/>
      <c r="V357" s="33"/>
      <c r="W357" s="33"/>
      <c r="X357" s="33"/>
      <c r="Y357" s="33"/>
      <c r="Z357" s="33"/>
      <c r="AA357" s="33"/>
      <c r="AB357" s="33"/>
      <c r="AC357" s="33"/>
      <c r="AD357" s="33"/>
      <c r="AE357" s="33"/>
      <c r="AT357" s="18" t="s">
        <v>217</v>
      </c>
      <c r="AU357" s="18" t="s">
        <v>84</v>
      </c>
    </row>
    <row r="358" spans="1:65" s="2" customFormat="1" ht="16.5" customHeight="1">
      <c r="A358" s="33"/>
      <c r="B358" s="149"/>
      <c r="C358" s="150" t="s">
        <v>816</v>
      </c>
      <c r="D358" s="150" t="s">
        <v>210</v>
      </c>
      <c r="E358" s="151" t="s">
        <v>4150</v>
      </c>
      <c r="F358" s="152" t="s">
        <v>4151</v>
      </c>
      <c r="G358" s="153" t="s">
        <v>262</v>
      </c>
      <c r="H358" s="154">
        <v>81.709999999999994</v>
      </c>
      <c r="I358" s="155"/>
      <c r="J358" s="156">
        <f>ROUND(I358*H358,2)</f>
        <v>0</v>
      </c>
      <c r="K358" s="152" t="s">
        <v>214</v>
      </c>
      <c r="L358" s="34"/>
      <c r="M358" s="157" t="s">
        <v>1</v>
      </c>
      <c r="N358" s="158" t="s">
        <v>41</v>
      </c>
      <c r="O358" s="59"/>
      <c r="P358" s="159">
        <f>O358*H358</f>
        <v>0</v>
      </c>
      <c r="Q358" s="159">
        <v>1.9000000000000001E-4</v>
      </c>
      <c r="R358" s="159">
        <f>Q358*H358</f>
        <v>1.5524899999999999E-2</v>
      </c>
      <c r="S358" s="159">
        <v>0</v>
      </c>
      <c r="T358" s="160">
        <f>S358*H358</f>
        <v>0</v>
      </c>
      <c r="U358" s="33"/>
      <c r="V358" s="33"/>
      <c r="W358" s="33"/>
      <c r="X358" s="33"/>
      <c r="Y358" s="33"/>
      <c r="Z358" s="33"/>
      <c r="AA358" s="33"/>
      <c r="AB358" s="33"/>
      <c r="AC358" s="33"/>
      <c r="AD358" s="33"/>
      <c r="AE358" s="33"/>
      <c r="AR358" s="161" t="s">
        <v>215</v>
      </c>
      <c r="AT358" s="161" t="s">
        <v>210</v>
      </c>
      <c r="AU358" s="161" t="s">
        <v>84</v>
      </c>
      <c r="AY358" s="18" t="s">
        <v>208</v>
      </c>
      <c r="BE358" s="162">
        <f>IF(N358="základní",J358,0)</f>
        <v>0</v>
      </c>
      <c r="BF358" s="162">
        <f>IF(N358="snížená",J358,0)</f>
        <v>0</v>
      </c>
      <c r="BG358" s="162">
        <f>IF(N358="zákl. přenesená",J358,0)</f>
        <v>0</v>
      </c>
      <c r="BH358" s="162">
        <f>IF(N358="sníž. přenesená",J358,0)</f>
        <v>0</v>
      </c>
      <c r="BI358" s="162">
        <f>IF(N358="nulová",J358,0)</f>
        <v>0</v>
      </c>
      <c r="BJ358" s="18" t="s">
        <v>82</v>
      </c>
      <c r="BK358" s="162">
        <f>ROUND(I358*H358,2)</f>
        <v>0</v>
      </c>
      <c r="BL358" s="18" t="s">
        <v>215</v>
      </c>
      <c r="BM358" s="161" t="s">
        <v>4152</v>
      </c>
    </row>
    <row r="359" spans="1:65" s="2" customFormat="1" ht="11.25">
      <c r="A359" s="33"/>
      <c r="B359" s="34"/>
      <c r="C359" s="33"/>
      <c r="D359" s="163" t="s">
        <v>217</v>
      </c>
      <c r="E359" s="33"/>
      <c r="F359" s="164" t="s">
        <v>4153</v>
      </c>
      <c r="G359" s="33"/>
      <c r="H359" s="33"/>
      <c r="I359" s="165"/>
      <c r="J359" s="33"/>
      <c r="K359" s="33"/>
      <c r="L359" s="34"/>
      <c r="M359" s="166"/>
      <c r="N359" s="167"/>
      <c r="O359" s="59"/>
      <c r="P359" s="59"/>
      <c r="Q359" s="59"/>
      <c r="R359" s="59"/>
      <c r="S359" s="59"/>
      <c r="T359" s="60"/>
      <c r="U359" s="33"/>
      <c r="V359" s="33"/>
      <c r="W359" s="33"/>
      <c r="X359" s="33"/>
      <c r="Y359" s="33"/>
      <c r="Z359" s="33"/>
      <c r="AA359" s="33"/>
      <c r="AB359" s="33"/>
      <c r="AC359" s="33"/>
      <c r="AD359" s="33"/>
      <c r="AE359" s="33"/>
      <c r="AT359" s="18" t="s">
        <v>217</v>
      </c>
      <c r="AU359" s="18" t="s">
        <v>84</v>
      </c>
    </row>
    <row r="360" spans="1:65" s="2" customFormat="1" ht="21.75" customHeight="1">
      <c r="A360" s="33"/>
      <c r="B360" s="149"/>
      <c r="C360" s="150" t="s">
        <v>823</v>
      </c>
      <c r="D360" s="150" t="s">
        <v>210</v>
      </c>
      <c r="E360" s="151" t="s">
        <v>4154</v>
      </c>
      <c r="F360" s="152" t="s">
        <v>4155</v>
      </c>
      <c r="G360" s="153" t="s">
        <v>262</v>
      </c>
      <c r="H360" s="154">
        <v>77.709999999999994</v>
      </c>
      <c r="I360" s="155"/>
      <c r="J360" s="156">
        <f>ROUND(I360*H360,2)</f>
        <v>0</v>
      </c>
      <c r="K360" s="152" t="s">
        <v>214</v>
      </c>
      <c r="L360" s="34"/>
      <c r="M360" s="157" t="s">
        <v>1</v>
      </c>
      <c r="N360" s="158" t="s">
        <v>41</v>
      </c>
      <c r="O360" s="59"/>
      <c r="P360" s="159">
        <f>O360*H360</f>
        <v>0</v>
      </c>
      <c r="Q360" s="159">
        <v>9.0000000000000006E-5</v>
      </c>
      <c r="R360" s="159">
        <f>Q360*H360</f>
        <v>6.9938999999999999E-3</v>
      </c>
      <c r="S360" s="159">
        <v>0</v>
      </c>
      <c r="T360" s="160">
        <f>S360*H360</f>
        <v>0</v>
      </c>
      <c r="U360" s="33"/>
      <c r="V360" s="33"/>
      <c r="W360" s="33"/>
      <c r="X360" s="33"/>
      <c r="Y360" s="33"/>
      <c r="Z360" s="33"/>
      <c r="AA360" s="33"/>
      <c r="AB360" s="33"/>
      <c r="AC360" s="33"/>
      <c r="AD360" s="33"/>
      <c r="AE360" s="33"/>
      <c r="AR360" s="161" t="s">
        <v>215</v>
      </c>
      <c r="AT360" s="161" t="s">
        <v>210</v>
      </c>
      <c r="AU360" s="161" t="s">
        <v>84</v>
      </c>
      <c r="AY360" s="18" t="s">
        <v>208</v>
      </c>
      <c r="BE360" s="162">
        <f>IF(N360="základní",J360,0)</f>
        <v>0</v>
      </c>
      <c r="BF360" s="162">
        <f>IF(N360="snížená",J360,0)</f>
        <v>0</v>
      </c>
      <c r="BG360" s="162">
        <f>IF(N360="zákl. přenesená",J360,0)</f>
        <v>0</v>
      </c>
      <c r="BH360" s="162">
        <f>IF(N360="sníž. přenesená",J360,0)</f>
        <v>0</v>
      </c>
      <c r="BI360" s="162">
        <f>IF(N360="nulová",J360,0)</f>
        <v>0</v>
      </c>
      <c r="BJ360" s="18" t="s">
        <v>82</v>
      </c>
      <c r="BK360" s="162">
        <f>ROUND(I360*H360,2)</f>
        <v>0</v>
      </c>
      <c r="BL360" s="18" t="s">
        <v>215</v>
      </c>
      <c r="BM360" s="161" t="s">
        <v>4156</v>
      </c>
    </row>
    <row r="361" spans="1:65" s="2" customFormat="1" ht="11.25">
      <c r="A361" s="33"/>
      <c r="B361" s="34"/>
      <c r="C361" s="33"/>
      <c r="D361" s="163" t="s">
        <v>217</v>
      </c>
      <c r="E361" s="33"/>
      <c r="F361" s="164" t="s">
        <v>4157</v>
      </c>
      <c r="G361" s="33"/>
      <c r="H361" s="33"/>
      <c r="I361" s="165"/>
      <c r="J361" s="33"/>
      <c r="K361" s="33"/>
      <c r="L361" s="34"/>
      <c r="M361" s="166"/>
      <c r="N361" s="167"/>
      <c r="O361" s="59"/>
      <c r="P361" s="59"/>
      <c r="Q361" s="59"/>
      <c r="R361" s="59"/>
      <c r="S361" s="59"/>
      <c r="T361" s="60"/>
      <c r="U361" s="33"/>
      <c r="V361" s="33"/>
      <c r="W361" s="33"/>
      <c r="X361" s="33"/>
      <c r="Y361" s="33"/>
      <c r="Z361" s="33"/>
      <c r="AA361" s="33"/>
      <c r="AB361" s="33"/>
      <c r="AC361" s="33"/>
      <c r="AD361" s="33"/>
      <c r="AE361" s="33"/>
      <c r="AT361" s="18" t="s">
        <v>217</v>
      </c>
      <c r="AU361" s="18" t="s">
        <v>84</v>
      </c>
    </row>
    <row r="362" spans="1:65" s="12" customFormat="1" ht="22.9" customHeight="1">
      <c r="B362" s="136"/>
      <c r="D362" s="137" t="s">
        <v>75</v>
      </c>
      <c r="E362" s="147" t="s">
        <v>267</v>
      </c>
      <c r="F362" s="147" t="s">
        <v>268</v>
      </c>
      <c r="I362" s="139"/>
      <c r="J362" s="148">
        <f>BK362</f>
        <v>0</v>
      </c>
      <c r="L362" s="136"/>
      <c r="M362" s="141"/>
      <c r="N362" s="142"/>
      <c r="O362" s="142"/>
      <c r="P362" s="143">
        <f>SUM(P363:P367)</f>
        <v>0</v>
      </c>
      <c r="Q362" s="142"/>
      <c r="R362" s="143">
        <f>SUM(R363:R367)</f>
        <v>0</v>
      </c>
      <c r="S362" s="142"/>
      <c r="T362" s="144">
        <f>SUM(T363:T367)</f>
        <v>0</v>
      </c>
      <c r="AR362" s="137" t="s">
        <v>82</v>
      </c>
      <c r="AT362" s="145" t="s">
        <v>75</v>
      </c>
      <c r="AU362" s="145" t="s">
        <v>82</v>
      </c>
      <c r="AY362" s="137" t="s">
        <v>208</v>
      </c>
      <c r="BK362" s="146">
        <f>SUM(BK363:BK367)</f>
        <v>0</v>
      </c>
    </row>
    <row r="363" spans="1:65" s="2" customFormat="1" ht="24.2" customHeight="1">
      <c r="A363" s="33"/>
      <c r="B363" s="149"/>
      <c r="C363" s="150" t="s">
        <v>832</v>
      </c>
      <c r="D363" s="150" t="s">
        <v>210</v>
      </c>
      <c r="E363" s="151" t="s">
        <v>5487</v>
      </c>
      <c r="F363" s="152" t="s">
        <v>5488</v>
      </c>
      <c r="G363" s="153" t="s">
        <v>330</v>
      </c>
      <c r="H363" s="154">
        <v>1</v>
      </c>
      <c r="I363" s="155"/>
      <c r="J363" s="156">
        <f>ROUND(I363*H363,2)</f>
        <v>0</v>
      </c>
      <c r="K363" s="152" t="s">
        <v>1</v>
      </c>
      <c r="L363" s="34"/>
      <c r="M363" s="157" t="s">
        <v>1</v>
      </c>
      <c r="N363" s="158" t="s">
        <v>41</v>
      </c>
      <c r="O363" s="59"/>
      <c r="P363" s="159">
        <f>O363*H363</f>
        <v>0</v>
      </c>
      <c r="Q363" s="159">
        <v>0</v>
      </c>
      <c r="R363" s="159">
        <f>Q363*H363</f>
        <v>0</v>
      </c>
      <c r="S363" s="159">
        <v>0</v>
      </c>
      <c r="T363" s="160">
        <f>S363*H363</f>
        <v>0</v>
      </c>
      <c r="U363" s="33"/>
      <c r="V363" s="33"/>
      <c r="W363" s="33"/>
      <c r="X363" s="33"/>
      <c r="Y363" s="33"/>
      <c r="Z363" s="33"/>
      <c r="AA363" s="33"/>
      <c r="AB363" s="33"/>
      <c r="AC363" s="33"/>
      <c r="AD363" s="33"/>
      <c r="AE363" s="33"/>
      <c r="AR363" s="161" t="s">
        <v>215</v>
      </c>
      <c r="AT363" s="161" t="s">
        <v>210</v>
      </c>
      <c r="AU363" s="161" t="s">
        <v>84</v>
      </c>
      <c r="AY363" s="18" t="s">
        <v>208</v>
      </c>
      <c r="BE363" s="162">
        <f>IF(N363="základní",J363,0)</f>
        <v>0</v>
      </c>
      <c r="BF363" s="162">
        <f>IF(N363="snížená",J363,0)</f>
        <v>0</v>
      </c>
      <c r="BG363" s="162">
        <f>IF(N363="zákl. přenesená",J363,0)</f>
        <v>0</v>
      </c>
      <c r="BH363" s="162">
        <f>IF(N363="sníž. přenesená",J363,0)</f>
        <v>0</v>
      </c>
      <c r="BI363" s="162">
        <f>IF(N363="nulová",J363,0)</f>
        <v>0</v>
      </c>
      <c r="BJ363" s="18" t="s">
        <v>82</v>
      </c>
      <c r="BK363" s="162">
        <f>ROUND(I363*H363,2)</f>
        <v>0</v>
      </c>
      <c r="BL363" s="18" t="s">
        <v>215</v>
      </c>
      <c r="BM363" s="161" t="s">
        <v>5489</v>
      </c>
    </row>
    <row r="364" spans="1:65" s="2" customFormat="1" ht="19.5">
      <c r="A364" s="33"/>
      <c r="B364" s="34"/>
      <c r="C364" s="33"/>
      <c r="D364" s="163" t="s">
        <v>217</v>
      </c>
      <c r="E364" s="33"/>
      <c r="F364" s="164" t="s">
        <v>5488</v>
      </c>
      <c r="G364" s="33"/>
      <c r="H364" s="33"/>
      <c r="I364" s="165"/>
      <c r="J364" s="33"/>
      <c r="K364" s="33"/>
      <c r="L364" s="34"/>
      <c r="M364" s="166"/>
      <c r="N364" s="167"/>
      <c r="O364" s="59"/>
      <c r="P364" s="59"/>
      <c r="Q364" s="59"/>
      <c r="R364" s="59"/>
      <c r="S364" s="59"/>
      <c r="T364" s="60"/>
      <c r="U364" s="33"/>
      <c r="V364" s="33"/>
      <c r="W364" s="33"/>
      <c r="X364" s="33"/>
      <c r="Y364" s="33"/>
      <c r="Z364" s="33"/>
      <c r="AA364" s="33"/>
      <c r="AB364" s="33"/>
      <c r="AC364" s="33"/>
      <c r="AD364" s="33"/>
      <c r="AE364" s="33"/>
      <c r="AT364" s="18" t="s">
        <v>217</v>
      </c>
      <c r="AU364" s="18" t="s">
        <v>84</v>
      </c>
    </row>
    <row r="365" spans="1:65" s="14" customFormat="1" ht="11.25">
      <c r="B365" s="177"/>
      <c r="D365" s="163" t="s">
        <v>221</v>
      </c>
      <c r="E365" s="178" t="s">
        <v>1</v>
      </c>
      <c r="F365" s="179" t="s">
        <v>5490</v>
      </c>
      <c r="H365" s="178" t="s">
        <v>1</v>
      </c>
      <c r="I365" s="180"/>
      <c r="L365" s="177"/>
      <c r="M365" s="181"/>
      <c r="N365" s="182"/>
      <c r="O365" s="182"/>
      <c r="P365" s="182"/>
      <c r="Q365" s="182"/>
      <c r="R365" s="182"/>
      <c r="S365" s="182"/>
      <c r="T365" s="183"/>
      <c r="AT365" s="178" t="s">
        <v>221</v>
      </c>
      <c r="AU365" s="178" t="s">
        <v>84</v>
      </c>
      <c r="AV365" s="14" t="s">
        <v>82</v>
      </c>
      <c r="AW365" s="14" t="s">
        <v>32</v>
      </c>
      <c r="AX365" s="14" t="s">
        <v>76</v>
      </c>
      <c r="AY365" s="178" t="s">
        <v>208</v>
      </c>
    </row>
    <row r="366" spans="1:65" s="14" customFormat="1" ht="11.25">
      <c r="B366" s="177"/>
      <c r="D366" s="163" t="s">
        <v>221</v>
      </c>
      <c r="E366" s="178" t="s">
        <v>1</v>
      </c>
      <c r="F366" s="179" t="s">
        <v>5491</v>
      </c>
      <c r="H366" s="178" t="s">
        <v>1</v>
      </c>
      <c r="I366" s="180"/>
      <c r="L366" s="177"/>
      <c r="M366" s="181"/>
      <c r="N366" s="182"/>
      <c r="O366" s="182"/>
      <c r="P366" s="182"/>
      <c r="Q366" s="182"/>
      <c r="R366" s="182"/>
      <c r="S366" s="182"/>
      <c r="T366" s="183"/>
      <c r="AT366" s="178" t="s">
        <v>221</v>
      </c>
      <c r="AU366" s="178" t="s">
        <v>84</v>
      </c>
      <c r="AV366" s="14" t="s">
        <v>82</v>
      </c>
      <c r="AW366" s="14" t="s">
        <v>32</v>
      </c>
      <c r="AX366" s="14" t="s">
        <v>76</v>
      </c>
      <c r="AY366" s="178" t="s">
        <v>208</v>
      </c>
    </row>
    <row r="367" spans="1:65" s="13" customFormat="1" ht="11.25">
      <c r="B367" s="169"/>
      <c r="D367" s="163" t="s">
        <v>221</v>
      </c>
      <c r="E367" s="170" t="s">
        <v>1</v>
      </c>
      <c r="F367" s="171" t="s">
        <v>82</v>
      </c>
      <c r="H367" s="172">
        <v>1</v>
      </c>
      <c r="I367" s="173"/>
      <c r="L367" s="169"/>
      <c r="M367" s="174"/>
      <c r="N367" s="175"/>
      <c r="O367" s="175"/>
      <c r="P367" s="175"/>
      <c r="Q367" s="175"/>
      <c r="R367" s="175"/>
      <c r="S367" s="175"/>
      <c r="T367" s="176"/>
      <c r="AT367" s="170" t="s">
        <v>221</v>
      </c>
      <c r="AU367" s="170" t="s">
        <v>84</v>
      </c>
      <c r="AV367" s="13" t="s">
        <v>84</v>
      </c>
      <c r="AW367" s="13" t="s">
        <v>32</v>
      </c>
      <c r="AX367" s="13" t="s">
        <v>82</v>
      </c>
      <c r="AY367" s="170" t="s">
        <v>208</v>
      </c>
    </row>
    <row r="368" spans="1:65" s="12" customFormat="1" ht="22.9" customHeight="1">
      <c r="B368" s="136"/>
      <c r="D368" s="137" t="s">
        <v>75</v>
      </c>
      <c r="E368" s="147" t="s">
        <v>1544</v>
      </c>
      <c r="F368" s="147" t="s">
        <v>1545</v>
      </c>
      <c r="I368" s="139"/>
      <c r="J368" s="148">
        <f>BK368</f>
        <v>0</v>
      </c>
      <c r="L368" s="136"/>
      <c r="M368" s="141"/>
      <c r="N368" s="142"/>
      <c r="O368" s="142"/>
      <c r="P368" s="143">
        <f>SUM(P369:P372)</f>
        <v>0</v>
      </c>
      <c r="Q368" s="142"/>
      <c r="R368" s="143">
        <f>SUM(R369:R372)</f>
        <v>0</v>
      </c>
      <c r="S368" s="142"/>
      <c r="T368" s="144">
        <f>SUM(T369:T372)</f>
        <v>0</v>
      </c>
      <c r="AR368" s="137" t="s">
        <v>82</v>
      </c>
      <c r="AT368" s="145" t="s">
        <v>75</v>
      </c>
      <c r="AU368" s="145" t="s">
        <v>82</v>
      </c>
      <c r="AY368" s="137" t="s">
        <v>208</v>
      </c>
      <c r="BK368" s="146">
        <f>SUM(BK369:BK372)</f>
        <v>0</v>
      </c>
    </row>
    <row r="369" spans="1:65" s="2" customFormat="1" ht="24.2" customHeight="1">
      <c r="A369" s="33"/>
      <c r="B369" s="149"/>
      <c r="C369" s="150" t="s">
        <v>838</v>
      </c>
      <c r="D369" s="150" t="s">
        <v>210</v>
      </c>
      <c r="E369" s="151" t="s">
        <v>5030</v>
      </c>
      <c r="F369" s="152" t="s">
        <v>5031</v>
      </c>
      <c r="G369" s="153" t="s">
        <v>253</v>
      </c>
      <c r="H369" s="154">
        <v>15.836</v>
      </c>
      <c r="I369" s="155"/>
      <c r="J369" s="156">
        <f>ROUND(I369*H369,2)</f>
        <v>0</v>
      </c>
      <c r="K369" s="152" t="s">
        <v>214</v>
      </c>
      <c r="L369" s="34"/>
      <c r="M369" s="157" t="s">
        <v>1</v>
      </c>
      <c r="N369" s="158" t="s">
        <v>41</v>
      </c>
      <c r="O369" s="59"/>
      <c r="P369" s="159">
        <f>O369*H369</f>
        <v>0</v>
      </c>
      <c r="Q369" s="159">
        <v>0</v>
      </c>
      <c r="R369" s="159">
        <f>Q369*H369</f>
        <v>0</v>
      </c>
      <c r="S369" s="159">
        <v>0</v>
      </c>
      <c r="T369" s="160">
        <f>S369*H369</f>
        <v>0</v>
      </c>
      <c r="U369" s="33"/>
      <c r="V369" s="33"/>
      <c r="W369" s="33"/>
      <c r="X369" s="33"/>
      <c r="Y369" s="33"/>
      <c r="Z369" s="33"/>
      <c r="AA369" s="33"/>
      <c r="AB369" s="33"/>
      <c r="AC369" s="33"/>
      <c r="AD369" s="33"/>
      <c r="AE369" s="33"/>
      <c r="AR369" s="161" t="s">
        <v>215</v>
      </c>
      <c r="AT369" s="161" t="s">
        <v>210</v>
      </c>
      <c r="AU369" s="161" t="s">
        <v>84</v>
      </c>
      <c r="AY369" s="18" t="s">
        <v>208</v>
      </c>
      <c r="BE369" s="162">
        <f>IF(N369="základní",J369,0)</f>
        <v>0</v>
      </c>
      <c r="BF369" s="162">
        <f>IF(N369="snížená",J369,0)</f>
        <v>0</v>
      </c>
      <c r="BG369" s="162">
        <f>IF(N369="zákl. přenesená",J369,0)</f>
        <v>0</v>
      </c>
      <c r="BH369" s="162">
        <f>IF(N369="sníž. přenesená",J369,0)</f>
        <v>0</v>
      </c>
      <c r="BI369" s="162">
        <f>IF(N369="nulová",J369,0)</f>
        <v>0</v>
      </c>
      <c r="BJ369" s="18" t="s">
        <v>82</v>
      </c>
      <c r="BK369" s="162">
        <f>ROUND(I369*H369,2)</f>
        <v>0</v>
      </c>
      <c r="BL369" s="18" t="s">
        <v>215</v>
      </c>
      <c r="BM369" s="161" t="s">
        <v>5320</v>
      </c>
    </row>
    <row r="370" spans="1:65" s="2" customFormat="1" ht="29.25">
      <c r="A370" s="33"/>
      <c r="B370" s="34"/>
      <c r="C370" s="33"/>
      <c r="D370" s="163" t="s">
        <v>217</v>
      </c>
      <c r="E370" s="33"/>
      <c r="F370" s="164" t="s">
        <v>5033</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217</v>
      </c>
      <c r="AU370" s="18" t="s">
        <v>84</v>
      </c>
    </row>
    <row r="371" spans="1:65" s="14" customFormat="1" ht="11.25">
      <c r="B371" s="177"/>
      <c r="D371" s="163" t="s">
        <v>221</v>
      </c>
      <c r="E371" s="178" t="s">
        <v>1</v>
      </c>
      <c r="F371" s="179" t="s">
        <v>3886</v>
      </c>
      <c r="H371" s="178" t="s">
        <v>1</v>
      </c>
      <c r="I371" s="180"/>
      <c r="L371" s="177"/>
      <c r="M371" s="181"/>
      <c r="N371" s="182"/>
      <c r="O371" s="182"/>
      <c r="P371" s="182"/>
      <c r="Q371" s="182"/>
      <c r="R371" s="182"/>
      <c r="S371" s="182"/>
      <c r="T371" s="183"/>
      <c r="AT371" s="178" t="s">
        <v>221</v>
      </c>
      <c r="AU371" s="178" t="s">
        <v>84</v>
      </c>
      <c r="AV371" s="14" t="s">
        <v>82</v>
      </c>
      <c r="AW371" s="14" t="s">
        <v>32</v>
      </c>
      <c r="AX371" s="14" t="s">
        <v>76</v>
      </c>
      <c r="AY371" s="178" t="s">
        <v>208</v>
      </c>
    </row>
    <row r="372" spans="1:65" s="13" customFormat="1" ht="11.25">
      <c r="B372" s="169"/>
      <c r="D372" s="163" t="s">
        <v>221</v>
      </c>
      <c r="E372" s="170" t="s">
        <v>1</v>
      </c>
      <c r="F372" s="171" t="s">
        <v>5492</v>
      </c>
      <c r="H372" s="172">
        <v>15.836</v>
      </c>
      <c r="I372" s="173"/>
      <c r="L372" s="169"/>
      <c r="M372" s="192"/>
      <c r="N372" s="193"/>
      <c r="O372" s="193"/>
      <c r="P372" s="193"/>
      <c r="Q372" s="193"/>
      <c r="R372" s="193"/>
      <c r="S372" s="193"/>
      <c r="T372" s="194"/>
      <c r="AT372" s="170" t="s">
        <v>221</v>
      </c>
      <c r="AU372" s="170" t="s">
        <v>84</v>
      </c>
      <c r="AV372" s="13" t="s">
        <v>84</v>
      </c>
      <c r="AW372" s="13" t="s">
        <v>32</v>
      </c>
      <c r="AX372" s="13" t="s">
        <v>82</v>
      </c>
      <c r="AY372" s="170" t="s">
        <v>208</v>
      </c>
    </row>
    <row r="373" spans="1:65" s="2" customFormat="1" ht="6.95" customHeight="1">
      <c r="A373" s="33"/>
      <c r="B373" s="48"/>
      <c r="C373" s="49"/>
      <c r="D373" s="49"/>
      <c r="E373" s="49"/>
      <c r="F373" s="49"/>
      <c r="G373" s="49"/>
      <c r="H373" s="49"/>
      <c r="I373" s="49"/>
      <c r="J373" s="49"/>
      <c r="K373" s="49"/>
      <c r="L373" s="34"/>
      <c r="M373" s="33"/>
      <c r="O373" s="33"/>
      <c r="P373" s="33"/>
      <c r="Q373" s="33"/>
      <c r="R373" s="33"/>
      <c r="S373" s="33"/>
      <c r="T373" s="33"/>
      <c r="U373" s="33"/>
      <c r="V373" s="33"/>
      <c r="W373" s="33"/>
      <c r="X373" s="33"/>
      <c r="Y373" s="33"/>
      <c r="Z373" s="33"/>
      <c r="AA373" s="33"/>
      <c r="AB373" s="33"/>
      <c r="AC373" s="33"/>
      <c r="AD373" s="33"/>
      <c r="AE373" s="33"/>
    </row>
  </sheetData>
  <autoFilter ref="C130:K372" xr:uid="{00000000-0009-0000-0000-000017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49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162</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4807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5493</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ROUND(J132,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ROUND((SUM(BE132:BE493)),  2)</f>
        <v>0</v>
      </c>
      <c r="G37" s="33"/>
      <c r="H37" s="33"/>
      <c r="I37" s="106">
        <v>0.21</v>
      </c>
      <c r="J37" s="105">
        <f>ROUND(((SUM(BE132:BE493))*I37),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ROUND((SUM(BF132:BF493)),  2)</f>
        <v>0</v>
      </c>
      <c r="G38" s="33"/>
      <c r="H38" s="33"/>
      <c r="I38" s="106">
        <v>0.15</v>
      </c>
      <c r="J38" s="105">
        <f>ROUND(((SUM(BF132:BF493))*I38),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ROUND((SUM(BG132:BG493)),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ROUND((SUM(BH132:BH493)),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ROUND((SUM(BI132:BI493)),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4807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0006 - SO 09.6 Provozní vodovody</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J132</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J133</f>
        <v>0</v>
      </c>
      <c r="L101" s="118"/>
    </row>
    <row r="102" spans="1:47" s="10" customFormat="1" ht="19.899999999999999" customHeight="1">
      <c r="B102" s="122"/>
      <c r="D102" s="123" t="s">
        <v>189</v>
      </c>
      <c r="E102" s="124"/>
      <c r="F102" s="124"/>
      <c r="G102" s="124"/>
      <c r="H102" s="124"/>
      <c r="I102" s="124"/>
      <c r="J102" s="125">
        <f>J134</f>
        <v>0</v>
      </c>
      <c r="L102" s="122"/>
    </row>
    <row r="103" spans="1:47" s="10" customFormat="1" ht="19.899999999999999" customHeight="1">
      <c r="B103" s="122"/>
      <c r="D103" s="123" t="s">
        <v>308</v>
      </c>
      <c r="E103" s="124"/>
      <c r="F103" s="124"/>
      <c r="G103" s="124"/>
      <c r="H103" s="124"/>
      <c r="I103" s="124"/>
      <c r="J103" s="125">
        <f>J273</f>
        <v>0</v>
      </c>
      <c r="L103" s="122"/>
    </row>
    <row r="104" spans="1:47" s="10" customFormat="1" ht="19.899999999999999" customHeight="1">
      <c r="B104" s="122"/>
      <c r="D104" s="123" t="s">
        <v>310</v>
      </c>
      <c r="E104" s="124"/>
      <c r="F104" s="124"/>
      <c r="G104" s="124"/>
      <c r="H104" s="124"/>
      <c r="I104" s="124"/>
      <c r="J104" s="125">
        <f>J282</f>
        <v>0</v>
      </c>
      <c r="L104" s="122"/>
    </row>
    <row r="105" spans="1:47" s="10" customFormat="1" ht="19.899999999999999" customHeight="1">
      <c r="B105" s="122"/>
      <c r="D105" s="123" t="s">
        <v>190</v>
      </c>
      <c r="E105" s="124"/>
      <c r="F105" s="124"/>
      <c r="G105" s="124"/>
      <c r="H105" s="124"/>
      <c r="I105" s="124"/>
      <c r="J105" s="125">
        <f>J317</f>
        <v>0</v>
      </c>
      <c r="L105" s="122"/>
    </row>
    <row r="106" spans="1:47" s="10" customFormat="1" ht="19.899999999999999" customHeight="1">
      <c r="B106" s="122"/>
      <c r="D106" s="123" t="s">
        <v>191</v>
      </c>
      <c r="E106" s="124"/>
      <c r="F106" s="124"/>
      <c r="G106" s="124"/>
      <c r="H106" s="124"/>
      <c r="I106" s="124"/>
      <c r="J106" s="125">
        <f>J440</f>
        <v>0</v>
      </c>
      <c r="L106" s="122"/>
    </row>
    <row r="107" spans="1:47" s="10" customFormat="1" ht="19.899999999999999" customHeight="1">
      <c r="B107" s="122"/>
      <c r="D107" s="123" t="s">
        <v>192</v>
      </c>
      <c r="E107" s="124"/>
      <c r="F107" s="124"/>
      <c r="G107" s="124"/>
      <c r="H107" s="124"/>
      <c r="I107" s="124"/>
      <c r="J107" s="125">
        <f>J463</f>
        <v>0</v>
      </c>
      <c r="L107" s="122"/>
    </row>
    <row r="108" spans="1:47" s="10" customFormat="1" ht="19.899999999999999" customHeight="1">
      <c r="B108" s="122"/>
      <c r="D108" s="123" t="s">
        <v>312</v>
      </c>
      <c r="E108" s="124"/>
      <c r="F108" s="124"/>
      <c r="G108" s="124"/>
      <c r="H108" s="124"/>
      <c r="I108" s="124"/>
      <c r="J108" s="125">
        <f>J489</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5"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5"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5" customHeight="1">
      <c r="A115" s="33"/>
      <c r="B115" s="34"/>
      <c r="C115" s="22" t="s">
        <v>193</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5"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177</v>
      </c>
      <c r="L119" s="21"/>
    </row>
    <row r="120" spans="1:31" s="1" customFormat="1" ht="23.25" customHeight="1">
      <c r="B120" s="21"/>
      <c r="E120" s="262" t="s">
        <v>178</v>
      </c>
      <c r="F120" s="222"/>
      <c r="G120" s="222"/>
      <c r="H120" s="222"/>
      <c r="L120" s="21"/>
    </row>
    <row r="121" spans="1:31" s="1" customFormat="1" ht="12" customHeight="1">
      <c r="B121" s="21"/>
      <c r="C121" s="28" t="s">
        <v>179</v>
      </c>
      <c r="L121" s="21"/>
    </row>
    <row r="122" spans="1:31" s="2" customFormat="1" ht="16.5" customHeight="1">
      <c r="A122" s="33"/>
      <c r="B122" s="34"/>
      <c r="C122" s="33"/>
      <c r="D122" s="33"/>
      <c r="E122" s="264" t="s">
        <v>4807</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12" customHeight="1">
      <c r="A123" s="33"/>
      <c r="B123" s="34"/>
      <c r="C123" s="28" t="s">
        <v>181</v>
      </c>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6.5" customHeight="1">
      <c r="A124" s="33"/>
      <c r="B124" s="34"/>
      <c r="C124" s="33"/>
      <c r="D124" s="33"/>
      <c r="E124" s="241" t="str">
        <f>E13</f>
        <v>0006 - SO 09.6 Provozní vodovody</v>
      </c>
      <c r="F124" s="265"/>
      <c r="G124" s="265"/>
      <c r="H124" s="265"/>
      <c r="I124" s="33"/>
      <c r="J124" s="33"/>
      <c r="K124" s="33"/>
      <c r="L124" s="43"/>
      <c r="S124" s="33"/>
      <c r="T124" s="33"/>
      <c r="U124" s="33"/>
      <c r="V124" s="33"/>
      <c r="W124" s="33"/>
      <c r="X124" s="33"/>
      <c r="Y124" s="33"/>
      <c r="Z124" s="33"/>
      <c r="AA124" s="33"/>
      <c r="AB124" s="33"/>
      <c r="AC124" s="33"/>
      <c r="AD124" s="33"/>
      <c r="AE124" s="33"/>
    </row>
    <row r="125" spans="1:31" s="2" customFormat="1" ht="6.95"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12" customHeight="1">
      <c r="A126" s="33"/>
      <c r="B126" s="34"/>
      <c r="C126" s="28" t="s">
        <v>20</v>
      </c>
      <c r="D126" s="33"/>
      <c r="E126" s="33"/>
      <c r="F126" s="26" t="str">
        <f>F16</f>
        <v xml:space="preserve"> </v>
      </c>
      <c r="G126" s="33"/>
      <c r="H126" s="33"/>
      <c r="I126" s="28" t="s">
        <v>22</v>
      </c>
      <c r="J126" s="56" t="str">
        <f>IF(J16="","",J16)</f>
        <v>27. 4. 2022</v>
      </c>
      <c r="K126" s="33"/>
      <c r="L126" s="43"/>
      <c r="S126" s="33"/>
      <c r="T126" s="33"/>
      <c r="U126" s="33"/>
      <c r="V126" s="33"/>
      <c r="W126" s="33"/>
      <c r="X126" s="33"/>
      <c r="Y126" s="33"/>
      <c r="Z126" s="33"/>
      <c r="AA126" s="33"/>
      <c r="AB126" s="33"/>
      <c r="AC126" s="33"/>
      <c r="AD126" s="33"/>
      <c r="AE126" s="33"/>
    </row>
    <row r="127" spans="1:31" s="2" customFormat="1" ht="6.95" customHeight="1">
      <c r="A127" s="33"/>
      <c r="B127" s="34"/>
      <c r="C127" s="33"/>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25.7" customHeight="1">
      <c r="A128" s="33"/>
      <c r="B128" s="34"/>
      <c r="C128" s="28" t="s">
        <v>24</v>
      </c>
      <c r="D128" s="33"/>
      <c r="E128" s="33"/>
      <c r="F128" s="26" t="str">
        <f>E19</f>
        <v>Vodohospodářská zařízení Šumperk, a. s</v>
      </c>
      <c r="G128" s="33"/>
      <c r="H128" s="33"/>
      <c r="I128" s="28" t="s">
        <v>30</v>
      </c>
      <c r="J128" s="31" t="str">
        <f>E25</f>
        <v>Sweco Hydroprojekt a.s., divize Morava</v>
      </c>
      <c r="K128" s="33"/>
      <c r="L128" s="43"/>
      <c r="S128" s="33"/>
      <c r="T128" s="33"/>
      <c r="U128" s="33"/>
      <c r="V128" s="33"/>
      <c r="W128" s="33"/>
      <c r="X128" s="33"/>
      <c r="Y128" s="33"/>
      <c r="Z128" s="33"/>
      <c r="AA128" s="33"/>
      <c r="AB128" s="33"/>
      <c r="AC128" s="33"/>
      <c r="AD128" s="33"/>
      <c r="AE128" s="33"/>
    </row>
    <row r="129" spans="1:65" s="2" customFormat="1" ht="15.2" customHeight="1">
      <c r="A129" s="33"/>
      <c r="B129" s="34"/>
      <c r="C129" s="28" t="s">
        <v>28</v>
      </c>
      <c r="D129" s="33"/>
      <c r="E129" s="33"/>
      <c r="F129" s="26" t="str">
        <f>IF(E22="","",E22)</f>
        <v>Vyplň údaj</v>
      </c>
      <c r="G129" s="33"/>
      <c r="H129" s="33"/>
      <c r="I129" s="28" t="s">
        <v>33</v>
      </c>
      <c r="J129" s="31" t="str">
        <f>E28</f>
        <v xml:space="preserve"> </v>
      </c>
      <c r="K129" s="33"/>
      <c r="L129" s="43"/>
      <c r="S129" s="33"/>
      <c r="T129" s="33"/>
      <c r="U129" s="33"/>
      <c r="V129" s="33"/>
      <c r="W129" s="33"/>
      <c r="X129" s="33"/>
      <c r="Y129" s="33"/>
      <c r="Z129" s="33"/>
      <c r="AA129" s="33"/>
      <c r="AB129" s="33"/>
      <c r="AC129" s="33"/>
      <c r="AD129" s="33"/>
      <c r="AE129" s="33"/>
    </row>
    <row r="130" spans="1:65" s="2" customFormat="1" ht="10.35" customHeight="1">
      <c r="A130" s="33"/>
      <c r="B130" s="34"/>
      <c r="C130" s="33"/>
      <c r="D130" s="33"/>
      <c r="E130" s="33"/>
      <c r="F130" s="33"/>
      <c r="G130" s="33"/>
      <c r="H130" s="33"/>
      <c r="I130" s="33"/>
      <c r="J130" s="33"/>
      <c r="K130" s="33"/>
      <c r="L130" s="43"/>
      <c r="S130" s="33"/>
      <c r="T130" s="33"/>
      <c r="U130" s="33"/>
      <c r="V130" s="33"/>
      <c r="W130" s="33"/>
      <c r="X130" s="33"/>
      <c r="Y130" s="33"/>
      <c r="Z130" s="33"/>
      <c r="AA130" s="33"/>
      <c r="AB130" s="33"/>
      <c r="AC130" s="33"/>
      <c r="AD130" s="33"/>
      <c r="AE130" s="33"/>
    </row>
    <row r="131" spans="1:65" s="11" customFormat="1" ht="29.25" customHeight="1">
      <c r="A131" s="126"/>
      <c r="B131" s="127"/>
      <c r="C131" s="128" t="s">
        <v>194</v>
      </c>
      <c r="D131" s="129" t="s">
        <v>61</v>
      </c>
      <c r="E131" s="129" t="s">
        <v>57</v>
      </c>
      <c r="F131" s="129" t="s">
        <v>58</v>
      </c>
      <c r="G131" s="129" t="s">
        <v>195</v>
      </c>
      <c r="H131" s="129" t="s">
        <v>196</v>
      </c>
      <c r="I131" s="129" t="s">
        <v>197</v>
      </c>
      <c r="J131" s="129" t="s">
        <v>185</v>
      </c>
      <c r="K131" s="130" t="s">
        <v>198</v>
      </c>
      <c r="L131" s="131"/>
      <c r="M131" s="63" t="s">
        <v>1</v>
      </c>
      <c r="N131" s="64" t="s">
        <v>40</v>
      </c>
      <c r="O131" s="64" t="s">
        <v>199</v>
      </c>
      <c r="P131" s="64" t="s">
        <v>200</v>
      </c>
      <c r="Q131" s="64" t="s">
        <v>201</v>
      </c>
      <c r="R131" s="64" t="s">
        <v>202</v>
      </c>
      <c r="S131" s="64" t="s">
        <v>203</v>
      </c>
      <c r="T131" s="65" t="s">
        <v>204</v>
      </c>
      <c r="U131" s="126"/>
      <c r="V131" s="126"/>
      <c r="W131" s="126"/>
      <c r="X131" s="126"/>
      <c r="Y131" s="126"/>
      <c r="Z131" s="126"/>
      <c r="AA131" s="126"/>
      <c r="AB131" s="126"/>
      <c r="AC131" s="126"/>
      <c r="AD131" s="126"/>
      <c r="AE131" s="126"/>
    </row>
    <row r="132" spans="1:65" s="2" customFormat="1" ht="22.9" customHeight="1">
      <c r="A132" s="33"/>
      <c r="B132" s="34"/>
      <c r="C132" s="70" t="s">
        <v>205</v>
      </c>
      <c r="D132" s="33"/>
      <c r="E132" s="33"/>
      <c r="F132" s="33"/>
      <c r="G132" s="33"/>
      <c r="H132" s="33"/>
      <c r="I132" s="33"/>
      <c r="J132" s="132">
        <f>BK132</f>
        <v>0</v>
      </c>
      <c r="K132" s="33"/>
      <c r="L132" s="34"/>
      <c r="M132" s="66"/>
      <c r="N132" s="57"/>
      <c r="O132" s="67"/>
      <c r="P132" s="133">
        <f>P133</f>
        <v>0</v>
      </c>
      <c r="Q132" s="67"/>
      <c r="R132" s="133">
        <f>R133</f>
        <v>110.67200883</v>
      </c>
      <c r="S132" s="67"/>
      <c r="T132" s="134">
        <f>T133</f>
        <v>8.3229999999999986</v>
      </c>
      <c r="U132" s="33"/>
      <c r="V132" s="33"/>
      <c r="W132" s="33"/>
      <c r="X132" s="33"/>
      <c r="Y132" s="33"/>
      <c r="Z132" s="33"/>
      <c r="AA132" s="33"/>
      <c r="AB132" s="33"/>
      <c r="AC132" s="33"/>
      <c r="AD132" s="33"/>
      <c r="AE132" s="33"/>
      <c r="AT132" s="18" t="s">
        <v>75</v>
      </c>
      <c r="AU132" s="18" t="s">
        <v>187</v>
      </c>
      <c r="BK132" s="135">
        <f>BK133</f>
        <v>0</v>
      </c>
    </row>
    <row r="133" spans="1:65" s="12" customFormat="1" ht="25.9" customHeight="1">
      <c r="B133" s="136"/>
      <c r="D133" s="137" t="s">
        <v>75</v>
      </c>
      <c r="E133" s="138" t="s">
        <v>206</v>
      </c>
      <c r="F133" s="138" t="s">
        <v>207</v>
      </c>
      <c r="I133" s="139"/>
      <c r="J133" s="140">
        <f>BK133</f>
        <v>0</v>
      </c>
      <c r="L133" s="136"/>
      <c r="M133" s="141"/>
      <c r="N133" s="142"/>
      <c r="O133" s="142"/>
      <c r="P133" s="143">
        <f>P134+P273+P282+P317+P440+P463+P489</f>
        <v>0</v>
      </c>
      <c r="Q133" s="142"/>
      <c r="R133" s="143">
        <f>R134+R273+R282+R317+R440+R463+R489</f>
        <v>110.67200883</v>
      </c>
      <c r="S133" s="142"/>
      <c r="T133" s="144">
        <f>T134+T273+T282+T317+T440+T463+T489</f>
        <v>8.3229999999999986</v>
      </c>
      <c r="AR133" s="137" t="s">
        <v>82</v>
      </c>
      <c r="AT133" s="145" t="s">
        <v>75</v>
      </c>
      <c r="AU133" s="145" t="s">
        <v>76</v>
      </c>
      <c r="AY133" s="137" t="s">
        <v>208</v>
      </c>
      <c r="BK133" s="146">
        <f>BK134+BK273+BK282+BK317+BK440+BK463+BK489</f>
        <v>0</v>
      </c>
    </row>
    <row r="134" spans="1:65" s="12" customFormat="1" ht="22.9" customHeight="1">
      <c r="B134" s="136"/>
      <c r="D134" s="137" t="s">
        <v>75</v>
      </c>
      <c r="E134" s="147" t="s">
        <v>82</v>
      </c>
      <c r="F134" s="147" t="s">
        <v>209</v>
      </c>
      <c r="I134" s="139"/>
      <c r="J134" s="148">
        <f>BK134</f>
        <v>0</v>
      </c>
      <c r="L134" s="136"/>
      <c r="M134" s="141"/>
      <c r="N134" s="142"/>
      <c r="O134" s="142"/>
      <c r="P134" s="143">
        <f>SUM(P135:P272)</f>
        <v>0</v>
      </c>
      <c r="Q134" s="142"/>
      <c r="R134" s="143">
        <f>SUM(R135:R272)</f>
        <v>91.2751868</v>
      </c>
      <c r="S134" s="142"/>
      <c r="T134" s="144">
        <f>SUM(T135:T272)</f>
        <v>8.3229999999999986</v>
      </c>
      <c r="AR134" s="137" t="s">
        <v>82</v>
      </c>
      <c r="AT134" s="145" t="s">
        <v>75</v>
      </c>
      <c r="AU134" s="145" t="s">
        <v>82</v>
      </c>
      <c r="AY134" s="137" t="s">
        <v>208</v>
      </c>
      <c r="BK134" s="146">
        <f>SUM(BK135:BK272)</f>
        <v>0</v>
      </c>
    </row>
    <row r="135" spans="1:65" s="2" customFormat="1" ht="33" customHeight="1">
      <c r="A135" s="33"/>
      <c r="B135" s="149"/>
      <c r="C135" s="150" t="s">
        <v>82</v>
      </c>
      <c r="D135" s="150" t="s">
        <v>210</v>
      </c>
      <c r="E135" s="151" t="s">
        <v>3917</v>
      </c>
      <c r="F135" s="152" t="s">
        <v>3918</v>
      </c>
      <c r="G135" s="153" t="s">
        <v>213</v>
      </c>
      <c r="H135" s="154">
        <v>8.1999999999999993</v>
      </c>
      <c r="I135" s="155"/>
      <c r="J135" s="156">
        <f>ROUND(I135*H135,2)</f>
        <v>0</v>
      </c>
      <c r="K135" s="152" t="s">
        <v>214</v>
      </c>
      <c r="L135" s="34"/>
      <c r="M135" s="157" t="s">
        <v>1</v>
      </c>
      <c r="N135" s="158" t="s">
        <v>41</v>
      </c>
      <c r="O135" s="59"/>
      <c r="P135" s="159">
        <f>O135*H135</f>
        <v>0</v>
      </c>
      <c r="Q135" s="159">
        <v>0</v>
      </c>
      <c r="R135" s="159">
        <f>Q135*H135</f>
        <v>0</v>
      </c>
      <c r="S135" s="159">
        <v>0.57999999999999996</v>
      </c>
      <c r="T135" s="160">
        <f>S135*H135</f>
        <v>4.7559999999999993</v>
      </c>
      <c r="U135" s="33"/>
      <c r="V135" s="33"/>
      <c r="W135" s="33"/>
      <c r="X135" s="33"/>
      <c r="Y135" s="33"/>
      <c r="Z135" s="33"/>
      <c r="AA135" s="33"/>
      <c r="AB135" s="33"/>
      <c r="AC135" s="33"/>
      <c r="AD135" s="33"/>
      <c r="AE135" s="33"/>
      <c r="AR135" s="161" t="s">
        <v>215</v>
      </c>
      <c r="AT135" s="161" t="s">
        <v>210</v>
      </c>
      <c r="AU135" s="161" t="s">
        <v>84</v>
      </c>
      <c r="AY135" s="18" t="s">
        <v>208</v>
      </c>
      <c r="BE135" s="162">
        <f>IF(N135="základní",J135,0)</f>
        <v>0</v>
      </c>
      <c r="BF135" s="162">
        <f>IF(N135="snížená",J135,0)</f>
        <v>0</v>
      </c>
      <c r="BG135" s="162">
        <f>IF(N135="zákl. přenesená",J135,0)</f>
        <v>0</v>
      </c>
      <c r="BH135" s="162">
        <f>IF(N135="sníž. přenesená",J135,0)</f>
        <v>0</v>
      </c>
      <c r="BI135" s="162">
        <f>IF(N135="nulová",J135,0)</f>
        <v>0</v>
      </c>
      <c r="BJ135" s="18" t="s">
        <v>82</v>
      </c>
      <c r="BK135" s="162">
        <f>ROUND(I135*H135,2)</f>
        <v>0</v>
      </c>
      <c r="BL135" s="18" t="s">
        <v>215</v>
      </c>
      <c r="BM135" s="161" t="s">
        <v>3919</v>
      </c>
    </row>
    <row r="136" spans="1:65" s="2" customFormat="1" ht="39">
      <c r="A136" s="33"/>
      <c r="B136" s="34"/>
      <c r="C136" s="33"/>
      <c r="D136" s="163" t="s">
        <v>217</v>
      </c>
      <c r="E136" s="33"/>
      <c r="F136" s="164" t="s">
        <v>3920</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217</v>
      </c>
      <c r="AU136" s="18" t="s">
        <v>84</v>
      </c>
    </row>
    <row r="137" spans="1:65" s="2" customFormat="1" ht="24.2" customHeight="1">
      <c r="A137" s="33"/>
      <c r="B137" s="149"/>
      <c r="C137" s="150" t="s">
        <v>84</v>
      </c>
      <c r="D137" s="150" t="s">
        <v>210</v>
      </c>
      <c r="E137" s="151" t="s">
        <v>3921</v>
      </c>
      <c r="F137" s="152" t="s">
        <v>3922</v>
      </c>
      <c r="G137" s="153" t="s">
        <v>213</v>
      </c>
      <c r="H137" s="154">
        <v>8.1999999999999993</v>
      </c>
      <c r="I137" s="155"/>
      <c r="J137" s="156">
        <f>ROUND(I137*H137,2)</f>
        <v>0</v>
      </c>
      <c r="K137" s="152" t="s">
        <v>214</v>
      </c>
      <c r="L137" s="34"/>
      <c r="M137" s="157" t="s">
        <v>1</v>
      </c>
      <c r="N137" s="158" t="s">
        <v>41</v>
      </c>
      <c r="O137" s="59"/>
      <c r="P137" s="159">
        <f>O137*H137</f>
        <v>0</v>
      </c>
      <c r="Q137" s="159">
        <v>0</v>
      </c>
      <c r="R137" s="159">
        <f>Q137*H137</f>
        <v>0</v>
      </c>
      <c r="S137" s="159">
        <v>0.22</v>
      </c>
      <c r="T137" s="160">
        <f>S137*H137</f>
        <v>1.8039999999999998</v>
      </c>
      <c r="U137" s="33"/>
      <c r="V137" s="33"/>
      <c r="W137" s="33"/>
      <c r="X137" s="33"/>
      <c r="Y137" s="33"/>
      <c r="Z137" s="33"/>
      <c r="AA137" s="33"/>
      <c r="AB137" s="33"/>
      <c r="AC137" s="33"/>
      <c r="AD137" s="33"/>
      <c r="AE137" s="33"/>
      <c r="AR137" s="161" t="s">
        <v>215</v>
      </c>
      <c r="AT137" s="161" t="s">
        <v>210</v>
      </c>
      <c r="AU137" s="161" t="s">
        <v>84</v>
      </c>
      <c r="AY137" s="18" t="s">
        <v>208</v>
      </c>
      <c r="BE137" s="162">
        <f>IF(N137="základní",J137,0)</f>
        <v>0</v>
      </c>
      <c r="BF137" s="162">
        <f>IF(N137="snížená",J137,0)</f>
        <v>0</v>
      </c>
      <c r="BG137" s="162">
        <f>IF(N137="zákl. přenesená",J137,0)</f>
        <v>0</v>
      </c>
      <c r="BH137" s="162">
        <f>IF(N137="sníž. přenesená",J137,0)</f>
        <v>0</v>
      </c>
      <c r="BI137" s="162">
        <f>IF(N137="nulová",J137,0)</f>
        <v>0</v>
      </c>
      <c r="BJ137" s="18" t="s">
        <v>82</v>
      </c>
      <c r="BK137" s="162">
        <f>ROUND(I137*H137,2)</f>
        <v>0</v>
      </c>
      <c r="BL137" s="18" t="s">
        <v>215</v>
      </c>
      <c r="BM137" s="161" t="s">
        <v>3923</v>
      </c>
    </row>
    <row r="138" spans="1:65" s="2" customFormat="1" ht="39">
      <c r="A138" s="33"/>
      <c r="B138" s="34"/>
      <c r="C138" s="33"/>
      <c r="D138" s="163" t="s">
        <v>217</v>
      </c>
      <c r="E138" s="33"/>
      <c r="F138" s="164" t="s">
        <v>3924</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217</v>
      </c>
      <c r="AU138" s="18" t="s">
        <v>84</v>
      </c>
    </row>
    <row r="139" spans="1:65" s="2" customFormat="1" ht="33" customHeight="1">
      <c r="A139" s="33"/>
      <c r="B139" s="149"/>
      <c r="C139" s="150" t="s">
        <v>92</v>
      </c>
      <c r="D139" s="150" t="s">
        <v>210</v>
      </c>
      <c r="E139" s="151" t="s">
        <v>3925</v>
      </c>
      <c r="F139" s="152" t="s">
        <v>3926</v>
      </c>
      <c r="G139" s="153" t="s">
        <v>213</v>
      </c>
      <c r="H139" s="154">
        <v>8.1999999999999993</v>
      </c>
      <c r="I139" s="155"/>
      <c r="J139" s="156">
        <f>ROUND(I139*H139,2)</f>
        <v>0</v>
      </c>
      <c r="K139" s="152" t="s">
        <v>214</v>
      </c>
      <c r="L139" s="34"/>
      <c r="M139" s="157" t="s">
        <v>1</v>
      </c>
      <c r="N139" s="158" t="s">
        <v>41</v>
      </c>
      <c r="O139" s="59"/>
      <c r="P139" s="159">
        <f>O139*H139</f>
        <v>0</v>
      </c>
      <c r="Q139" s="159">
        <v>5.0000000000000002E-5</v>
      </c>
      <c r="R139" s="159">
        <f>Q139*H139</f>
        <v>4.0999999999999999E-4</v>
      </c>
      <c r="S139" s="159">
        <v>0.115</v>
      </c>
      <c r="T139" s="160">
        <f>S139*H139</f>
        <v>0.94299999999999995</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3927</v>
      </c>
    </row>
    <row r="140" spans="1:65" s="2" customFormat="1" ht="29.25">
      <c r="A140" s="33"/>
      <c r="B140" s="34"/>
      <c r="C140" s="33"/>
      <c r="D140" s="163" t="s">
        <v>217</v>
      </c>
      <c r="E140" s="33"/>
      <c r="F140" s="164" t="s">
        <v>3928</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19.5">
      <c r="A141" s="33"/>
      <c r="B141" s="34"/>
      <c r="C141" s="33"/>
      <c r="D141" s="163" t="s">
        <v>219</v>
      </c>
      <c r="E141" s="33"/>
      <c r="F141" s="168" t="s">
        <v>5494</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219</v>
      </c>
      <c r="AU141" s="18" t="s">
        <v>84</v>
      </c>
    </row>
    <row r="142" spans="1:65" s="13" customFormat="1" ht="11.25">
      <c r="B142" s="169"/>
      <c r="D142" s="163" t="s">
        <v>221</v>
      </c>
      <c r="E142" s="170" t="s">
        <v>1</v>
      </c>
      <c r="F142" s="171" t="s">
        <v>5495</v>
      </c>
      <c r="H142" s="172">
        <v>8.1999999999999993</v>
      </c>
      <c r="I142" s="173"/>
      <c r="L142" s="169"/>
      <c r="M142" s="174"/>
      <c r="N142" s="175"/>
      <c r="O142" s="175"/>
      <c r="P142" s="175"/>
      <c r="Q142" s="175"/>
      <c r="R142" s="175"/>
      <c r="S142" s="175"/>
      <c r="T142" s="176"/>
      <c r="AT142" s="170" t="s">
        <v>221</v>
      </c>
      <c r="AU142" s="170" t="s">
        <v>84</v>
      </c>
      <c r="AV142" s="13" t="s">
        <v>84</v>
      </c>
      <c r="AW142" s="13" t="s">
        <v>32</v>
      </c>
      <c r="AX142" s="13" t="s">
        <v>82</v>
      </c>
      <c r="AY142" s="170" t="s">
        <v>208</v>
      </c>
    </row>
    <row r="143" spans="1:65" s="2" customFormat="1" ht="16.5" customHeight="1">
      <c r="A143" s="33"/>
      <c r="B143" s="149"/>
      <c r="C143" s="150" t="s">
        <v>215</v>
      </c>
      <c r="D143" s="150" t="s">
        <v>210</v>
      </c>
      <c r="E143" s="151" t="s">
        <v>3930</v>
      </c>
      <c r="F143" s="152" t="s">
        <v>3931</v>
      </c>
      <c r="G143" s="153" t="s">
        <v>262</v>
      </c>
      <c r="H143" s="154">
        <v>4</v>
      </c>
      <c r="I143" s="155"/>
      <c r="J143" s="156">
        <f>ROUND(I143*H143,2)</f>
        <v>0</v>
      </c>
      <c r="K143" s="152" t="s">
        <v>214</v>
      </c>
      <c r="L143" s="34"/>
      <c r="M143" s="157" t="s">
        <v>1</v>
      </c>
      <c r="N143" s="158" t="s">
        <v>41</v>
      </c>
      <c r="O143" s="59"/>
      <c r="P143" s="159">
        <f>O143*H143</f>
        <v>0</v>
      </c>
      <c r="Q143" s="159">
        <v>0</v>
      </c>
      <c r="R143" s="159">
        <f>Q143*H143</f>
        <v>0</v>
      </c>
      <c r="S143" s="159">
        <v>0.20499999999999999</v>
      </c>
      <c r="T143" s="160">
        <f>S143*H143</f>
        <v>0.82</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3932</v>
      </c>
    </row>
    <row r="144" spans="1:65" s="2" customFormat="1" ht="29.25">
      <c r="A144" s="33"/>
      <c r="B144" s="34"/>
      <c r="C144" s="33"/>
      <c r="D144" s="163" t="s">
        <v>217</v>
      </c>
      <c r="E144" s="33"/>
      <c r="F144" s="164" t="s">
        <v>3933</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19.5">
      <c r="A145" s="33"/>
      <c r="B145" s="34"/>
      <c r="C145" s="33"/>
      <c r="D145" s="163" t="s">
        <v>219</v>
      </c>
      <c r="E145" s="33"/>
      <c r="F145" s="168" t="s">
        <v>5494</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219</v>
      </c>
      <c r="AU145" s="18" t="s">
        <v>84</v>
      </c>
    </row>
    <row r="146" spans="1:65" s="13" customFormat="1" ht="11.25">
      <c r="B146" s="169"/>
      <c r="D146" s="163" t="s">
        <v>221</v>
      </c>
      <c r="E146" s="170" t="s">
        <v>1</v>
      </c>
      <c r="F146" s="171" t="s">
        <v>5496</v>
      </c>
      <c r="H146" s="172">
        <v>4</v>
      </c>
      <c r="I146" s="173"/>
      <c r="L146" s="169"/>
      <c r="M146" s="174"/>
      <c r="N146" s="175"/>
      <c r="O146" s="175"/>
      <c r="P146" s="175"/>
      <c r="Q146" s="175"/>
      <c r="R146" s="175"/>
      <c r="S146" s="175"/>
      <c r="T146" s="176"/>
      <c r="AT146" s="170" t="s">
        <v>221</v>
      </c>
      <c r="AU146" s="170" t="s">
        <v>84</v>
      </c>
      <c r="AV146" s="13" t="s">
        <v>84</v>
      </c>
      <c r="AW146" s="13" t="s">
        <v>32</v>
      </c>
      <c r="AX146" s="13" t="s">
        <v>82</v>
      </c>
      <c r="AY146" s="170" t="s">
        <v>208</v>
      </c>
    </row>
    <row r="147" spans="1:65" s="2" customFormat="1" ht="24.2" customHeight="1">
      <c r="A147" s="33"/>
      <c r="B147" s="149"/>
      <c r="C147" s="150" t="s">
        <v>250</v>
      </c>
      <c r="D147" s="150" t="s">
        <v>210</v>
      </c>
      <c r="E147" s="151" t="s">
        <v>3935</v>
      </c>
      <c r="F147" s="152" t="s">
        <v>3936</v>
      </c>
      <c r="G147" s="153" t="s">
        <v>330</v>
      </c>
      <c r="H147" s="154">
        <v>2</v>
      </c>
      <c r="I147" s="155"/>
      <c r="J147" s="156">
        <f>ROUND(I147*H147,2)</f>
        <v>0</v>
      </c>
      <c r="K147" s="152" t="s">
        <v>1</v>
      </c>
      <c r="L147" s="34"/>
      <c r="M147" s="157" t="s">
        <v>1</v>
      </c>
      <c r="N147" s="158" t="s">
        <v>41</v>
      </c>
      <c r="O147" s="59"/>
      <c r="P147" s="159">
        <f>O147*H147</f>
        <v>0</v>
      </c>
      <c r="Q147" s="159">
        <v>0</v>
      </c>
      <c r="R147" s="159">
        <f>Q147*H147</f>
        <v>0</v>
      </c>
      <c r="S147" s="159">
        <v>0</v>
      </c>
      <c r="T147" s="160">
        <f>S147*H147</f>
        <v>0</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3937</v>
      </c>
    </row>
    <row r="148" spans="1:65" s="2" customFormat="1" ht="19.5">
      <c r="A148" s="33"/>
      <c r="B148" s="34"/>
      <c r="C148" s="33"/>
      <c r="D148" s="163" t="s">
        <v>217</v>
      </c>
      <c r="E148" s="33"/>
      <c r="F148" s="164" t="s">
        <v>3936</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19.5">
      <c r="A149" s="33"/>
      <c r="B149" s="34"/>
      <c r="C149" s="33"/>
      <c r="D149" s="163" t="s">
        <v>219</v>
      </c>
      <c r="E149" s="33"/>
      <c r="F149" s="168" t="s">
        <v>5494</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219</v>
      </c>
      <c r="AU149" s="18" t="s">
        <v>84</v>
      </c>
    </row>
    <row r="150" spans="1:65" s="13" customFormat="1" ht="11.25">
      <c r="B150" s="169"/>
      <c r="D150" s="163" t="s">
        <v>221</v>
      </c>
      <c r="E150" s="170" t="s">
        <v>1</v>
      </c>
      <c r="F150" s="171" t="s">
        <v>84</v>
      </c>
      <c r="H150" s="172">
        <v>2</v>
      </c>
      <c r="I150" s="173"/>
      <c r="L150" s="169"/>
      <c r="M150" s="174"/>
      <c r="N150" s="175"/>
      <c r="O150" s="175"/>
      <c r="P150" s="175"/>
      <c r="Q150" s="175"/>
      <c r="R150" s="175"/>
      <c r="S150" s="175"/>
      <c r="T150" s="176"/>
      <c r="AT150" s="170" t="s">
        <v>221</v>
      </c>
      <c r="AU150" s="170" t="s">
        <v>84</v>
      </c>
      <c r="AV150" s="13" t="s">
        <v>84</v>
      </c>
      <c r="AW150" s="13" t="s">
        <v>32</v>
      </c>
      <c r="AX150" s="13" t="s">
        <v>82</v>
      </c>
      <c r="AY150" s="170" t="s">
        <v>208</v>
      </c>
    </row>
    <row r="151" spans="1:65" s="2" customFormat="1" ht="24.2" customHeight="1">
      <c r="A151" s="33"/>
      <c r="B151" s="149"/>
      <c r="C151" s="150" t="s">
        <v>259</v>
      </c>
      <c r="D151" s="150" t="s">
        <v>210</v>
      </c>
      <c r="E151" s="151" t="s">
        <v>3942</v>
      </c>
      <c r="F151" s="152" t="s">
        <v>3943</v>
      </c>
      <c r="G151" s="153" t="s">
        <v>340</v>
      </c>
      <c r="H151" s="154">
        <v>240</v>
      </c>
      <c r="I151" s="155"/>
      <c r="J151" s="156">
        <f>ROUND(I151*H151,2)</f>
        <v>0</v>
      </c>
      <c r="K151" s="152" t="s">
        <v>214</v>
      </c>
      <c r="L151" s="34"/>
      <c r="M151" s="157" t="s">
        <v>1</v>
      </c>
      <c r="N151" s="158" t="s">
        <v>41</v>
      </c>
      <c r="O151" s="59"/>
      <c r="P151" s="159">
        <f>O151*H151</f>
        <v>0</v>
      </c>
      <c r="Q151" s="159">
        <v>4.0000000000000003E-5</v>
      </c>
      <c r="R151" s="159">
        <f>Q151*H151</f>
        <v>9.6000000000000009E-3</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3944</v>
      </c>
    </row>
    <row r="152" spans="1:65" s="2" customFormat="1" ht="19.5">
      <c r="A152" s="33"/>
      <c r="B152" s="34"/>
      <c r="C152" s="33"/>
      <c r="D152" s="163" t="s">
        <v>217</v>
      </c>
      <c r="E152" s="33"/>
      <c r="F152" s="164" t="s">
        <v>3945</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13" customFormat="1" ht="11.25">
      <c r="B153" s="169"/>
      <c r="D153" s="163" t="s">
        <v>221</v>
      </c>
      <c r="E153" s="170" t="s">
        <v>1</v>
      </c>
      <c r="F153" s="171" t="s">
        <v>5184</v>
      </c>
      <c r="H153" s="172">
        <v>240</v>
      </c>
      <c r="I153" s="173"/>
      <c r="L153" s="169"/>
      <c r="M153" s="174"/>
      <c r="N153" s="175"/>
      <c r="O153" s="175"/>
      <c r="P153" s="175"/>
      <c r="Q153" s="175"/>
      <c r="R153" s="175"/>
      <c r="S153" s="175"/>
      <c r="T153" s="176"/>
      <c r="AT153" s="170" t="s">
        <v>221</v>
      </c>
      <c r="AU153" s="170" t="s">
        <v>84</v>
      </c>
      <c r="AV153" s="13" t="s">
        <v>84</v>
      </c>
      <c r="AW153" s="13" t="s">
        <v>32</v>
      </c>
      <c r="AX153" s="13" t="s">
        <v>82</v>
      </c>
      <c r="AY153" s="170" t="s">
        <v>208</v>
      </c>
    </row>
    <row r="154" spans="1:65" s="2" customFormat="1" ht="24.2" customHeight="1">
      <c r="A154" s="33"/>
      <c r="B154" s="149"/>
      <c r="C154" s="150" t="s">
        <v>269</v>
      </c>
      <c r="D154" s="150" t="s">
        <v>210</v>
      </c>
      <c r="E154" s="151" t="s">
        <v>3947</v>
      </c>
      <c r="F154" s="152" t="s">
        <v>3948</v>
      </c>
      <c r="G154" s="153" t="s">
        <v>347</v>
      </c>
      <c r="H154" s="154">
        <v>30</v>
      </c>
      <c r="I154" s="155"/>
      <c r="J154" s="156">
        <f>ROUND(I154*H154,2)</f>
        <v>0</v>
      </c>
      <c r="K154" s="152" t="s">
        <v>214</v>
      </c>
      <c r="L154" s="34"/>
      <c r="M154" s="157" t="s">
        <v>1</v>
      </c>
      <c r="N154" s="158" t="s">
        <v>41</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215</v>
      </c>
      <c r="AT154" s="161" t="s">
        <v>210</v>
      </c>
      <c r="AU154" s="161" t="s">
        <v>84</v>
      </c>
      <c r="AY154" s="18" t="s">
        <v>208</v>
      </c>
      <c r="BE154" s="162">
        <f>IF(N154="základní",J154,0)</f>
        <v>0</v>
      </c>
      <c r="BF154" s="162">
        <f>IF(N154="snížená",J154,0)</f>
        <v>0</v>
      </c>
      <c r="BG154" s="162">
        <f>IF(N154="zákl. přenesená",J154,0)</f>
        <v>0</v>
      </c>
      <c r="BH154" s="162">
        <f>IF(N154="sníž. přenesená",J154,0)</f>
        <v>0</v>
      </c>
      <c r="BI154" s="162">
        <f>IF(N154="nulová",J154,0)</f>
        <v>0</v>
      </c>
      <c r="BJ154" s="18" t="s">
        <v>82</v>
      </c>
      <c r="BK154" s="162">
        <f>ROUND(I154*H154,2)</f>
        <v>0</v>
      </c>
      <c r="BL154" s="18" t="s">
        <v>215</v>
      </c>
      <c r="BM154" s="161" t="s">
        <v>3949</v>
      </c>
    </row>
    <row r="155" spans="1:65" s="2" customFormat="1" ht="19.5">
      <c r="A155" s="33"/>
      <c r="B155" s="34"/>
      <c r="C155" s="33"/>
      <c r="D155" s="163" t="s">
        <v>217</v>
      </c>
      <c r="E155" s="33"/>
      <c r="F155" s="164" t="s">
        <v>3950</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217</v>
      </c>
      <c r="AU155" s="18" t="s">
        <v>84</v>
      </c>
    </row>
    <row r="156" spans="1:65" s="2" customFormat="1" ht="24.2" customHeight="1">
      <c r="A156" s="33"/>
      <c r="B156" s="149"/>
      <c r="C156" s="150" t="s">
        <v>257</v>
      </c>
      <c r="D156" s="150" t="s">
        <v>210</v>
      </c>
      <c r="E156" s="151" t="s">
        <v>4638</v>
      </c>
      <c r="F156" s="152" t="s">
        <v>4639</v>
      </c>
      <c r="G156" s="153" t="s">
        <v>213</v>
      </c>
      <c r="H156" s="154">
        <v>6.25</v>
      </c>
      <c r="I156" s="155"/>
      <c r="J156" s="156">
        <f>ROUND(I156*H156,2)</f>
        <v>0</v>
      </c>
      <c r="K156" s="152" t="s">
        <v>214</v>
      </c>
      <c r="L156" s="34"/>
      <c r="M156" s="157" t="s">
        <v>1</v>
      </c>
      <c r="N156" s="158" t="s">
        <v>41</v>
      </c>
      <c r="O156" s="59"/>
      <c r="P156" s="159">
        <f>O156*H156</f>
        <v>0</v>
      </c>
      <c r="Q156" s="159">
        <v>6.4000000000000005E-4</v>
      </c>
      <c r="R156" s="159">
        <f>Q156*H156</f>
        <v>4.0000000000000001E-3</v>
      </c>
      <c r="S156" s="159">
        <v>0</v>
      </c>
      <c r="T156" s="160">
        <f>S156*H156</f>
        <v>0</v>
      </c>
      <c r="U156" s="33"/>
      <c r="V156" s="33"/>
      <c r="W156" s="33"/>
      <c r="X156" s="33"/>
      <c r="Y156" s="33"/>
      <c r="Z156" s="33"/>
      <c r="AA156" s="33"/>
      <c r="AB156" s="33"/>
      <c r="AC156" s="33"/>
      <c r="AD156" s="33"/>
      <c r="AE156" s="33"/>
      <c r="AR156" s="161" t="s">
        <v>215</v>
      </c>
      <c r="AT156" s="161" t="s">
        <v>210</v>
      </c>
      <c r="AU156" s="161" t="s">
        <v>84</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5497</v>
      </c>
    </row>
    <row r="157" spans="1:65" s="2" customFormat="1" ht="19.5">
      <c r="A157" s="33"/>
      <c r="B157" s="34"/>
      <c r="C157" s="33"/>
      <c r="D157" s="163" t="s">
        <v>217</v>
      </c>
      <c r="E157" s="33"/>
      <c r="F157" s="164" t="s">
        <v>4641</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84</v>
      </c>
    </row>
    <row r="158" spans="1:65" s="13" customFormat="1" ht="11.25">
      <c r="B158" s="169"/>
      <c r="D158" s="163" t="s">
        <v>221</v>
      </c>
      <c r="E158" s="170" t="s">
        <v>1</v>
      </c>
      <c r="F158" s="171" t="s">
        <v>5040</v>
      </c>
      <c r="H158" s="172">
        <v>6.25</v>
      </c>
      <c r="I158" s="173"/>
      <c r="L158" s="169"/>
      <c r="M158" s="174"/>
      <c r="N158" s="175"/>
      <c r="O158" s="175"/>
      <c r="P158" s="175"/>
      <c r="Q158" s="175"/>
      <c r="R158" s="175"/>
      <c r="S158" s="175"/>
      <c r="T158" s="176"/>
      <c r="AT158" s="170" t="s">
        <v>221</v>
      </c>
      <c r="AU158" s="170" t="s">
        <v>84</v>
      </c>
      <c r="AV158" s="13" t="s">
        <v>84</v>
      </c>
      <c r="AW158" s="13" t="s">
        <v>32</v>
      </c>
      <c r="AX158" s="13" t="s">
        <v>82</v>
      </c>
      <c r="AY158" s="170" t="s">
        <v>208</v>
      </c>
    </row>
    <row r="159" spans="1:65" s="2" customFormat="1" ht="24.2" customHeight="1">
      <c r="A159" s="33"/>
      <c r="B159" s="149"/>
      <c r="C159" s="150" t="s">
        <v>267</v>
      </c>
      <c r="D159" s="150" t="s">
        <v>210</v>
      </c>
      <c r="E159" s="151" t="s">
        <v>4643</v>
      </c>
      <c r="F159" s="152" t="s">
        <v>4644</v>
      </c>
      <c r="G159" s="153" t="s">
        <v>213</v>
      </c>
      <c r="H159" s="154">
        <v>6.25</v>
      </c>
      <c r="I159" s="155"/>
      <c r="J159" s="156">
        <f>ROUND(I159*H159,2)</f>
        <v>0</v>
      </c>
      <c r="K159" s="152" t="s">
        <v>214</v>
      </c>
      <c r="L159" s="34"/>
      <c r="M159" s="157" t="s">
        <v>1</v>
      </c>
      <c r="N159" s="158" t="s">
        <v>41</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215</v>
      </c>
      <c r="AT159" s="161" t="s">
        <v>210</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5498</v>
      </c>
    </row>
    <row r="160" spans="1:65" s="2" customFormat="1" ht="19.5">
      <c r="A160" s="33"/>
      <c r="B160" s="34"/>
      <c r="C160" s="33"/>
      <c r="D160" s="163" t="s">
        <v>217</v>
      </c>
      <c r="E160" s="33"/>
      <c r="F160" s="164" t="s">
        <v>4641</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2" customFormat="1" ht="24.2" customHeight="1">
      <c r="A161" s="33"/>
      <c r="B161" s="149"/>
      <c r="C161" s="150" t="s">
        <v>291</v>
      </c>
      <c r="D161" s="150" t="s">
        <v>210</v>
      </c>
      <c r="E161" s="151" t="s">
        <v>211</v>
      </c>
      <c r="F161" s="152" t="s">
        <v>212</v>
      </c>
      <c r="G161" s="153" t="s">
        <v>213</v>
      </c>
      <c r="H161" s="154">
        <v>2</v>
      </c>
      <c r="I161" s="155"/>
      <c r="J161" s="156">
        <f>ROUND(I161*H161,2)</f>
        <v>0</v>
      </c>
      <c r="K161" s="152" t="s">
        <v>214</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3951</v>
      </c>
    </row>
    <row r="162" spans="1:65" s="2" customFormat="1" ht="19.5">
      <c r="A162" s="33"/>
      <c r="B162" s="34"/>
      <c r="C162" s="33"/>
      <c r="D162" s="163" t="s">
        <v>217</v>
      </c>
      <c r="E162" s="33"/>
      <c r="F162" s="164" t="s">
        <v>218</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19.5">
      <c r="A163" s="33"/>
      <c r="B163" s="34"/>
      <c r="C163" s="33"/>
      <c r="D163" s="163" t="s">
        <v>219</v>
      </c>
      <c r="E163" s="33"/>
      <c r="F163" s="168" t="s">
        <v>5494</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219</v>
      </c>
      <c r="AU163" s="18" t="s">
        <v>84</v>
      </c>
    </row>
    <row r="164" spans="1:65" s="13" customFormat="1" ht="11.25">
      <c r="B164" s="169"/>
      <c r="D164" s="163" t="s">
        <v>221</v>
      </c>
      <c r="E164" s="170" t="s">
        <v>1</v>
      </c>
      <c r="F164" s="171" t="s">
        <v>5499</v>
      </c>
      <c r="H164" s="172">
        <v>2</v>
      </c>
      <c r="I164" s="173"/>
      <c r="L164" s="169"/>
      <c r="M164" s="174"/>
      <c r="N164" s="175"/>
      <c r="O164" s="175"/>
      <c r="P164" s="175"/>
      <c r="Q164" s="175"/>
      <c r="R164" s="175"/>
      <c r="S164" s="175"/>
      <c r="T164" s="176"/>
      <c r="AT164" s="170" t="s">
        <v>221</v>
      </c>
      <c r="AU164" s="170" t="s">
        <v>84</v>
      </c>
      <c r="AV164" s="13" t="s">
        <v>84</v>
      </c>
      <c r="AW164" s="13" t="s">
        <v>32</v>
      </c>
      <c r="AX164" s="13" t="s">
        <v>82</v>
      </c>
      <c r="AY164" s="170" t="s">
        <v>208</v>
      </c>
    </row>
    <row r="165" spans="1:65" s="2" customFormat="1" ht="33" customHeight="1">
      <c r="A165" s="33"/>
      <c r="B165" s="149"/>
      <c r="C165" s="150" t="s">
        <v>297</v>
      </c>
      <c r="D165" s="150" t="s">
        <v>210</v>
      </c>
      <c r="E165" s="151" t="s">
        <v>372</v>
      </c>
      <c r="F165" s="152" t="s">
        <v>373</v>
      </c>
      <c r="G165" s="153" t="s">
        <v>225</v>
      </c>
      <c r="H165" s="154">
        <v>131.85300000000001</v>
      </c>
      <c r="I165" s="155"/>
      <c r="J165" s="156">
        <f>ROUND(I165*H165,2)</f>
        <v>0</v>
      </c>
      <c r="K165" s="152" t="s">
        <v>214</v>
      </c>
      <c r="L165" s="34"/>
      <c r="M165" s="157" t="s">
        <v>1</v>
      </c>
      <c r="N165" s="158" t="s">
        <v>41</v>
      </c>
      <c r="O165" s="59"/>
      <c r="P165" s="159">
        <f>O165*H165</f>
        <v>0</v>
      </c>
      <c r="Q165" s="159">
        <v>0</v>
      </c>
      <c r="R165" s="159">
        <f>Q165*H165</f>
        <v>0</v>
      </c>
      <c r="S165" s="159">
        <v>0</v>
      </c>
      <c r="T165" s="160">
        <f>S165*H165</f>
        <v>0</v>
      </c>
      <c r="U165" s="33"/>
      <c r="V165" s="33"/>
      <c r="W165" s="33"/>
      <c r="X165" s="33"/>
      <c r="Y165" s="33"/>
      <c r="Z165" s="33"/>
      <c r="AA165" s="33"/>
      <c r="AB165" s="33"/>
      <c r="AC165" s="33"/>
      <c r="AD165" s="33"/>
      <c r="AE165" s="33"/>
      <c r="AR165" s="161" t="s">
        <v>215</v>
      </c>
      <c r="AT165" s="161" t="s">
        <v>210</v>
      </c>
      <c r="AU165" s="161" t="s">
        <v>84</v>
      </c>
      <c r="AY165" s="18" t="s">
        <v>208</v>
      </c>
      <c r="BE165" s="162">
        <f>IF(N165="základní",J165,0)</f>
        <v>0</v>
      </c>
      <c r="BF165" s="162">
        <f>IF(N165="snížená",J165,0)</f>
        <v>0</v>
      </c>
      <c r="BG165" s="162">
        <f>IF(N165="zákl. přenesená",J165,0)</f>
        <v>0</v>
      </c>
      <c r="BH165" s="162">
        <f>IF(N165="sníž. přenesená",J165,0)</f>
        <v>0</v>
      </c>
      <c r="BI165" s="162">
        <f>IF(N165="nulová",J165,0)</f>
        <v>0</v>
      </c>
      <c r="BJ165" s="18" t="s">
        <v>82</v>
      </c>
      <c r="BK165" s="162">
        <f>ROUND(I165*H165,2)</f>
        <v>0</v>
      </c>
      <c r="BL165" s="18" t="s">
        <v>215</v>
      </c>
      <c r="BM165" s="161" t="s">
        <v>3961</v>
      </c>
    </row>
    <row r="166" spans="1:65" s="2" customFormat="1" ht="29.25">
      <c r="A166" s="33"/>
      <c r="B166" s="34"/>
      <c r="C166" s="33"/>
      <c r="D166" s="163" t="s">
        <v>217</v>
      </c>
      <c r="E166" s="33"/>
      <c r="F166" s="164" t="s">
        <v>375</v>
      </c>
      <c r="G166" s="33"/>
      <c r="H166" s="33"/>
      <c r="I166" s="165"/>
      <c r="J166" s="33"/>
      <c r="K166" s="33"/>
      <c r="L166" s="34"/>
      <c r="M166" s="166"/>
      <c r="N166" s="167"/>
      <c r="O166" s="59"/>
      <c r="P166" s="59"/>
      <c r="Q166" s="59"/>
      <c r="R166" s="59"/>
      <c r="S166" s="59"/>
      <c r="T166" s="60"/>
      <c r="U166" s="33"/>
      <c r="V166" s="33"/>
      <c r="W166" s="33"/>
      <c r="X166" s="33"/>
      <c r="Y166" s="33"/>
      <c r="Z166" s="33"/>
      <c r="AA166" s="33"/>
      <c r="AB166" s="33"/>
      <c r="AC166" s="33"/>
      <c r="AD166" s="33"/>
      <c r="AE166" s="33"/>
      <c r="AT166" s="18" t="s">
        <v>217</v>
      </c>
      <c r="AU166" s="18" t="s">
        <v>84</v>
      </c>
    </row>
    <row r="167" spans="1:65" s="2" customFormat="1" ht="29.25">
      <c r="A167" s="33"/>
      <c r="B167" s="34"/>
      <c r="C167" s="33"/>
      <c r="D167" s="163" t="s">
        <v>219</v>
      </c>
      <c r="E167" s="33"/>
      <c r="F167" s="168" t="s">
        <v>5500</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219</v>
      </c>
      <c r="AU167" s="18" t="s">
        <v>84</v>
      </c>
    </row>
    <row r="168" spans="1:65" s="14" customFormat="1" ht="11.25">
      <c r="B168" s="177"/>
      <c r="D168" s="163" t="s">
        <v>221</v>
      </c>
      <c r="E168" s="178" t="s">
        <v>1</v>
      </c>
      <c r="F168" s="179" t="s">
        <v>3962</v>
      </c>
      <c r="H168" s="178" t="s">
        <v>1</v>
      </c>
      <c r="I168" s="180"/>
      <c r="L168" s="177"/>
      <c r="M168" s="181"/>
      <c r="N168" s="182"/>
      <c r="O168" s="182"/>
      <c r="P168" s="182"/>
      <c r="Q168" s="182"/>
      <c r="R168" s="182"/>
      <c r="S168" s="182"/>
      <c r="T168" s="183"/>
      <c r="AT168" s="178" t="s">
        <v>221</v>
      </c>
      <c r="AU168" s="178" t="s">
        <v>84</v>
      </c>
      <c r="AV168" s="14" t="s">
        <v>82</v>
      </c>
      <c r="AW168" s="14" t="s">
        <v>32</v>
      </c>
      <c r="AX168" s="14" t="s">
        <v>76</v>
      </c>
      <c r="AY168" s="178" t="s">
        <v>208</v>
      </c>
    </row>
    <row r="169" spans="1:65" s="13" customFormat="1" ht="11.25">
      <c r="B169" s="169"/>
      <c r="D169" s="163" t="s">
        <v>221</v>
      </c>
      <c r="E169" s="170" t="s">
        <v>1</v>
      </c>
      <c r="F169" s="171" t="s">
        <v>5501</v>
      </c>
      <c r="H169" s="172">
        <v>1.7</v>
      </c>
      <c r="I169" s="173"/>
      <c r="L169" s="169"/>
      <c r="M169" s="174"/>
      <c r="N169" s="175"/>
      <c r="O169" s="175"/>
      <c r="P169" s="175"/>
      <c r="Q169" s="175"/>
      <c r="R169" s="175"/>
      <c r="S169" s="175"/>
      <c r="T169" s="176"/>
      <c r="AT169" s="170" t="s">
        <v>221</v>
      </c>
      <c r="AU169" s="170" t="s">
        <v>84</v>
      </c>
      <c r="AV169" s="13" t="s">
        <v>84</v>
      </c>
      <c r="AW169" s="13" t="s">
        <v>32</v>
      </c>
      <c r="AX169" s="13" t="s">
        <v>76</v>
      </c>
      <c r="AY169" s="170" t="s">
        <v>208</v>
      </c>
    </row>
    <row r="170" spans="1:65" s="14" customFormat="1" ht="22.5">
      <c r="B170" s="177"/>
      <c r="D170" s="163" t="s">
        <v>221</v>
      </c>
      <c r="E170" s="178" t="s">
        <v>1</v>
      </c>
      <c r="F170" s="179" t="s">
        <v>3967</v>
      </c>
      <c r="H170" s="178" t="s">
        <v>1</v>
      </c>
      <c r="I170" s="180"/>
      <c r="L170" s="177"/>
      <c r="M170" s="181"/>
      <c r="N170" s="182"/>
      <c r="O170" s="182"/>
      <c r="P170" s="182"/>
      <c r="Q170" s="182"/>
      <c r="R170" s="182"/>
      <c r="S170" s="182"/>
      <c r="T170" s="183"/>
      <c r="AT170" s="178" t="s">
        <v>221</v>
      </c>
      <c r="AU170" s="178" t="s">
        <v>84</v>
      </c>
      <c r="AV170" s="14" t="s">
        <v>82</v>
      </c>
      <c r="AW170" s="14" t="s">
        <v>32</v>
      </c>
      <c r="AX170" s="14" t="s">
        <v>76</v>
      </c>
      <c r="AY170" s="178" t="s">
        <v>208</v>
      </c>
    </row>
    <row r="171" spans="1:65" s="13" customFormat="1" ht="11.25">
      <c r="B171" s="169"/>
      <c r="D171" s="163" t="s">
        <v>221</v>
      </c>
      <c r="E171" s="170" t="s">
        <v>1</v>
      </c>
      <c r="F171" s="171" t="s">
        <v>5502</v>
      </c>
      <c r="H171" s="172">
        <v>11.726000000000001</v>
      </c>
      <c r="I171" s="173"/>
      <c r="L171" s="169"/>
      <c r="M171" s="174"/>
      <c r="N171" s="175"/>
      <c r="O171" s="175"/>
      <c r="P171" s="175"/>
      <c r="Q171" s="175"/>
      <c r="R171" s="175"/>
      <c r="S171" s="175"/>
      <c r="T171" s="176"/>
      <c r="AT171" s="170" t="s">
        <v>221</v>
      </c>
      <c r="AU171" s="170" t="s">
        <v>84</v>
      </c>
      <c r="AV171" s="13" t="s">
        <v>84</v>
      </c>
      <c r="AW171" s="13" t="s">
        <v>32</v>
      </c>
      <c r="AX171" s="13" t="s">
        <v>76</v>
      </c>
      <c r="AY171" s="170" t="s">
        <v>208</v>
      </c>
    </row>
    <row r="172" spans="1:65" s="14" customFormat="1" ht="22.5">
      <c r="B172" s="177"/>
      <c r="D172" s="163" t="s">
        <v>221</v>
      </c>
      <c r="E172" s="178" t="s">
        <v>1</v>
      </c>
      <c r="F172" s="179" t="s">
        <v>3969</v>
      </c>
      <c r="H172" s="178" t="s">
        <v>1</v>
      </c>
      <c r="I172" s="180"/>
      <c r="L172" s="177"/>
      <c r="M172" s="181"/>
      <c r="N172" s="182"/>
      <c r="O172" s="182"/>
      <c r="P172" s="182"/>
      <c r="Q172" s="182"/>
      <c r="R172" s="182"/>
      <c r="S172" s="182"/>
      <c r="T172" s="183"/>
      <c r="AT172" s="178" t="s">
        <v>221</v>
      </c>
      <c r="AU172" s="178" t="s">
        <v>84</v>
      </c>
      <c r="AV172" s="14" t="s">
        <v>82</v>
      </c>
      <c r="AW172" s="14" t="s">
        <v>32</v>
      </c>
      <c r="AX172" s="14" t="s">
        <v>76</v>
      </c>
      <c r="AY172" s="178" t="s">
        <v>208</v>
      </c>
    </row>
    <row r="173" spans="1:65" s="14" customFormat="1" ht="22.5">
      <c r="B173" s="177"/>
      <c r="D173" s="163" t="s">
        <v>221</v>
      </c>
      <c r="E173" s="178" t="s">
        <v>1</v>
      </c>
      <c r="F173" s="179" t="s">
        <v>378</v>
      </c>
      <c r="H173" s="178" t="s">
        <v>1</v>
      </c>
      <c r="I173" s="180"/>
      <c r="L173" s="177"/>
      <c r="M173" s="181"/>
      <c r="N173" s="182"/>
      <c r="O173" s="182"/>
      <c r="P173" s="182"/>
      <c r="Q173" s="182"/>
      <c r="R173" s="182"/>
      <c r="S173" s="182"/>
      <c r="T173" s="183"/>
      <c r="AT173" s="178" t="s">
        <v>221</v>
      </c>
      <c r="AU173" s="178" t="s">
        <v>84</v>
      </c>
      <c r="AV173" s="14" t="s">
        <v>82</v>
      </c>
      <c r="AW173" s="14" t="s">
        <v>32</v>
      </c>
      <c r="AX173" s="14" t="s">
        <v>76</v>
      </c>
      <c r="AY173" s="178" t="s">
        <v>208</v>
      </c>
    </row>
    <row r="174" spans="1:65" s="13" customFormat="1" ht="11.25">
      <c r="B174" s="169"/>
      <c r="D174" s="163" t="s">
        <v>221</v>
      </c>
      <c r="E174" s="170" t="s">
        <v>1</v>
      </c>
      <c r="F174" s="171" t="s">
        <v>5503</v>
      </c>
      <c r="H174" s="172">
        <v>87.358000000000004</v>
      </c>
      <c r="I174" s="173"/>
      <c r="L174" s="169"/>
      <c r="M174" s="174"/>
      <c r="N174" s="175"/>
      <c r="O174" s="175"/>
      <c r="P174" s="175"/>
      <c r="Q174" s="175"/>
      <c r="R174" s="175"/>
      <c r="S174" s="175"/>
      <c r="T174" s="176"/>
      <c r="AT174" s="170" t="s">
        <v>221</v>
      </c>
      <c r="AU174" s="170" t="s">
        <v>84</v>
      </c>
      <c r="AV174" s="13" t="s">
        <v>84</v>
      </c>
      <c r="AW174" s="13" t="s">
        <v>32</v>
      </c>
      <c r="AX174" s="13" t="s">
        <v>76</v>
      </c>
      <c r="AY174" s="170" t="s">
        <v>208</v>
      </c>
    </row>
    <row r="175" spans="1:65" s="13" customFormat="1" ht="11.25">
      <c r="B175" s="169"/>
      <c r="D175" s="163" t="s">
        <v>221</v>
      </c>
      <c r="E175" s="170" t="s">
        <v>1</v>
      </c>
      <c r="F175" s="171" t="s">
        <v>5504</v>
      </c>
      <c r="H175" s="172">
        <v>1.6</v>
      </c>
      <c r="I175" s="173"/>
      <c r="L175" s="169"/>
      <c r="M175" s="174"/>
      <c r="N175" s="175"/>
      <c r="O175" s="175"/>
      <c r="P175" s="175"/>
      <c r="Q175" s="175"/>
      <c r="R175" s="175"/>
      <c r="S175" s="175"/>
      <c r="T175" s="176"/>
      <c r="AT175" s="170" t="s">
        <v>221</v>
      </c>
      <c r="AU175" s="170" t="s">
        <v>84</v>
      </c>
      <c r="AV175" s="13" t="s">
        <v>84</v>
      </c>
      <c r="AW175" s="13" t="s">
        <v>32</v>
      </c>
      <c r="AX175" s="13" t="s">
        <v>76</v>
      </c>
      <c r="AY175" s="170" t="s">
        <v>208</v>
      </c>
    </row>
    <row r="176" spans="1:65" s="13" customFormat="1" ht="11.25">
      <c r="B176" s="169"/>
      <c r="D176" s="163" t="s">
        <v>221</v>
      </c>
      <c r="E176" s="170" t="s">
        <v>1</v>
      </c>
      <c r="F176" s="171" t="s">
        <v>5505</v>
      </c>
      <c r="H176" s="172">
        <v>27.869</v>
      </c>
      <c r="I176" s="173"/>
      <c r="L176" s="169"/>
      <c r="M176" s="174"/>
      <c r="N176" s="175"/>
      <c r="O176" s="175"/>
      <c r="P176" s="175"/>
      <c r="Q176" s="175"/>
      <c r="R176" s="175"/>
      <c r="S176" s="175"/>
      <c r="T176" s="176"/>
      <c r="AT176" s="170" t="s">
        <v>221</v>
      </c>
      <c r="AU176" s="170" t="s">
        <v>84</v>
      </c>
      <c r="AV176" s="13" t="s">
        <v>84</v>
      </c>
      <c r="AW176" s="13" t="s">
        <v>32</v>
      </c>
      <c r="AX176" s="13" t="s">
        <v>76</v>
      </c>
      <c r="AY176" s="170" t="s">
        <v>208</v>
      </c>
    </row>
    <row r="177" spans="1:65" s="13" customFormat="1" ht="11.25">
      <c r="B177" s="169"/>
      <c r="D177" s="163" t="s">
        <v>221</v>
      </c>
      <c r="E177" s="170" t="s">
        <v>1</v>
      </c>
      <c r="F177" s="171" t="s">
        <v>5506</v>
      </c>
      <c r="H177" s="172">
        <v>1.6</v>
      </c>
      <c r="I177" s="173"/>
      <c r="L177" s="169"/>
      <c r="M177" s="174"/>
      <c r="N177" s="175"/>
      <c r="O177" s="175"/>
      <c r="P177" s="175"/>
      <c r="Q177" s="175"/>
      <c r="R177" s="175"/>
      <c r="S177" s="175"/>
      <c r="T177" s="176"/>
      <c r="AT177" s="170" t="s">
        <v>221</v>
      </c>
      <c r="AU177" s="170" t="s">
        <v>84</v>
      </c>
      <c r="AV177" s="13" t="s">
        <v>84</v>
      </c>
      <c r="AW177" s="13" t="s">
        <v>32</v>
      </c>
      <c r="AX177" s="13" t="s">
        <v>76</v>
      </c>
      <c r="AY177" s="170" t="s">
        <v>208</v>
      </c>
    </row>
    <row r="178" spans="1:65" s="15" customFormat="1" ht="11.25">
      <c r="B178" s="184"/>
      <c r="D178" s="163" t="s">
        <v>221</v>
      </c>
      <c r="E178" s="185" t="s">
        <v>1</v>
      </c>
      <c r="F178" s="186" t="s">
        <v>233</v>
      </c>
      <c r="H178" s="187">
        <v>131.85299999999998</v>
      </c>
      <c r="I178" s="188"/>
      <c r="L178" s="184"/>
      <c r="M178" s="189"/>
      <c r="N178" s="190"/>
      <c r="O178" s="190"/>
      <c r="P178" s="190"/>
      <c r="Q178" s="190"/>
      <c r="R178" s="190"/>
      <c r="S178" s="190"/>
      <c r="T178" s="191"/>
      <c r="AT178" s="185" t="s">
        <v>221</v>
      </c>
      <c r="AU178" s="185" t="s">
        <v>84</v>
      </c>
      <c r="AV178" s="15" t="s">
        <v>215</v>
      </c>
      <c r="AW178" s="15" t="s">
        <v>32</v>
      </c>
      <c r="AX178" s="15" t="s">
        <v>82</v>
      </c>
      <c r="AY178" s="185" t="s">
        <v>208</v>
      </c>
    </row>
    <row r="179" spans="1:65" s="2" customFormat="1" ht="21.75" customHeight="1">
      <c r="A179" s="33"/>
      <c r="B179" s="149"/>
      <c r="C179" s="150" t="s">
        <v>302</v>
      </c>
      <c r="D179" s="150" t="s">
        <v>210</v>
      </c>
      <c r="E179" s="151" t="s">
        <v>382</v>
      </c>
      <c r="F179" s="152" t="s">
        <v>383</v>
      </c>
      <c r="G179" s="153" t="s">
        <v>213</v>
      </c>
      <c r="H179" s="154">
        <v>271.81400000000002</v>
      </c>
      <c r="I179" s="155"/>
      <c r="J179" s="156">
        <f>ROUND(I179*H179,2)</f>
        <v>0</v>
      </c>
      <c r="K179" s="152" t="s">
        <v>214</v>
      </c>
      <c r="L179" s="34"/>
      <c r="M179" s="157" t="s">
        <v>1</v>
      </c>
      <c r="N179" s="158" t="s">
        <v>41</v>
      </c>
      <c r="O179" s="59"/>
      <c r="P179" s="159">
        <f>O179*H179</f>
        <v>0</v>
      </c>
      <c r="Q179" s="159">
        <v>5.8E-4</v>
      </c>
      <c r="R179" s="159">
        <f>Q179*H179</f>
        <v>0.15765212000000001</v>
      </c>
      <c r="S179" s="159">
        <v>0</v>
      </c>
      <c r="T179" s="160">
        <f>S179*H179</f>
        <v>0</v>
      </c>
      <c r="U179" s="33"/>
      <c r="V179" s="33"/>
      <c r="W179" s="33"/>
      <c r="X179" s="33"/>
      <c r="Y179" s="33"/>
      <c r="Z179" s="33"/>
      <c r="AA179" s="33"/>
      <c r="AB179" s="33"/>
      <c r="AC179" s="33"/>
      <c r="AD179" s="33"/>
      <c r="AE179" s="33"/>
      <c r="AR179" s="161" t="s">
        <v>215</v>
      </c>
      <c r="AT179" s="161" t="s">
        <v>210</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3971</v>
      </c>
    </row>
    <row r="180" spans="1:65" s="2" customFormat="1" ht="19.5">
      <c r="A180" s="33"/>
      <c r="B180" s="34"/>
      <c r="C180" s="33"/>
      <c r="D180" s="163" t="s">
        <v>217</v>
      </c>
      <c r="E180" s="33"/>
      <c r="F180" s="164" t="s">
        <v>385</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2" customFormat="1" ht="19.5">
      <c r="A181" s="33"/>
      <c r="B181" s="34"/>
      <c r="C181" s="33"/>
      <c r="D181" s="163" t="s">
        <v>219</v>
      </c>
      <c r="E181" s="33"/>
      <c r="F181" s="168" t="s">
        <v>4503</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219</v>
      </c>
      <c r="AU181" s="18" t="s">
        <v>84</v>
      </c>
    </row>
    <row r="182" spans="1:65" s="13" customFormat="1" ht="11.25">
      <c r="B182" s="169"/>
      <c r="D182" s="163" t="s">
        <v>221</v>
      </c>
      <c r="E182" s="170" t="s">
        <v>1</v>
      </c>
      <c r="F182" s="171" t="s">
        <v>5507</v>
      </c>
      <c r="H182" s="172">
        <v>174.71600000000001</v>
      </c>
      <c r="I182" s="173"/>
      <c r="L182" s="169"/>
      <c r="M182" s="174"/>
      <c r="N182" s="175"/>
      <c r="O182" s="175"/>
      <c r="P182" s="175"/>
      <c r="Q182" s="175"/>
      <c r="R182" s="175"/>
      <c r="S182" s="175"/>
      <c r="T182" s="176"/>
      <c r="AT182" s="170" t="s">
        <v>221</v>
      </c>
      <c r="AU182" s="170" t="s">
        <v>84</v>
      </c>
      <c r="AV182" s="13" t="s">
        <v>84</v>
      </c>
      <c r="AW182" s="13" t="s">
        <v>32</v>
      </c>
      <c r="AX182" s="13" t="s">
        <v>76</v>
      </c>
      <c r="AY182" s="170" t="s">
        <v>208</v>
      </c>
    </row>
    <row r="183" spans="1:65" s="13" customFormat="1" ht="11.25">
      <c r="B183" s="169"/>
      <c r="D183" s="163" t="s">
        <v>221</v>
      </c>
      <c r="E183" s="170" t="s">
        <v>1</v>
      </c>
      <c r="F183" s="171" t="s">
        <v>5508</v>
      </c>
      <c r="H183" s="172">
        <v>3.2</v>
      </c>
      <c r="I183" s="173"/>
      <c r="L183" s="169"/>
      <c r="M183" s="174"/>
      <c r="N183" s="175"/>
      <c r="O183" s="175"/>
      <c r="P183" s="175"/>
      <c r="Q183" s="175"/>
      <c r="R183" s="175"/>
      <c r="S183" s="175"/>
      <c r="T183" s="176"/>
      <c r="AT183" s="170" t="s">
        <v>221</v>
      </c>
      <c r="AU183" s="170" t="s">
        <v>84</v>
      </c>
      <c r="AV183" s="13" t="s">
        <v>84</v>
      </c>
      <c r="AW183" s="13" t="s">
        <v>32</v>
      </c>
      <c r="AX183" s="13" t="s">
        <v>76</v>
      </c>
      <c r="AY183" s="170" t="s">
        <v>208</v>
      </c>
    </row>
    <row r="184" spans="1:65" s="13" customFormat="1" ht="11.25">
      <c r="B184" s="169"/>
      <c r="D184" s="163" t="s">
        <v>221</v>
      </c>
      <c r="E184" s="170" t="s">
        <v>1</v>
      </c>
      <c r="F184" s="171" t="s">
        <v>5509</v>
      </c>
      <c r="H184" s="172">
        <v>34.96</v>
      </c>
      <c r="I184" s="173"/>
      <c r="L184" s="169"/>
      <c r="M184" s="174"/>
      <c r="N184" s="175"/>
      <c r="O184" s="175"/>
      <c r="P184" s="175"/>
      <c r="Q184" s="175"/>
      <c r="R184" s="175"/>
      <c r="S184" s="175"/>
      <c r="T184" s="176"/>
      <c r="AT184" s="170" t="s">
        <v>221</v>
      </c>
      <c r="AU184" s="170" t="s">
        <v>84</v>
      </c>
      <c r="AV184" s="13" t="s">
        <v>84</v>
      </c>
      <c r="AW184" s="13" t="s">
        <v>32</v>
      </c>
      <c r="AX184" s="13" t="s">
        <v>76</v>
      </c>
      <c r="AY184" s="170" t="s">
        <v>208</v>
      </c>
    </row>
    <row r="185" spans="1:65" s="13" customFormat="1" ht="11.25">
      <c r="B185" s="169"/>
      <c r="D185" s="163" t="s">
        <v>221</v>
      </c>
      <c r="E185" s="170" t="s">
        <v>1</v>
      </c>
      <c r="F185" s="171" t="s">
        <v>5510</v>
      </c>
      <c r="H185" s="172">
        <v>55.738</v>
      </c>
      <c r="I185" s="173"/>
      <c r="L185" s="169"/>
      <c r="M185" s="174"/>
      <c r="N185" s="175"/>
      <c r="O185" s="175"/>
      <c r="P185" s="175"/>
      <c r="Q185" s="175"/>
      <c r="R185" s="175"/>
      <c r="S185" s="175"/>
      <c r="T185" s="176"/>
      <c r="AT185" s="170" t="s">
        <v>221</v>
      </c>
      <c r="AU185" s="170" t="s">
        <v>84</v>
      </c>
      <c r="AV185" s="13" t="s">
        <v>84</v>
      </c>
      <c r="AW185" s="13" t="s">
        <v>32</v>
      </c>
      <c r="AX185" s="13" t="s">
        <v>76</v>
      </c>
      <c r="AY185" s="170" t="s">
        <v>208</v>
      </c>
    </row>
    <row r="186" spans="1:65" s="13" customFormat="1" ht="11.25">
      <c r="B186" s="169"/>
      <c r="D186" s="163" t="s">
        <v>221</v>
      </c>
      <c r="E186" s="170" t="s">
        <v>1</v>
      </c>
      <c r="F186" s="171" t="s">
        <v>5511</v>
      </c>
      <c r="H186" s="172">
        <v>3.2</v>
      </c>
      <c r="I186" s="173"/>
      <c r="L186" s="169"/>
      <c r="M186" s="174"/>
      <c r="N186" s="175"/>
      <c r="O186" s="175"/>
      <c r="P186" s="175"/>
      <c r="Q186" s="175"/>
      <c r="R186" s="175"/>
      <c r="S186" s="175"/>
      <c r="T186" s="176"/>
      <c r="AT186" s="170" t="s">
        <v>221</v>
      </c>
      <c r="AU186" s="170" t="s">
        <v>84</v>
      </c>
      <c r="AV186" s="13" t="s">
        <v>84</v>
      </c>
      <c r="AW186" s="13" t="s">
        <v>32</v>
      </c>
      <c r="AX186" s="13" t="s">
        <v>76</v>
      </c>
      <c r="AY186" s="170" t="s">
        <v>208</v>
      </c>
    </row>
    <row r="187" spans="1:65" s="15" customFormat="1" ht="11.25">
      <c r="B187" s="184"/>
      <c r="D187" s="163" t="s">
        <v>221</v>
      </c>
      <c r="E187" s="185" t="s">
        <v>1</v>
      </c>
      <c r="F187" s="186" t="s">
        <v>233</v>
      </c>
      <c r="H187" s="187">
        <v>271.81400000000002</v>
      </c>
      <c r="I187" s="188"/>
      <c r="L187" s="184"/>
      <c r="M187" s="189"/>
      <c r="N187" s="190"/>
      <c r="O187" s="190"/>
      <c r="P187" s="190"/>
      <c r="Q187" s="190"/>
      <c r="R187" s="190"/>
      <c r="S187" s="190"/>
      <c r="T187" s="191"/>
      <c r="AT187" s="185" t="s">
        <v>221</v>
      </c>
      <c r="AU187" s="185" t="s">
        <v>84</v>
      </c>
      <c r="AV187" s="15" t="s">
        <v>215</v>
      </c>
      <c r="AW187" s="15" t="s">
        <v>32</v>
      </c>
      <c r="AX187" s="15" t="s">
        <v>82</v>
      </c>
      <c r="AY187" s="185" t="s">
        <v>208</v>
      </c>
    </row>
    <row r="188" spans="1:65" s="2" customFormat="1" ht="21.75" customHeight="1">
      <c r="A188" s="33"/>
      <c r="B188" s="149"/>
      <c r="C188" s="150" t="s">
        <v>410</v>
      </c>
      <c r="D188" s="150" t="s">
        <v>210</v>
      </c>
      <c r="E188" s="151" t="s">
        <v>389</v>
      </c>
      <c r="F188" s="152" t="s">
        <v>390</v>
      </c>
      <c r="G188" s="153" t="s">
        <v>213</v>
      </c>
      <c r="H188" s="154">
        <v>271.81400000000002</v>
      </c>
      <c r="I188" s="155"/>
      <c r="J188" s="156">
        <f>ROUND(I188*H188,2)</f>
        <v>0</v>
      </c>
      <c r="K188" s="152" t="s">
        <v>214</v>
      </c>
      <c r="L188" s="34"/>
      <c r="M188" s="157" t="s">
        <v>1</v>
      </c>
      <c r="N188" s="158" t="s">
        <v>41</v>
      </c>
      <c r="O188" s="59"/>
      <c r="P188" s="159">
        <f>O188*H188</f>
        <v>0</v>
      </c>
      <c r="Q188" s="159">
        <v>6.2E-4</v>
      </c>
      <c r="R188" s="159">
        <f>Q188*H188</f>
        <v>0.16852468000000001</v>
      </c>
      <c r="S188" s="159">
        <v>0</v>
      </c>
      <c r="T188" s="160">
        <f>S188*H188</f>
        <v>0</v>
      </c>
      <c r="U188" s="33"/>
      <c r="V188" s="33"/>
      <c r="W188" s="33"/>
      <c r="X188" s="33"/>
      <c r="Y188" s="33"/>
      <c r="Z188" s="33"/>
      <c r="AA188" s="33"/>
      <c r="AB188" s="33"/>
      <c r="AC188" s="33"/>
      <c r="AD188" s="33"/>
      <c r="AE188" s="33"/>
      <c r="AR188" s="161" t="s">
        <v>215</v>
      </c>
      <c r="AT188" s="161" t="s">
        <v>210</v>
      </c>
      <c r="AU188" s="161" t="s">
        <v>84</v>
      </c>
      <c r="AY188" s="18" t="s">
        <v>208</v>
      </c>
      <c r="BE188" s="162">
        <f>IF(N188="základní",J188,0)</f>
        <v>0</v>
      </c>
      <c r="BF188" s="162">
        <f>IF(N188="snížená",J188,0)</f>
        <v>0</v>
      </c>
      <c r="BG188" s="162">
        <f>IF(N188="zákl. přenesená",J188,0)</f>
        <v>0</v>
      </c>
      <c r="BH188" s="162">
        <f>IF(N188="sníž. přenesená",J188,0)</f>
        <v>0</v>
      </c>
      <c r="BI188" s="162">
        <f>IF(N188="nulová",J188,0)</f>
        <v>0</v>
      </c>
      <c r="BJ188" s="18" t="s">
        <v>82</v>
      </c>
      <c r="BK188" s="162">
        <f>ROUND(I188*H188,2)</f>
        <v>0</v>
      </c>
      <c r="BL188" s="18" t="s">
        <v>215</v>
      </c>
      <c r="BM188" s="161" t="s">
        <v>3974</v>
      </c>
    </row>
    <row r="189" spans="1:65" s="2" customFormat="1" ht="19.5">
      <c r="A189" s="33"/>
      <c r="B189" s="34"/>
      <c r="C189" s="33"/>
      <c r="D189" s="163" t="s">
        <v>217</v>
      </c>
      <c r="E189" s="33"/>
      <c r="F189" s="164" t="s">
        <v>392</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217</v>
      </c>
      <c r="AU189" s="18" t="s">
        <v>84</v>
      </c>
    </row>
    <row r="190" spans="1:65" s="2" customFormat="1" ht="44.25" customHeight="1">
      <c r="A190" s="33"/>
      <c r="B190" s="149"/>
      <c r="C190" s="150" t="s">
        <v>415</v>
      </c>
      <c r="D190" s="150" t="s">
        <v>210</v>
      </c>
      <c r="E190" s="151" t="s">
        <v>234</v>
      </c>
      <c r="F190" s="152" t="s">
        <v>3679</v>
      </c>
      <c r="G190" s="153" t="s">
        <v>225</v>
      </c>
      <c r="H190" s="154">
        <v>56.494999999999997</v>
      </c>
      <c r="I190" s="155"/>
      <c r="J190" s="156">
        <f>ROUND(I190*H190,2)</f>
        <v>0</v>
      </c>
      <c r="K190" s="152" t="s">
        <v>214</v>
      </c>
      <c r="L190" s="34"/>
      <c r="M190" s="157" t="s">
        <v>1</v>
      </c>
      <c r="N190" s="158" t="s">
        <v>41</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215</v>
      </c>
      <c r="AT190" s="161" t="s">
        <v>210</v>
      </c>
      <c r="AU190" s="161" t="s">
        <v>84</v>
      </c>
      <c r="AY190" s="18" t="s">
        <v>208</v>
      </c>
      <c r="BE190" s="162">
        <f>IF(N190="základní",J190,0)</f>
        <v>0</v>
      </c>
      <c r="BF190" s="162">
        <f>IF(N190="snížená",J190,0)</f>
        <v>0</v>
      </c>
      <c r="BG190" s="162">
        <f>IF(N190="zákl. přenesená",J190,0)</f>
        <v>0</v>
      </c>
      <c r="BH190" s="162">
        <f>IF(N190="sníž. přenesená",J190,0)</f>
        <v>0</v>
      </c>
      <c r="BI190" s="162">
        <f>IF(N190="nulová",J190,0)</f>
        <v>0</v>
      </c>
      <c r="BJ190" s="18" t="s">
        <v>82</v>
      </c>
      <c r="BK190" s="162">
        <f>ROUND(I190*H190,2)</f>
        <v>0</v>
      </c>
      <c r="BL190" s="18" t="s">
        <v>215</v>
      </c>
      <c r="BM190" s="161" t="s">
        <v>416</v>
      </c>
    </row>
    <row r="191" spans="1:65" s="2" customFormat="1" ht="39">
      <c r="A191" s="33"/>
      <c r="B191" s="34"/>
      <c r="C191" s="33"/>
      <c r="D191" s="163" t="s">
        <v>217</v>
      </c>
      <c r="E191" s="33"/>
      <c r="F191" s="164" t="s">
        <v>237</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217</v>
      </c>
      <c r="AU191" s="18" t="s">
        <v>84</v>
      </c>
    </row>
    <row r="192" spans="1:65" s="14" customFormat="1" ht="11.25">
      <c r="B192" s="177"/>
      <c r="D192" s="163" t="s">
        <v>221</v>
      </c>
      <c r="E192" s="178" t="s">
        <v>1</v>
      </c>
      <c r="F192" s="179" t="s">
        <v>240</v>
      </c>
      <c r="H192" s="178" t="s">
        <v>1</v>
      </c>
      <c r="I192" s="180"/>
      <c r="L192" s="177"/>
      <c r="M192" s="181"/>
      <c r="N192" s="182"/>
      <c r="O192" s="182"/>
      <c r="P192" s="182"/>
      <c r="Q192" s="182"/>
      <c r="R192" s="182"/>
      <c r="S192" s="182"/>
      <c r="T192" s="183"/>
      <c r="AT192" s="178" t="s">
        <v>221</v>
      </c>
      <c r="AU192" s="178" t="s">
        <v>84</v>
      </c>
      <c r="AV192" s="14" t="s">
        <v>82</v>
      </c>
      <c r="AW192" s="14" t="s">
        <v>32</v>
      </c>
      <c r="AX192" s="14" t="s">
        <v>76</v>
      </c>
      <c r="AY192" s="178" t="s">
        <v>208</v>
      </c>
    </row>
    <row r="193" spans="1:65" s="13" customFormat="1" ht="11.25">
      <c r="B193" s="169"/>
      <c r="D193" s="163" t="s">
        <v>221</v>
      </c>
      <c r="E193" s="170" t="s">
        <v>1</v>
      </c>
      <c r="F193" s="171" t="s">
        <v>5512</v>
      </c>
      <c r="H193" s="172">
        <v>0.4</v>
      </c>
      <c r="I193" s="173"/>
      <c r="L193" s="169"/>
      <c r="M193" s="174"/>
      <c r="N193" s="175"/>
      <c r="O193" s="175"/>
      <c r="P193" s="175"/>
      <c r="Q193" s="175"/>
      <c r="R193" s="175"/>
      <c r="S193" s="175"/>
      <c r="T193" s="176"/>
      <c r="AT193" s="170" t="s">
        <v>221</v>
      </c>
      <c r="AU193" s="170" t="s">
        <v>84</v>
      </c>
      <c r="AV193" s="13" t="s">
        <v>84</v>
      </c>
      <c r="AW193" s="13" t="s">
        <v>32</v>
      </c>
      <c r="AX193" s="13" t="s">
        <v>76</v>
      </c>
      <c r="AY193" s="170" t="s">
        <v>208</v>
      </c>
    </row>
    <row r="194" spans="1:65" s="14" customFormat="1" ht="11.25">
      <c r="B194" s="177"/>
      <c r="D194" s="163" t="s">
        <v>221</v>
      </c>
      <c r="E194" s="178" t="s">
        <v>1</v>
      </c>
      <c r="F194" s="179" t="s">
        <v>439</v>
      </c>
      <c r="H194" s="178" t="s">
        <v>1</v>
      </c>
      <c r="I194" s="180"/>
      <c r="L194" s="177"/>
      <c r="M194" s="181"/>
      <c r="N194" s="182"/>
      <c r="O194" s="182"/>
      <c r="P194" s="182"/>
      <c r="Q194" s="182"/>
      <c r="R194" s="182"/>
      <c r="S194" s="182"/>
      <c r="T194" s="183"/>
      <c r="AT194" s="178" t="s">
        <v>221</v>
      </c>
      <c r="AU194" s="178" t="s">
        <v>84</v>
      </c>
      <c r="AV194" s="14" t="s">
        <v>82</v>
      </c>
      <c r="AW194" s="14" t="s">
        <v>32</v>
      </c>
      <c r="AX194" s="14" t="s">
        <v>76</v>
      </c>
      <c r="AY194" s="178" t="s">
        <v>208</v>
      </c>
    </row>
    <row r="195" spans="1:65" s="13" customFormat="1" ht="11.25">
      <c r="B195" s="169"/>
      <c r="D195" s="163" t="s">
        <v>221</v>
      </c>
      <c r="E195" s="170" t="s">
        <v>1</v>
      </c>
      <c r="F195" s="171" t="s">
        <v>5513</v>
      </c>
      <c r="H195" s="172">
        <v>131.85300000000001</v>
      </c>
      <c r="I195" s="173"/>
      <c r="L195" s="169"/>
      <c r="M195" s="174"/>
      <c r="N195" s="175"/>
      <c r="O195" s="175"/>
      <c r="P195" s="175"/>
      <c r="Q195" s="175"/>
      <c r="R195" s="175"/>
      <c r="S195" s="175"/>
      <c r="T195" s="176"/>
      <c r="AT195" s="170" t="s">
        <v>221</v>
      </c>
      <c r="AU195" s="170" t="s">
        <v>84</v>
      </c>
      <c r="AV195" s="13" t="s">
        <v>84</v>
      </c>
      <c r="AW195" s="13" t="s">
        <v>32</v>
      </c>
      <c r="AX195" s="13" t="s">
        <v>76</v>
      </c>
      <c r="AY195" s="170" t="s">
        <v>208</v>
      </c>
    </row>
    <row r="196" spans="1:65" s="16" customFormat="1" ht="11.25">
      <c r="B196" s="205"/>
      <c r="D196" s="163" t="s">
        <v>221</v>
      </c>
      <c r="E196" s="206" t="s">
        <v>1</v>
      </c>
      <c r="F196" s="207" t="s">
        <v>470</v>
      </c>
      <c r="H196" s="208">
        <v>132.25300000000001</v>
      </c>
      <c r="I196" s="209"/>
      <c r="L196" s="205"/>
      <c r="M196" s="210"/>
      <c r="N196" s="211"/>
      <c r="O196" s="211"/>
      <c r="P196" s="211"/>
      <c r="Q196" s="211"/>
      <c r="R196" s="211"/>
      <c r="S196" s="211"/>
      <c r="T196" s="212"/>
      <c r="AT196" s="206" t="s">
        <v>221</v>
      </c>
      <c r="AU196" s="206" t="s">
        <v>84</v>
      </c>
      <c r="AV196" s="16" t="s">
        <v>92</v>
      </c>
      <c r="AW196" s="16" t="s">
        <v>32</v>
      </c>
      <c r="AX196" s="16" t="s">
        <v>76</v>
      </c>
      <c r="AY196" s="206" t="s">
        <v>208</v>
      </c>
    </row>
    <row r="197" spans="1:65" s="14" customFormat="1" ht="22.5">
      <c r="B197" s="177"/>
      <c r="D197" s="163" t="s">
        <v>221</v>
      </c>
      <c r="E197" s="178" t="s">
        <v>1</v>
      </c>
      <c r="F197" s="179" t="s">
        <v>3991</v>
      </c>
      <c r="H197" s="178" t="s">
        <v>1</v>
      </c>
      <c r="I197" s="180"/>
      <c r="L197" s="177"/>
      <c r="M197" s="181"/>
      <c r="N197" s="182"/>
      <c r="O197" s="182"/>
      <c r="P197" s="182"/>
      <c r="Q197" s="182"/>
      <c r="R197" s="182"/>
      <c r="S197" s="182"/>
      <c r="T197" s="183"/>
      <c r="AT197" s="178" t="s">
        <v>221</v>
      </c>
      <c r="AU197" s="178" t="s">
        <v>84</v>
      </c>
      <c r="AV197" s="14" t="s">
        <v>82</v>
      </c>
      <c r="AW197" s="14" t="s">
        <v>32</v>
      </c>
      <c r="AX197" s="14" t="s">
        <v>76</v>
      </c>
      <c r="AY197" s="178" t="s">
        <v>208</v>
      </c>
    </row>
    <row r="198" spans="1:65" s="14" customFormat="1" ht="22.5">
      <c r="B198" s="177"/>
      <c r="D198" s="163" t="s">
        <v>221</v>
      </c>
      <c r="E198" s="178" t="s">
        <v>1</v>
      </c>
      <c r="F198" s="179" t="s">
        <v>378</v>
      </c>
      <c r="H198" s="178" t="s">
        <v>1</v>
      </c>
      <c r="I198" s="180"/>
      <c r="L198" s="177"/>
      <c r="M198" s="181"/>
      <c r="N198" s="182"/>
      <c r="O198" s="182"/>
      <c r="P198" s="182"/>
      <c r="Q198" s="182"/>
      <c r="R198" s="182"/>
      <c r="S198" s="182"/>
      <c r="T198" s="183"/>
      <c r="AT198" s="178" t="s">
        <v>221</v>
      </c>
      <c r="AU198" s="178" t="s">
        <v>84</v>
      </c>
      <c r="AV198" s="14" t="s">
        <v>82</v>
      </c>
      <c r="AW198" s="14" t="s">
        <v>32</v>
      </c>
      <c r="AX198" s="14" t="s">
        <v>76</v>
      </c>
      <c r="AY198" s="178" t="s">
        <v>208</v>
      </c>
    </row>
    <row r="199" spans="1:65" s="13" customFormat="1" ht="11.25">
      <c r="B199" s="169"/>
      <c r="D199" s="163" t="s">
        <v>221</v>
      </c>
      <c r="E199" s="170" t="s">
        <v>1</v>
      </c>
      <c r="F199" s="171" t="s">
        <v>5514</v>
      </c>
      <c r="H199" s="172">
        <v>-56.36</v>
      </c>
      <c r="I199" s="173"/>
      <c r="L199" s="169"/>
      <c r="M199" s="174"/>
      <c r="N199" s="175"/>
      <c r="O199" s="175"/>
      <c r="P199" s="175"/>
      <c r="Q199" s="175"/>
      <c r="R199" s="175"/>
      <c r="S199" s="175"/>
      <c r="T199" s="176"/>
      <c r="AT199" s="170" t="s">
        <v>221</v>
      </c>
      <c r="AU199" s="170" t="s">
        <v>84</v>
      </c>
      <c r="AV199" s="13" t="s">
        <v>84</v>
      </c>
      <c r="AW199" s="13" t="s">
        <v>32</v>
      </c>
      <c r="AX199" s="13" t="s">
        <v>76</v>
      </c>
      <c r="AY199" s="170" t="s">
        <v>208</v>
      </c>
    </row>
    <row r="200" spans="1:65" s="13" customFormat="1" ht="11.25">
      <c r="B200" s="169"/>
      <c r="D200" s="163" t="s">
        <v>221</v>
      </c>
      <c r="E200" s="170" t="s">
        <v>1</v>
      </c>
      <c r="F200" s="171" t="s">
        <v>5515</v>
      </c>
      <c r="H200" s="172">
        <v>-1.05</v>
      </c>
      <c r="I200" s="173"/>
      <c r="L200" s="169"/>
      <c r="M200" s="174"/>
      <c r="N200" s="175"/>
      <c r="O200" s="175"/>
      <c r="P200" s="175"/>
      <c r="Q200" s="175"/>
      <c r="R200" s="175"/>
      <c r="S200" s="175"/>
      <c r="T200" s="176"/>
      <c r="AT200" s="170" t="s">
        <v>221</v>
      </c>
      <c r="AU200" s="170" t="s">
        <v>84</v>
      </c>
      <c r="AV200" s="13" t="s">
        <v>84</v>
      </c>
      <c r="AW200" s="13" t="s">
        <v>32</v>
      </c>
      <c r="AX200" s="13" t="s">
        <v>76</v>
      </c>
      <c r="AY200" s="170" t="s">
        <v>208</v>
      </c>
    </row>
    <row r="201" spans="1:65" s="13" customFormat="1" ht="11.25">
      <c r="B201" s="169"/>
      <c r="D201" s="163" t="s">
        <v>221</v>
      </c>
      <c r="E201" s="170" t="s">
        <v>1</v>
      </c>
      <c r="F201" s="171" t="s">
        <v>5516</v>
      </c>
      <c r="H201" s="172">
        <v>-17.297999999999998</v>
      </c>
      <c r="I201" s="173"/>
      <c r="L201" s="169"/>
      <c r="M201" s="174"/>
      <c r="N201" s="175"/>
      <c r="O201" s="175"/>
      <c r="P201" s="175"/>
      <c r="Q201" s="175"/>
      <c r="R201" s="175"/>
      <c r="S201" s="175"/>
      <c r="T201" s="176"/>
      <c r="AT201" s="170" t="s">
        <v>221</v>
      </c>
      <c r="AU201" s="170" t="s">
        <v>84</v>
      </c>
      <c r="AV201" s="13" t="s">
        <v>84</v>
      </c>
      <c r="AW201" s="13" t="s">
        <v>32</v>
      </c>
      <c r="AX201" s="13" t="s">
        <v>76</v>
      </c>
      <c r="AY201" s="170" t="s">
        <v>208</v>
      </c>
    </row>
    <row r="202" spans="1:65" s="13" customFormat="1" ht="11.25">
      <c r="B202" s="169"/>
      <c r="D202" s="163" t="s">
        <v>221</v>
      </c>
      <c r="E202" s="170" t="s">
        <v>1</v>
      </c>
      <c r="F202" s="171" t="s">
        <v>5517</v>
      </c>
      <c r="H202" s="172">
        <v>-1.05</v>
      </c>
      <c r="I202" s="173"/>
      <c r="L202" s="169"/>
      <c r="M202" s="174"/>
      <c r="N202" s="175"/>
      <c r="O202" s="175"/>
      <c r="P202" s="175"/>
      <c r="Q202" s="175"/>
      <c r="R202" s="175"/>
      <c r="S202" s="175"/>
      <c r="T202" s="176"/>
      <c r="AT202" s="170" t="s">
        <v>221</v>
      </c>
      <c r="AU202" s="170" t="s">
        <v>84</v>
      </c>
      <c r="AV202" s="13" t="s">
        <v>84</v>
      </c>
      <c r="AW202" s="13" t="s">
        <v>32</v>
      </c>
      <c r="AX202" s="13" t="s">
        <v>76</v>
      </c>
      <c r="AY202" s="170" t="s">
        <v>208</v>
      </c>
    </row>
    <row r="203" spans="1:65" s="16" customFormat="1" ht="11.25">
      <c r="B203" s="205"/>
      <c r="D203" s="163" t="s">
        <v>221</v>
      </c>
      <c r="E203" s="206" t="s">
        <v>1</v>
      </c>
      <c r="F203" s="207" t="s">
        <v>470</v>
      </c>
      <c r="H203" s="208">
        <v>-75.757999999999996</v>
      </c>
      <c r="I203" s="209"/>
      <c r="L203" s="205"/>
      <c r="M203" s="210"/>
      <c r="N203" s="211"/>
      <c r="O203" s="211"/>
      <c r="P203" s="211"/>
      <c r="Q203" s="211"/>
      <c r="R203" s="211"/>
      <c r="S203" s="211"/>
      <c r="T203" s="212"/>
      <c r="AT203" s="206" t="s">
        <v>221</v>
      </c>
      <c r="AU203" s="206" t="s">
        <v>84</v>
      </c>
      <c r="AV203" s="16" t="s">
        <v>92</v>
      </c>
      <c r="AW203" s="16" t="s">
        <v>32</v>
      </c>
      <c r="AX203" s="16" t="s">
        <v>76</v>
      </c>
      <c r="AY203" s="206" t="s">
        <v>208</v>
      </c>
    </row>
    <row r="204" spans="1:65" s="15" customFormat="1" ht="11.25">
      <c r="B204" s="184"/>
      <c r="D204" s="163" t="s">
        <v>221</v>
      </c>
      <c r="E204" s="185" t="s">
        <v>1</v>
      </c>
      <c r="F204" s="186" t="s">
        <v>233</v>
      </c>
      <c r="H204" s="187">
        <v>56.495000000000019</v>
      </c>
      <c r="I204" s="188"/>
      <c r="L204" s="184"/>
      <c r="M204" s="189"/>
      <c r="N204" s="190"/>
      <c r="O204" s="190"/>
      <c r="P204" s="190"/>
      <c r="Q204" s="190"/>
      <c r="R204" s="190"/>
      <c r="S204" s="190"/>
      <c r="T204" s="191"/>
      <c r="AT204" s="185" t="s">
        <v>221</v>
      </c>
      <c r="AU204" s="185" t="s">
        <v>84</v>
      </c>
      <c r="AV204" s="15" t="s">
        <v>215</v>
      </c>
      <c r="AW204" s="15" t="s">
        <v>32</v>
      </c>
      <c r="AX204" s="15" t="s">
        <v>82</v>
      </c>
      <c r="AY204" s="185" t="s">
        <v>208</v>
      </c>
    </row>
    <row r="205" spans="1:65" s="2" customFormat="1" ht="37.9" customHeight="1">
      <c r="A205" s="33"/>
      <c r="B205" s="149"/>
      <c r="C205" s="150" t="s">
        <v>8</v>
      </c>
      <c r="D205" s="150" t="s">
        <v>210</v>
      </c>
      <c r="E205" s="151" t="s">
        <v>419</v>
      </c>
      <c r="F205" s="152" t="s">
        <v>420</v>
      </c>
      <c r="G205" s="153" t="s">
        <v>225</v>
      </c>
      <c r="H205" s="154">
        <v>0.93799999999999994</v>
      </c>
      <c r="I205" s="155"/>
      <c r="J205" s="156">
        <f>ROUND(I205*H205,2)</f>
        <v>0</v>
      </c>
      <c r="K205" s="152" t="s">
        <v>1</v>
      </c>
      <c r="L205" s="34"/>
      <c r="M205" s="157" t="s">
        <v>1</v>
      </c>
      <c r="N205" s="158" t="s">
        <v>41</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215</v>
      </c>
      <c r="AT205" s="161" t="s">
        <v>210</v>
      </c>
      <c r="AU205" s="161" t="s">
        <v>84</v>
      </c>
      <c r="AY205" s="18" t="s">
        <v>208</v>
      </c>
      <c r="BE205" s="162">
        <f>IF(N205="základní",J205,0)</f>
        <v>0</v>
      </c>
      <c r="BF205" s="162">
        <f>IF(N205="snížená",J205,0)</f>
        <v>0</v>
      </c>
      <c r="BG205" s="162">
        <f>IF(N205="zákl. přenesená",J205,0)</f>
        <v>0</v>
      </c>
      <c r="BH205" s="162">
        <f>IF(N205="sníž. přenesená",J205,0)</f>
        <v>0</v>
      </c>
      <c r="BI205" s="162">
        <f>IF(N205="nulová",J205,0)</f>
        <v>0</v>
      </c>
      <c r="BJ205" s="18" t="s">
        <v>82</v>
      </c>
      <c r="BK205" s="162">
        <f>ROUND(I205*H205,2)</f>
        <v>0</v>
      </c>
      <c r="BL205" s="18" t="s">
        <v>215</v>
      </c>
      <c r="BM205" s="161" t="s">
        <v>421</v>
      </c>
    </row>
    <row r="206" spans="1:65" s="2" customFormat="1" ht="39">
      <c r="A206" s="33"/>
      <c r="B206" s="34"/>
      <c r="C206" s="33"/>
      <c r="D206" s="163" t="s">
        <v>217</v>
      </c>
      <c r="E206" s="33"/>
      <c r="F206" s="164" t="s">
        <v>237</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217</v>
      </c>
      <c r="AU206" s="18" t="s">
        <v>84</v>
      </c>
    </row>
    <row r="207" spans="1:65" s="2" customFormat="1" ht="37.9" customHeight="1">
      <c r="A207" s="33"/>
      <c r="B207" s="149"/>
      <c r="C207" s="150" t="s">
        <v>422</v>
      </c>
      <c r="D207" s="150" t="s">
        <v>210</v>
      </c>
      <c r="E207" s="151" t="s">
        <v>242</v>
      </c>
      <c r="F207" s="152" t="s">
        <v>243</v>
      </c>
      <c r="G207" s="153" t="s">
        <v>225</v>
      </c>
      <c r="H207" s="154">
        <v>55.156999999999996</v>
      </c>
      <c r="I207" s="155"/>
      <c r="J207" s="156">
        <f>ROUND(I207*H207,2)</f>
        <v>0</v>
      </c>
      <c r="K207" s="152" t="s">
        <v>214</v>
      </c>
      <c r="L207" s="34"/>
      <c r="M207" s="157" t="s">
        <v>1</v>
      </c>
      <c r="N207" s="158" t="s">
        <v>41</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215</v>
      </c>
      <c r="AT207" s="161" t="s">
        <v>210</v>
      </c>
      <c r="AU207" s="161" t="s">
        <v>84</v>
      </c>
      <c r="AY207" s="18" t="s">
        <v>208</v>
      </c>
      <c r="BE207" s="162">
        <f>IF(N207="základní",J207,0)</f>
        <v>0</v>
      </c>
      <c r="BF207" s="162">
        <f>IF(N207="snížená",J207,0)</f>
        <v>0</v>
      </c>
      <c r="BG207" s="162">
        <f>IF(N207="zákl. přenesená",J207,0)</f>
        <v>0</v>
      </c>
      <c r="BH207" s="162">
        <f>IF(N207="sníž. přenesená",J207,0)</f>
        <v>0</v>
      </c>
      <c r="BI207" s="162">
        <f>IF(N207="nulová",J207,0)</f>
        <v>0</v>
      </c>
      <c r="BJ207" s="18" t="s">
        <v>82</v>
      </c>
      <c r="BK207" s="162">
        <f>ROUND(I207*H207,2)</f>
        <v>0</v>
      </c>
      <c r="BL207" s="18" t="s">
        <v>215</v>
      </c>
      <c r="BM207" s="161" t="s">
        <v>423</v>
      </c>
    </row>
    <row r="208" spans="1:65" s="2" customFormat="1" ht="39">
      <c r="A208" s="33"/>
      <c r="B208" s="34"/>
      <c r="C208" s="33"/>
      <c r="D208" s="163" t="s">
        <v>217</v>
      </c>
      <c r="E208" s="33"/>
      <c r="F208" s="164" t="s">
        <v>245</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217</v>
      </c>
      <c r="AU208" s="18" t="s">
        <v>84</v>
      </c>
    </row>
    <row r="209" spans="1:65" s="2" customFormat="1" ht="33" customHeight="1">
      <c r="A209" s="33"/>
      <c r="B209" s="149"/>
      <c r="C209" s="150" t="s">
        <v>424</v>
      </c>
      <c r="D209" s="150" t="s">
        <v>210</v>
      </c>
      <c r="E209" s="151" t="s">
        <v>425</v>
      </c>
      <c r="F209" s="152" t="s">
        <v>426</v>
      </c>
      <c r="G209" s="153" t="s">
        <v>225</v>
      </c>
      <c r="H209" s="154">
        <v>0.93799999999999994</v>
      </c>
      <c r="I209" s="155"/>
      <c r="J209" s="156">
        <f>ROUND(I209*H209,2)</f>
        <v>0</v>
      </c>
      <c r="K209" s="152" t="s">
        <v>214</v>
      </c>
      <c r="L209" s="34"/>
      <c r="M209" s="157" t="s">
        <v>1</v>
      </c>
      <c r="N209" s="158" t="s">
        <v>41</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215</v>
      </c>
      <c r="AT209" s="161" t="s">
        <v>210</v>
      </c>
      <c r="AU209" s="161" t="s">
        <v>84</v>
      </c>
      <c r="AY209" s="18" t="s">
        <v>208</v>
      </c>
      <c r="BE209" s="162">
        <f>IF(N209="základní",J209,0)</f>
        <v>0</v>
      </c>
      <c r="BF209" s="162">
        <f>IF(N209="snížená",J209,0)</f>
        <v>0</v>
      </c>
      <c r="BG209" s="162">
        <f>IF(N209="zákl. přenesená",J209,0)</f>
        <v>0</v>
      </c>
      <c r="BH209" s="162">
        <f>IF(N209="sníž. přenesená",J209,0)</f>
        <v>0</v>
      </c>
      <c r="BI209" s="162">
        <f>IF(N209="nulová",J209,0)</f>
        <v>0</v>
      </c>
      <c r="BJ209" s="18" t="s">
        <v>82</v>
      </c>
      <c r="BK209" s="162">
        <f>ROUND(I209*H209,2)</f>
        <v>0</v>
      </c>
      <c r="BL209" s="18" t="s">
        <v>215</v>
      </c>
      <c r="BM209" s="161" t="s">
        <v>427</v>
      </c>
    </row>
    <row r="210" spans="1:65" s="2" customFormat="1" ht="29.25">
      <c r="A210" s="33"/>
      <c r="B210" s="34"/>
      <c r="C210" s="33"/>
      <c r="D210" s="163" t="s">
        <v>217</v>
      </c>
      <c r="E210" s="33"/>
      <c r="F210" s="164" t="s">
        <v>428</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217</v>
      </c>
      <c r="AU210" s="18" t="s">
        <v>84</v>
      </c>
    </row>
    <row r="211" spans="1:65" s="14" customFormat="1" ht="11.25">
      <c r="B211" s="177"/>
      <c r="D211" s="163" t="s">
        <v>221</v>
      </c>
      <c r="E211" s="178" t="s">
        <v>1</v>
      </c>
      <c r="F211" s="179" t="s">
        <v>3687</v>
      </c>
      <c r="H211" s="178" t="s">
        <v>1</v>
      </c>
      <c r="I211" s="180"/>
      <c r="L211" s="177"/>
      <c r="M211" s="181"/>
      <c r="N211" s="182"/>
      <c r="O211" s="182"/>
      <c r="P211" s="182"/>
      <c r="Q211" s="182"/>
      <c r="R211" s="182"/>
      <c r="S211" s="182"/>
      <c r="T211" s="183"/>
      <c r="AT211" s="178" t="s">
        <v>221</v>
      </c>
      <c r="AU211" s="178" t="s">
        <v>84</v>
      </c>
      <c r="AV211" s="14" t="s">
        <v>82</v>
      </c>
      <c r="AW211" s="14" t="s">
        <v>32</v>
      </c>
      <c r="AX211" s="14" t="s">
        <v>76</v>
      </c>
      <c r="AY211" s="178" t="s">
        <v>208</v>
      </c>
    </row>
    <row r="212" spans="1:65" s="13" customFormat="1" ht="11.25">
      <c r="B212" s="169"/>
      <c r="D212" s="163" t="s">
        <v>221</v>
      </c>
      <c r="E212" s="170" t="s">
        <v>1</v>
      </c>
      <c r="F212" s="171" t="s">
        <v>5518</v>
      </c>
      <c r="H212" s="172">
        <v>87.766000000000005</v>
      </c>
      <c r="I212" s="173"/>
      <c r="L212" s="169"/>
      <c r="M212" s="174"/>
      <c r="N212" s="175"/>
      <c r="O212" s="175"/>
      <c r="P212" s="175"/>
      <c r="Q212" s="175"/>
      <c r="R212" s="175"/>
      <c r="S212" s="175"/>
      <c r="T212" s="176"/>
      <c r="AT212" s="170" t="s">
        <v>221</v>
      </c>
      <c r="AU212" s="170" t="s">
        <v>84</v>
      </c>
      <c r="AV212" s="13" t="s">
        <v>84</v>
      </c>
      <c r="AW212" s="13" t="s">
        <v>32</v>
      </c>
      <c r="AX212" s="13" t="s">
        <v>76</v>
      </c>
      <c r="AY212" s="170" t="s">
        <v>208</v>
      </c>
    </row>
    <row r="213" spans="1:65" s="14" customFormat="1" ht="11.25">
      <c r="B213" s="177"/>
      <c r="D213" s="163" t="s">
        <v>221</v>
      </c>
      <c r="E213" s="178" t="s">
        <v>1</v>
      </c>
      <c r="F213" s="179" t="s">
        <v>3994</v>
      </c>
      <c r="H213" s="178" t="s">
        <v>1</v>
      </c>
      <c r="I213" s="180"/>
      <c r="L213" s="177"/>
      <c r="M213" s="181"/>
      <c r="N213" s="182"/>
      <c r="O213" s="182"/>
      <c r="P213" s="182"/>
      <c r="Q213" s="182"/>
      <c r="R213" s="182"/>
      <c r="S213" s="182"/>
      <c r="T213" s="183"/>
      <c r="AT213" s="178" t="s">
        <v>221</v>
      </c>
      <c r="AU213" s="178" t="s">
        <v>84</v>
      </c>
      <c r="AV213" s="14" t="s">
        <v>82</v>
      </c>
      <c r="AW213" s="14" t="s">
        <v>32</v>
      </c>
      <c r="AX213" s="14" t="s">
        <v>76</v>
      </c>
      <c r="AY213" s="178" t="s">
        <v>208</v>
      </c>
    </row>
    <row r="214" spans="1:65" s="13" customFormat="1" ht="11.25">
      <c r="B214" s="169"/>
      <c r="D214" s="163" t="s">
        <v>221</v>
      </c>
      <c r="E214" s="170" t="s">
        <v>1</v>
      </c>
      <c r="F214" s="171" t="s">
        <v>5519</v>
      </c>
      <c r="H214" s="172">
        <v>-11.07</v>
      </c>
      <c r="I214" s="173"/>
      <c r="L214" s="169"/>
      <c r="M214" s="174"/>
      <c r="N214" s="175"/>
      <c r="O214" s="175"/>
      <c r="P214" s="175"/>
      <c r="Q214" s="175"/>
      <c r="R214" s="175"/>
      <c r="S214" s="175"/>
      <c r="T214" s="176"/>
      <c r="AT214" s="170" t="s">
        <v>221</v>
      </c>
      <c r="AU214" s="170" t="s">
        <v>84</v>
      </c>
      <c r="AV214" s="13" t="s">
        <v>84</v>
      </c>
      <c r="AW214" s="13" t="s">
        <v>32</v>
      </c>
      <c r="AX214" s="13" t="s">
        <v>76</v>
      </c>
      <c r="AY214" s="170" t="s">
        <v>208</v>
      </c>
    </row>
    <row r="215" spans="1:65" s="16" customFormat="1" ht="11.25">
      <c r="B215" s="205"/>
      <c r="D215" s="163" t="s">
        <v>221</v>
      </c>
      <c r="E215" s="206" t="s">
        <v>1</v>
      </c>
      <c r="F215" s="207" t="s">
        <v>3996</v>
      </c>
      <c r="H215" s="208">
        <v>76.695999999999998</v>
      </c>
      <c r="I215" s="209"/>
      <c r="L215" s="205"/>
      <c r="M215" s="210"/>
      <c r="N215" s="211"/>
      <c r="O215" s="211"/>
      <c r="P215" s="211"/>
      <c r="Q215" s="211"/>
      <c r="R215" s="211"/>
      <c r="S215" s="211"/>
      <c r="T215" s="212"/>
      <c r="AT215" s="206" t="s">
        <v>221</v>
      </c>
      <c r="AU215" s="206" t="s">
        <v>84</v>
      </c>
      <c r="AV215" s="16" t="s">
        <v>92</v>
      </c>
      <c r="AW215" s="16" t="s">
        <v>32</v>
      </c>
      <c r="AX215" s="16" t="s">
        <v>76</v>
      </c>
      <c r="AY215" s="206" t="s">
        <v>208</v>
      </c>
    </row>
    <row r="216" spans="1:65" s="14" customFormat="1" ht="22.5">
      <c r="B216" s="177"/>
      <c r="D216" s="163" t="s">
        <v>221</v>
      </c>
      <c r="E216" s="178" t="s">
        <v>1</v>
      </c>
      <c r="F216" s="179" t="s">
        <v>3997</v>
      </c>
      <c r="H216" s="178" t="s">
        <v>1</v>
      </c>
      <c r="I216" s="180"/>
      <c r="L216" s="177"/>
      <c r="M216" s="181"/>
      <c r="N216" s="182"/>
      <c r="O216" s="182"/>
      <c r="P216" s="182"/>
      <c r="Q216" s="182"/>
      <c r="R216" s="182"/>
      <c r="S216" s="182"/>
      <c r="T216" s="183"/>
      <c r="AT216" s="178" t="s">
        <v>221</v>
      </c>
      <c r="AU216" s="178" t="s">
        <v>84</v>
      </c>
      <c r="AV216" s="14" t="s">
        <v>82</v>
      </c>
      <c r="AW216" s="14" t="s">
        <v>32</v>
      </c>
      <c r="AX216" s="14" t="s">
        <v>76</v>
      </c>
      <c r="AY216" s="178" t="s">
        <v>208</v>
      </c>
    </row>
    <row r="217" spans="1:65" s="13" customFormat="1" ht="11.25">
      <c r="B217" s="169"/>
      <c r="D217" s="163" t="s">
        <v>221</v>
      </c>
      <c r="E217" s="170" t="s">
        <v>1</v>
      </c>
      <c r="F217" s="171" t="s">
        <v>5514</v>
      </c>
      <c r="H217" s="172">
        <v>-56.36</v>
      </c>
      <c r="I217" s="173"/>
      <c r="L217" s="169"/>
      <c r="M217" s="174"/>
      <c r="N217" s="175"/>
      <c r="O217" s="175"/>
      <c r="P217" s="175"/>
      <c r="Q217" s="175"/>
      <c r="R217" s="175"/>
      <c r="S217" s="175"/>
      <c r="T217" s="176"/>
      <c r="AT217" s="170" t="s">
        <v>221</v>
      </c>
      <c r="AU217" s="170" t="s">
        <v>84</v>
      </c>
      <c r="AV217" s="13" t="s">
        <v>84</v>
      </c>
      <c r="AW217" s="13" t="s">
        <v>32</v>
      </c>
      <c r="AX217" s="13" t="s">
        <v>76</v>
      </c>
      <c r="AY217" s="170" t="s">
        <v>208</v>
      </c>
    </row>
    <row r="218" spans="1:65" s="13" customFormat="1" ht="11.25">
      <c r="B218" s="169"/>
      <c r="D218" s="163" t="s">
        <v>221</v>
      </c>
      <c r="E218" s="170" t="s">
        <v>1</v>
      </c>
      <c r="F218" s="171" t="s">
        <v>5515</v>
      </c>
      <c r="H218" s="172">
        <v>-1.05</v>
      </c>
      <c r="I218" s="173"/>
      <c r="L218" s="169"/>
      <c r="M218" s="174"/>
      <c r="N218" s="175"/>
      <c r="O218" s="175"/>
      <c r="P218" s="175"/>
      <c r="Q218" s="175"/>
      <c r="R218" s="175"/>
      <c r="S218" s="175"/>
      <c r="T218" s="176"/>
      <c r="AT218" s="170" t="s">
        <v>221</v>
      </c>
      <c r="AU218" s="170" t="s">
        <v>84</v>
      </c>
      <c r="AV218" s="13" t="s">
        <v>84</v>
      </c>
      <c r="AW218" s="13" t="s">
        <v>32</v>
      </c>
      <c r="AX218" s="13" t="s">
        <v>76</v>
      </c>
      <c r="AY218" s="170" t="s">
        <v>208</v>
      </c>
    </row>
    <row r="219" spans="1:65" s="13" customFormat="1" ht="11.25">
      <c r="B219" s="169"/>
      <c r="D219" s="163" t="s">
        <v>221</v>
      </c>
      <c r="E219" s="170" t="s">
        <v>1</v>
      </c>
      <c r="F219" s="171" t="s">
        <v>5516</v>
      </c>
      <c r="H219" s="172">
        <v>-17.297999999999998</v>
      </c>
      <c r="I219" s="173"/>
      <c r="L219" s="169"/>
      <c r="M219" s="174"/>
      <c r="N219" s="175"/>
      <c r="O219" s="175"/>
      <c r="P219" s="175"/>
      <c r="Q219" s="175"/>
      <c r="R219" s="175"/>
      <c r="S219" s="175"/>
      <c r="T219" s="176"/>
      <c r="AT219" s="170" t="s">
        <v>221</v>
      </c>
      <c r="AU219" s="170" t="s">
        <v>84</v>
      </c>
      <c r="AV219" s="13" t="s">
        <v>84</v>
      </c>
      <c r="AW219" s="13" t="s">
        <v>32</v>
      </c>
      <c r="AX219" s="13" t="s">
        <v>76</v>
      </c>
      <c r="AY219" s="170" t="s">
        <v>208</v>
      </c>
    </row>
    <row r="220" spans="1:65" s="13" customFormat="1" ht="11.25">
      <c r="B220" s="169"/>
      <c r="D220" s="163" t="s">
        <v>221</v>
      </c>
      <c r="E220" s="170" t="s">
        <v>1</v>
      </c>
      <c r="F220" s="171" t="s">
        <v>5517</v>
      </c>
      <c r="H220" s="172">
        <v>-1.05</v>
      </c>
      <c r="I220" s="173"/>
      <c r="L220" s="169"/>
      <c r="M220" s="174"/>
      <c r="N220" s="175"/>
      <c r="O220" s="175"/>
      <c r="P220" s="175"/>
      <c r="Q220" s="175"/>
      <c r="R220" s="175"/>
      <c r="S220" s="175"/>
      <c r="T220" s="176"/>
      <c r="AT220" s="170" t="s">
        <v>221</v>
      </c>
      <c r="AU220" s="170" t="s">
        <v>84</v>
      </c>
      <c r="AV220" s="13" t="s">
        <v>84</v>
      </c>
      <c r="AW220" s="13" t="s">
        <v>32</v>
      </c>
      <c r="AX220" s="13" t="s">
        <v>76</v>
      </c>
      <c r="AY220" s="170" t="s">
        <v>208</v>
      </c>
    </row>
    <row r="221" spans="1:65" s="15" customFormat="1" ht="11.25">
      <c r="B221" s="184"/>
      <c r="D221" s="163" t="s">
        <v>221</v>
      </c>
      <c r="E221" s="185" t="s">
        <v>1</v>
      </c>
      <c r="F221" s="186" t="s">
        <v>233</v>
      </c>
      <c r="H221" s="187">
        <v>0.9379999999999995</v>
      </c>
      <c r="I221" s="188"/>
      <c r="L221" s="184"/>
      <c r="M221" s="189"/>
      <c r="N221" s="190"/>
      <c r="O221" s="190"/>
      <c r="P221" s="190"/>
      <c r="Q221" s="190"/>
      <c r="R221" s="190"/>
      <c r="S221" s="190"/>
      <c r="T221" s="191"/>
      <c r="AT221" s="185" t="s">
        <v>221</v>
      </c>
      <c r="AU221" s="185" t="s">
        <v>84</v>
      </c>
      <c r="AV221" s="15" t="s">
        <v>215</v>
      </c>
      <c r="AW221" s="15" t="s">
        <v>32</v>
      </c>
      <c r="AX221" s="15" t="s">
        <v>82</v>
      </c>
      <c r="AY221" s="185" t="s">
        <v>208</v>
      </c>
    </row>
    <row r="222" spans="1:65" s="2" customFormat="1" ht="33" customHeight="1">
      <c r="A222" s="33"/>
      <c r="B222" s="149"/>
      <c r="C222" s="150" t="s">
        <v>433</v>
      </c>
      <c r="D222" s="150" t="s">
        <v>210</v>
      </c>
      <c r="E222" s="151" t="s">
        <v>434</v>
      </c>
      <c r="F222" s="152" t="s">
        <v>435</v>
      </c>
      <c r="G222" s="153" t="s">
        <v>225</v>
      </c>
      <c r="H222" s="154">
        <v>55.156999999999996</v>
      </c>
      <c r="I222" s="155"/>
      <c r="J222" s="156">
        <f>ROUND(I222*H222,2)</f>
        <v>0</v>
      </c>
      <c r="K222" s="152" t="s">
        <v>1</v>
      </c>
      <c r="L222" s="34"/>
      <c r="M222" s="157" t="s">
        <v>1</v>
      </c>
      <c r="N222" s="158" t="s">
        <v>41</v>
      </c>
      <c r="O222" s="59"/>
      <c r="P222" s="159">
        <f>O222*H222</f>
        <v>0</v>
      </c>
      <c r="Q222" s="159">
        <v>0</v>
      </c>
      <c r="R222" s="159">
        <f>Q222*H222</f>
        <v>0</v>
      </c>
      <c r="S222" s="159">
        <v>0</v>
      </c>
      <c r="T222" s="160">
        <f>S222*H222</f>
        <v>0</v>
      </c>
      <c r="U222" s="33"/>
      <c r="V222" s="33"/>
      <c r="W222" s="33"/>
      <c r="X222" s="33"/>
      <c r="Y222" s="33"/>
      <c r="Z222" s="33"/>
      <c r="AA222" s="33"/>
      <c r="AB222" s="33"/>
      <c r="AC222" s="33"/>
      <c r="AD222" s="33"/>
      <c r="AE222" s="33"/>
      <c r="AR222" s="161" t="s">
        <v>215</v>
      </c>
      <c r="AT222" s="161" t="s">
        <v>210</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436</v>
      </c>
    </row>
    <row r="223" spans="1:65" s="2" customFormat="1" ht="29.25">
      <c r="A223" s="33"/>
      <c r="B223" s="34"/>
      <c r="C223" s="33"/>
      <c r="D223" s="163" t="s">
        <v>217</v>
      </c>
      <c r="E223" s="33"/>
      <c r="F223" s="164" t="s">
        <v>428</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14" customFormat="1" ht="11.25">
      <c r="B224" s="177"/>
      <c r="D224" s="163" t="s">
        <v>221</v>
      </c>
      <c r="E224" s="178" t="s">
        <v>1</v>
      </c>
      <c r="F224" s="179" t="s">
        <v>439</v>
      </c>
      <c r="H224" s="178" t="s">
        <v>1</v>
      </c>
      <c r="I224" s="180"/>
      <c r="L224" s="177"/>
      <c r="M224" s="181"/>
      <c r="N224" s="182"/>
      <c r="O224" s="182"/>
      <c r="P224" s="182"/>
      <c r="Q224" s="182"/>
      <c r="R224" s="182"/>
      <c r="S224" s="182"/>
      <c r="T224" s="183"/>
      <c r="AT224" s="178" t="s">
        <v>221</v>
      </c>
      <c r="AU224" s="178" t="s">
        <v>84</v>
      </c>
      <c r="AV224" s="14" t="s">
        <v>82</v>
      </c>
      <c r="AW224" s="14" t="s">
        <v>32</v>
      </c>
      <c r="AX224" s="14" t="s">
        <v>76</v>
      </c>
      <c r="AY224" s="178" t="s">
        <v>208</v>
      </c>
    </row>
    <row r="225" spans="1:65" s="13" customFormat="1" ht="11.25">
      <c r="B225" s="169"/>
      <c r="D225" s="163" t="s">
        <v>221</v>
      </c>
      <c r="E225" s="170" t="s">
        <v>1</v>
      </c>
      <c r="F225" s="171" t="s">
        <v>5513</v>
      </c>
      <c r="H225" s="172">
        <v>131.85300000000001</v>
      </c>
      <c r="I225" s="173"/>
      <c r="L225" s="169"/>
      <c r="M225" s="174"/>
      <c r="N225" s="175"/>
      <c r="O225" s="175"/>
      <c r="P225" s="175"/>
      <c r="Q225" s="175"/>
      <c r="R225" s="175"/>
      <c r="S225" s="175"/>
      <c r="T225" s="176"/>
      <c r="AT225" s="170" t="s">
        <v>221</v>
      </c>
      <c r="AU225" s="170" t="s">
        <v>84</v>
      </c>
      <c r="AV225" s="13" t="s">
        <v>84</v>
      </c>
      <c r="AW225" s="13" t="s">
        <v>32</v>
      </c>
      <c r="AX225" s="13" t="s">
        <v>76</v>
      </c>
      <c r="AY225" s="170" t="s">
        <v>208</v>
      </c>
    </row>
    <row r="226" spans="1:65" s="14" customFormat="1" ht="11.25">
      <c r="B226" s="177"/>
      <c r="D226" s="163" t="s">
        <v>221</v>
      </c>
      <c r="E226" s="178" t="s">
        <v>1</v>
      </c>
      <c r="F226" s="179" t="s">
        <v>3999</v>
      </c>
      <c r="H226" s="178" t="s">
        <v>1</v>
      </c>
      <c r="I226" s="180"/>
      <c r="L226" s="177"/>
      <c r="M226" s="181"/>
      <c r="N226" s="182"/>
      <c r="O226" s="182"/>
      <c r="P226" s="182"/>
      <c r="Q226" s="182"/>
      <c r="R226" s="182"/>
      <c r="S226" s="182"/>
      <c r="T226" s="183"/>
      <c r="AT226" s="178" t="s">
        <v>221</v>
      </c>
      <c r="AU226" s="178" t="s">
        <v>84</v>
      </c>
      <c r="AV226" s="14" t="s">
        <v>82</v>
      </c>
      <c r="AW226" s="14" t="s">
        <v>32</v>
      </c>
      <c r="AX226" s="14" t="s">
        <v>76</v>
      </c>
      <c r="AY226" s="178" t="s">
        <v>208</v>
      </c>
    </row>
    <row r="227" spans="1:65" s="13" customFormat="1" ht="11.25">
      <c r="B227" s="169"/>
      <c r="D227" s="163" t="s">
        <v>221</v>
      </c>
      <c r="E227" s="170" t="s">
        <v>1</v>
      </c>
      <c r="F227" s="171" t="s">
        <v>5520</v>
      </c>
      <c r="H227" s="172">
        <v>-76.695999999999998</v>
      </c>
      <c r="I227" s="173"/>
      <c r="L227" s="169"/>
      <c r="M227" s="174"/>
      <c r="N227" s="175"/>
      <c r="O227" s="175"/>
      <c r="P227" s="175"/>
      <c r="Q227" s="175"/>
      <c r="R227" s="175"/>
      <c r="S227" s="175"/>
      <c r="T227" s="176"/>
      <c r="AT227" s="170" t="s">
        <v>221</v>
      </c>
      <c r="AU227" s="170" t="s">
        <v>84</v>
      </c>
      <c r="AV227" s="13" t="s">
        <v>84</v>
      </c>
      <c r="AW227" s="13" t="s">
        <v>32</v>
      </c>
      <c r="AX227" s="13" t="s">
        <v>76</v>
      </c>
      <c r="AY227" s="170" t="s">
        <v>208</v>
      </c>
    </row>
    <row r="228" spans="1:65" s="15" customFormat="1" ht="11.25">
      <c r="B228" s="184"/>
      <c r="D228" s="163" t="s">
        <v>221</v>
      </c>
      <c r="E228" s="185" t="s">
        <v>1</v>
      </c>
      <c r="F228" s="186" t="s">
        <v>233</v>
      </c>
      <c r="H228" s="187">
        <v>55.157000000000011</v>
      </c>
      <c r="I228" s="188"/>
      <c r="L228" s="184"/>
      <c r="M228" s="189"/>
      <c r="N228" s="190"/>
      <c r="O228" s="190"/>
      <c r="P228" s="190"/>
      <c r="Q228" s="190"/>
      <c r="R228" s="190"/>
      <c r="S228" s="190"/>
      <c r="T228" s="191"/>
      <c r="AT228" s="185" t="s">
        <v>221</v>
      </c>
      <c r="AU228" s="185" t="s">
        <v>84</v>
      </c>
      <c r="AV228" s="15" t="s">
        <v>215</v>
      </c>
      <c r="AW228" s="15" t="s">
        <v>32</v>
      </c>
      <c r="AX228" s="15" t="s">
        <v>82</v>
      </c>
      <c r="AY228" s="185" t="s">
        <v>208</v>
      </c>
    </row>
    <row r="229" spans="1:65" s="2" customFormat="1" ht="24.2" customHeight="1">
      <c r="A229" s="33"/>
      <c r="B229" s="149"/>
      <c r="C229" s="150" t="s">
        <v>443</v>
      </c>
      <c r="D229" s="150" t="s">
        <v>210</v>
      </c>
      <c r="E229" s="151" t="s">
        <v>444</v>
      </c>
      <c r="F229" s="152" t="s">
        <v>445</v>
      </c>
      <c r="G229" s="153" t="s">
        <v>213</v>
      </c>
      <c r="H229" s="154">
        <v>86.78</v>
      </c>
      <c r="I229" s="155"/>
      <c r="J229" s="156">
        <f>ROUND(I229*H229,2)</f>
        <v>0</v>
      </c>
      <c r="K229" s="152" t="s">
        <v>214</v>
      </c>
      <c r="L229" s="34"/>
      <c r="M229" s="157" t="s">
        <v>1</v>
      </c>
      <c r="N229" s="158" t="s">
        <v>41</v>
      </c>
      <c r="O229" s="59"/>
      <c r="P229" s="159">
        <f>O229*H229</f>
        <v>0</v>
      </c>
      <c r="Q229" s="159">
        <v>0</v>
      </c>
      <c r="R229" s="159">
        <f>Q229*H229</f>
        <v>0</v>
      </c>
      <c r="S229" s="159">
        <v>0</v>
      </c>
      <c r="T229" s="160">
        <f>S229*H229</f>
        <v>0</v>
      </c>
      <c r="U229" s="33"/>
      <c r="V229" s="33"/>
      <c r="W229" s="33"/>
      <c r="X229" s="33"/>
      <c r="Y229" s="33"/>
      <c r="Z229" s="33"/>
      <c r="AA229" s="33"/>
      <c r="AB229" s="33"/>
      <c r="AC229" s="33"/>
      <c r="AD229" s="33"/>
      <c r="AE229" s="33"/>
      <c r="AR229" s="161" t="s">
        <v>215</v>
      </c>
      <c r="AT229" s="161" t="s">
        <v>210</v>
      </c>
      <c r="AU229" s="161" t="s">
        <v>84</v>
      </c>
      <c r="AY229" s="18" t="s">
        <v>208</v>
      </c>
      <c r="BE229" s="162">
        <f>IF(N229="základní",J229,0)</f>
        <v>0</v>
      </c>
      <c r="BF229" s="162">
        <f>IF(N229="snížená",J229,0)</f>
        <v>0</v>
      </c>
      <c r="BG229" s="162">
        <f>IF(N229="zákl. přenesená",J229,0)</f>
        <v>0</v>
      </c>
      <c r="BH229" s="162">
        <f>IF(N229="sníž. přenesená",J229,0)</f>
        <v>0</v>
      </c>
      <c r="BI229" s="162">
        <f>IF(N229="nulová",J229,0)</f>
        <v>0</v>
      </c>
      <c r="BJ229" s="18" t="s">
        <v>82</v>
      </c>
      <c r="BK229" s="162">
        <f>ROUND(I229*H229,2)</f>
        <v>0</v>
      </c>
      <c r="BL229" s="18" t="s">
        <v>215</v>
      </c>
      <c r="BM229" s="161" t="s">
        <v>446</v>
      </c>
    </row>
    <row r="230" spans="1:65" s="2" customFormat="1" ht="19.5">
      <c r="A230" s="33"/>
      <c r="B230" s="34"/>
      <c r="C230" s="33"/>
      <c r="D230" s="163" t="s">
        <v>217</v>
      </c>
      <c r="E230" s="33"/>
      <c r="F230" s="164" t="s">
        <v>447</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217</v>
      </c>
      <c r="AU230" s="18" t="s">
        <v>84</v>
      </c>
    </row>
    <row r="231" spans="1:65" s="2" customFormat="1" ht="19.5">
      <c r="A231" s="33"/>
      <c r="B231" s="34"/>
      <c r="C231" s="33"/>
      <c r="D231" s="163" t="s">
        <v>219</v>
      </c>
      <c r="E231" s="33"/>
      <c r="F231" s="168" t="s">
        <v>5494</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219</v>
      </c>
      <c r="AU231" s="18" t="s">
        <v>84</v>
      </c>
    </row>
    <row r="232" spans="1:65" s="13" customFormat="1" ht="11.25">
      <c r="B232" s="169"/>
      <c r="D232" s="163" t="s">
        <v>221</v>
      </c>
      <c r="E232" s="170" t="s">
        <v>1</v>
      </c>
      <c r="F232" s="171" t="s">
        <v>5521</v>
      </c>
      <c r="H232" s="172">
        <v>57.36</v>
      </c>
      <c r="I232" s="173"/>
      <c r="L232" s="169"/>
      <c r="M232" s="174"/>
      <c r="N232" s="175"/>
      <c r="O232" s="175"/>
      <c r="P232" s="175"/>
      <c r="Q232" s="175"/>
      <c r="R232" s="175"/>
      <c r="S232" s="175"/>
      <c r="T232" s="176"/>
      <c r="AT232" s="170" t="s">
        <v>221</v>
      </c>
      <c r="AU232" s="170" t="s">
        <v>84</v>
      </c>
      <c r="AV232" s="13" t="s">
        <v>84</v>
      </c>
      <c r="AW232" s="13" t="s">
        <v>32</v>
      </c>
      <c r="AX232" s="13" t="s">
        <v>76</v>
      </c>
      <c r="AY232" s="170" t="s">
        <v>208</v>
      </c>
    </row>
    <row r="233" spans="1:65" s="13" customFormat="1" ht="11.25">
      <c r="B233" s="169"/>
      <c r="D233" s="163" t="s">
        <v>221</v>
      </c>
      <c r="E233" s="170" t="s">
        <v>1</v>
      </c>
      <c r="F233" s="171" t="s">
        <v>5522</v>
      </c>
      <c r="H233" s="172">
        <v>29.42</v>
      </c>
      <c r="I233" s="173"/>
      <c r="L233" s="169"/>
      <c r="M233" s="174"/>
      <c r="N233" s="175"/>
      <c r="O233" s="175"/>
      <c r="P233" s="175"/>
      <c r="Q233" s="175"/>
      <c r="R233" s="175"/>
      <c r="S233" s="175"/>
      <c r="T233" s="176"/>
      <c r="AT233" s="170" t="s">
        <v>221</v>
      </c>
      <c r="AU233" s="170" t="s">
        <v>84</v>
      </c>
      <c r="AV233" s="13" t="s">
        <v>84</v>
      </c>
      <c r="AW233" s="13" t="s">
        <v>32</v>
      </c>
      <c r="AX233" s="13" t="s">
        <v>76</v>
      </c>
      <c r="AY233" s="170" t="s">
        <v>208</v>
      </c>
    </row>
    <row r="234" spans="1:65" s="15" customFormat="1" ht="11.25">
      <c r="B234" s="184"/>
      <c r="D234" s="163" t="s">
        <v>221</v>
      </c>
      <c r="E234" s="185" t="s">
        <v>1</v>
      </c>
      <c r="F234" s="186" t="s">
        <v>233</v>
      </c>
      <c r="H234" s="187">
        <v>86.78</v>
      </c>
      <c r="I234" s="188"/>
      <c r="L234" s="184"/>
      <c r="M234" s="189"/>
      <c r="N234" s="190"/>
      <c r="O234" s="190"/>
      <c r="P234" s="190"/>
      <c r="Q234" s="190"/>
      <c r="R234" s="190"/>
      <c r="S234" s="190"/>
      <c r="T234" s="191"/>
      <c r="AT234" s="185" t="s">
        <v>221</v>
      </c>
      <c r="AU234" s="185" t="s">
        <v>84</v>
      </c>
      <c r="AV234" s="15" t="s">
        <v>215</v>
      </c>
      <c r="AW234" s="15" t="s">
        <v>32</v>
      </c>
      <c r="AX234" s="15" t="s">
        <v>82</v>
      </c>
      <c r="AY234" s="185" t="s">
        <v>208</v>
      </c>
    </row>
    <row r="235" spans="1:65" s="2" customFormat="1" ht="33" customHeight="1">
      <c r="A235" s="33"/>
      <c r="B235" s="149"/>
      <c r="C235" s="150" t="s">
        <v>454</v>
      </c>
      <c r="D235" s="150" t="s">
        <v>210</v>
      </c>
      <c r="E235" s="151" t="s">
        <v>251</v>
      </c>
      <c r="F235" s="152" t="s">
        <v>252</v>
      </c>
      <c r="G235" s="153" t="s">
        <v>253</v>
      </c>
      <c r="H235" s="154">
        <v>99.283000000000001</v>
      </c>
      <c r="I235" s="155"/>
      <c r="J235" s="156">
        <f>ROUND(I235*H235,2)</f>
        <v>0</v>
      </c>
      <c r="K235" s="152" t="s">
        <v>214</v>
      </c>
      <c r="L235" s="34"/>
      <c r="M235" s="157" t="s">
        <v>1</v>
      </c>
      <c r="N235" s="158" t="s">
        <v>41</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215</v>
      </c>
      <c r="AT235" s="161" t="s">
        <v>210</v>
      </c>
      <c r="AU235" s="161" t="s">
        <v>84</v>
      </c>
      <c r="AY235" s="18" t="s">
        <v>208</v>
      </c>
      <c r="BE235" s="162">
        <f>IF(N235="základní",J235,0)</f>
        <v>0</v>
      </c>
      <c r="BF235" s="162">
        <f>IF(N235="snížená",J235,0)</f>
        <v>0</v>
      </c>
      <c r="BG235" s="162">
        <f>IF(N235="zákl. přenesená",J235,0)</f>
        <v>0</v>
      </c>
      <c r="BH235" s="162">
        <f>IF(N235="sníž. přenesená",J235,0)</f>
        <v>0</v>
      </c>
      <c r="BI235" s="162">
        <f>IF(N235="nulová",J235,0)</f>
        <v>0</v>
      </c>
      <c r="BJ235" s="18" t="s">
        <v>82</v>
      </c>
      <c r="BK235" s="162">
        <f>ROUND(I235*H235,2)</f>
        <v>0</v>
      </c>
      <c r="BL235" s="18" t="s">
        <v>215</v>
      </c>
      <c r="BM235" s="161" t="s">
        <v>455</v>
      </c>
    </row>
    <row r="236" spans="1:65" s="2" customFormat="1" ht="29.25">
      <c r="A236" s="33"/>
      <c r="B236" s="34"/>
      <c r="C236" s="33"/>
      <c r="D236" s="163" t="s">
        <v>217</v>
      </c>
      <c r="E236" s="33"/>
      <c r="F236" s="164" t="s">
        <v>255</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217</v>
      </c>
      <c r="AU236" s="18" t="s">
        <v>84</v>
      </c>
    </row>
    <row r="237" spans="1:65" s="13" customFormat="1" ht="11.25">
      <c r="B237" s="169"/>
      <c r="D237" s="163" t="s">
        <v>221</v>
      </c>
      <c r="F237" s="171" t="s">
        <v>5523</v>
      </c>
      <c r="H237" s="172">
        <v>99.283000000000001</v>
      </c>
      <c r="I237" s="173"/>
      <c r="L237" s="169"/>
      <c r="M237" s="174"/>
      <c r="N237" s="175"/>
      <c r="O237" s="175"/>
      <c r="P237" s="175"/>
      <c r="Q237" s="175"/>
      <c r="R237" s="175"/>
      <c r="S237" s="175"/>
      <c r="T237" s="176"/>
      <c r="AT237" s="170" t="s">
        <v>221</v>
      </c>
      <c r="AU237" s="170" t="s">
        <v>84</v>
      </c>
      <c r="AV237" s="13" t="s">
        <v>84</v>
      </c>
      <c r="AW237" s="13" t="s">
        <v>3</v>
      </c>
      <c r="AX237" s="13" t="s">
        <v>82</v>
      </c>
      <c r="AY237" s="170" t="s">
        <v>208</v>
      </c>
    </row>
    <row r="238" spans="1:65" s="2" customFormat="1" ht="24.2" customHeight="1">
      <c r="A238" s="33"/>
      <c r="B238" s="149"/>
      <c r="C238" s="150" t="s">
        <v>7</v>
      </c>
      <c r="D238" s="150" t="s">
        <v>210</v>
      </c>
      <c r="E238" s="151" t="s">
        <v>457</v>
      </c>
      <c r="F238" s="152" t="s">
        <v>458</v>
      </c>
      <c r="G238" s="153" t="s">
        <v>225</v>
      </c>
      <c r="H238" s="154">
        <v>87.766000000000005</v>
      </c>
      <c r="I238" s="155"/>
      <c r="J238" s="156">
        <f>ROUND(I238*H238,2)</f>
        <v>0</v>
      </c>
      <c r="K238" s="152" t="s">
        <v>214</v>
      </c>
      <c r="L238" s="34"/>
      <c r="M238" s="157" t="s">
        <v>1</v>
      </c>
      <c r="N238" s="158" t="s">
        <v>41</v>
      </c>
      <c r="O238" s="59"/>
      <c r="P238" s="159">
        <f>O238*H238</f>
        <v>0</v>
      </c>
      <c r="Q238" s="159">
        <v>0</v>
      </c>
      <c r="R238" s="159">
        <f>Q238*H238</f>
        <v>0</v>
      </c>
      <c r="S238" s="159">
        <v>0</v>
      </c>
      <c r="T238" s="160">
        <f>S238*H238</f>
        <v>0</v>
      </c>
      <c r="U238" s="33"/>
      <c r="V238" s="33"/>
      <c r="W238" s="33"/>
      <c r="X238" s="33"/>
      <c r="Y238" s="33"/>
      <c r="Z238" s="33"/>
      <c r="AA238" s="33"/>
      <c r="AB238" s="33"/>
      <c r="AC238" s="33"/>
      <c r="AD238" s="33"/>
      <c r="AE238" s="33"/>
      <c r="AR238" s="161" t="s">
        <v>215</v>
      </c>
      <c r="AT238" s="161" t="s">
        <v>210</v>
      </c>
      <c r="AU238" s="161" t="s">
        <v>84</v>
      </c>
      <c r="AY238" s="18" t="s">
        <v>208</v>
      </c>
      <c r="BE238" s="162">
        <f>IF(N238="základní",J238,0)</f>
        <v>0</v>
      </c>
      <c r="BF238" s="162">
        <f>IF(N238="snížená",J238,0)</f>
        <v>0</v>
      </c>
      <c r="BG238" s="162">
        <f>IF(N238="zákl. přenesená",J238,0)</f>
        <v>0</v>
      </c>
      <c r="BH238" s="162">
        <f>IF(N238="sníž. přenesená",J238,0)</f>
        <v>0</v>
      </c>
      <c r="BI238" s="162">
        <f>IF(N238="nulová",J238,0)</f>
        <v>0</v>
      </c>
      <c r="BJ238" s="18" t="s">
        <v>82</v>
      </c>
      <c r="BK238" s="162">
        <f>ROUND(I238*H238,2)</f>
        <v>0</v>
      </c>
      <c r="BL238" s="18" t="s">
        <v>215</v>
      </c>
      <c r="BM238" s="161" t="s">
        <v>459</v>
      </c>
    </row>
    <row r="239" spans="1:65" s="2" customFormat="1" ht="29.25">
      <c r="A239" s="33"/>
      <c r="B239" s="34"/>
      <c r="C239" s="33"/>
      <c r="D239" s="163" t="s">
        <v>217</v>
      </c>
      <c r="E239" s="33"/>
      <c r="F239" s="164" t="s">
        <v>460</v>
      </c>
      <c r="G239" s="33"/>
      <c r="H239" s="33"/>
      <c r="I239" s="165"/>
      <c r="J239" s="33"/>
      <c r="K239" s="33"/>
      <c r="L239" s="34"/>
      <c r="M239" s="166"/>
      <c r="N239" s="167"/>
      <c r="O239" s="59"/>
      <c r="P239" s="59"/>
      <c r="Q239" s="59"/>
      <c r="R239" s="59"/>
      <c r="S239" s="59"/>
      <c r="T239" s="60"/>
      <c r="U239" s="33"/>
      <c r="V239" s="33"/>
      <c r="W239" s="33"/>
      <c r="X239" s="33"/>
      <c r="Y239" s="33"/>
      <c r="Z239" s="33"/>
      <c r="AA239" s="33"/>
      <c r="AB239" s="33"/>
      <c r="AC239" s="33"/>
      <c r="AD239" s="33"/>
      <c r="AE239" s="33"/>
      <c r="AT239" s="18" t="s">
        <v>217</v>
      </c>
      <c r="AU239" s="18" t="s">
        <v>84</v>
      </c>
    </row>
    <row r="240" spans="1:65" s="14" customFormat="1" ht="11.25">
      <c r="B240" s="177"/>
      <c r="D240" s="163" t="s">
        <v>221</v>
      </c>
      <c r="E240" s="178" t="s">
        <v>1</v>
      </c>
      <c r="F240" s="179" t="s">
        <v>5127</v>
      </c>
      <c r="H240" s="178" t="s">
        <v>1</v>
      </c>
      <c r="I240" s="180"/>
      <c r="L240" s="177"/>
      <c r="M240" s="181"/>
      <c r="N240" s="182"/>
      <c r="O240" s="182"/>
      <c r="P240" s="182"/>
      <c r="Q240" s="182"/>
      <c r="R240" s="182"/>
      <c r="S240" s="182"/>
      <c r="T240" s="183"/>
      <c r="AT240" s="178" t="s">
        <v>221</v>
      </c>
      <c r="AU240" s="178" t="s">
        <v>84</v>
      </c>
      <c r="AV240" s="14" t="s">
        <v>82</v>
      </c>
      <c r="AW240" s="14" t="s">
        <v>32</v>
      </c>
      <c r="AX240" s="14" t="s">
        <v>76</v>
      </c>
      <c r="AY240" s="178" t="s">
        <v>208</v>
      </c>
    </row>
    <row r="241" spans="1:65" s="13" customFormat="1" ht="11.25">
      <c r="B241" s="169"/>
      <c r="D241" s="163" t="s">
        <v>221</v>
      </c>
      <c r="E241" s="170" t="s">
        <v>1</v>
      </c>
      <c r="F241" s="171" t="s">
        <v>5513</v>
      </c>
      <c r="H241" s="172">
        <v>131.85300000000001</v>
      </c>
      <c r="I241" s="173"/>
      <c r="L241" s="169"/>
      <c r="M241" s="174"/>
      <c r="N241" s="175"/>
      <c r="O241" s="175"/>
      <c r="P241" s="175"/>
      <c r="Q241" s="175"/>
      <c r="R241" s="175"/>
      <c r="S241" s="175"/>
      <c r="T241" s="176"/>
      <c r="AT241" s="170" t="s">
        <v>221</v>
      </c>
      <c r="AU241" s="170" t="s">
        <v>84</v>
      </c>
      <c r="AV241" s="13" t="s">
        <v>84</v>
      </c>
      <c r="AW241" s="13" t="s">
        <v>32</v>
      </c>
      <c r="AX241" s="13" t="s">
        <v>76</v>
      </c>
      <c r="AY241" s="170" t="s">
        <v>208</v>
      </c>
    </row>
    <row r="242" spans="1:65" s="14" customFormat="1" ht="11.25">
      <c r="B242" s="177"/>
      <c r="D242" s="163" t="s">
        <v>221</v>
      </c>
      <c r="E242" s="178" t="s">
        <v>1</v>
      </c>
      <c r="F242" s="179" t="s">
        <v>464</v>
      </c>
      <c r="H242" s="178" t="s">
        <v>1</v>
      </c>
      <c r="I242" s="180"/>
      <c r="L242" s="177"/>
      <c r="M242" s="181"/>
      <c r="N242" s="182"/>
      <c r="O242" s="182"/>
      <c r="P242" s="182"/>
      <c r="Q242" s="182"/>
      <c r="R242" s="182"/>
      <c r="S242" s="182"/>
      <c r="T242" s="183"/>
      <c r="AT242" s="178" t="s">
        <v>221</v>
      </c>
      <c r="AU242" s="178" t="s">
        <v>84</v>
      </c>
      <c r="AV242" s="14" t="s">
        <v>82</v>
      </c>
      <c r="AW242" s="14" t="s">
        <v>32</v>
      </c>
      <c r="AX242" s="14" t="s">
        <v>76</v>
      </c>
      <c r="AY242" s="178" t="s">
        <v>208</v>
      </c>
    </row>
    <row r="243" spans="1:65" s="13" customFormat="1" ht="11.25">
      <c r="B243" s="169"/>
      <c r="D243" s="163" t="s">
        <v>221</v>
      </c>
      <c r="E243" s="170" t="s">
        <v>1</v>
      </c>
      <c r="F243" s="171" t="s">
        <v>5524</v>
      </c>
      <c r="H243" s="172">
        <v>-33.844000000000001</v>
      </c>
      <c r="I243" s="173"/>
      <c r="L243" s="169"/>
      <c r="M243" s="174"/>
      <c r="N243" s="175"/>
      <c r="O243" s="175"/>
      <c r="P243" s="175"/>
      <c r="Q243" s="175"/>
      <c r="R243" s="175"/>
      <c r="S243" s="175"/>
      <c r="T243" s="176"/>
      <c r="AT243" s="170" t="s">
        <v>221</v>
      </c>
      <c r="AU243" s="170" t="s">
        <v>84</v>
      </c>
      <c r="AV243" s="13" t="s">
        <v>84</v>
      </c>
      <c r="AW243" s="13" t="s">
        <v>32</v>
      </c>
      <c r="AX243" s="13" t="s">
        <v>76</v>
      </c>
      <c r="AY243" s="170" t="s">
        <v>208</v>
      </c>
    </row>
    <row r="244" spans="1:65" s="14" customFormat="1" ht="11.25">
      <c r="B244" s="177"/>
      <c r="D244" s="163" t="s">
        <v>221</v>
      </c>
      <c r="E244" s="178" t="s">
        <v>1</v>
      </c>
      <c r="F244" s="179" t="s">
        <v>462</v>
      </c>
      <c r="H244" s="178" t="s">
        <v>1</v>
      </c>
      <c r="I244" s="180"/>
      <c r="L244" s="177"/>
      <c r="M244" s="181"/>
      <c r="N244" s="182"/>
      <c r="O244" s="182"/>
      <c r="P244" s="182"/>
      <c r="Q244" s="182"/>
      <c r="R244" s="182"/>
      <c r="S244" s="182"/>
      <c r="T244" s="183"/>
      <c r="AT244" s="178" t="s">
        <v>221</v>
      </c>
      <c r="AU244" s="178" t="s">
        <v>84</v>
      </c>
      <c r="AV244" s="14" t="s">
        <v>82</v>
      </c>
      <c r="AW244" s="14" t="s">
        <v>32</v>
      </c>
      <c r="AX244" s="14" t="s">
        <v>76</v>
      </c>
      <c r="AY244" s="178" t="s">
        <v>208</v>
      </c>
    </row>
    <row r="245" spans="1:65" s="13" customFormat="1" ht="11.25">
      <c r="B245" s="169"/>
      <c r="D245" s="163" t="s">
        <v>221</v>
      </c>
      <c r="E245" s="170" t="s">
        <v>1</v>
      </c>
      <c r="F245" s="171" t="s">
        <v>5525</v>
      </c>
      <c r="H245" s="172">
        <v>-13.885</v>
      </c>
      <c r="I245" s="173"/>
      <c r="L245" s="169"/>
      <c r="M245" s="174"/>
      <c r="N245" s="175"/>
      <c r="O245" s="175"/>
      <c r="P245" s="175"/>
      <c r="Q245" s="175"/>
      <c r="R245" s="175"/>
      <c r="S245" s="175"/>
      <c r="T245" s="176"/>
      <c r="AT245" s="170" t="s">
        <v>221</v>
      </c>
      <c r="AU245" s="170" t="s">
        <v>84</v>
      </c>
      <c r="AV245" s="13" t="s">
        <v>84</v>
      </c>
      <c r="AW245" s="13" t="s">
        <v>32</v>
      </c>
      <c r="AX245" s="13" t="s">
        <v>76</v>
      </c>
      <c r="AY245" s="170" t="s">
        <v>208</v>
      </c>
    </row>
    <row r="246" spans="1:65" s="14" customFormat="1" ht="11.25">
      <c r="B246" s="177"/>
      <c r="D246" s="163" t="s">
        <v>221</v>
      </c>
      <c r="E246" s="178" t="s">
        <v>1</v>
      </c>
      <c r="F246" s="179" t="s">
        <v>5371</v>
      </c>
      <c r="H246" s="178" t="s">
        <v>1</v>
      </c>
      <c r="I246" s="180"/>
      <c r="L246" s="177"/>
      <c r="M246" s="181"/>
      <c r="N246" s="182"/>
      <c r="O246" s="182"/>
      <c r="P246" s="182"/>
      <c r="Q246" s="182"/>
      <c r="R246" s="182"/>
      <c r="S246" s="182"/>
      <c r="T246" s="183"/>
      <c r="AT246" s="178" t="s">
        <v>221</v>
      </c>
      <c r="AU246" s="178" t="s">
        <v>84</v>
      </c>
      <c r="AV246" s="14" t="s">
        <v>82</v>
      </c>
      <c r="AW246" s="14" t="s">
        <v>32</v>
      </c>
      <c r="AX246" s="14" t="s">
        <v>76</v>
      </c>
      <c r="AY246" s="178" t="s">
        <v>208</v>
      </c>
    </row>
    <row r="247" spans="1:65" s="13" customFormat="1" ht="11.25">
      <c r="B247" s="169"/>
      <c r="D247" s="163" t="s">
        <v>221</v>
      </c>
      <c r="E247" s="170" t="s">
        <v>1</v>
      </c>
      <c r="F247" s="171" t="s">
        <v>5526</v>
      </c>
      <c r="H247" s="172">
        <v>-0.21199999999999999</v>
      </c>
      <c r="I247" s="173"/>
      <c r="L247" s="169"/>
      <c r="M247" s="174"/>
      <c r="N247" s="175"/>
      <c r="O247" s="175"/>
      <c r="P247" s="175"/>
      <c r="Q247" s="175"/>
      <c r="R247" s="175"/>
      <c r="S247" s="175"/>
      <c r="T247" s="176"/>
      <c r="AT247" s="170" t="s">
        <v>221</v>
      </c>
      <c r="AU247" s="170" t="s">
        <v>84</v>
      </c>
      <c r="AV247" s="13" t="s">
        <v>84</v>
      </c>
      <c r="AW247" s="13" t="s">
        <v>32</v>
      </c>
      <c r="AX247" s="13" t="s">
        <v>76</v>
      </c>
      <c r="AY247" s="170" t="s">
        <v>208</v>
      </c>
    </row>
    <row r="248" spans="1:65" s="14" customFormat="1" ht="11.25">
      <c r="B248" s="177"/>
      <c r="D248" s="163" t="s">
        <v>221</v>
      </c>
      <c r="E248" s="178" t="s">
        <v>1</v>
      </c>
      <c r="F248" s="179" t="s">
        <v>4019</v>
      </c>
      <c r="H248" s="178" t="s">
        <v>1</v>
      </c>
      <c r="I248" s="180"/>
      <c r="L248" s="177"/>
      <c r="M248" s="181"/>
      <c r="N248" s="182"/>
      <c r="O248" s="182"/>
      <c r="P248" s="182"/>
      <c r="Q248" s="182"/>
      <c r="R248" s="182"/>
      <c r="S248" s="182"/>
      <c r="T248" s="183"/>
      <c r="AT248" s="178" t="s">
        <v>221</v>
      </c>
      <c r="AU248" s="178" t="s">
        <v>84</v>
      </c>
      <c r="AV248" s="14" t="s">
        <v>82</v>
      </c>
      <c r="AW248" s="14" t="s">
        <v>32</v>
      </c>
      <c r="AX248" s="14" t="s">
        <v>76</v>
      </c>
      <c r="AY248" s="178" t="s">
        <v>208</v>
      </c>
    </row>
    <row r="249" spans="1:65" s="13" customFormat="1" ht="11.25">
      <c r="B249" s="169"/>
      <c r="D249" s="163" t="s">
        <v>221</v>
      </c>
      <c r="E249" s="170" t="s">
        <v>1</v>
      </c>
      <c r="F249" s="171" t="s">
        <v>5527</v>
      </c>
      <c r="H249" s="172">
        <v>3.8540000000000001</v>
      </c>
      <c r="I249" s="173"/>
      <c r="L249" s="169"/>
      <c r="M249" s="174"/>
      <c r="N249" s="175"/>
      <c r="O249" s="175"/>
      <c r="P249" s="175"/>
      <c r="Q249" s="175"/>
      <c r="R249" s="175"/>
      <c r="S249" s="175"/>
      <c r="T249" s="176"/>
      <c r="AT249" s="170" t="s">
        <v>221</v>
      </c>
      <c r="AU249" s="170" t="s">
        <v>84</v>
      </c>
      <c r="AV249" s="13" t="s">
        <v>84</v>
      </c>
      <c r="AW249" s="13" t="s">
        <v>32</v>
      </c>
      <c r="AX249" s="13" t="s">
        <v>76</v>
      </c>
      <c r="AY249" s="170" t="s">
        <v>208</v>
      </c>
    </row>
    <row r="250" spans="1:65" s="15" customFormat="1" ht="11.25">
      <c r="B250" s="184"/>
      <c r="D250" s="163" t="s">
        <v>221</v>
      </c>
      <c r="E250" s="185" t="s">
        <v>1</v>
      </c>
      <c r="F250" s="186" t="s">
        <v>233</v>
      </c>
      <c r="H250" s="187">
        <v>87.766000000000005</v>
      </c>
      <c r="I250" s="188"/>
      <c r="L250" s="184"/>
      <c r="M250" s="189"/>
      <c r="N250" s="190"/>
      <c r="O250" s="190"/>
      <c r="P250" s="190"/>
      <c r="Q250" s="190"/>
      <c r="R250" s="190"/>
      <c r="S250" s="190"/>
      <c r="T250" s="191"/>
      <c r="AT250" s="185" t="s">
        <v>221</v>
      </c>
      <c r="AU250" s="185" t="s">
        <v>84</v>
      </c>
      <c r="AV250" s="15" t="s">
        <v>215</v>
      </c>
      <c r="AW250" s="15" t="s">
        <v>32</v>
      </c>
      <c r="AX250" s="15" t="s">
        <v>82</v>
      </c>
      <c r="AY250" s="185" t="s">
        <v>208</v>
      </c>
    </row>
    <row r="251" spans="1:65" s="2" customFormat="1" ht="16.5" customHeight="1">
      <c r="A251" s="33"/>
      <c r="B251" s="149"/>
      <c r="C251" s="195" t="s">
        <v>482</v>
      </c>
      <c r="D251" s="195" t="s">
        <v>403</v>
      </c>
      <c r="E251" s="196" t="s">
        <v>4021</v>
      </c>
      <c r="F251" s="197" t="s">
        <v>4022</v>
      </c>
      <c r="G251" s="198" t="s">
        <v>253</v>
      </c>
      <c r="H251" s="199">
        <v>23.247</v>
      </c>
      <c r="I251" s="200"/>
      <c r="J251" s="201">
        <f>ROUND(I251*H251,2)</f>
        <v>0</v>
      </c>
      <c r="K251" s="197" t="s">
        <v>214</v>
      </c>
      <c r="L251" s="202"/>
      <c r="M251" s="203" t="s">
        <v>1</v>
      </c>
      <c r="N251" s="204" t="s">
        <v>41</v>
      </c>
      <c r="O251" s="59"/>
      <c r="P251" s="159">
        <f>O251*H251</f>
        <v>0</v>
      </c>
      <c r="Q251" s="159">
        <v>1</v>
      </c>
      <c r="R251" s="159">
        <f>Q251*H251</f>
        <v>23.247</v>
      </c>
      <c r="S251" s="159">
        <v>0</v>
      </c>
      <c r="T251" s="160">
        <f>S251*H251</f>
        <v>0</v>
      </c>
      <c r="U251" s="33"/>
      <c r="V251" s="33"/>
      <c r="W251" s="33"/>
      <c r="X251" s="33"/>
      <c r="Y251" s="33"/>
      <c r="Z251" s="33"/>
      <c r="AA251" s="33"/>
      <c r="AB251" s="33"/>
      <c r="AC251" s="33"/>
      <c r="AD251" s="33"/>
      <c r="AE251" s="33"/>
      <c r="AR251" s="161" t="s">
        <v>257</v>
      </c>
      <c r="AT251" s="161" t="s">
        <v>403</v>
      </c>
      <c r="AU251" s="161" t="s">
        <v>84</v>
      </c>
      <c r="AY251" s="18" t="s">
        <v>208</v>
      </c>
      <c r="BE251" s="162">
        <f>IF(N251="základní",J251,0)</f>
        <v>0</v>
      </c>
      <c r="BF251" s="162">
        <f>IF(N251="snížená",J251,0)</f>
        <v>0</v>
      </c>
      <c r="BG251" s="162">
        <f>IF(N251="zákl. přenesená",J251,0)</f>
        <v>0</v>
      </c>
      <c r="BH251" s="162">
        <f>IF(N251="sníž. přenesená",J251,0)</f>
        <v>0</v>
      </c>
      <c r="BI251" s="162">
        <f>IF(N251="nulová",J251,0)</f>
        <v>0</v>
      </c>
      <c r="BJ251" s="18" t="s">
        <v>82</v>
      </c>
      <c r="BK251" s="162">
        <f>ROUND(I251*H251,2)</f>
        <v>0</v>
      </c>
      <c r="BL251" s="18" t="s">
        <v>215</v>
      </c>
      <c r="BM251" s="161" t="s">
        <v>4023</v>
      </c>
    </row>
    <row r="252" spans="1:65" s="2" customFormat="1" ht="11.25">
      <c r="A252" s="33"/>
      <c r="B252" s="34"/>
      <c r="C252" s="33"/>
      <c r="D252" s="163" t="s">
        <v>217</v>
      </c>
      <c r="E252" s="33"/>
      <c r="F252" s="164" t="s">
        <v>4022</v>
      </c>
      <c r="G252" s="33"/>
      <c r="H252" s="33"/>
      <c r="I252" s="165"/>
      <c r="J252" s="33"/>
      <c r="K252" s="33"/>
      <c r="L252" s="34"/>
      <c r="M252" s="166"/>
      <c r="N252" s="167"/>
      <c r="O252" s="59"/>
      <c r="P252" s="59"/>
      <c r="Q252" s="59"/>
      <c r="R252" s="59"/>
      <c r="S252" s="59"/>
      <c r="T252" s="60"/>
      <c r="U252" s="33"/>
      <c r="V252" s="33"/>
      <c r="W252" s="33"/>
      <c r="X252" s="33"/>
      <c r="Y252" s="33"/>
      <c r="Z252" s="33"/>
      <c r="AA252" s="33"/>
      <c r="AB252" s="33"/>
      <c r="AC252" s="33"/>
      <c r="AD252" s="33"/>
      <c r="AE252" s="33"/>
      <c r="AT252" s="18" t="s">
        <v>217</v>
      </c>
      <c r="AU252" s="18" t="s">
        <v>84</v>
      </c>
    </row>
    <row r="253" spans="1:65" s="14" customFormat="1" ht="11.25">
      <c r="B253" s="177"/>
      <c r="D253" s="163" t="s">
        <v>221</v>
      </c>
      <c r="E253" s="178" t="s">
        <v>1</v>
      </c>
      <c r="F253" s="179" t="s">
        <v>4024</v>
      </c>
      <c r="H253" s="178" t="s">
        <v>1</v>
      </c>
      <c r="I253" s="180"/>
      <c r="L253" s="177"/>
      <c r="M253" s="181"/>
      <c r="N253" s="182"/>
      <c r="O253" s="182"/>
      <c r="P253" s="182"/>
      <c r="Q253" s="182"/>
      <c r="R253" s="182"/>
      <c r="S253" s="182"/>
      <c r="T253" s="183"/>
      <c r="AT253" s="178" t="s">
        <v>221</v>
      </c>
      <c r="AU253" s="178" t="s">
        <v>84</v>
      </c>
      <c r="AV253" s="14" t="s">
        <v>82</v>
      </c>
      <c r="AW253" s="14" t="s">
        <v>32</v>
      </c>
      <c r="AX253" s="14" t="s">
        <v>76</v>
      </c>
      <c r="AY253" s="178" t="s">
        <v>208</v>
      </c>
    </row>
    <row r="254" spans="1:65" s="13" customFormat="1" ht="11.25">
      <c r="B254" s="169"/>
      <c r="D254" s="163" t="s">
        <v>221</v>
      </c>
      <c r="E254" s="170" t="s">
        <v>1</v>
      </c>
      <c r="F254" s="171" t="s">
        <v>5528</v>
      </c>
      <c r="H254" s="172">
        <v>7.2160000000000002</v>
      </c>
      <c r="I254" s="173"/>
      <c r="L254" s="169"/>
      <c r="M254" s="174"/>
      <c r="N254" s="175"/>
      <c r="O254" s="175"/>
      <c r="P254" s="175"/>
      <c r="Q254" s="175"/>
      <c r="R254" s="175"/>
      <c r="S254" s="175"/>
      <c r="T254" s="176"/>
      <c r="AT254" s="170" t="s">
        <v>221</v>
      </c>
      <c r="AU254" s="170" t="s">
        <v>84</v>
      </c>
      <c r="AV254" s="13" t="s">
        <v>84</v>
      </c>
      <c r="AW254" s="13" t="s">
        <v>32</v>
      </c>
      <c r="AX254" s="13" t="s">
        <v>76</v>
      </c>
      <c r="AY254" s="170" t="s">
        <v>208</v>
      </c>
    </row>
    <row r="255" spans="1:65" s="14" customFormat="1" ht="11.25">
      <c r="B255" s="177"/>
      <c r="D255" s="163" t="s">
        <v>221</v>
      </c>
      <c r="E255" s="178" t="s">
        <v>1</v>
      </c>
      <c r="F255" s="179" t="s">
        <v>4019</v>
      </c>
      <c r="H255" s="178" t="s">
        <v>1</v>
      </c>
      <c r="I255" s="180"/>
      <c r="L255" s="177"/>
      <c r="M255" s="181"/>
      <c r="N255" s="182"/>
      <c r="O255" s="182"/>
      <c r="P255" s="182"/>
      <c r="Q255" s="182"/>
      <c r="R255" s="182"/>
      <c r="S255" s="182"/>
      <c r="T255" s="183"/>
      <c r="AT255" s="178" t="s">
        <v>221</v>
      </c>
      <c r="AU255" s="178" t="s">
        <v>84</v>
      </c>
      <c r="AV255" s="14" t="s">
        <v>82</v>
      </c>
      <c r="AW255" s="14" t="s">
        <v>32</v>
      </c>
      <c r="AX255" s="14" t="s">
        <v>76</v>
      </c>
      <c r="AY255" s="178" t="s">
        <v>208</v>
      </c>
    </row>
    <row r="256" spans="1:65" s="13" customFormat="1" ht="11.25">
      <c r="B256" s="169"/>
      <c r="D256" s="163" t="s">
        <v>221</v>
      </c>
      <c r="E256" s="170" t="s">
        <v>1</v>
      </c>
      <c r="F256" s="171" t="s">
        <v>5527</v>
      </c>
      <c r="H256" s="172">
        <v>3.8540000000000001</v>
      </c>
      <c r="I256" s="173"/>
      <c r="L256" s="169"/>
      <c r="M256" s="174"/>
      <c r="N256" s="175"/>
      <c r="O256" s="175"/>
      <c r="P256" s="175"/>
      <c r="Q256" s="175"/>
      <c r="R256" s="175"/>
      <c r="S256" s="175"/>
      <c r="T256" s="176"/>
      <c r="AT256" s="170" t="s">
        <v>221</v>
      </c>
      <c r="AU256" s="170" t="s">
        <v>84</v>
      </c>
      <c r="AV256" s="13" t="s">
        <v>84</v>
      </c>
      <c r="AW256" s="13" t="s">
        <v>32</v>
      </c>
      <c r="AX256" s="13" t="s">
        <v>76</v>
      </c>
      <c r="AY256" s="170" t="s">
        <v>208</v>
      </c>
    </row>
    <row r="257" spans="1:65" s="15" customFormat="1" ht="11.25">
      <c r="B257" s="184"/>
      <c r="D257" s="163" t="s">
        <v>221</v>
      </c>
      <c r="E257" s="185" t="s">
        <v>1</v>
      </c>
      <c r="F257" s="186" t="s">
        <v>233</v>
      </c>
      <c r="H257" s="187">
        <v>11.07</v>
      </c>
      <c r="I257" s="188"/>
      <c r="L257" s="184"/>
      <c r="M257" s="189"/>
      <c r="N257" s="190"/>
      <c r="O257" s="190"/>
      <c r="P257" s="190"/>
      <c r="Q257" s="190"/>
      <c r="R257" s="190"/>
      <c r="S257" s="190"/>
      <c r="T257" s="191"/>
      <c r="AT257" s="185" t="s">
        <v>221</v>
      </c>
      <c r="AU257" s="185" t="s">
        <v>84</v>
      </c>
      <c r="AV257" s="15" t="s">
        <v>215</v>
      </c>
      <c r="AW257" s="15" t="s">
        <v>32</v>
      </c>
      <c r="AX257" s="15" t="s">
        <v>82</v>
      </c>
      <c r="AY257" s="185" t="s">
        <v>208</v>
      </c>
    </row>
    <row r="258" spans="1:65" s="13" customFormat="1" ht="11.25">
      <c r="B258" s="169"/>
      <c r="D258" s="163" t="s">
        <v>221</v>
      </c>
      <c r="F258" s="171" t="s">
        <v>5529</v>
      </c>
      <c r="H258" s="172">
        <v>23.247</v>
      </c>
      <c r="I258" s="173"/>
      <c r="L258" s="169"/>
      <c r="M258" s="174"/>
      <c r="N258" s="175"/>
      <c r="O258" s="175"/>
      <c r="P258" s="175"/>
      <c r="Q258" s="175"/>
      <c r="R258" s="175"/>
      <c r="S258" s="175"/>
      <c r="T258" s="176"/>
      <c r="AT258" s="170" t="s">
        <v>221</v>
      </c>
      <c r="AU258" s="170" t="s">
        <v>84</v>
      </c>
      <c r="AV258" s="13" t="s">
        <v>84</v>
      </c>
      <c r="AW258" s="13" t="s">
        <v>3</v>
      </c>
      <c r="AX258" s="13" t="s">
        <v>82</v>
      </c>
      <c r="AY258" s="170" t="s">
        <v>208</v>
      </c>
    </row>
    <row r="259" spans="1:65" s="2" customFormat="1" ht="24.2" customHeight="1">
      <c r="A259" s="33"/>
      <c r="B259" s="149"/>
      <c r="C259" s="150" t="s">
        <v>491</v>
      </c>
      <c r="D259" s="150" t="s">
        <v>210</v>
      </c>
      <c r="E259" s="151" t="s">
        <v>483</v>
      </c>
      <c r="F259" s="152" t="s">
        <v>484</v>
      </c>
      <c r="G259" s="153" t="s">
        <v>225</v>
      </c>
      <c r="H259" s="154">
        <v>33.844000000000001</v>
      </c>
      <c r="I259" s="155"/>
      <c r="J259" s="156">
        <f>ROUND(I259*H259,2)</f>
        <v>0</v>
      </c>
      <c r="K259" s="152" t="s">
        <v>214</v>
      </c>
      <c r="L259" s="34"/>
      <c r="M259" s="157" t="s">
        <v>1</v>
      </c>
      <c r="N259" s="158" t="s">
        <v>41</v>
      </c>
      <c r="O259" s="59"/>
      <c r="P259" s="159">
        <f>O259*H259</f>
        <v>0</v>
      </c>
      <c r="Q259" s="159">
        <v>0</v>
      </c>
      <c r="R259" s="159">
        <f>Q259*H259</f>
        <v>0</v>
      </c>
      <c r="S259" s="159">
        <v>0</v>
      </c>
      <c r="T259" s="160">
        <f>S259*H259</f>
        <v>0</v>
      </c>
      <c r="U259" s="33"/>
      <c r="V259" s="33"/>
      <c r="W259" s="33"/>
      <c r="X259" s="33"/>
      <c r="Y259" s="33"/>
      <c r="Z259" s="33"/>
      <c r="AA259" s="33"/>
      <c r="AB259" s="33"/>
      <c r="AC259" s="33"/>
      <c r="AD259" s="33"/>
      <c r="AE259" s="33"/>
      <c r="AR259" s="161" t="s">
        <v>215</v>
      </c>
      <c r="AT259" s="161" t="s">
        <v>210</v>
      </c>
      <c r="AU259" s="161" t="s">
        <v>84</v>
      </c>
      <c r="AY259" s="18" t="s">
        <v>208</v>
      </c>
      <c r="BE259" s="162">
        <f>IF(N259="základní",J259,0)</f>
        <v>0</v>
      </c>
      <c r="BF259" s="162">
        <f>IF(N259="snížená",J259,0)</f>
        <v>0</v>
      </c>
      <c r="BG259" s="162">
        <f>IF(N259="zákl. přenesená",J259,0)</f>
        <v>0</v>
      </c>
      <c r="BH259" s="162">
        <f>IF(N259="sníž. přenesená",J259,0)</f>
        <v>0</v>
      </c>
      <c r="BI259" s="162">
        <f>IF(N259="nulová",J259,0)</f>
        <v>0</v>
      </c>
      <c r="BJ259" s="18" t="s">
        <v>82</v>
      </c>
      <c r="BK259" s="162">
        <f>ROUND(I259*H259,2)</f>
        <v>0</v>
      </c>
      <c r="BL259" s="18" t="s">
        <v>215</v>
      </c>
      <c r="BM259" s="161" t="s">
        <v>4027</v>
      </c>
    </row>
    <row r="260" spans="1:65" s="2" customFormat="1" ht="39">
      <c r="A260" s="33"/>
      <c r="B260" s="34"/>
      <c r="C260" s="33"/>
      <c r="D260" s="163" t="s">
        <v>217</v>
      </c>
      <c r="E260" s="33"/>
      <c r="F260" s="164" t="s">
        <v>486</v>
      </c>
      <c r="G260" s="33"/>
      <c r="H260" s="33"/>
      <c r="I260" s="165"/>
      <c r="J260" s="33"/>
      <c r="K260" s="33"/>
      <c r="L260" s="34"/>
      <c r="M260" s="166"/>
      <c r="N260" s="167"/>
      <c r="O260" s="59"/>
      <c r="P260" s="59"/>
      <c r="Q260" s="59"/>
      <c r="R260" s="59"/>
      <c r="S260" s="59"/>
      <c r="T260" s="60"/>
      <c r="U260" s="33"/>
      <c r="V260" s="33"/>
      <c r="W260" s="33"/>
      <c r="X260" s="33"/>
      <c r="Y260" s="33"/>
      <c r="Z260" s="33"/>
      <c r="AA260" s="33"/>
      <c r="AB260" s="33"/>
      <c r="AC260" s="33"/>
      <c r="AD260" s="33"/>
      <c r="AE260" s="33"/>
      <c r="AT260" s="18" t="s">
        <v>217</v>
      </c>
      <c r="AU260" s="18" t="s">
        <v>84</v>
      </c>
    </row>
    <row r="261" spans="1:65" s="2" customFormat="1" ht="19.5">
      <c r="A261" s="33"/>
      <c r="B261" s="34"/>
      <c r="C261" s="33"/>
      <c r="D261" s="163" t="s">
        <v>219</v>
      </c>
      <c r="E261" s="33"/>
      <c r="F261" s="168" t="s">
        <v>5494</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219</v>
      </c>
      <c r="AU261" s="18" t="s">
        <v>84</v>
      </c>
    </row>
    <row r="262" spans="1:65" s="13" customFormat="1" ht="11.25">
      <c r="B262" s="169"/>
      <c r="D262" s="163" t="s">
        <v>221</v>
      </c>
      <c r="E262" s="170" t="s">
        <v>1</v>
      </c>
      <c r="F262" s="171" t="s">
        <v>5530</v>
      </c>
      <c r="H262" s="172">
        <v>21.98</v>
      </c>
      <c r="I262" s="173"/>
      <c r="L262" s="169"/>
      <c r="M262" s="174"/>
      <c r="N262" s="175"/>
      <c r="O262" s="175"/>
      <c r="P262" s="175"/>
      <c r="Q262" s="175"/>
      <c r="R262" s="175"/>
      <c r="S262" s="175"/>
      <c r="T262" s="176"/>
      <c r="AT262" s="170" t="s">
        <v>221</v>
      </c>
      <c r="AU262" s="170" t="s">
        <v>84</v>
      </c>
      <c r="AV262" s="13" t="s">
        <v>84</v>
      </c>
      <c r="AW262" s="13" t="s">
        <v>32</v>
      </c>
      <c r="AX262" s="13" t="s">
        <v>76</v>
      </c>
      <c r="AY262" s="170" t="s">
        <v>208</v>
      </c>
    </row>
    <row r="263" spans="1:65" s="13" customFormat="1" ht="11.25">
      <c r="B263" s="169"/>
      <c r="D263" s="163" t="s">
        <v>221</v>
      </c>
      <c r="E263" s="170" t="s">
        <v>1</v>
      </c>
      <c r="F263" s="171" t="s">
        <v>5531</v>
      </c>
      <c r="H263" s="172">
        <v>0.39</v>
      </c>
      <c r="I263" s="173"/>
      <c r="L263" s="169"/>
      <c r="M263" s="174"/>
      <c r="N263" s="175"/>
      <c r="O263" s="175"/>
      <c r="P263" s="175"/>
      <c r="Q263" s="175"/>
      <c r="R263" s="175"/>
      <c r="S263" s="175"/>
      <c r="T263" s="176"/>
      <c r="AT263" s="170" t="s">
        <v>221</v>
      </c>
      <c r="AU263" s="170" t="s">
        <v>84</v>
      </c>
      <c r="AV263" s="13" t="s">
        <v>84</v>
      </c>
      <c r="AW263" s="13" t="s">
        <v>32</v>
      </c>
      <c r="AX263" s="13" t="s">
        <v>76</v>
      </c>
      <c r="AY263" s="170" t="s">
        <v>208</v>
      </c>
    </row>
    <row r="264" spans="1:65" s="13" customFormat="1" ht="11.25">
      <c r="B264" s="169"/>
      <c r="D264" s="163" t="s">
        <v>221</v>
      </c>
      <c r="E264" s="170" t="s">
        <v>1</v>
      </c>
      <c r="F264" s="171" t="s">
        <v>5532</v>
      </c>
      <c r="H264" s="172">
        <v>11.084</v>
      </c>
      <c r="I264" s="173"/>
      <c r="L264" s="169"/>
      <c r="M264" s="174"/>
      <c r="N264" s="175"/>
      <c r="O264" s="175"/>
      <c r="P264" s="175"/>
      <c r="Q264" s="175"/>
      <c r="R264" s="175"/>
      <c r="S264" s="175"/>
      <c r="T264" s="176"/>
      <c r="AT264" s="170" t="s">
        <v>221</v>
      </c>
      <c r="AU264" s="170" t="s">
        <v>84</v>
      </c>
      <c r="AV264" s="13" t="s">
        <v>84</v>
      </c>
      <c r="AW264" s="13" t="s">
        <v>32</v>
      </c>
      <c r="AX264" s="13" t="s">
        <v>76</v>
      </c>
      <c r="AY264" s="170" t="s">
        <v>208</v>
      </c>
    </row>
    <row r="265" spans="1:65" s="13" customFormat="1" ht="11.25">
      <c r="B265" s="169"/>
      <c r="D265" s="163" t="s">
        <v>221</v>
      </c>
      <c r="E265" s="170" t="s">
        <v>1</v>
      </c>
      <c r="F265" s="171" t="s">
        <v>5533</v>
      </c>
      <c r="H265" s="172">
        <v>0.39</v>
      </c>
      <c r="I265" s="173"/>
      <c r="L265" s="169"/>
      <c r="M265" s="174"/>
      <c r="N265" s="175"/>
      <c r="O265" s="175"/>
      <c r="P265" s="175"/>
      <c r="Q265" s="175"/>
      <c r="R265" s="175"/>
      <c r="S265" s="175"/>
      <c r="T265" s="176"/>
      <c r="AT265" s="170" t="s">
        <v>221</v>
      </c>
      <c r="AU265" s="170" t="s">
        <v>84</v>
      </c>
      <c r="AV265" s="13" t="s">
        <v>84</v>
      </c>
      <c r="AW265" s="13" t="s">
        <v>32</v>
      </c>
      <c r="AX265" s="13" t="s">
        <v>76</v>
      </c>
      <c r="AY265" s="170" t="s">
        <v>208</v>
      </c>
    </row>
    <row r="266" spans="1:65" s="15" customFormat="1" ht="11.25">
      <c r="B266" s="184"/>
      <c r="D266" s="163" t="s">
        <v>221</v>
      </c>
      <c r="E266" s="185" t="s">
        <v>1</v>
      </c>
      <c r="F266" s="186" t="s">
        <v>233</v>
      </c>
      <c r="H266" s="187">
        <v>33.844000000000001</v>
      </c>
      <c r="I266" s="188"/>
      <c r="L266" s="184"/>
      <c r="M266" s="189"/>
      <c r="N266" s="190"/>
      <c r="O266" s="190"/>
      <c r="P266" s="190"/>
      <c r="Q266" s="190"/>
      <c r="R266" s="190"/>
      <c r="S266" s="190"/>
      <c r="T266" s="191"/>
      <c r="AT266" s="185" t="s">
        <v>221</v>
      </c>
      <c r="AU266" s="185" t="s">
        <v>84</v>
      </c>
      <c r="AV266" s="15" t="s">
        <v>215</v>
      </c>
      <c r="AW266" s="15" t="s">
        <v>32</v>
      </c>
      <c r="AX266" s="15" t="s">
        <v>82</v>
      </c>
      <c r="AY266" s="185" t="s">
        <v>208</v>
      </c>
    </row>
    <row r="267" spans="1:65" s="2" customFormat="1" ht="16.5" customHeight="1">
      <c r="A267" s="33"/>
      <c r="B267" s="149"/>
      <c r="C267" s="195" t="s">
        <v>497</v>
      </c>
      <c r="D267" s="195" t="s">
        <v>403</v>
      </c>
      <c r="E267" s="196" t="s">
        <v>492</v>
      </c>
      <c r="F267" s="197" t="s">
        <v>493</v>
      </c>
      <c r="G267" s="198" t="s">
        <v>253</v>
      </c>
      <c r="H267" s="199">
        <v>67.688000000000002</v>
      </c>
      <c r="I267" s="200"/>
      <c r="J267" s="201">
        <f>ROUND(I267*H267,2)</f>
        <v>0</v>
      </c>
      <c r="K267" s="197" t="s">
        <v>1</v>
      </c>
      <c r="L267" s="202"/>
      <c r="M267" s="203" t="s">
        <v>1</v>
      </c>
      <c r="N267" s="204" t="s">
        <v>41</v>
      </c>
      <c r="O267" s="59"/>
      <c r="P267" s="159">
        <f>O267*H267</f>
        <v>0</v>
      </c>
      <c r="Q267" s="159">
        <v>1</v>
      </c>
      <c r="R267" s="159">
        <f>Q267*H267</f>
        <v>67.688000000000002</v>
      </c>
      <c r="S267" s="159">
        <v>0</v>
      </c>
      <c r="T267" s="160">
        <f>S267*H267</f>
        <v>0</v>
      </c>
      <c r="U267" s="33"/>
      <c r="V267" s="33"/>
      <c r="W267" s="33"/>
      <c r="X267" s="33"/>
      <c r="Y267" s="33"/>
      <c r="Z267" s="33"/>
      <c r="AA267" s="33"/>
      <c r="AB267" s="33"/>
      <c r="AC267" s="33"/>
      <c r="AD267" s="33"/>
      <c r="AE267" s="33"/>
      <c r="AR267" s="161" t="s">
        <v>257</v>
      </c>
      <c r="AT267" s="161" t="s">
        <v>403</v>
      </c>
      <c r="AU267" s="161" t="s">
        <v>84</v>
      </c>
      <c r="AY267" s="18" t="s">
        <v>208</v>
      </c>
      <c r="BE267" s="162">
        <f>IF(N267="základní",J267,0)</f>
        <v>0</v>
      </c>
      <c r="BF267" s="162">
        <f>IF(N267="snížená",J267,0)</f>
        <v>0</v>
      </c>
      <c r="BG267" s="162">
        <f>IF(N267="zákl. přenesená",J267,0)</f>
        <v>0</v>
      </c>
      <c r="BH267" s="162">
        <f>IF(N267="sníž. přenesená",J267,0)</f>
        <v>0</v>
      </c>
      <c r="BI267" s="162">
        <f>IF(N267="nulová",J267,0)</f>
        <v>0</v>
      </c>
      <c r="BJ267" s="18" t="s">
        <v>82</v>
      </c>
      <c r="BK267" s="162">
        <f>ROUND(I267*H267,2)</f>
        <v>0</v>
      </c>
      <c r="BL267" s="18" t="s">
        <v>215</v>
      </c>
      <c r="BM267" s="161" t="s">
        <v>4030</v>
      </c>
    </row>
    <row r="268" spans="1:65" s="2" customFormat="1" ht="11.25">
      <c r="A268" s="33"/>
      <c r="B268" s="34"/>
      <c r="C268" s="33"/>
      <c r="D268" s="163" t="s">
        <v>217</v>
      </c>
      <c r="E268" s="33"/>
      <c r="F268" s="164" t="s">
        <v>495</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217</v>
      </c>
      <c r="AU268" s="18" t="s">
        <v>84</v>
      </c>
    </row>
    <row r="269" spans="1:65" s="13" customFormat="1" ht="11.25">
      <c r="B269" s="169"/>
      <c r="D269" s="163" t="s">
        <v>221</v>
      </c>
      <c r="F269" s="171" t="s">
        <v>5534</v>
      </c>
      <c r="H269" s="172">
        <v>67.688000000000002</v>
      </c>
      <c r="I269" s="173"/>
      <c r="L269" s="169"/>
      <c r="M269" s="174"/>
      <c r="N269" s="175"/>
      <c r="O269" s="175"/>
      <c r="P269" s="175"/>
      <c r="Q269" s="175"/>
      <c r="R269" s="175"/>
      <c r="S269" s="175"/>
      <c r="T269" s="176"/>
      <c r="AT269" s="170" t="s">
        <v>221</v>
      </c>
      <c r="AU269" s="170" t="s">
        <v>84</v>
      </c>
      <c r="AV269" s="13" t="s">
        <v>84</v>
      </c>
      <c r="AW269" s="13" t="s">
        <v>3</v>
      </c>
      <c r="AX269" s="13" t="s">
        <v>82</v>
      </c>
      <c r="AY269" s="170" t="s">
        <v>208</v>
      </c>
    </row>
    <row r="270" spans="1:65" s="2" customFormat="1" ht="33" customHeight="1">
      <c r="A270" s="33"/>
      <c r="B270" s="149"/>
      <c r="C270" s="150" t="s">
        <v>503</v>
      </c>
      <c r="D270" s="150" t="s">
        <v>210</v>
      </c>
      <c r="E270" s="151" t="s">
        <v>3711</v>
      </c>
      <c r="F270" s="152" t="s">
        <v>3712</v>
      </c>
      <c r="G270" s="153" t="s">
        <v>253</v>
      </c>
      <c r="H270" s="154">
        <v>90.935000000000002</v>
      </c>
      <c r="I270" s="155"/>
      <c r="J270" s="156">
        <f>ROUND(I270*H270,2)</f>
        <v>0</v>
      </c>
      <c r="K270" s="152" t="s">
        <v>214</v>
      </c>
      <c r="L270" s="34"/>
      <c r="M270" s="157" t="s">
        <v>1</v>
      </c>
      <c r="N270" s="158" t="s">
        <v>41</v>
      </c>
      <c r="O270" s="59"/>
      <c r="P270" s="159">
        <f>O270*H270</f>
        <v>0</v>
      </c>
      <c r="Q270" s="159">
        <v>0</v>
      </c>
      <c r="R270" s="159">
        <f>Q270*H270</f>
        <v>0</v>
      </c>
      <c r="S270" s="159">
        <v>0</v>
      </c>
      <c r="T270" s="160">
        <f>S270*H270</f>
        <v>0</v>
      </c>
      <c r="U270" s="33"/>
      <c r="V270" s="33"/>
      <c r="W270" s="33"/>
      <c r="X270" s="33"/>
      <c r="Y270" s="33"/>
      <c r="Z270" s="33"/>
      <c r="AA270" s="33"/>
      <c r="AB270" s="33"/>
      <c r="AC270" s="33"/>
      <c r="AD270" s="33"/>
      <c r="AE270" s="33"/>
      <c r="AR270" s="161" t="s">
        <v>215</v>
      </c>
      <c r="AT270" s="161" t="s">
        <v>210</v>
      </c>
      <c r="AU270" s="161" t="s">
        <v>84</v>
      </c>
      <c r="AY270" s="18" t="s">
        <v>208</v>
      </c>
      <c r="BE270" s="162">
        <f>IF(N270="základní",J270,0)</f>
        <v>0</v>
      </c>
      <c r="BF270" s="162">
        <f>IF(N270="snížená",J270,0)</f>
        <v>0</v>
      </c>
      <c r="BG270" s="162">
        <f>IF(N270="zákl. přenesená",J270,0)</f>
        <v>0</v>
      </c>
      <c r="BH270" s="162">
        <f>IF(N270="sníž. přenesená",J270,0)</f>
        <v>0</v>
      </c>
      <c r="BI270" s="162">
        <f>IF(N270="nulová",J270,0)</f>
        <v>0</v>
      </c>
      <c r="BJ270" s="18" t="s">
        <v>82</v>
      </c>
      <c r="BK270" s="162">
        <f>ROUND(I270*H270,2)</f>
        <v>0</v>
      </c>
      <c r="BL270" s="18" t="s">
        <v>215</v>
      </c>
      <c r="BM270" s="161" t="s">
        <v>4032</v>
      </c>
    </row>
    <row r="271" spans="1:65" s="2" customFormat="1" ht="29.25">
      <c r="A271" s="33"/>
      <c r="B271" s="34"/>
      <c r="C271" s="33"/>
      <c r="D271" s="163" t="s">
        <v>217</v>
      </c>
      <c r="E271" s="33"/>
      <c r="F271" s="164" t="s">
        <v>3714</v>
      </c>
      <c r="G271" s="33"/>
      <c r="H271" s="33"/>
      <c r="I271" s="165"/>
      <c r="J271" s="33"/>
      <c r="K271" s="33"/>
      <c r="L271" s="34"/>
      <c r="M271" s="166"/>
      <c r="N271" s="167"/>
      <c r="O271" s="59"/>
      <c r="P271" s="59"/>
      <c r="Q271" s="59"/>
      <c r="R271" s="59"/>
      <c r="S271" s="59"/>
      <c r="T271" s="60"/>
      <c r="U271" s="33"/>
      <c r="V271" s="33"/>
      <c r="W271" s="33"/>
      <c r="X271" s="33"/>
      <c r="Y271" s="33"/>
      <c r="Z271" s="33"/>
      <c r="AA271" s="33"/>
      <c r="AB271" s="33"/>
      <c r="AC271" s="33"/>
      <c r="AD271" s="33"/>
      <c r="AE271" s="33"/>
      <c r="AT271" s="18" t="s">
        <v>217</v>
      </c>
      <c r="AU271" s="18" t="s">
        <v>84</v>
      </c>
    </row>
    <row r="272" spans="1:65" s="13" customFormat="1" ht="11.25">
      <c r="B272" s="169"/>
      <c r="D272" s="163" t="s">
        <v>221</v>
      </c>
      <c r="E272" s="170" t="s">
        <v>1</v>
      </c>
      <c r="F272" s="171" t="s">
        <v>5535</v>
      </c>
      <c r="H272" s="172">
        <v>90.935000000000002</v>
      </c>
      <c r="I272" s="173"/>
      <c r="L272" s="169"/>
      <c r="M272" s="174"/>
      <c r="N272" s="175"/>
      <c r="O272" s="175"/>
      <c r="P272" s="175"/>
      <c r="Q272" s="175"/>
      <c r="R272" s="175"/>
      <c r="S272" s="175"/>
      <c r="T272" s="176"/>
      <c r="AT272" s="170" t="s">
        <v>221</v>
      </c>
      <c r="AU272" s="170" t="s">
        <v>84</v>
      </c>
      <c r="AV272" s="13" t="s">
        <v>84</v>
      </c>
      <c r="AW272" s="13" t="s">
        <v>32</v>
      </c>
      <c r="AX272" s="13" t="s">
        <v>82</v>
      </c>
      <c r="AY272" s="170" t="s">
        <v>208</v>
      </c>
    </row>
    <row r="273" spans="1:65" s="12" customFormat="1" ht="22.9" customHeight="1">
      <c r="B273" s="136"/>
      <c r="D273" s="137" t="s">
        <v>75</v>
      </c>
      <c r="E273" s="147" t="s">
        <v>84</v>
      </c>
      <c r="F273" s="147" t="s">
        <v>502</v>
      </c>
      <c r="I273" s="139"/>
      <c r="J273" s="148">
        <f>BK273</f>
        <v>0</v>
      </c>
      <c r="L273" s="136"/>
      <c r="M273" s="141"/>
      <c r="N273" s="142"/>
      <c r="O273" s="142"/>
      <c r="P273" s="143">
        <f>SUM(P274:P281)</f>
        <v>0</v>
      </c>
      <c r="Q273" s="142"/>
      <c r="R273" s="143">
        <f>SUM(R274:R281)</f>
        <v>17.762998200000002</v>
      </c>
      <c r="S273" s="142"/>
      <c r="T273" s="144">
        <f>SUM(T274:T281)</f>
        <v>0</v>
      </c>
      <c r="AR273" s="137" t="s">
        <v>82</v>
      </c>
      <c r="AT273" s="145" t="s">
        <v>75</v>
      </c>
      <c r="AU273" s="145" t="s">
        <v>82</v>
      </c>
      <c r="AY273" s="137" t="s">
        <v>208</v>
      </c>
      <c r="BK273" s="146">
        <f>SUM(BK274:BK281)</f>
        <v>0</v>
      </c>
    </row>
    <row r="274" spans="1:65" s="2" customFormat="1" ht="37.9" customHeight="1">
      <c r="A274" s="33"/>
      <c r="B274" s="149"/>
      <c r="C274" s="150" t="s">
        <v>510</v>
      </c>
      <c r="D274" s="150" t="s">
        <v>210</v>
      </c>
      <c r="E274" s="151" t="s">
        <v>523</v>
      </c>
      <c r="F274" s="152" t="s">
        <v>524</v>
      </c>
      <c r="G274" s="153" t="s">
        <v>262</v>
      </c>
      <c r="H274" s="154">
        <v>86.78</v>
      </c>
      <c r="I274" s="155"/>
      <c r="J274" s="156">
        <f>ROUND(I274*H274,2)</f>
        <v>0</v>
      </c>
      <c r="K274" s="152" t="s">
        <v>214</v>
      </c>
      <c r="L274" s="34"/>
      <c r="M274" s="157" t="s">
        <v>1</v>
      </c>
      <c r="N274" s="158" t="s">
        <v>41</v>
      </c>
      <c r="O274" s="59"/>
      <c r="P274" s="159">
        <f>O274*H274</f>
        <v>0</v>
      </c>
      <c r="Q274" s="159">
        <v>0.20469000000000001</v>
      </c>
      <c r="R274" s="159">
        <f>Q274*H274</f>
        <v>17.762998200000002</v>
      </c>
      <c r="S274" s="159">
        <v>0</v>
      </c>
      <c r="T274" s="160">
        <f>S274*H274</f>
        <v>0</v>
      </c>
      <c r="U274" s="33"/>
      <c r="V274" s="33"/>
      <c r="W274" s="33"/>
      <c r="X274" s="33"/>
      <c r="Y274" s="33"/>
      <c r="Z274" s="33"/>
      <c r="AA274" s="33"/>
      <c r="AB274" s="33"/>
      <c r="AC274" s="33"/>
      <c r="AD274" s="33"/>
      <c r="AE274" s="33"/>
      <c r="AR274" s="161" t="s">
        <v>215</v>
      </c>
      <c r="AT274" s="161" t="s">
        <v>210</v>
      </c>
      <c r="AU274" s="161" t="s">
        <v>84</v>
      </c>
      <c r="AY274" s="18" t="s">
        <v>208</v>
      </c>
      <c r="BE274" s="162">
        <f>IF(N274="základní",J274,0)</f>
        <v>0</v>
      </c>
      <c r="BF274" s="162">
        <f>IF(N274="snížená",J274,0)</f>
        <v>0</v>
      </c>
      <c r="BG274" s="162">
        <f>IF(N274="zákl. přenesená",J274,0)</f>
        <v>0</v>
      </c>
      <c r="BH274" s="162">
        <f>IF(N274="sníž. přenesená",J274,0)</f>
        <v>0</v>
      </c>
      <c r="BI274" s="162">
        <f>IF(N274="nulová",J274,0)</f>
        <v>0</v>
      </c>
      <c r="BJ274" s="18" t="s">
        <v>82</v>
      </c>
      <c r="BK274" s="162">
        <f>ROUND(I274*H274,2)</f>
        <v>0</v>
      </c>
      <c r="BL274" s="18" t="s">
        <v>215</v>
      </c>
      <c r="BM274" s="161" t="s">
        <v>525</v>
      </c>
    </row>
    <row r="275" spans="1:65" s="2" customFormat="1" ht="39">
      <c r="A275" s="33"/>
      <c r="B275" s="34"/>
      <c r="C275" s="33"/>
      <c r="D275" s="163" t="s">
        <v>217</v>
      </c>
      <c r="E275" s="33"/>
      <c r="F275" s="164" t="s">
        <v>526</v>
      </c>
      <c r="G275" s="33"/>
      <c r="H275" s="33"/>
      <c r="I275" s="165"/>
      <c r="J275" s="33"/>
      <c r="K275" s="33"/>
      <c r="L275" s="34"/>
      <c r="M275" s="166"/>
      <c r="N275" s="167"/>
      <c r="O275" s="59"/>
      <c r="P275" s="59"/>
      <c r="Q275" s="59"/>
      <c r="R275" s="59"/>
      <c r="S275" s="59"/>
      <c r="T275" s="60"/>
      <c r="U275" s="33"/>
      <c r="V275" s="33"/>
      <c r="W275" s="33"/>
      <c r="X275" s="33"/>
      <c r="Y275" s="33"/>
      <c r="Z275" s="33"/>
      <c r="AA275" s="33"/>
      <c r="AB275" s="33"/>
      <c r="AC275" s="33"/>
      <c r="AD275" s="33"/>
      <c r="AE275" s="33"/>
      <c r="AT275" s="18" t="s">
        <v>217</v>
      </c>
      <c r="AU275" s="18" t="s">
        <v>84</v>
      </c>
    </row>
    <row r="276" spans="1:65" s="2" customFormat="1" ht="19.5">
      <c r="A276" s="33"/>
      <c r="B276" s="34"/>
      <c r="C276" s="33"/>
      <c r="D276" s="163" t="s">
        <v>219</v>
      </c>
      <c r="E276" s="33"/>
      <c r="F276" s="168" t="s">
        <v>5494</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219</v>
      </c>
      <c r="AU276" s="18" t="s">
        <v>84</v>
      </c>
    </row>
    <row r="277" spans="1:65" s="13" customFormat="1" ht="11.25">
      <c r="B277" s="169"/>
      <c r="D277" s="163" t="s">
        <v>221</v>
      </c>
      <c r="E277" s="170" t="s">
        <v>1</v>
      </c>
      <c r="F277" s="171" t="s">
        <v>5536</v>
      </c>
      <c r="H277" s="172">
        <v>56.36</v>
      </c>
      <c r="I277" s="173"/>
      <c r="L277" s="169"/>
      <c r="M277" s="174"/>
      <c r="N277" s="175"/>
      <c r="O277" s="175"/>
      <c r="P277" s="175"/>
      <c r="Q277" s="175"/>
      <c r="R277" s="175"/>
      <c r="S277" s="175"/>
      <c r="T277" s="176"/>
      <c r="AT277" s="170" t="s">
        <v>221</v>
      </c>
      <c r="AU277" s="170" t="s">
        <v>84</v>
      </c>
      <c r="AV277" s="13" t="s">
        <v>84</v>
      </c>
      <c r="AW277" s="13" t="s">
        <v>32</v>
      </c>
      <c r="AX277" s="13" t="s">
        <v>76</v>
      </c>
      <c r="AY277" s="170" t="s">
        <v>208</v>
      </c>
    </row>
    <row r="278" spans="1:65" s="13" customFormat="1" ht="11.25">
      <c r="B278" s="169"/>
      <c r="D278" s="163" t="s">
        <v>221</v>
      </c>
      <c r="E278" s="170" t="s">
        <v>1</v>
      </c>
      <c r="F278" s="171" t="s">
        <v>5537</v>
      </c>
      <c r="H278" s="172">
        <v>1</v>
      </c>
      <c r="I278" s="173"/>
      <c r="L278" s="169"/>
      <c r="M278" s="174"/>
      <c r="N278" s="175"/>
      <c r="O278" s="175"/>
      <c r="P278" s="175"/>
      <c r="Q278" s="175"/>
      <c r="R278" s="175"/>
      <c r="S278" s="175"/>
      <c r="T278" s="176"/>
      <c r="AT278" s="170" t="s">
        <v>221</v>
      </c>
      <c r="AU278" s="170" t="s">
        <v>84</v>
      </c>
      <c r="AV278" s="13" t="s">
        <v>84</v>
      </c>
      <c r="AW278" s="13" t="s">
        <v>32</v>
      </c>
      <c r="AX278" s="13" t="s">
        <v>76</v>
      </c>
      <c r="AY278" s="170" t="s">
        <v>208</v>
      </c>
    </row>
    <row r="279" spans="1:65" s="13" customFormat="1" ht="11.25">
      <c r="B279" s="169"/>
      <c r="D279" s="163" t="s">
        <v>221</v>
      </c>
      <c r="E279" s="170" t="s">
        <v>1</v>
      </c>
      <c r="F279" s="171" t="s">
        <v>5538</v>
      </c>
      <c r="H279" s="172">
        <v>28.42</v>
      </c>
      <c r="I279" s="173"/>
      <c r="L279" s="169"/>
      <c r="M279" s="174"/>
      <c r="N279" s="175"/>
      <c r="O279" s="175"/>
      <c r="P279" s="175"/>
      <c r="Q279" s="175"/>
      <c r="R279" s="175"/>
      <c r="S279" s="175"/>
      <c r="T279" s="176"/>
      <c r="AT279" s="170" t="s">
        <v>221</v>
      </c>
      <c r="AU279" s="170" t="s">
        <v>84</v>
      </c>
      <c r="AV279" s="13" t="s">
        <v>84</v>
      </c>
      <c r="AW279" s="13" t="s">
        <v>32</v>
      </c>
      <c r="AX279" s="13" t="s">
        <v>76</v>
      </c>
      <c r="AY279" s="170" t="s">
        <v>208</v>
      </c>
    </row>
    <row r="280" spans="1:65" s="13" customFormat="1" ht="11.25">
      <c r="B280" s="169"/>
      <c r="D280" s="163" t="s">
        <v>221</v>
      </c>
      <c r="E280" s="170" t="s">
        <v>1</v>
      </c>
      <c r="F280" s="171" t="s">
        <v>5539</v>
      </c>
      <c r="H280" s="172">
        <v>1</v>
      </c>
      <c r="I280" s="173"/>
      <c r="L280" s="169"/>
      <c r="M280" s="174"/>
      <c r="N280" s="175"/>
      <c r="O280" s="175"/>
      <c r="P280" s="175"/>
      <c r="Q280" s="175"/>
      <c r="R280" s="175"/>
      <c r="S280" s="175"/>
      <c r="T280" s="176"/>
      <c r="AT280" s="170" t="s">
        <v>221</v>
      </c>
      <c r="AU280" s="170" t="s">
        <v>84</v>
      </c>
      <c r="AV280" s="13" t="s">
        <v>84</v>
      </c>
      <c r="AW280" s="13" t="s">
        <v>32</v>
      </c>
      <c r="AX280" s="13" t="s">
        <v>76</v>
      </c>
      <c r="AY280" s="170" t="s">
        <v>208</v>
      </c>
    </row>
    <row r="281" spans="1:65" s="15" customFormat="1" ht="11.25">
      <c r="B281" s="184"/>
      <c r="D281" s="163" t="s">
        <v>221</v>
      </c>
      <c r="E281" s="185" t="s">
        <v>1</v>
      </c>
      <c r="F281" s="186" t="s">
        <v>233</v>
      </c>
      <c r="H281" s="187">
        <v>86.78</v>
      </c>
      <c r="I281" s="188"/>
      <c r="L281" s="184"/>
      <c r="M281" s="189"/>
      <c r="N281" s="190"/>
      <c r="O281" s="190"/>
      <c r="P281" s="190"/>
      <c r="Q281" s="190"/>
      <c r="R281" s="190"/>
      <c r="S281" s="190"/>
      <c r="T281" s="191"/>
      <c r="AT281" s="185" t="s">
        <v>221</v>
      </c>
      <c r="AU281" s="185" t="s">
        <v>84</v>
      </c>
      <c r="AV281" s="15" t="s">
        <v>215</v>
      </c>
      <c r="AW281" s="15" t="s">
        <v>32</v>
      </c>
      <c r="AX281" s="15" t="s">
        <v>82</v>
      </c>
      <c r="AY281" s="185" t="s">
        <v>208</v>
      </c>
    </row>
    <row r="282" spans="1:65" s="12" customFormat="1" ht="22.9" customHeight="1">
      <c r="B282" s="136"/>
      <c r="D282" s="137" t="s">
        <v>75</v>
      </c>
      <c r="E282" s="147" t="s">
        <v>215</v>
      </c>
      <c r="F282" s="147" t="s">
        <v>914</v>
      </c>
      <c r="I282" s="139"/>
      <c r="J282" s="148">
        <f>BK282</f>
        <v>0</v>
      </c>
      <c r="L282" s="136"/>
      <c r="M282" s="141"/>
      <c r="N282" s="142"/>
      <c r="O282" s="142"/>
      <c r="P282" s="143">
        <f>SUM(P283:P316)</f>
        <v>0</v>
      </c>
      <c r="Q282" s="142"/>
      <c r="R282" s="143">
        <f>SUM(R283:R316)</f>
        <v>1.145494E-2</v>
      </c>
      <c r="S282" s="142"/>
      <c r="T282" s="144">
        <f>SUM(T283:T316)</f>
        <v>0</v>
      </c>
      <c r="AR282" s="137" t="s">
        <v>82</v>
      </c>
      <c r="AT282" s="145" t="s">
        <v>75</v>
      </c>
      <c r="AU282" s="145" t="s">
        <v>82</v>
      </c>
      <c r="AY282" s="137" t="s">
        <v>208</v>
      </c>
      <c r="BK282" s="146">
        <f>SUM(BK283:BK316)</f>
        <v>0</v>
      </c>
    </row>
    <row r="283" spans="1:65" s="2" customFormat="1" ht="16.5" customHeight="1">
      <c r="A283" s="33"/>
      <c r="B283" s="149"/>
      <c r="C283" s="150" t="s">
        <v>515</v>
      </c>
      <c r="D283" s="150" t="s">
        <v>210</v>
      </c>
      <c r="E283" s="151" t="s">
        <v>1083</v>
      </c>
      <c r="F283" s="152" t="s">
        <v>1084</v>
      </c>
      <c r="G283" s="153" t="s">
        <v>225</v>
      </c>
      <c r="H283" s="154">
        <v>8.6780000000000008</v>
      </c>
      <c r="I283" s="155"/>
      <c r="J283" s="156">
        <f>ROUND(I283*H283,2)</f>
        <v>0</v>
      </c>
      <c r="K283" s="152" t="s">
        <v>1</v>
      </c>
      <c r="L283" s="34"/>
      <c r="M283" s="157" t="s">
        <v>1</v>
      </c>
      <c r="N283" s="158" t="s">
        <v>41</v>
      </c>
      <c r="O283" s="59"/>
      <c r="P283" s="159">
        <f>O283*H283</f>
        <v>0</v>
      </c>
      <c r="Q283" s="159">
        <v>0</v>
      </c>
      <c r="R283" s="159">
        <f>Q283*H283</f>
        <v>0</v>
      </c>
      <c r="S283" s="159">
        <v>0</v>
      </c>
      <c r="T283" s="160">
        <f>S283*H283</f>
        <v>0</v>
      </c>
      <c r="U283" s="33"/>
      <c r="V283" s="33"/>
      <c r="W283" s="33"/>
      <c r="X283" s="33"/>
      <c r="Y283" s="33"/>
      <c r="Z283" s="33"/>
      <c r="AA283" s="33"/>
      <c r="AB283" s="33"/>
      <c r="AC283" s="33"/>
      <c r="AD283" s="33"/>
      <c r="AE283" s="33"/>
      <c r="AR283" s="161" t="s">
        <v>215</v>
      </c>
      <c r="AT283" s="161" t="s">
        <v>210</v>
      </c>
      <c r="AU283" s="161" t="s">
        <v>84</v>
      </c>
      <c r="AY283" s="18" t="s">
        <v>208</v>
      </c>
      <c r="BE283" s="162">
        <f>IF(N283="základní",J283,0)</f>
        <v>0</v>
      </c>
      <c r="BF283" s="162">
        <f>IF(N283="snížená",J283,0)</f>
        <v>0</v>
      </c>
      <c r="BG283" s="162">
        <f>IF(N283="zákl. přenesená",J283,0)</f>
        <v>0</v>
      </c>
      <c r="BH283" s="162">
        <f>IF(N283="sníž. přenesená",J283,0)</f>
        <v>0</v>
      </c>
      <c r="BI283" s="162">
        <f>IF(N283="nulová",J283,0)</f>
        <v>0</v>
      </c>
      <c r="BJ283" s="18" t="s">
        <v>82</v>
      </c>
      <c r="BK283" s="162">
        <f>ROUND(I283*H283,2)</f>
        <v>0</v>
      </c>
      <c r="BL283" s="18" t="s">
        <v>215</v>
      </c>
      <c r="BM283" s="161" t="s">
        <v>4068</v>
      </c>
    </row>
    <row r="284" spans="1:65" s="2" customFormat="1" ht="19.5">
      <c r="A284" s="33"/>
      <c r="B284" s="34"/>
      <c r="C284" s="33"/>
      <c r="D284" s="163" t="s">
        <v>217</v>
      </c>
      <c r="E284" s="33"/>
      <c r="F284" s="164" t="s">
        <v>1086</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217</v>
      </c>
      <c r="AU284" s="18" t="s">
        <v>84</v>
      </c>
    </row>
    <row r="285" spans="1:65" s="2" customFormat="1" ht="19.5">
      <c r="A285" s="33"/>
      <c r="B285" s="34"/>
      <c r="C285" s="33"/>
      <c r="D285" s="163" t="s">
        <v>219</v>
      </c>
      <c r="E285" s="33"/>
      <c r="F285" s="168" t="s">
        <v>5494</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219</v>
      </c>
      <c r="AU285" s="18" t="s">
        <v>84</v>
      </c>
    </row>
    <row r="286" spans="1:65" s="13" customFormat="1" ht="11.25">
      <c r="B286" s="169"/>
      <c r="D286" s="163" t="s">
        <v>221</v>
      </c>
      <c r="E286" s="170" t="s">
        <v>1</v>
      </c>
      <c r="F286" s="171" t="s">
        <v>5540</v>
      </c>
      <c r="H286" s="172">
        <v>5.6360000000000001</v>
      </c>
      <c r="I286" s="173"/>
      <c r="L286" s="169"/>
      <c r="M286" s="174"/>
      <c r="N286" s="175"/>
      <c r="O286" s="175"/>
      <c r="P286" s="175"/>
      <c r="Q286" s="175"/>
      <c r="R286" s="175"/>
      <c r="S286" s="175"/>
      <c r="T286" s="176"/>
      <c r="AT286" s="170" t="s">
        <v>221</v>
      </c>
      <c r="AU286" s="170" t="s">
        <v>84</v>
      </c>
      <c r="AV286" s="13" t="s">
        <v>84</v>
      </c>
      <c r="AW286" s="13" t="s">
        <v>32</v>
      </c>
      <c r="AX286" s="13" t="s">
        <v>76</v>
      </c>
      <c r="AY286" s="170" t="s">
        <v>208</v>
      </c>
    </row>
    <row r="287" spans="1:65" s="13" customFormat="1" ht="11.25">
      <c r="B287" s="169"/>
      <c r="D287" s="163" t="s">
        <v>221</v>
      </c>
      <c r="E287" s="170" t="s">
        <v>1</v>
      </c>
      <c r="F287" s="171" t="s">
        <v>5541</v>
      </c>
      <c r="H287" s="172">
        <v>0.1</v>
      </c>
      <c r="I287" s="173"/>
      <c r="L287" s="169"/>
      <c r="M287" s="174"/>
      <c r="N287" s="175"/>
      <c r="O287" s="175"/>
      <c r="P287" s="175"/>
      <c r="Q287" s="175"/>
      <c r="R287" s="175"/>
      <c r="S287" s="175"/>
      <c r="T287" s="176"/>
      <c r="AT287" s="170" t="s">
        <v>221</v>
      </c>
      <c r="AU287" s="170" t="s">
        <v>84</v>
      </c>
      <c r="AV287" s="13" t="s">
        <v>84</v>
      </c>
      <c r="AW287" s="13" t="s">
        <v>32</v>
      </c>
      <c r="AX287" s="13" t="s">
        <v>76</v>
      </c>
      <c r="AY287" s="170" t="s">
        <v>208</v>
      </c>
    </row>
    <row r="288" spans="1:65" s="13" customFormat="1" ht="11.25">
      <c r="B288" s="169"/>
      <c r="D288" s="163" t="s">
        <v>221</v>
      </c>
      <c r="E288" s="170" t="s">
        <v>1</v>
      </c>
      <c r="F288" s="171" t="s">
        <v>5542</v>
      </c>
      <c r="H288" s="172">
        <v>2.8420000000000001</v>
      </c>
      <c r="I288" s="173"/>
      <c r="L288" s="169"/>
      <c r="M288" s="174"/>
      <c r="N288" s="175"/>
      <c r="O288" s="175"/>
      <c r="P288" s="175"/>
      <c r="Q288" s="175"/>
      <c r="R288" s="175"/>
      <c r="S288" s="175"/>
      <c r="T288" s="176"/>
      <c r="AT288" s="170" t="s">
        <v>221</v>
      </c>
      <c r="AU288" s="170" t="s">
        <v>84</v>
      </c>
      <c r="AV288" s="13" t="s">
        <v>84</v>
      </c>
      <c r="AW288" s="13" t="s">
        <v>32</v>
      </c>
      <c r="AX288" s="13" t="s">
        <v>76</v>
      </c>
      <c r="AY288" s="170" t="s">
        <v>208</v>
      </c>
    </row>
    <row r="289" spans="1:65" s="13" customFormat="1" ht="11.25">
      <c r="B289" s="169"/>
      <c r="D289" s="163" t="s">
        <v>221</v>
      </c>
      <c r="E289" s="170" t="s">
        <v>1</v>
      </c>
      <c r="F289" s="171" t="s">
        <v>5543</v>
      </c>
      <c r="H289" s="172">
        <v>0.1</v>
      </c>
      <c r="I289" s="173"/>
      <c r="L289" s="169"/>
      <c r="M289" s="174"/>
      <c r="N289" s="175"/>
      <c r="O289" s="175"/>
      <c r="P289" s="175"/>
      <c r="Q289" s="175"/>
      <c r="R289" s="175"/>
      <c r="S289" s="175"/>
      <c r="T289" s="176"/>
      <c r="AT289" s="170" t="s">
        <v>221</v>
      </c>
      <c r="AU289" s="170" t="s">
        <v>84</v>
      </c>
      <c r="AV289" s="13" t="s">
        <v>84</v>
      </c>
      <c r="AW289" s="13" t="s">
        <v>32</v>
      </c>
      <c r="AX289" s="13" t="s">
        <v>76</v>
      </c>
      <c r="AY289" s="170" t="s">
        <v>208</v>
      </c>
    </row>
    <row r="290" spans="1:65" s="15" customFormat="1" ht="11.25">
      <c r="B290" s="184"/>
      <c r="D290" s="163" t="s">
        <v>221</v>
      </c>
      <c r="E290" s="185" t="s">
        <v>1</v>
      </c>
      <c r="F290" s="186" t="s">
        <v>233</v>
      </c>
      <c r="H290" s="187">
        <v>8.677999999999999</v>
      </c>
      <c r="I290" s="188"/>
      <c r="L290" s="184"/>
      <c r="M290" s="189"/>
      <c r="N290" s="190"/>
      <c r="O290" s="190"/>
      <c r="P290" s="190"/>
      <c r="Q290" s="190"/>
      <c r="R290" s="190"/>
      <c r="S290" s="190"/>
      <c r="T290" s="191"/>
      <c r="AT290" s="185" t="s">
        <v>221</v>
      </c>
      <c r="AU290" s="185" t="s">
        <v>84</v>
      </c>
      <c r="AV290" s="15" t="s">
        <v>215</v>
      </c>
      <c r="AW290" s="15" t="s">
        <v>32</v>
      </c>
      <c r="AX290" s="15" t="s">
        <v>82</v>
      </c>
      <c r="AY290" s="185" t="s">
        <v>208</v>
      </c>
    </row>
    <row r="291" spans="1:65" s="2" customFormat="1" ht="16.5" customHeight="1">
      <c r="A291" s="33"/>
      <c r="B291" s="149"/>
      <c r="C291" s="150" t="s">
        <v>522</v>
      </c>
      <c r="D291" s="150" t="s">
        <v>210</v>
      </c>
      <c r="E291" s="151" t="s">
        <v>1090</v>
      </c>
      <c r="F291" s="152" t="s">
        <v>4072</v>
      </c>
      <c r="G291" s="153" t="s">
        <v>225</v>
      </c>
      <c r="H291" s="154">
        <v>5.2069999999999999</v>
      </c>
      <c r="I291" s="155"/>
      <c r="J291" s="156">
        <f>ROUND(I291*H291,2)</f>
        <v>0</v>
      </c>
      <c r="K291" s="152" t="s">
        <v>1</v>
      </c>
      <c r="L291" s="34"/>
      <c r="M291" s="157" t="s">
        <v>1</v>
      </c>
      <c r="N291" s="158" t="s">
        <v>41</v>
      </c>
      <c r="O291" s="59"/>
      <c r="P291" s="159">
        <f>O291*H291</f>
        <v>0</v>
      </c>
      <c r="Q291" s="159">
        <v>0</v>
      </c>
      <c r="R291" s="159">
        <f>Q291*H291</f>
        <v>0</v>
      </c>
      <c r="S291" s="159">
        <v>0</v>
      </c>
      <c r="T291" s="160">
        <f>S291*H291</f>
        <v>0</v>
      </c>
      <c r="U291" s="33"/>
      <c r="V291" s="33"/>
      <c r="W291" s="33"/>
      <c r="X291" s="33"/>
      <c r="Y291" s="33"/>
      <c r="Z291" s="33"/>
      <c r="AA291" s="33"/>
      <c r="AB291" s="33"/>
      <c r="AC291" s="33"/>
      <c r="AD291" s="33"/>
      <c r="AE291" s="33"/>
      <c r="AR291" s="161" t="s">
        <v>215</v>
      </c>
      <c r="AT291" s="161" t="s">
        <v>210</v>
      </c>
      <c r="AU291" s="161" t="s">
        <v>84</v>
      </c>
      <c r="AY291" s="18" t="s">
        <v>208</v>
      </c>
      <c r="BE291" s="162">
        <f>IF(N291="základní",J291,0)</f>
        <v>0</v>
      </c>
      <c r="BF291" s="162">
        <f>IF(N291="snížená",J291,0)</f>
        <v>0</v>
      </c>
      <c r="BG291" s="162">
        <f>IF(N291="zákl. přenesená",J291,0)</f>
        <v>0</v>
      </c>
      <c r="BH291" s="162">
        <f>IF(N291="sníž. přenesená",J291,0)</f>
        <v>0</v>
      </c>
      <c r="BI291" s="162">
        <f>IF(N291="nulová",J291,0)</f>
        <v>0</v>
      </c>
      <c r="BJ291" s="18" t="s">
        <v>82</v>
      </c>
      <c r="BK291" s="162">
        <f>ROUND(I291*H291,2)</f>
        <v>0</v>
      </c>
      <c r="BL291" s="18" t="s">
        <v>215</v>
      </c>
      <c r="BM291" s="161" t="s">
        <v>4073</v>
      </c>
    </row>
    <row r="292" spans="1:65" s="2" customFormat="1" ht="19.5">
      <c r="A292" s="33"/>
      <c r="B292" s="34"/>
      <c r="C292" s="33"/>
      <c r="D292" s="163" t="s">
        <v>217</v>
      </c>
      <c r="E292" s="33"/>
      <c r="F292" s="164" t="s">
        <v>1086</v>
      </c>
      <c r="G292" s="33"/>
      <c r="H292" s="33"/>
      <c r="I292" s="165"/>
      <c r="J292" s="33"/>
      <c r="K292" s="33"/>
      <c r="L292" s="34"/>
      <c r="M292" s="166"/>
      <c r="N292" s="167"/>
      <c r="O292" s="59"/>
      <c r="P292" s="59"/>
      <c r="Q292" s="59"/>
      <c r="R292" s="59"/>
      <c r="S292" s="59"/>
      <c r="T292" s="60"/>
      <c r="U292" s="33"/>
      <c r="V292" s="33"/>
      <c r="W292" s="33"/>
      <c r="X292" s="33"/>
      <c r="Y292" s="33"/>
      <c r="Z292" s="33"/>
      <c r="AA292" s="33"/>
      <c r="AB292" s="33"/>
      <c r="AC292" s="33"/>
      <c r="AD292" s="33"/>
      <c r="AE292" s="33"/>
      <c r="AT292" s="18" t="s">
        <v>217</v>
      </c>
      <c r="AU292" s="18" t="s">
        <v>84</v>
      </c>
    </row>
    <row r="293" spans="1:65" s="2" customFormat="1" ht="19.5">
      <c r="A293" s="33"/>
      <c r="B293" s="34"/>
      <c r="C293" s="33"/>
      <c r="D293" s="163" t="s">
        <v>219</v>
      </c>
      <c r="E293" s="33"/>
      <c r="F293" s="168" t="s">
        <v>5494</v>
      </c>
      <c r="G293" s="33"/>
      <c r="H293" s="33"/>
      <c r="I293" s="165"/>
      <c r="J293" s="33"/>
      <c r="K293" s="33"/>
      <c r="L293" s="34"/>
      <c r="M293" s="166"/>
      <c r="N293" s="167"/>
      <c r="O293" s="59"/>
      <c r="P293" s="59"/>
      <c r="Q293" s="59"/>
      <c r="R293" s="59"/>
      <c r="S293" s="59"/>
      <c r="T293" s="60"/>
      <c r="U293" s="33"/>
      <c r="V293" s="33"/>
      <c r="W293" s="33"/>
      <c r="X293" s="33"/>
      <c r="Y293" s="33"/>
      <c r="Z293" s="33"/>
      <c r="AA293" s="33"/>
      <c r="AB293" s="33"/>
      <c r="AC293" s="33"/>
      <c r="AD293" s="33"/>
      <c r="AE293" s="33"/>
      <c r="AT293" s="18" t="s">
        <v>219</v>
      </c>
      <c r="AU293" s="18" t="s">
        <v>84</v>
      </c>
    </row>
    <row r="294" spans="1:65" s="13" customFormat="1" ht="11.25">
      <c r="B294" s="169"/>
      <c r="D294" s="163" t="s">
        <v>221</v>
      </c>
      <c r="E294" s="170" t="s">
        <v>1</v>
      </c>
      <c r="F294" s="171" t="s">
        <v>5544</v>
      </c>
      <c r="H294" s="172">
        <v>3.3820000000000001</v>
      </c>
      <c r="I294" s="173"/>
      <c r="L294" s="169"/>
      <c r="M294" s="174"/>
      <c r="N294" s="175"/>
      <c r="O294" s="175"/>
      <c r="P294" s="175"/>
      <c r="Q294" s="175"/>
      <c r="R294" s="175"/>
      <c r="S294" s="175"/>
      <c r="T294" s="176"/>
      <c r="AT294" s="170" t="s">
        <v>221</v>
      </c>
      <c r="AU294" s="170" t="s">
        <v>84</v>
      </c>
      <c r="AV294" s="13" t="s">
        <v>84</v>
      </c>
      <c r="AW294" s="13" t="s">
        <v>32</v>
      </c>
      <c r="AX294" s="13" t="s">
        <v>76</v>
      </c>
      <c r="AY294" s="170" t="s">
        <v>208</v>
      </c>
    </row>
    <row r="295" spans="1:65" s="13" customFormat="1" ht="11.25">
      <c r="B295" s="169"/>
      <c r="D295" s="163" t="s">
        <v>221</v>
      </c>
      <c r="E295" s="170" t="s">
        <v>1</v>
      </c>
      <c r="F295" s="171" t="s">
        <v>5545</v>
      </c>
      <c r="H295" s="172">
        <v>0.06</v>
      </c>
      <c r="I295" s="173"/>
      <c r="L295" s="169"/>
      <c r="M295" s="174"/>
      <c r="N295" s="175"/>
      <c r="O295" s="175"/>
      <c r="P295" s="175"/>
      <c r="Q295" s="175"/>
      <c r="R295" s="175"/>
      <c r="S295" s="175"/>
      <c r="T295" s="176"/>
      <c r="AT295" s="170" t="s">
        <v>221</v>
      </c>
      <c r="AU295" s="170" t="s">
        <v>84</v>
      </c>
      <c r="AV295" s="13" t="s">
        <v>84</v>
      </c>
      <c r="AW295" s="13" t="s">
        <v>32</v>
      </c>
      <c r="AX295" s="13" t="s">
        <v>76</v>
      </c>
      <c r="AY295" s="170" t="s">
        <v>208</v>
      </c>
    </row>
    <row r="296" spans="1:65" s="13" customFormat="1" ht="11.25">
      <c r="B296" s="169"/>
      <c r="D296" s="163" t="s">
        <v>221</v>
      </c>
      <c r="E296" s="170" t="s">
        <v>1</v>
      </c>
      <c r="F296" s="171" t="s">
        <v>5546</v>
      </c>
      <c r="H296" s="172">
        <v>1.7050000000000001</v>
      </c>
      <c r="I296" s="173"/>
      <c r="L296" s="169"/>
      <c r="M296" s="174"/>
      <c r="N296" s="175"/>
      <c r="O296" s="175"/>
      <c r="P296" s="175"/>
      <c r="Q296" s="175"/>
      <c r="R296" s="175"/>
      <c r="S296" s="175"/>
      <c r="T296" s="176"/>
      <c r="AT296" s="170" t="s">
        <v>221</v>
      </c>
      <c r="AU296" s="170" t="s">
        <v>84</v>
      </c>
      <c r="AV296" s="13" t="s">
        <v>84</v>
      </c>
      <c r="AW296" s="13" t="s">
        <v>32</v>
      </c>
      <c r="AX296" s="13" t="s">
        <v>76</v>
      </c>
      <c r="AY296" s="170" t="s">
        <v>208</v>
      </c>
    </row>
    <row r="297" spans="1:65" s="13" customFormat="1" ht="11.25">
      <c r="B297" s="169"/>
      <c r="D297" s="163" t="s">
        <v>221</v>
      </c>
      <c r="E297" s="170" t="s">
        <v>1</v>
      </c>
      <c r="F297" s="171" t="s">
        <v>5547</v>
      </c>
      <c r="H297" s="172">
        <v>0.06</v>
      </c>
      <c r="I297" s="173"/>
      <c r="L297" s="169"/>
      <c r="M297" s="174"/>
      <c r="N297" s="175"/>
      <c r="O297" s="175"/>
      <c r="P297" s="175"/>
      <c r="Q297" s="175"/>
      <c r="R297" s="175"/>
      <c r="S297" s="175"/>
      <c r="T297" s="176"/>
      <c r="AT297" s="170" t="s">
        <v>221</v>
      </c>
      <c r="AU297" s="170" t="s">
        <v>84</v>
      </c>
      <c r="AV297" s="13" t="s">
        <v>84</v>
      </c>
      <c r="AW297" s="13" t="s">
        <v>32</v>
      </c>
      <c r="AX297" s="13" t="s">
        <v>76</v>
      </c>
      <c r="AY297" s="170" t="s">
        <v>208</v>
      </c>
    </row>
    <row r="298" spans="1:65" s="15" customFormat="1" ht="11.25">
      <c r="B298" s="184"/>
      <c r="D298" s="163" t="s">
        <v>221</v>
      </c>
      <c r="E298" s="185" t="s">
        <v>1</v>
      </c>
      <c r="F298" s="186" t="s">
        <v>233</v>
      </c>
      <c r="H298" s="187">
        <v>5.2069999999999999</v>
      </c>
      <c r="I298" s="188"/>
      <c r="L298" s="184"/>
      <c r="M298" s="189"/>
      <c r="N298" s="190"/>
      <c r="O298" s="190"/>
      <c r="P298" s="190"/>
      <c r="Q298" s="190"/>
      <c r="R298" s="190"/>
      <c r="S298" s="190"/>
      <c r="T298" s="191"/>
      <c r="AT298" s="185" t="s">
        <v>221</v>
      </c>
      <c r="AU298" s="185" t="s">
        <v>84</v>
      </c>
      <c r="AV298" s="15" t="s">
        <v>215</v>
      </c>
      <c r="AW298" s="15" t="s">
        <v>32</v>
      </c>
      <c r="AX298" s="15" t="s">
        <v>82</v>
      </c>
      <c r="AY298" s="185" t="s">
        <v>208</v>
      </c>
    </row>
    <row r="299" spans="1:65" s="2" customFormat="1" ht="24.2" customHeight="1">
      <c r="A299" s="33"/>
      <c r="B299" s="149"/>
      <c r="C299" s="150" t="s">
        <v>528</v>
      </c>
      <c r="D299" s="150" t="s">
        <v>210</v>
      </c>
      <c r="E299" s="151" t="s">
        <v>5227</v>
      </c>
      <c r="F299" s="152" t="s">
        <v>5228</v>
      </c>
      <c r="G299" s="153" t="s">
        <v>225</v>
      </c>
      <c r="H299" s="154">
        <v>0.21199999999999999</v>
      </c>
      <c r="I299" s="155"/>
      <c r="J299" s="156">
        <f>ROUND(I299*H299,2)</f>
        <v>0</v>
      </c>
      <c r="K299" s="152" t="s">
        <v>214</v>
      </c>
      <c r="L299" s="34"/>
      <c r="M299" s="157" t="s">
        <v>1</v>
      </c>
      <c r="N299" s="158" t="s">
        <v>41</v>
      </c>
      <c r="O299" s="59"/>
      <c r="P299" s="159">
        <f>O299*H299</f>
        <v>0</v>
      </c>
      <c r="Q299" s="159">
        <v>0</v>
      </c>
      <c r="R299" s="159">
        <f>Q299*H299</f>
        <v>0</v>
      </c>
      <c r="S299" s="159">
        <v>0</v>
      </c>
      <c r="T299" s="160">
        <f>S299*H299</f>
        <v>0</v>
      </c>
      <c r="U299" s="33"/>
      <c r="V299" s="33"/>
      <c r="W299" s="33"/>
      <c r="X299" s="33"/>
      <c r="Y299" s="33"/>
      <c r="Z299" s="33"/>
      <c r="AA299" s="33"/>
      <c r="AB299" s="33"/>
      <c r="AC299" s="33"/>
      <c r="AD299" s="33"/>
      <c r="AE299" s="33"/>
      <c r="AR299" s="161" t="s">
        <v>215</v>
      </c>
      <c r="AT299" s="161" t="s">
        <v>210</v>
      </c>
      <c r="AU299" s="161" t="s">
        <v>84</v>
      </c>
      <c r="AY299" s="18" t="s">
        <v>208</v>
      </c>
      <c r="BE299" s="162">
        <f>IF(N299="základní",J299,0)</f>
        <v>0</v>
      </c>
      <c r="BF299" s="162">
        <f>IF(N299="snížená",J299,0)</f>
        <v>0</v>
      </c>
      <c r="BG299" s="162">
        <f>IF(N299="zákl. přenesená",J299,0)</f>
        <v>0</v>
      </c>
      <c r="BH299" s="162">
        <f>IF(N299="sníž. přenesená",J299,0)</f>
        <v>0</v>
      </c>
      <c r="BI299" s="162">
        <f>IF(N299="nulová",J299,0)</f>
        <v>0</v>
      </c>
      <c r="BJ299" s="18" t="s">
        <v>82</v>
      </c>
      <c r="BK299" s="162">
        <f>ROUND(I299*H299,2)</f>
        <v>0</v>
      </c>
      <c r="BL299" s="18" t="s">
        <v>215</v>
      </c>
      <c r="BM299" s="161" t="s">
        <v>5229</v>
      </c>
    </row>
    <row r="300" spans="1:65" s="2" customFormat="1" ht="19.5">
      <c r="A300" s="33"/>
      <c r="B300" s="34"/>
      <c r="C300" s="33"/>
      <c r="D300" s="163" t="s">
        <v>217</v>
      </c>
      <c r="E300" s="33"/>
      <c r="F300" s="164" t="s">
        <v>5230</v>
      </c>
      <c r="G300" s="33"/>
      <c r="H300" s="33"/>
      <c r="I300" s="165"/>
      <c r="J300" s="33"/>
      <c r="K300" s="33"/>
      <c r="L300" s="34"/>
      <c r="M300" s="166"/>
      <c r="N300" s="167"/>
      <c r="O300" s="59"/>
      <c r="P300" s="59"/>
      <c r="Q300" s="59"/>
      <c r="R300" s="59"/>
      <c r="S300" s="59"/>
      <c r="T300" s="60"/>
      <c r="U300" s="33"/>
      <c r="V300" s="33"/>
      <c r="W300" s="33"/>
      <c r="X300" s="33"/>
      <c r="Y300" s="33"/>
      <c r="Z300" s="33"/>
      <c r="AA300" s="33"/>
      <c r="AB300" s="33"/>
      <c r="AC300" s="33"/>
      <c r="AD300" s="33"/>
      <c r="AE300" s="33"/>
      <c r="AT300" s="18" t="s">
        <v>217</v>
      </c>
      <c r="AU300" s="18" t="s">
        <v>84</v>
      </c>
    </row>
    <row r="301" spans="1:65" s="2" customFormat="1" ht="19.5">
      <c r="A301" s="33"/>
      <c r="B301" s="34"/>
      <c r="C301" s="33"/>
      <c r="D301" s="163" t="s">
        <v>219</v>
      </c>
      <c r="E301" s="33"/>
      <c r="F301" s="168" t="s">
        <v>5494</v>
      </c>
      <c r="G301" s="33"/>
      <c r="H301" s="33"/>
      <c r="I301" s="165"/>
      <c r="J301" s="33"/>
      <c r="K301" s="33"/>
      <c r="L301" s="34"/>
      <c r="M301" s="166"/>
      <c r="N301" s="167"/>
      <c r="O301" s="59"/>
      <c r="P301" s="59"/>
      <c r="Q301" s="59"/>
      <c r="R301" s="59"/>
      <c r="S301" s="59"/>
      <c r="T301" s="60"/>
      <c r="U301" s="33"/>
      <c r="V301" s="33"/>
      <c r="W301" s="33"/>
      <c r="X301" s="33"/>
      <c r="Y301" s="33"/>
      <c r="Z301" s="33"/>
      <c r="AA301" s="33"/>
      <c r="AB301" s="33"/>
      <c r="AC301" s="33"/>
      <c r="AD301" s="33"/>
      <c r="AE301" s="33"/>
      <c r="AT301" s="18" t="s">
        <v>219</v>
      </c>
      <c r="AU301" s="18" t="s">
        <v>84</v>
      </c>
    </row>
    <row r="302" spans="1:65" s="13" customFormat="1" ht="11.25">
      <c r="B302" s="169"/>
      <c r="D302" s="163" t="s">
        <v>221</v>
      </c>
      <c r="E302" s="170" t="s">
        <v>1</v>
      </c>
      <c r="F302" s="171" t="s">
        <v>5548</v>
      </c>
      <c r="H302" s="172">
        <v>0.106</v>
      </c>
      <c r="I302" s="173"/>
      <c r="L302" s="169"/>
      <c r="M302" s="174"/>
      <c r="N302" s="175"/>
      <c r="O302" s="175"/>
      <c r="P302" s="175"/>
      <c r="Q302" s="175"/>
      <c r="R302" s="175"/>
      <c r="S302" s="175"/>
      <c r="T302" s="176"/>
      <c r="AT302" s="170" t="s">
        <v>221</v>
      </c>
      <c r="AU302" s="170" t="s">
        <v>84</v>
      </c>
      <c r="AV302" s="13" t="s">
        <v>84</v>
      </c>
      <c r="AW302" s="13" t="s">
        <v>32</v>
      </c>
      <c r="AX302" s="13" t="s">
        <v>76</v>
      </c>
      <c r="AY302" s="170" t="s">
        <v>208</v>
      </c>
    </row>
    <row r="303" spans="1:65" s="13" customFormat="1" ht="11.25">
      <c r="B303" s="169"/>
      <c r="D303" s="163" t="s">
        <v>221</v>
      </c>
      <c r="E303" s="170" t="s">
        <v>1</v>
      </c>
      <c r="F303" s="171" t="s">
        <v>5549</v>
      </c>
      <c r="H303" s="172">
        <v>0.106</v>
      </c>
      <c r="I303" s="173"/>
      <c r="L303" s="169"/>
      <c r="M303" s="174"/>
      <c r="N303" s="175"/>
      <c r="O303" s="175"/>
      <c r="P303" s="175"/>
      <c r="Q303" s="175"/>
      <c r="R303" s="175"/>
      <c r="S303" s="175"/>
      <c r="T303" s="176"/>
      <c r="AT303" s="170" t="s">
        <v>221</v>
      </c>
      <c r="AU303" s="170" t="s">
        <v>84</v>
      </c>
      <c r="AV303" s="13" t="s">
        <v>84</v>
      </c>
      <c r="AW303" s="13" t="s">
        <v>32</v>
      </c>
      <c r="AX303" s="13" t="s">
        <v>76</v>
      </c>
      <c r="AY303" s="170" t="s">
        <v>208</v>
      </c>
    </row>
    <row r="304" spans="1:65" s="15" customFormat="1" ht="11.25">
      <c r="B304" s="184"/>
      <c r="D304" s="163" t="s">
        <v>221</v>
      </c>
      <c r="E304" s="185" t="s">
        <v>1</v>
      </c>
      <c r="F304" s="186" t="s">
        <v>233</v>
      </c>
      <c r="H304" s="187">
        <v>0.21199999999999999</v>
      </c>
      <c r="I304" s="188"/>
      <c r="L304" s="184"/>
      <c r="M304" s="189"/>
      <c r="N304" s="190"/>
      <c r="O304" s="190"/>
      <c r="P304" s="190"/>
      <c r="Q304" s="190"/>
      <c r="R304" s="190"/>
      <c r="S304" s="190"/>
      <c r="T304" s="191"/>
      <c r="AT304" s="185" t="s">
        <v>221</v>
      </c>
      <c r="AU304" s="185" t="s">
        <v>84</v>
      </c>
      <c r="AV304" s="15" t="s">
        <v>215</v>
      </c>
      <c r="AW304" s="15" t="s">
        <v>32</v>
      </c>
      <c r="AX304" s="15" t="s">
        <v>82</v>
      </c>
      <c r="AY304" s="185" t="s">
        <v>208</v>
      </c>
    </row>
    <row r="305" spans="1:65" s="2" customFormat="1" ht="24.2" customHeight="1">
      <c r="A305" s="33"/>
      <c r="B305" s="149"/>
      <c r="C305" s="150" t="s">
        <v>538</v>
      </c>
      <c r="D305" s="150" t="s">
        <v>210</v>
      </c>
      <c r="E305" s="151" t="s">
        <v>5233</v>
      </c>
      <c r="F305" s="152" t="s">
        <v>5234</v>
      </c>
      <c r="G305" s="153" t="s">
        <v>213</v>
      </c>
      <c r="H305" s="154">
        <v>1.46</v>
      </c>
      <c r="I305" s="155"/>
      <c r="J305" s="156">
        <f>ROUND(I305*H305,2)</f>
        <v>0</v>
      </c>
      <c r="K305" s="152" t="s">
        <v>214</v>
      </c>
      <c r="L305" s="34"/>
      <c r="M305" s="157" t="s">
        <v>1</v>
      </c>
      <c r="N305" s="158" t="s">
        <v>41</v>
      </c>
      <c r="O305" s="59"/>
      <c r="P305" s="159">
        <f>O305*H305</f>
        <v>0</v>
      </c>
      <c r="Q305" s="159">
        <v>6.3899999999999998E-3</v>
      </c>
      <c r="R305" s="159">
        <f>Q305*H305</f>
        <v>9.3293999999999998E-3</v>
      </c>
      <c r="S305" s="159">
        <v>0</v>
      </c>
      <c r="T305" s="160">
        <f>S305*H305</f>
        <v>0</v>
      </c>
      <c r="U305" s="33"/>
      <c r="V305" s="33"/>
      <c r="W305" s="33"/>
      <c r="X305" s="33"/>
      <c r="Y305" s="33"/>
      <c r="Z305" s="33"/>
      <c r="AA305" s="33"/>
      <c r="AB305" s="33"/>
      <c r="AC305" s="33"/>
      <c r="AD305" s="33"/>
      <c r="AE305" s="33"/>
      <c r="AR305" s="161" t="s">
        <v>215</v>
      </c>
      <c r="AT305" s="161" t="s">
        <v>210</v>
      </c>
      <c r="AU305" s="161" t="s">
        <v>84</v>
      </c>
      <c r="AY305" s="18" t="s">
        <v>208</v>
      </c>
      <c r="BE305" s="162">
        <f>IF(N305="základní",J305,0)</f>
        <v>0</v>
      </c>
      <c r="BF305" s="162">
        <f>IF(N305="snížená",J305,0)</f>
        <v>0</v>
      </c>
      <c r="BG305" s="162">
        <f>IF(N305="zákl. přenesená",J305,0)</f>
        <v>0</v>
      </c>
      <c r="BH305" s="162">
        <f>IF(N305="sníž. přenesená",J305,0)</f>
        <v>0</v>
      </c>
      <c r="BI305" s="162">
        <f>IF(N305="nulová",J305,0)</f>
        <v>0</v>
      </c>
      <c r="BJ305" s="18" t="s">
        <v>82</v>
      </c>
      <c r="BK305" s="162">
        <f>ROUND(I305*H305,2)</f>
        <v>0</v>
      </c>
      <c r="BL305" s="18" t="s">
        <v>215</v>
      </c>
      <c r="BM305" s="161" t="s">
        <v>5235</v>
      </c>
    </row>
    <row r="306" spans="1:65" s="2" customFormat="1" ht="19.5">
      <c r="A306" s="33"/>
      <c r="B306" s="34"/>
      <c r="C306" s="33"/>
      <c r="D306" s="163" t="s">
        <v>217</v>
      </c>
      <c r="E306" s="33"/>
      <c r="F306" s="164" t="s">
        <v>5236</v>
      </c>
      <c r="G306" s="33"/>
      <c r="H306" s="33"/>
      <c r="I306" s="165"/>
      <c r="J306" s="33"/>
      <c r="K306" s="33"/>
      <c r="L306" s="34"/>
      <c r="M306" s="166"/>
      <c r="N306" s="167"/>
      <c r="O306" s="59"/>
      <c r="P306" s="59"/>
      <c r="Q306" s="59"/>
      <c r="R306" s="59"/>
      <c r="S306" s="59"/>
      <c r="T306" s="60"/>
      <c r="U306" s="33"/>
      <c r="V306" s="33"/>
      <c r="W306" s="33"/>
      <c r="X306" s="33"/>
      <c r="Y306" s="33"/>
      <c r="Z306" s="33"/>
      <c r="AA306" s="33"/>
      <c r="AB306" s="33"/>
      <c r="AC306" s="33"/>
      <c r="AD306" s="33"/>
      <c r="AE306" s="33"/>
      <c r="AT306" s="18" t="s">
        <v>217</v>
      </c>
      <c r="AU306" s="18" t="s">
        <v>84</v>
      </c>
    </row>
    <row r="307" spans="1:65" s="2" customFormat="1" ht="19.5">
      <c r="A307" s="33"/>
      <c r="B307" s="34"/>
      <c r="C307" s="33"/>
      <c r="D307" s="163" t="s">
        <v>219</v>
      </c>
      <c r="E307" s="33"/>
      <c r="F307" s="168" t="s">
        <v>5494</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219</v>
      </c>
      <c r="AU307" s="18" t="s">
        <v>84</v>
      </c>
    </row>
    <row r="308" spans="1:65" s="13" customFormat="1" ht="11.25">
      <c r="B308" s="169"/>
      <c r="D308" s="163" t="s">
        <v>221</v>
      </c>
      <c r="E308" s="170" t="s">
        <v>1</v>
      </c>
      <c r="F308" s="171" t="s">
        <v>5550</v>
      </c>
      <c r="H308" s="172">
        <v>0.73</v>
      </c>
      <c r="I308" s="173"/>
      <c r="L308" s="169"/>
      <c r="M308" s="174"/>
      <c r="N308" s="175"/>
      <c r="O308" s="175"/>
      <c r="P308" s="175"/>
      <c r="Q308" s="175"/>
      <c r="R308" s="175"/>
      <c r="S308" s="175"/>
      <c r="T308" s="176"/>
      <c r="AT308" s="170" t="s">
        <v>221</v>
      </c>
      <c r="AU308" s="170" t="s">
        <v>84</v>
      </c>
      <c r="AV308" s="13" t="s">
        <v>84</v>
      </c>
      <c r="AW308" s="13" t="s">
        <v>32</v>
      </c>
      <c r="AX308" s="13" t="s">
        <v>76</v>
      </c>
      <c r="AY308" s="170" t="s">
        <v>208</v>
      </c>
    </row>
    <row r="309" spans="1:65" s="13" customFormat="1" ht="11.25">
      <c r="B309" s="169"/>
      <c r="D309" s="163" t="s">
        <v>221</v>
      </c>
      <c r="E309" s="170" t="s">
        <v>1</v>
      </c>
      <c r="F309" s="171" t="s">
        <v>5551</v>
      </c>
      <c r="H309" s="172">
        <v>0.73</v>
      </c>
      <c r="I309" s="173"/>
      <c r="L309" s="169"/>
      <c r="M309" s="174"/>
      <c r="N309" s="175"/>
      <c r="O309" s="175"/>
      <c r="P309" s="175"/>
      <c r="Q309" s="175"/>
      <c r="R309" s="175"/>
      <c r="S309" s="175"/>
      <c r="T309" s="176"/>
      <c r="AT309" s="170" t="s">
        <v>221</v>
      </c>
      <c r="AU309" s="170" t="s">
        <v>84</v>
      </c>
      <c r="AV309" s="13" t="s">
        <v>84</v>
      </c>
      <c r="AW309" s="13" t="s">
        <v>32</v>
      </c>
      <c r="AX309" s="13" t="s">
        <v>76</v>
      </c>
      <c r="AY309" s="170" t="s">
        <v>208</v>
      </c>
    </row>
    <row r="310" spans="1:65" s="15" customFormat="1" ht="11.25">
      <c r="B310" s="184"/>
      <c r="D310" s="163" t="s">
        <v>221</v>
      </c>
      <c r="E310" s="185" t="s">
        <v>1</v>
      </c>
      <c r="F310" s="186" t="s">
        <v>233</v>
      </c>
      <c r="H310" s="187">
        <v>1.46</v>
      </c>
      <c r="I310" s="188"/>
      <c r="L310" s="184"/>
      <c r="M310" s="189"/>
      <c r="N310" s="190"/>
      <c r="O310" s="190"/>
      <c r="P310" s="190"/>
      <c r="Q310" s="190"/>
      <c r="R310" s="190"/>
      <c r="S310" s="190"/>
      <c r="T310" s="191"/>
      <c r="AT310" s="185" t="s">
        <v>221</v>
      </c>
      <c r="AU310" s="185" t="s">
        <v>84</v>
      </c>
      <c r="AV310" s="15" t="s">
        <v>215</v>
      </c>
      <c r="AW310" s="15" t="s">
        <v>32</v>
      </c>
      <c r="AX310" s="15" t="s">
        <v>82</v>
      </c>
      <c r="AY310" s="185" t="s">
        <v>208</v>
      </c>
    </row>
    <row r="311" spans="1:65" s="2" customFormat="1" ht="24.2" customHeight="1">
      <c r="A311" s="33"/>
      <c r="B311" s="149"/>
      <c r="C311" s="150" t="s">
        <v>544</v>
      </c>
      <c r="D311" s="150" t="s">
        <v>210</v>
      </c>
      <c r="E311" s="151" t="s">
        <v>5070</v>
      </c>
      <c r="F311" s="152" t="s">
        <v>5071</v>
      </c>
      <c r="G311" s="153" t="s">
        <v>253</v>
      </c>
      <c r="H311" s="154">
        <v>2E-3</v>
      </c>
      <c r="I311" s="155"/>
      <c r="J311" s="156">
        <f>ROUND(I311*H311,2)</f>
        <v>0</v>
      </c>
      <c r="K311" s="152" t="s">
        <v>214</v>
      </c>
      <c r="L311" s="34"/>
      <c r="M311" s="157" t="s">
        <v>1</v>
      </c>
      <c r="N311" s="158" t="s">
        <v>41</v>
      </c>
      <c r="O311" s="59"/>
      <c r="P311" s="159">
        <f>O311*H311</f>
        <v>0</v>
      </c>
      <c r="Q311" s="159">
        <v>1.06277</v>
      </c>
      <c r="R311" s="159">
        <f>Q311*H311</f>
        <v>2.12554E-3</v>
      </c>
      <c r="S311" s="159">
        <v>0</v>
      </c>
      <c r="T311" s="160">
        <f>S311*H311</f>
        <v>0</v>
      </c>
      <c r="U311" s="33"/>
      <c r="V311" s="33"/>
      <c r="W311" s="33"/>
      <c r="X311" s="33"/>
      <c r="Y311" s="33"/>
      <c r="Z311" s="33"/>
      <c r="AA311" s="33"/>
      <c r="AB311" s="33"/>
      <c r="AC311" s="33"/>
      <c r="AD311" s="33"/>
      <c r="AE311" s="33"/>
      <c r="AR311" s="161" t="s">
        <v>215</v>
      </c>
      <c r="AT311" s="161" t="s">
        <v>210</v>
      </c>
      <c r="AU311" s="161" t="s">
        <v>84</v>
      </c>
      <c r="AY311" s="18" t="s">
        <v>208</v>
      </c>
      <c r="BE311" s="162">
        <f>IF(N311="základní",J311,0)</f>
        <v>0</v>
      </c>
      <c r="BF311" s="162">
        <f>IF(N311="snížená",J311,0)</f>
        <v>0</v>
      </c>
      <c r="BG311" s="162">
        <f>IF(N311="zákl. přenesená",J311,0)</f>
        <v>0</v>
      </c>
      <c r="BH311" s="162">
        <f>IF(N311="sníž. přenesená",J311,0)</f>
        <v>0</v>
      </c>
      <c r="BI311" s="162">
        <f>IF(N311="nulová",J311,0)</f>
        <v>0</v>
      </c>
      <c r="BJ311" s="18" t="s">
        <v>82</v>
      </c>
      <c r="BK311" s="162">
        <f>ROUND(I311*H311,2)</f>
        <v>0</v>
      </c>
      <c r="BL311" s="18" t="s">
        <v>215</v>
      </c>
      <c r="BM311" s="161" t="s">
        <v>5552</v>
      </c>
    </row>
    <row r="312" spans="1:65" s="2" customFormat="1" ht="19.5">
      <c r="A312" s="33"/>
      <c r="B312" s="34"/>
      <c r="C312" s="33"/>
      <c r="D312" s="163" t="s">
        <v>217</v>
      </c>
      <c r="E312" s="33"/>
      <c r="F312" s="164" t="s">
        <v>5073</v>
      </c>
      <c r="G312" s="33"/>
      <c r="H312" s="33"/>
      <c r="I312" s="165"/>
      <c r="J312" s="33"/>
      <c r="K312" s="33"/>
      <c r="L312" s="34"/>
      <c r="M312" s="166"/>
      <c r="N312" s="167"/>
      <c r="O312" s="59"/>
      <c r="P312" s="59"/>
      <c r="Q312" s="59"/>
      <c r="R312" s="59"/>
      <c r="S312" s="59"/>
      <c r="T312" s="60"/>
      <c r="U312" s="33"/>
      <c r="V312" s="33"/>
      <c r="W312" s="33"/>
      <c r="X312" s="33"/>
      <c r="Y312" s="33"/>
      <c r="Z312" s="33"/>
      <c r="AA312" s="33"/>
      <c r="AB312" s="33"/>
      <c r="AC312" s="33"/>
      <c r="AD312" s="33"/>
      <c r="AE312" s="33"/>
      <c r="AT312" s="18" t="s">
        <v>217</v>
      </c>
      <c r="AU312" s="18" t="s">
        <v>84</v>
      </c>
    </row>
    <row r="313" spans="1:65" s="2" customFormat="1" ht="19.5">
      <c r="A313" s="33"/>
      <c r="B313" s="34"/>
      <c r="C313" s="33"/>
      <c r="D313" s="163" t="s">
        <v>219</v>
      </c>
      <c r="E313" s="33"/>
      <c r="F313" s="168" t="s">
        <v>5494</v>
      </c>
      <c r="G313" s="33"/>
      <c r="H313" s="33"/>
      <c r="I313" s="165"/>
      <c r="J313" s="33"/>
      <c r="K313" s="33"/>
      <c r="L313" s="34"/>
      <c r="M313" s="166"/>
      <c r="N313" s="167"/>
      <c r="O313" s="59"/>
      <c r="P313" s="59"/>
      <c r="Q313" s="59"/>
      <c r="R313" s="59"/>
      <c r="S313" s="59"/>
      <c r="T313" s="60"/>
      <c r="U313" s="33"/>
      <c r="V313" s="33"/>
      <c r="W313" s="33"/>
      <c r="X313" s="33"/>
      <c r="Y313" s="33"/>
      <c r="Z313" s="33"/>
      <c r="AA313" s="33"/>
      <c r="AB313" s="33"/>
      <c r="AC313" s="33"/>
      <c r="AD313" s="33"/>
      <c r="AE313" s="33"/>
      <c r="AT313" s="18" t="s">
        <v>219</v>
      </c>
      <c r="AU313" s="18" t="s">
        <v>84</v>
      </c>
    </row>
    <row r="314" spans="1:65" s="13" customFormat="1" ht="11.25">
      <c r="B314" s="169"/>
      <c r="D314" s="163" t="s">
        <v>221</v>
      </c>
      <c r="E314" s="170" t="s">
        <v>1</v>
      </c>
      <c r="F314" s="171" t="s">
        <v>5553</v>
      </c>
      <c r="H314" s="172">
        <v>1E-3</v>
      </c>
      <c r="I314" s="173"/>
      <c r="L314" s="169"/>
      <c r="M314" s="174"/>
      <c r="N314" s="175"/>
      <c r="O314" s="175"/>
      <c r="P314" s="175"/>
      <c r="Q314" s="175"/>
      <c r="R314" s="175"/>
      <c r="S314" s="175"/>
      <c r="T314" s="176"/>
      <c r="AT314" s="170" t="s">
        <v>221</v>
      </c>
      <c r="AU314" s="170" t="s">
        <v>84</v>
      </c>
      <c r="AV314" s="13" t="s">
        <v>84</v>
      </c>
      <c r="AW314" s="13" t="s">
        <v>32</v>
      </c>
      <c r="AX314" s="13" t="s">
        <v>76</v>
      </c>
      <c r="AY314" s="170" t="s">
        <v>208</v>
      </c>
    </row>
    <row r="315" spans="1:65" s="13" customFormat="1" ht="11.25">
      <c r="B315" s="169"/>
      <c r="D315" s="163" t="s">
        <v>221</v>
      </c>
      <c r="E315" s="170" t="s">
        <v>1</v>
      </c>
      <c r="F315" s="171" t="s">
        <v>5554</v>
      </c>
      <c r="H315" s="172">
        <v>1E-3</v>
      </c>
      <c r="I315" s="173"/>
      <c r="L315" s="169"/>
      <c r="M315" s="174"/>
      <c r="N315" s="175"/>
      <c r="O315" s="175"/>
      <c r="P315" s="175"/>
      <c r="Q315" s="175"/>
      <c r="R315" s="175"/>
      <c r="S315" s="175"/>
      <c r="T315" s="176"/>
      <c r="AT315" s="170" t="s">
        <v>221</v>
      </c>
      <c r="AU315" s="170" t="s">
        <v>84</v>
      </c>
      <c r="AV315" s="13" t="s">
        <v>84</v>
      </c>
      <c r="AW315" s="13" t="s">
        <v>32</v>
      </c>
      <c r="AX315" s="13" t="s">
        <v>76</v>
      </c>
      <c r="AY315" s="170" t="s">
        <v>208</v>
      </c>
    </row>
    <row r="316" spans="1:65" s="15" customFormat="1" ht="11.25">
      <c r="B316" s="184"/>
      <c r="D316" s="163" t="s">
        <v>221</v>
      </c>
      <c r="E316" s="185" t="s">
        <v>1</v>
      </c>
      <c r="F316" s="186" t="s">
        <v>233</v>
      </c>
      <c r="H316" s="187">
        <v>2E-3</v>
      </c>
      <c r="I316" s="188"/>
      <c r="L316" s="184"/>
      <c r="M316" s="189"/>
      <c r="N316" s="190"/>
      <c r="O316" s="190"/>
      <c r="P316" s="190"/>
      <c r="Q316" s="190"/>
      <c r="R316" s="190"/>
      <c r="S316" s="190"/>
      <c r="T316" s="191"/>
      <c r="AT316" s="185" t="s">
        <v>221</v>
      </c>
      <c r="AU316" s="185" t="s">
        <v>84</v>
      </c>
      <c r="AV316" s="15" t="s">
        <v>215</v>
      </c>
      <c r="AW316" s="15" t="s">
        <v>32</v>
      </c>
      <c r="AX316" s="15" t="s">
        <v>82</v>
      </c>
      <c r="AY316" s="185" t="s">
        <v>208</v>
      </c>
    </row>
    <row r="317" spans="1:65" s="12" customFormat="1" ht="22.9" customHeight="1">
      <c r="B317" s="136"/>
      <c r="D317" s="137" t="s">
        <v>75</v>
      </c>
      <c r="E317" s="147" t="s">
        <v>257</v>
      </c>
      <c r="F317" s="147" t="s">
        <v>258</v>
      </c>
      <c r="I317" s="139"/>
      <c r="J317" s="148">
        <f>BK317</f>
        <v>0</v>
      </c>
      <c r="L317" s="136"/>
      <c r="M317" s="141"/>
      <c r="N317" s="142"/>
      <c r="O317" s="142"/>
      <c r="P317" s="143">
        <f>SUM(P318:P439)</f>
        <v>0</v>
      </c>
      <c r="Q317" s="142"/>
      <c r="R317" s="143">
        <f>SUM(R318:R439)</f>
        <v>1.25694835</v>
      </c>
      <c r="S317" s="142"/>
      <c r="T317" s="144">
        <f>SUM(T318:T439)</f>
        <v>0</v>
      </c>
      <c r="AR317" s="137" t="s">
        <v>82</v>
      </c>
      <c r="AT317" s="145" t="s">
        <v>75</v>
      </c>
      <c r="AU317" s="145" t="s">
        <v>82</v>
      </c>
      <c r="AY317" s="137" t="s">
        <v>208</v>
      </c>
      <c r="BK317" s="146">
        <f>SUM(BK318:BK439)</f>
        <v>0</v>
      </c>
    </row>
    <row r="318" spans="1:65" s="2" customFormat="1" ht="33" customHeight="1">
      <c r="A318" s="33"/>
      <c r="B318" s="149"/>
      <c r="C318" s="150" t="s">
        <v>551</v>
      </c>
      <c r="D318" s="150" t="s">
        <v>210</v>
      </c>
      <c r="E318" s="151" t="s">
        <v>5384</v>
      </c>
      <c r="F318" s="152" t="s">
        <v>5385</v>
      </c>
      <c r="G318" s="153" t="s">
        <v>764</v>
      </c>
      <c r="H318" s="154">
        <v>6</v>
      </c>
      <c r="I318" s="155"/>
      <c r="J318" s="156">
        <f>ROUND(I318*H318,2)</f>
        <v>0</v>
      </c>
      <c r="K318" s="152" t="s">
        <v>214</v>
      </c>
      <c r="L318" s="34"/>
      <c r="M318" s="157" t="s">
        <v>1</v>
      </c>
      <c r="N318" s="158" t="s">
        <v>41</v>
      </c>
      <c r="O318" s="59"/>
      <c r="P318" s="159">
        <f>O318*H318</f>
        <v>0</v>
      </c>
      <c r="Q318" s="159">
        <v>1.67E-3</v>
      </c>
      <c r="R318" s="159">
        <f>Q318*H318</f>
        <v>1.0020000000000001E-2</v>
      </c>
      <c r="S318" s="159">
        <v>0</v>
      </c>
      <c r="T318" s="160">
        <f>S318*H318</f>
        <v>0</v>
      </c>
      <c r="U318" s="33"/>
      <c r="V318" s="33"/>
      <c r="W318" s="33"/>
      <c r="X318" s="33"/>
      <c r="Y318" s="33"/>
      <c r="Z318" s="33"/>
      <c r="AA318" s="33"/>
      <c r="AB318" s="33"/>
      <c r="AC318" s="33"/>
      <c r="AD318" s="33"/>
      <c r="AE318" s="33"/>
      <c r="AR318" s="161" t="s">
        <v>215</v>
      </c>
      <c r="AT318" s="161" t="s">
        <v>210</v>
      </c>
      <c r="AU318" s="161" t="s">
        <v>84</v>
      </c>
      <c r="AY318" s="18" t="s">
        <v>208</v>
      </c>
      <c r="BE318" s="162">
        <f>IF(N318="základní",J318,0)</f>
        <v>0</v>
      </c>
      <c r="BF318" s="162">
        <f>IF(N318="snížená",J318,0)</f>
        <v>0</v>
      </c>
      <c r="BG318" s="162">
        <f>IF(N318="zákl. přenesená",J318,0)</f>
        <v>0</v>
      </c>
      <c r="BH318" s="162">
        <f>IF(N318="sníž. přenesená",J318,0)</f>
        <v>0</v>
      </c>
      <c r="BI318" s="162">
        <f>IF(N318="nulová",J318,0)</f>
        <v>0</v>
      </c>
      <c r="BJ318" s="18" t="s">
        <v>82</v>
      </c>
      <c r="BK318" s="162">
        <f>ROUND(I318*H318,2)</f>
        <v>0</v>
      </c>
      <c r="BL318" s="18" t="s">
        <v>215</v>
      </c>
      <c r="BM318" s="161" t="s">
        <v>5555</v>
      </c>
    </row>
    <row r="319" spans="1:65" s="2" customFormat="1" ht="19.5">
      <c r="A319" s="33"/>
      <c r="B319" s="34"/>
      <c r="C319" s="33"/>
      <c r="D319" s="163" t="s">
        <v>217</v>
      </c>
      <c r="E319" s="33"/>
      <c r="F319" s="164" t="s">
        <v>5387</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217</v>
      </c>
      <c r="AU319" s="18" t="s">
        <v>84</v>
      </c>
    </row>
    <row r="320" spans="1:65" s="2" customFormat="1" ht="19.5">
      <c r="A320" s="33"/>
      <c r="B320" s="34"/>
      <c r="C320" s="33"/>
      <c r="D320" s="163" t="s">
        <v>219</v>
      </c>
      <c r="E320" s="33"/>
      <c r="F320" s="168" t="s">
        <v>5494</v>
      </c>
      <c r="G320" s="33"/>
      <c r="H320" s="33"/>
      <c r="I320" s="165"/>
      <c r="J320" s="33"/>
      <c r="K320" s="33"/>
      <c r="L320" s="34"/>
      <c r="M320" s="166"/>
      <c r="N320" s="167"/>
      <c r="O320" s="59"/>
      <c r="P320" s="59"/>
      <c r="Q320" s="59"/>
      <c r="R320" s="59"/>
      <c r="S320" s="59"/>
      <c r="T320" s="60"/>
      <c r="U320" s="33"/>
      <c r="V320" s="33"/>
      <c r="W320" s="33"/>
      <c r="X320" s="33"/>
      <c r="Y320" s="33"/>
      <c r="Z320" s="33"/>
      <c r="AA320" s="33"/>
      <c r="AB320" s="33"/>
      <c r="AC320" s="33"/>
      <c r="AD320" s="33"/>
      <c r="AE320" s="33"/>
      <c r="AT320" s="18" t="s">
        <v>219</v>
      </c>
      <c r="AU320" s="18" t="s">
        <v>84</v>
      </c>
    </row>
    <row r="321" spans="1:65" s="13" customFormat="1" ht="11.25">
      <c r="B321" s="169"/>
      <c r="D321" s="163" t="s">
        <v>221</v>
      </c>
      <c r="E321" s="170" t="s">
        <v>1</v>
      </c>
      <c r="F321" s="171" t="s">
        <v>5556</v>
      </c>
      <c r="H321" s="172">
        <v>3</v>
      </c>
      <c r="I321" s="173"/>
      <c r="L321" s="169"/>
      <c r="M321" s="174"/>
      <c r="N321" s="175"/>
      <c r="O321" s="175"/>
      <c r="P321" s="175"/>
      <c r="Q321" s="175"/>
      <c r="R321" s="175"/>
      <c r="S321" s="175"/>
      <c r="T321" s="176"/>
      <c r="AT321" s="170" t="s">
        <v>221</v>
      </c>
      <c r="AU321" s="170" t="s">
        <v>84</v>
      </c>
      <c r="AV321" s="13" t="s">
        <v>84</v>
      </c>
      <c r="AW321" s="13" t="s">
        <v>32</v>
      </c>
      <c r="AX321" s="13" t="s">
        <v>76</v>
      </c>
      <c r="AY321" s="170" t="s">
        <v>208</v>
      </c>
    </row>
    <row r="322" spans="1:65" s="13" customFormat="1" ht="11.25">
      <c r="B322" s="169"/>
      <c r="D322" s="163" t="s">
        <v>221</v>
      </c>
      <c r="E322" s="170" t="s">
        <v>1</v>
      </c>
      <c r="F322" s="171" t="s">
        <v>5557</v>
      </c>
      <c r="H322" s="172">
        <v>3</v>
      </c>
      <c r="I322" s="173"/>
      <c r="L322" s="169"/>
      <c r="M322" s="174"/>
      <c r="N322" s="175"/>
      <c r="O322" s="175"/>
      <c r="P322" s="175"/>
      <c r="Q322" s="175"/>
      <c r="R322" s="175"/>
      <c r="S322" s="175"/>
      <c r="T322" s="176"/>
      <c r="AT322" s="170" t="s">
        <v>221</v>
      </c>
      <c r="AU322" s="170" t="s">
        <v>84</v>
      </c>
      <c r="AV322" s="13" t="s">
        <v>84</v>
      </c>
      <c r="AW322" s="13" t="s">
        <v>32</v>
      </c>
      <c r="AX322" s="13" t="s">
        <v>76</v>
      </c>
      <c r="AY322" s="170" t="s">
        <v>208</v>
      </c>
    </row>
    <row r="323" spans="1:65" s="15" customFormat="1" ht="11.25">
      <c r="B323" s="184"/>
      <c r="D323" s="163" t="s">
        <v>221</v>
      </c>
      <c r="E323" s="185" t="s">
        <v>1</v>
      </c>
      <c r="F323" s="186" t="s">
        <v>233</v>
      </c>
      <c r="H323" s="187">
        <v>6</v>
      </c>
      <c r="I323" s="188"/>
      <c r="L323" s="184"/>
      <c r="M323" s="189"/>
      <c r="N323" s="190"/>
      <c r="O323" s="190"/>
      <c r="P323" s="190"/>
      <c r="Q323" s="190"/>
      <c r="R323" s="190"/>
      <c r="S323" s="190"/>
      <c r="T323" s="191"/>
      <c r="AT323" s="185" t="s">
        <v>221</v>
      </c>
      <c r="AU323" s="185" t="s">
        <v>84</v>
      </c>
      <c r="AV323" s="15" t="s">
        <v>215</v>
      </c>
      <c r="AW323" s="15" t="s">
        <v>32</v>
      </c>
      <c r="AX323" s="15" t="s">
        <v>82</v>
      </c>
      <c r="AY323" s="185" t="s">
        <v>208</v>
      </c>
    </row>
    <row r="324" spans="1:65" s="2" customFormat="1" ht="24.2" customHeight="1">
      <c r="A324" s="33"/>
      <c r="B324" s="149"/>
      <c r="C324" s="195" t="s">
        <v>556</v>
      </c>
      <c r="D324" s="195" t="s">
        <v>403</v>
      </c>
      <c r="E324" s="196" t="s">
        <v>5389</v>
      </c>
      <c r="F324" s="197" t="s">
        <v>5390</v>
      </c>
      <c r="G324" s="198" t="s">
        <v>764</v>
      </c>
      <c r="H324" s="199">
        <v>3</v>
      </c>
      <c r="I324" s="200"/>
      <c r="J324" s="201">
        <f>ROUND(I324*H324,2)</f>
        <v>0</v>
      </c>
      <c r="K324" s="197" t="s">
        <v>214</v>
      </c>
      <c r="L324" s="202"/>
      <c r="M324" s="203" t="s">
        <v>1</v>
      </c>
      <c r="N324" s="204" t="s">
        <v>41</v>
      </c>
      <c r="O324" s="59"/>
      <c r="P324" s="159">
        <f>O324*H324</f>
        <v>0</v>
      </c>
      <c r="Q324" s="159">
        <v>9.5999999999999992E-3</v>
      </c>
      <c r="R324" s="159">
        <f>Q324*H324</f>
        <v>2.8799999999999999E-2</v>
      </c>
      <c r="S324" s="159">
        <v>0</v>
      </c>
      <c r="T324" s="160">
        <f>S324*H324</f>
        <v>0</v>
      </c>
      <c r="U324" s="33"/>
      <c r="V324" s="33"/>
      <c r="W324" s="33"/>
      <c r="X324" s="33"/>
      <c r="Y324" s="33"/>
      <c r="Z324" s="33"/>
      <c r="AA324" s="33"/>
      <c r="AB324" s="33"/>
      <c r="AC324" s="33"/>
      <c r="AD324" s="33"/>
      <c r="AE324" s="33"/>
      <c r="AR324" s="161" t="s">
        <v>257</v>
      </c>
      <c r="AT324" s="161" t="s">
        <v>403</v>
      </c>
      <c r="AU324" s="161" t="s">
        <v>84</v>
      </c>
      <c r="AY324" s="18" t="s">
        <v>208</v>
      </c>
      <c r="BE324" s="162">
        <f>IF(N324="základní",J324,0)</f>
        <v>0</v>
      </c>
      <c r="BF324" s="162">
        <f>IF(N324="snížená",J324,0)</f>
        <v>0</v>
      </c>
      <c r="BG324" s="162">
        <f>IF(N324="zákl. přenesená",J324,0)</f>
        <v>0</v>
      </c>
      <c r="BH324" s="162">
        <f>IF(N324="sníž. přenesená",J324,0)</f>
        <v>0</v>
      </c>
      <c r="BI324" s="162">
        <f>IF(N324="nulová",J324,0)</f>
        <v>0</v>
      </c>
      <c r="BJ324" s="18" t="s">
        <v>82</v>
      </c>
      <c r="BK324" s="162">
        <f>ROUND(I324*H324,2)</f>
        <v>0</v>
      </c>
      <c r="BL324" s="18" t="s">
        <v>215</v>
      </c>
      <c r="BM324" s="161" t="s">
        <v>5558</v>
      </c>
    </row>
    <row r="325" spans="1:65" s="2" customFormat="1" ht="11.25">
      <c r="A325" s="33"/>
      <c r="B325" s="34"/>
      <c r="C325" s="33"/>
      <c r="D325" s="163" t="s">
        <v>217</v>
      </c>
      <c r="E325" s="33"/>
      <c r="F325" s="164" t="s">
        <v>5390</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217</v>
      </c>
      <c r="AU325" s="18" t="s">
        <v>84</v>
      </c>
    </row>
    <row r="326" spans="1:65" s="13" customFormat="1" ht="11.25">
      <c r="B326" s="169"/>
      <c r="D326" s="163" t="s">
        <v>221</v>
      </c>
      <c r="E326" s="170" t="s">
        <v>1</v>
      </c>
      <c r="F326" s="171" t="s">
        <v>5559</v>
      </c>
      <c r="H326" s="172">
        <v>3</v>
      </c>
      <c r="I326" s="173"/>
      <c r="L326" s="169"/>
      <c r="M326" s="174"/>
      <c r="N326" s="175"/>
      <c r="O326" s="175"/>
      <c r="P326" s="175"/>
      <c r="Q326" s="175"/>
      <c r="R326" s="175"/>
      <c r="S326" s="175"/>
      <c r="T326" s="176"/>
      <c r="AT326" s="170" t="s">
        <v>221</v>
      </c>
      <c r="AU326" s="170" t="s">
        <v>84</v>
      </c>
      <c r="AV326" s="13" t="s">
        <v>84</v>
      </c>
      <c r="AW326" s="13" t="s">
        <v>32</v>
      </c>
      <c r="AX326" s="13" t="s">
        <v>82</v>
      </c>
      <c r="AY326" s="170" t="s">
        <v>208</v>
      </c>
    </row>
    <row r="327" spans="1:65" s="2" customFormat="1" ht="24.2" customHeight="1">
      <c r="A327" s="33"/>
      <c r="B327" s="149"/>
      <c r="C327" s="195" t="s">
        <v>561</v>
      </c>
      <c r="D327" s="195" t="s">
        <v>403</v>
      </c>
      <c r="E327" s="196" t="s">
        <v>5560</v>
      </c>
      <c r="F327" s="197" t="s">
        <v>5561</v>
      </c>
      <c r="G327" s="198" t="s">
        <v>764</v>
      </c>
      <c r="H327" s="199">
        <v>1</v>
      </c>
      <c r="I327" s="200"/>
      <c r="J327" s="201">
        <f>ROUND(I327*H327,2)</f>
        <v>0</v>
      </c>
      <c r="K327" s="197" t="s">
        <v>214</v>
      </c>
      <c r="L327" s="202"/>
      <c r="M327" s="203" t="s">
        <v>1</v>
      </c>
      <c r="N327" s="204" t="s">
        <v>41</v>
      </c>
      <c r="O327" s="59"/>
      <c r="P327" s="159">
        <f>O327*H327</f>
        <v>0</v>
      </c>
      <c r="Q327" s="159">
        <v>1.09E-2</v>
      </c>
      <c r="R327" s="159">
        <f>Q327*H327</f>
        <v>1.09E-2</v>
      </c>
      <c r="S327" s="159">
        <v>0</v>
      </c>
      <c r="T327" s="160">
        <f>S327*H327</f>
        <v>0</v>
      </c>
      <c r="U327" s="33"/>
      <c r="V327" s="33"/>
      <c r="W327" s="33"/>
      <c r="X327" s="33"/>
      <c r="Y327" s="33"/>
      <c r="Z327" s="33"/>
      <c r="AA327" s="33"/>
      <c r="AB327" s="33"/>
      <c r="AC327" s="33"/>
      <c r="AD327" s="33"/>
      <c r="AE327" s="33"/>
      <c r="AR327" s="161" t="s">
        <v>257</v>
      </c>
      <c r="AT327" s="161" t="s">
        <v>403</v>
      </c>
      <c r="AU327" s="161" t="s">
        <v>84</v>
      </c>
      <c r="AY327" s="18" t="s">
        <v>208</v>
      </c>
      <c r="BE327" s="162">
        <f>IF(N327="základní",J327,0)</f>
        <v>0</v>
      </c>
      <c r="BF327" s="162">
        <f>IF(N327="snížená",J327,0)</f>
        <v>0</v>
      </c>
      <c r="BG327" s="162">
        <f>IF(N327="zákl. přenesená",J327,0)</f>
        <v>0</v>
      </c>
      <c r="BH327" s="162">
        <f>IF(N327="sníž. přenesená",J327,0)</f>
        <v>0</v>
      </c>
      <c r="BI327" s="162">
        <f>IF(N327="nulová",J327,0)</f>
        <v>0</v>
      </c>
      <c r="BJ327" s="18" t="s">
        <v>82</v>
      </c>
      <c r="BK327" s="162">
        <f>ROUND(I327*H327,2)</f>
        <v>0</v>
      </c>
      <c r="BL327" s="18" t="s">
        <v>215</v>
      </c>
      <c r="BM327" s="161" t="s">
        <v>5562</v>
      </c>
    </row>
    <row r="328" spans="1:65" s="2" customFormat="1" ht="11.25">
      <c r="A328" s="33"/>
      <c r="B328" s="34"/>
      <c r="C328" s="33"/>
      <c r="D328" s="163" t="s">
        <v>217</v>
      </c>
      <c r="E328" s="33"/>
      <c r="F328" s="164" t="s">
        <v>5561</v>
      </c>
      <c r="G328" s="33"/>
      <c r="H328" s="33"/>
      <c r="I328" s="165"/>
      <c r="J328" s="33"/>
      <c r="K328" s="33"/>
      <c r="L328" s="34"/>
      <c r="M328" s="166"/>
      <c r="N328" s="167"/>
      <c r="O328" s="59"/>
      <c r="P328" s="59"/>
      <c r="Q328" s="59"/>
      <c r="R328" s="59"/>
      <c r="S328" s="59"/>
      <c r="T328" s="60"/>
      <c r="U328" s="33"/>
      <c r="V328" s="33"/>
      <c r="W328" s="33"/>
      <c r="X328" s="33"/>
      <c r="Y328" s="33"/>
      <c r="Z328" s="33"/>
      <c r="AA328" s="33"/>
      <c r="AB328" s="33"/>
      <c r="AC328" s="33"/>
      <c r="AD328" s="33"/>
      <c r="AE328" s="33"/>
      <c r="AT328" s="18" t="s">
        <v>217</v>
      </c>
      <c r="AU328" s="18" t="s">
        <v>84</v>
      </c>
    </row>
    <row r="329" spans="1:65" s="13" customFormat="1" ht="11.25">
      <c r="B329" s="169"/>
      <c r="D329" s="163" t="s">
        <v>221</v>
      </c>
      <c r="E329" s="170" t="s">
        <v>1</v>
      </c>
      <c r="F329" s="171" t="s">
        <v>82</v>
      </c>
      <c r="H329" s="172">
        <v>1</v>
      </c>
      <c r="I329" s="173"/>
      <c r="L329" s="169"/>
      <c r="M329" s="174"/>
      <c r="N329" s="175"/>
      <c r="O329" s="175"/>
      <c r="P329" s="175"/>
      <c r="Q329" s="175"/>
      <c r="R329" s="175"/>
      <c r="S329" s="175"/>
      <c r="T329" s="176"/>
      <c r="AT329" s="170" t="s">
        <v>221</v>
      </c>
      <c r="AU329" s="170" t="s">
        <v>84</v>
      </c>
      <c r="AV329" s="13" t="s">
        <v>84</v>
      </c>
      <c r="AW329" s="13" t="s">
        <v>32</v>
      </c>
      <c r="AX329" s="13" t="s">
        <v>82</v>
      </c>
      <c r="AY329" s="170" t="s">
        <v>208</v>
      </c>
    </row>
    <row r="330" spans="1:65" s="2" customFormat="1" ht="24.2" customHeight="1">
      <c r="A330" s="33"/>
      <c r="B330" s="149"/>
      <c r="C330" s="195" t="s">
        <v>571</v>
      </c>
      <c r="D330" s="195" t="s">
        <v>403</v>
      </c>
      <c r="E330" s="196" t="s">
        <v>5395</v>
      </c>
      <c r="F330" s="197" t="s">
        <v>5396</v>
      </c>
      <c r="G330" s="198" t="s">
        <v>764</v>
      </c>
      <c r="H330" s="199">
        <v>2</v>
      </c>
      <c r="I330" s="200"/>
      <c r="J330" s="201">
        <f>ROUND(I330*H330,2)</f>
        <v>0</v>
      </c>
      <c r="K330" s="197" t="s">
        <v>214</v>
      </c>
      <c r="L330" s="202"/>
      <c r="M330" s="203" t="s">
        <v>1</v>
      </c>
      <c r="N330" s="204" t="s">
        <v>41</v>
      </c>
      <c r="O330" s="59"/>
      <c r="P330" s="159">
        <f>O330*H330</f>
        <v>0</v>
      </c>
      <c r="Q330" s="159">
        <v>1.2200000000000001E-2</v>
      </c>
      <c r="R330" s="159">
        <f>Q330*H330</f>
        <v>2.4400000000000002E-2</v>
      </c>
      <c r="S330" s="159">
        <v>0</v>
      </c>
      <c r="T330" s="160">
        <f>S330*H330</f>
        <v>0</v>
      </c>
      <c r="U330" s="33"/>
      <c r="V330" s="33"/>
      <c r="W330" s="33"/>
      <c r="X330" s="33"/>
      <c r="Y330" s="33"/>
      <c r="Z330" s="33"/>
      <c r="AA330" s="33"/>
      <c r="AB330" s="33"/>
      <c r="AC330" s="33"/>
      <c r="AD330" s="33"/>
      <c r="AE330" s="33"/>
      <c r="AR330" s="161" t="s">
        <v>257</v>
      </c>
      <c r="AT330" s="161" t="s">
        <v>403</v>
      </c>
      <c r="AU330" s="161" t="s">
        <v>84</v>
      </c>
      <c r="AY330" s="18" t="s">
        <v>208</v>
      </c>
      <c r="BE330" s="162">
        <f>IF(N330="základní",J330,0)</f>
        <v>0</v>
      </c>
      <c r="BF330" s="162">
        <f>IF(N330="snížená",J330,0)</f>
        <v>0</v>
      </c>
      <c r="BG330" s="162">
        <f>IF(N330="zákl. přenesená",J330,0)</f>
        <v>0</v>
      </c>
      <c r="BH330" s="162">
        <f>IF(N330="sníž. přenesená",J330,0)</f>
        <v>0</v>
      </c>
      <c r="BI330" s="162">
        <f>IF(N330="nulová",J330,0)</f>
        <v>0</v>
      </c>
      <c r="BJ330" s="18" t="s">
        <v>82</v>
      </c>
      <c r="BK330" s="162">
        <f>ROUND(I330*H330,2)</f>
        <v>0</v>
      </c>
      <c r="BL330" s="18" t="s">
        <v>215</v>
      </c>
      <c r="BM330" s="161" t="s">
        <v>5563</v>
      </c>
    </row>
    <row r="331" spans="1:65" s="2" customFormat="1" ht="19.5">
      <c r="A331" s="33"/>
      <c r="B331" s="34"/>
      <c r="C331" s="33"/>
      <c r="D331" s="163" t="s">
        <v>217</v>
      </c>
      <c r="E331" s="33"/>
      <c r="F331" s="164" t="s">
        <v>5396</v>
      </c>
      <c r="G331" s="33"/>
      <c r="H331" s="33"/>
      <c r="I331" s="165"/>
      <c r="J331" s="33"/>
      <c r="K331" s="33"/>
      <c r="L331" s="34"/>
      <c r="M331" s="166"/>
      <c r="N331" s="167"/>
      <c r="O331" s="59"/>
      <c r="P331" s="59"/>
      <c r="Q331" s="59"/>
      <c r="R331" s="59"/>
      <c r="S331" s="59"/>
      <c r="T331" s="60"/>
      <c r="U331" s="33"/>
      <c r="V331" s="33"/>
      <c r="W331" s="33"/>
      <c r="X331" s="33"/>
      <c r="Y331" s="33"/>
      <c r="Z331" s="33"/>
      <c r="AA331" s="33"/>
      <c r="AB331" s="33"/>
      <c r="AC331" s="33"/>
      <c r="AD331" s="33"/>
      <c r="AE331" s="33"/>
      <c r="AT331" s="18" t="s">
        <v>217</v>
      </c>
      <c r="AU331" s="18" t="s">
        <v>84</v>
      </c>
    </row>
    <row r="332" spans="1:65" s="13" customFormat="1" ht="11.25">
      <c r="B332" s="169"/>
      <c r="D332" s="163" t="s">
        <v>221</v>
      </c>
      <c r="E332" s="170" t="s">
        <v>1</v>
      </c>
      <c r="F332" s="171" t="s">
        <v>4889</v>
      </c>
      <c r="H332" s="172">
        <v>2</v>
      </c>
      <c r="I332" s="173"/>
      <c r="L332" s="169"/>
      <c r="M332" s="174"/>
      <c r="N332" s="175"/>
      <c r="O332" s="175"/>
      <c r="P332" s="175"/>
      <c r="Q332" s="175"/>
      <c r="R332" s="175"/>
      <c r="S332" s="175"/>
      <c r="T332" s="176"/>
      <c r="AT332" s="170" t="s">
        <v>221</v>
      </c>
      <c r="AU332" s="170" t="s">
        <v>84</v>
      </c>
      <c r="AV332" s="13" t="s">
        <v>84</v>
      </c>
      <c r="AW332" s="13" t="s">
        <v>32</v>
      </c>
      <c r="AX332" s="13" t="s">
        <v>82</v>
      </c>
      <c r="AY332" s="170" t="s">
        <v>208</v>
      </c>
    </row>
    <row r="333" spans="1:65" s="2" customFormat="1" ht="33" customHeight="1">
      <c r="A333" s="33"/>
      <c r="B333" s="149"/>
      <c r="C333" s="150" t="s">
        <v>578</v>
      </c>
      <c r="D333" s="150" t="s">
        <v>210</v>
      </c>
      <c r="E333" s="151" t="s">
        <v>5398</v>
      </c>
      <c r="F333" s="152" t="s">
        <v>5399</v>
      </c>
      <c r="G333" s="153" t="s">
        <v>262</v>
      </c>
      <c r="H333" s="154">
        <v>84.78</v>
      </c>
      <c r="I333" s="155"/>
      <c r="J333" s="156">
        <f>ROUND(I333*H333,2)</f>
        <v>0</v>
      </c>
      <c r="K333" s="152" t="s">
        <v>214</v>
      </c>
      <c r="L333" s="34"/>
      <c r="M333" s="157" t="s">
        <v>1</v>
      </c>
      <c r="N333" s="158" t="s">
        <v>41</v>
      </c>
      <c r="O333" s="59"/>
      <c r="P333" s="159">
        <f>O333*H333</f>
        <v>0</v>
      </c>
      <c r="Q333" s="159">
        <v>0</v>
      </c>
      <c r="R333" s="159">
        <f>Q333*H333</f>
        <v>0</v>
      </c>
      <c r="S333" s="159">
        <v>0</v>
      </c>
      <c r="T333" s="160">
        <f>S333*H333</f>
        <v>0</v>
      </c>
      <c r="U333" s="33"/>
      <c r="V333" s="33"/>
      <c r="W333" s="33"/>
      <c r="X333" s="33"/>
      <c r="Y333" s="33"/>
      <c r="Z333" s="33"/>
      <c r="AA333" s="33"/>
      <c r="AB333" s="33"/>
      <c r="AC333" s="33"/>
      <c r="AD333" s="33"/>
      <c r="AE333" s="33"/>
      <c r="AR333" s="161" t="s">
        <v>215</v>
      </c>
      <c r="AT333" s="161" t="s">
        <v>210</v>
      </c>
      <c r="AU333" s="161" t="s">
        <v>84</v>
      </c>
      <c r="AY333" s="18" t="s">
        <v>208</v>
      </c>
      <c r="BE333" s="162">
        <f>IF(N333="základní",J333,0)</f>
        <v>0</v>
      </c>
      <c r="BF333" s="162">
        <f>IF(N333="snížená",J333,0)</f>
        <v>0</v>
      </c>
      <c r="BG333" s="162">
        <f>IF(N333="zákl. přenesená",J333,0)</f>
        <v>0</v>
      </c>
      <c r="BH333" s="162">
        <f>IF(N333="sníž. přenesená",J333,0)</f>
        <v>0</v>
      </c>
      <c r="BI333" s="162">
        <f>IF(N333="nulová",J333,0)</f>
        <v>0</v>
      </c>
      <c r="BJ333" s="18" t="s">
        <v>82</v>
      </c>
      <c r="BK333" s="162">
        <f>ROUND(I333*H333,2)</f>
        <v>0</v>
      </c>
      <c r="BL333" s="18" t="s">
        <v>215</v>
      </c>
      <c r="BM333" s="161" t="s">
        <v>5564</v>
      </c>
    </row>
    <row r="334" spans="1:65" s="2" customFormat="1" ht="29.25">
      <c r="A334" s="33"/>
      <c r="B334" s="34"/>
      <c r="C334" s="33"/>
      <c r="D334" s="163" t="s">
        <v>217</v>
      </c>
      <c r="E334" s="33"/>
      <c r="F334" s="164" t="s">
        <v>5401</v>
      </c>
      <c r="G334" s="33"/>
      <c r="H334" s="33"/>
      <c r="I334" s="165"/>
      <c r="J334" s="33"/>
      <c r="K334" s="33"/>
      <c r="L334" s="34"/>
      <c r="M334" s="166"/>
      <c r="N334" s="167"/>
      <c r="O334" s="59"/>
      <c r="P334" s="59"/>
      <c r="Q334" s="59"/>
      <c r="R334" s="59"/>
      <c r="S334" s="59"/>
      <c r="T334" s="60"/>
      <c r="U334" s="33"/>
      <c r="V334" s="33"/>
      <c r="W334" s="33"/>
      <c r="X334" s="33"/>
      <c r="Y334" s="33"/>
      <c r="Z334" s="33"/>
      <c r="AA334" s="33"/>
      <c r="AB334" s="33"/>
      <c r="AC334" s="33"/>
      <c r="AD334" s="33"/>
      <c r="AE334" s="33"/>
      <c r="AT334" s="18" t="s">
        <v>217</v>
      </c>
      <c r="AU334" s="18" t="s">
        <v>84</v>
      </c>
    </row>
    <row r="335" spans="1:65" s="2" customFormat="1" ht="19.5">
      <c r="A335" s="33"/>
      <c r="B335" s="34"/>
      <c r="C335" s="33"/>
      <c r="D335" s="163" t="s">
        <v>219</v>
      </c>
      <c r="E335" s="33"/>
      <c r="F335" s="168" t="s">
        <v>5494</v>
      </c>
      <c r="G335" s="33"/>
      <c r="H335" s="33"/>
      <c r="I335" s="165"/>
      <c r="J335" s="33"/>
      <c r="K335" s="33"/>
      <c r="L335" s="34"/>
      <c r="M335" s="166"/>
      <c r="N335" s="167"/>
      <c r="O335" s="59"/>
      <c r="P335" s="59"/>
      <c r="Q335" s="59"/>
      <c r="R335" s="59"/>
      <c r="S335" s="59"/>
      <c r="T335" s="60"/>
      <c r="U335" s="33"/>
      <c r="V335" s="33"/>
      <c r="W335" s="33"/>
      <c r="X335" s="33"/>
      <c r="Y335" s="33"/>
      <c r="Z335" s="33"/>
      <c r="AA335" s="33"/>
      <c r="AB335" s="33"/>
      <c r="AC335" s="33"/>
      <c r="AD335" s="33"/>
      <c r="AE335" s="33"/>
      <c r="AT335" s="18" t="s">
        <v>219</v>
      </c>
      <c r="AU335" s="18" t="s">
        <v>84</v>
      </c>
    </row>
    <row r="336" spans="1:65" s="13" customFormat="1" ht="11.25">
      <c r="B336" s="169"/>
      <c r="D336" s="163" t="s">
        <v>221</v>
      </c>
      <c r="E336" s="170" t="s">
        <v>1</v>
      </c>
      <c r="F336" s="171" t="s">
        <v>5565</v>
      </c>
      <c r="H336" s="172">
        <v>56.36</v>
      </c>
      <c r="I336" s="173"/>
      <c r="L336" s="169"/>
      <c r="M336" s="174"/>
      <c r="N336" s="175"/>
      <c r="O336" s="175"/>
      <c r="P336" s="175"/>
      <c r="Q336" s="175"/>
      <c r="R336" s="175"/>
      <c r="S336" s="175"/>
      <c r="T336" s="176"/>
      <c r="AT336" s="170" t="s">
        <v>221</v>
      </c>
      <c r="AU336" s="170" t="s">
        <v>84</v>
      </c>
      <c r="AV336" s="13" t="s">
        <v>84</v>
      </c>
      <c r="AW336" s="13" t="s">
        <v>32</v>
      </c>
      <c r="AX336" s="13" t="s">
        <v>76</v>
      </c>
      <c r="AY336" s="170" t="s">
        <v>208</v>
      </c>
    </row>
    <row r="337" spans="1:65" s="13" customFormat="1" ht="11.25">
      <c r="B337" s="169"/>
      <c r="D337" s="163" t="s">
        <v>221</v>
      </c>
      <c r="E337" s="170" t="s">
        <v>1</v>
      </c>
      <c r="F337" s="171" t="s">
        <v>5566</v>
      </c>
      <c r="H337" s="172">
        <v>28.42</v>
      </c>
      <c r="I337" s="173"/>
      <c r="L337" s="169"/>
      <c r="M337" s="174"/>
      <c r="N337" s="175"/>
      <c r="O337" s="175"/>
      <c r="P337" s="175"/>
      <c r="Q337" s="175"/>
      <c r="R337" s="175"/>
      <c r="S337" s="175"/>
      <c r="T337" s="176"/>
      <c r="AT337" s="170" t="s">
        <v>221</v>
      </c>
      <c r="AU337" s="170" t="s">
        <v>84</v>
      </c>
      <c r="AV337" s="13" t="s">
        <v>84</v>
      </c>
      <c r="AW337" s="13" t="s">
        <v>32</v>
      </c>
      <c r="AX337" s="13" t="s">
        <v>76</v>
      </c>
      <c r="AY337" s="170" t="s">
        <v>208</v>
      </c>
    </row>
    <row r="338" spans="1:65" s="15" customFormat="1" ht="11.25">
      <c r="B338" s="184"/>
      <c r="D338" s="163" t="s">
        <v>221</v>
      </c>
      <c r="E338" s="185" t="s">
        <v>1</v>
      </c>
      <c r="F338" s="186" t="s">
        <v>233</v>
      </c>
      <c r="H338" s="187">
        <v>84.78</v>
      </c>
      <c r="I338" s="188"/>
      <c r="L338" s="184"/>
      <c r="M338" s="189"/>
      <c r="N338" s="190"/>
      <c r="O338" s="190"/>
      <c r="P338" s="190"/>
      <c r="Q338" s="190"/>
      <c r="R338" s="190"/>
      <c r="S338" s="190"/>
      <c r="T338" s="191"/>
      <c r="AT338" s="185" t="s">
        <v>221</v>
      </c>
      <c r="AU338" s="185" t="s">
        <v>84</v>
      </c>
      <c r="AV338" s="15" t="s">
        <v>215</v>
      </c>
      <c r="AW338" s="15" t="s">
        <v>32</v>
      </c>
      <c r="AX338" s="15" t="s">
        <v>82</v>
      </c>
      <c r="AY338" s="185" t="s">
        <v>208</v>
      </c>
    </row>
    <row r="339" spans="1:65" s="2" customFormat="1" ht="24.2" customHeight="1">
      <c r="A339" s="33"/>
      <c r="B339" s="149"/>
      <c r="C339" s="195" t="s">
        <v>584</v>
      </c>
      <c r="D339" s="195" t="s">
        <v>403</v>
      </c>
      <c r="E339" s="196" t="s">
        <v>5567</v>
      </c>
      <c r="F339" s="197" t="s">
        <v>5568</v>
      </c>
      <c r="G339" s="198" t="s">
        <v>262</v>
      </c>
      <c r="H339" s="199">
        <v>89.019000000000005</v>
      </c>
      <c r="I339" s="200"/>
      <c r="J339" s="201">
        <f>ROUND(I339*H339,2)</f>
        <v>0</v>
      </c>
      <c r="K339" s="197" t="s">
        <v>214</v>
      </c>
      <c r="L339" s="202"/>
      <c r="M339" s="203" t="s">
        <v>1</v>
      </c>
      <c r="N339" s="204" t="s">
        <v>41</v>
      </c>
      <c r="O339" s="59"/>
      <c r="P339" s="159">
        <f>O339*H339</f>
        <v>0</v>
      </c>
      <c r="Q339" s="159">
        <v>1.0499999999999999E-3</v>
      </c>
      <c r="R339" s="159">
        <f>Q339*H339</f>
        <v>9.3469949999999996E-2</v>
      </c>
      <c r="S339" s="159">
        <v>0</v>
      </c>
      <c r="T339" s="160">
        <f>S339*H339</f>
        <v>0</v>
      </c>
      <c r="U339" s="33"/>
      <c r="V339" s="33"/>
      <c r="W339" s="33"/>
      <c r="X339" s="33"/>
      <c r="Y339" s="33"/>
      <c r="Z339" s="33"/>
      <c r="AA339" s="33"/>
      <c r="AB339" s="33"/>
      <c r="AC339" s="33"/>
      <c r="AD339" s="33"/>
      <c r="AE339" s="33"/>
      <c r="AR339" s="161" t="s">
        <v>257</v>
      </c>
      <c r="AT339" s="161" t="s">
        <v>403</v>
      </c>
      <c r="AU339" s="161" t="s">
        <v>84</v>
      </c>
      <c r="AY339" s="18" t="s">
        <v>208</v>
      </c>
      <c r="BE339" s="162">
        <f>IF(N339="základní",J339,0)</f>
        <v>0</v>
      </c>
      <c r="BF339" s="162">
        <f>IF(N339="snížená",J339,0)</f>
        <v>0</v>
      </c>
      <c r="BG339" s="162">
        <f>IF(N339="zákl. přenesená",J339,0)</f>
        <v>0</v>
      </c>
      <c r="BH339" s="162">
        <f>IF(N339="sníž. přenesená",J339,0)</f>
        <v>0</v>
      </c>
      <c r="BI339" s="162">
        <f>IF(N339="nulová",J339,0)</f>
        <v>0</v>
      </c>
      <c r="BJ339" s="18" t="s">
        <v>82</v>
      </c>
      <c r="BK339" s="162">
        <f>ROUND(I339*H339,2)</f>
        <v>0</v>
      </c>
      <c r="BL339" s="18" t="s">
        <v>215</v>
      </c>
      <c r="BM339" s="161" t="s">
        <v>5569</v>
      </c>
    </row>
    <row r="340" spans="1:65" s="2" customFormat="1" ht="19.5">
      <c r="A340" s="33"/>
      <c r="B340" s="34"/>
      <c r="C340" s="33"/>
      <c r="D340" s="163" t="s">
        <v>217</v>
      </c>
      <c r="E340" s="33"/>
      <c r="F340" s="164" t="s">
        <v>5568</v>
      </c>
      <c r="G340" s="33"/>
      <c r="H340" s="33"/>
      <c r="I340" s="165"/>
      <c r="J340" s="33"/>
      <c r="K340" s="33"/>
      <c r="L340" s="34"/>
      <c r="M340" s="166"/>
      <c r="N340" s="167"/>
      <c r="O340" s="59"/>
      <c r="P340" s="59"/>
      <c r="Q340" s="59"/>
      <c r="R340" s="59"/>
      <c r="S340" s="59"/>
      <c r="T340" s="60"/>
      <c r="U340" s="33"/>
      <c r="V340" s="33"/>
      <c r="W340" s="33"/>
      <c r="X340" s="33"/>
      <c r="Y340" s="33"/>
      <c r="Z340" s="33"/>
      <c r="AA340" s="33"/>
      <c r="AB340" s="33"/>
      <c r="AC340" s="33"/>
      <c r="AD340" s="33"/>
      <c r="AE340" s="33"/>
      <c r="AT340" s="18" t="s">
        <v>217</v>
      </c>
      <c r="AU340" s="18" t="s">
        <v>84</v>
      </c>
    </row>
    <row r="341" spans="1:65" s="13" customFormat="1" ht="11.25">
      <c r="B341" s="169"/>
      <c r="D341" s="163" t="s">
        <v>221</v>
      </c>
      <c r="F341" s="171" t="s">
        <v>5570</v>
      </c>
      <c r="H341" s="172">
        <v>89.019000000000005</v>
      </c>
      <c r="I341" s="173"/>
      <c r="L341" s="169"/>
      <c r="M341" s="174"/>
      <c r="N341" s="175"/>
      <c r="O341" s="175"/>
      <c r="P341" s="175"/>
      <c r="Q341" s="175"/>
      <c r="R341" s="175"/>
      <c r="S341" s="175"/>
      <c r="T341" s="176"/>
      <c r="AT341" s="170" t="s">
        <v>221</v>
      </c>
      <c r="AU341" s="170" t="s">
        <v>84</v>
      </c>
      <c r="AV341" s="13" t="s">
        <v>84</v>
      </c>
      <c r="AW341" s="13" t="s">
        <v>3</v>
      </c>
      <c r="AX341" s="13" t="s">
        <v>82</v>
      </c>
      <c r="AY341" s="170" t="s">
        <v>208</v>
      </c>
    </row>
    <row r="342" spans="1:65" s="2" customFormat="1" ht="24.2" customHeight="1">
      <c r="A342" s="33"/>
      <c r="B342" s="149"/>
      <c r="C342" s="150" t="s">
        <v>603</v>
      </c>
      <c r="D342" s="150" t="s">
        <v>210</v>
      </c>
      <c r="E342" s="151" t="s">
        <v>5425</v>
      </c>
      <c r="F342" s="152" t="s">
        <v>5426</v>
      </c>
      <c r="G342" s="153" t="s">
        <v>764</v>
      </c>
      <c r="H342" s="154">
        <v>32</v>
      </c>
      <c r="I342" s="155"/>
      <c r="J342" s="156">
        <f>ROUND(I342*H342,2)</f>
        <v>0</v>
      </c>
      <c r="K342" s="152" t="s">
        <v>214</v>
      </c>
      <c r="L342" s="34"/>
      <c r="M342" s="157" t="s">
        <v>1</v>
      </c>
      <c r="N342" s="158" t="s">
        <v>41</v>
      </c>
      <c r="O342" s="59"/>
      <c r="P342" s="159">
        <f>O342*H342</f>
        <v>0</v>
      </c>
      <c r="Q342" s="159">
        <v>0</v>
      </c>
      <c r="R342" s="159">
        <f>Q342*H342</f>
        <v>0</v>
      </c>
      <c r="S342" s="159">
        <v>0</v>
      </c>
      <c r="T342" s="160">
        <f>S342*H342</f>
        <v>0</v>
      </c>
      <c r="U342" s="33"/>
      <c r="V342" s="33"/>
      <c r="W342" s="33"/>
      <c r="X342" s="33"/>
      <c r="Y342" s="33"/>
      <c r="Z342" s="33"/>
      <c r="AA342" s="33"/>
      <c r="AB342" s="33"/>
      <c r="AC342" s="33"/>
      <c r="AD342" s="33"/>
      <c r="AE342" s="33"/>
      <c r="AR342" s="161" t="s">
        <v>215</v>
      </c>
      <c r="AT342" s="161" t="s">
        <v>210</v>
      </c>
      <c r="AU342" s="161" t="s">
        <v>84</v>
      </c>
      <c r="AY342" s="18" t="s">
        <v>208</v>
      </c>
      <c r="BE342" s="162">
        <f>IF(N342="základní",J342,0)</f>
        <v>0</v>
      </c>
      <c r="BF342" s="162">
        <f>IF(N342="snížená",J342,0)</f>
        <v>0</v>
      </c>
      <c r="BG342" s="162">
        <f>IF(N342="zákl. přenesená",J342,0)</f>
        <v>0</v>
      </c>
      <c r="BH342" s="162">
        <f>IF(N342="sníž. přenesená",J342,0)</f>
        <v>0</v>
      </c>
      <c r="BI342" s="162">
        <f>IF(N342="nulová",J342,0)</f>
        <v>0</v>
      </c>
      <c r="BJ342" s="18" t="s">
        <v>82</v>
      </c>
      <c r="BK342" s="162">
        <f>ROUND(I342*H342,2)</f>
        <v>0</v>
      </c>
      <c r="BL342" s="18" t="s">
        <v>215</v>
      </c>
      <c r="BM342" s="161" t="s">
        <v>5571</v>
      </c>
    </row>
    <row r="343" spans="1:65" s="2" customFormat="1" ht="19.5">
      <c r="A343" s="33"/>
      <c r="B343" s="34"/>
      <c r="C343" s="33"/>
      <c r="D343" s="163" t="s">
        <v>217</v>
      </c>
      <c r="E343" s="33"/>
      <c r="F343" s="164" t="s">
        <v>5428</v>
      </c>
      <c r="G343" s="33"/>
      <c r="H343" s="33"/>
      <c r="I343" s="165"/>
      <c r="J343" s="33"/>
      <c r="K343" s="33"/>
      <c r="L343" s="34"/>
      <c r="M343" s="166"/>
      <c r="N343" s="167"/>
      <c r="O343" s="59"/>
      <c r="P343" s="59"/>
      <c r="Q343" s="59"/>
      <c r="R343" s="59"/>
      <c r="S343" s="59"/>
      <c r="T343" s="60"/>
      <c r="U343" s="33"/>
      <c r="V343" s="33"/>
      <c r="W343" s="33"/>
      <c r="X343" s="33"/>
      <c r="Y343" s="33"/>
      <c r="Z343" s="33"/>
      <c r="AA343" s="33"/>
      <c r="AB343" s="33"/>
      <c r="AC343" s="33"/>
      <c r="AD343" s="33"/>
      <c r="AE343" s="33"/>
      <c r="AT343" s="18" t="s">
        <v>217</v>
      </c>
      <c r="AU343" s="18" t="s">
        <v>84</v>
      </c>
    </row>
    <row r="344" spans="1:65" s="2" customFormat="1" ht="19.5">
      <c r="A344" s="33"/>
      <c r="B344" s="34"/>
      <c r="C344" s="33"/>
      <c r="D344" s="163" t="s">
        <v>219</v>
      </c>
      <c r="E344" s="33"/>
      <c r="F344" s="168" t="s">
        <v>5494</v>
      </c>
      <c r="G344" s="33"/>
      <c r="H344" s="33"/>
      <c r="I344" s="165"/>
      <c r="J344" s="33"/>
      <c r="K344" s="33"/>
      <c r="L344" s="34"/>
      <c r="M344" s="166"/>
      <c r="N344" s="167"/>
      <c r="O344" s="59"/>
      <c r="P344" s="59"/>
      <c r="Q344" s="59"/>
      <c r="R344" s="59"/>
      <c r="S344" s="59"/>
      <c r="T344" s="60"/>
      <c r="U344" s="33"/>
      <c r="V344" s="33"/>
      <c r="W344" s="33"/>
      <c r="X344" s="33"/>
      <c r="Y344" s="33"/>
      <c r="Z344" s="33"/>
      <c r="AA344" s="33"/>
      <c r="AB344" s="33"/>
      <c r="AC344" s="33"/>
      <c r="AD344" s="33"/>
      <c r="AE344" s="33"/>
      <c r="AT344" s="18" t="s">
        <v>219</v>
      </c>
      <c r="AU344" s="18" t="s">
        <v>84</v>
      </c>
    </row>
    <row r="345" spans="1:65" s="13" customFormat="1" ht="11.25">
      <c r="B345" s="169"/>
      <c r="D345" s="163" t="s">
        <v>221</v>
      </c>
      <c r="E345" s="170" t="s">
        <v>1</v>
      </c>
      <c r="F345" s="171" t="s">
        <v>5572</v>
      </c>
      <c r="H345" s="172">
        <v>22</v>
      </c>
      <c r="I345" s="173"/>
      <c r="L345" s="169"/>
      <c r="M345" s="174"/>
      <c r="N345" s="175"/>
      <c r="O345" s="175"/>
      <c r="P345" s="175"/>
      <c r="Q345" s="175"/>
      <c r="R345" s="175"/>
      <c r="S345" s="175"/>
      <c r="T345" s="176"/>
      <c r="AT345" s="170" t="s">
        <v>221</v>
      </c>
      <c r="AU345" s="170" t="s">
        <v>84</v>
      </c>
      <c r="AV345" s="13" t="s">
        <v>84</v>
      </c>
      <c r="AW345" s="13" t="s">
        <v>32</v>
      </c>
      <c r="AX345" s="13" t="s">
        <v>76</v>
      </c>
      <c r="AY345" s="170" t="s">
        <v>208</v>
      </c>
    </row>
    <row r="346" spans="1:65" s="13" customFormat="1" ht="11.25">
      <c r="B346" s="169"/>
      <c r="D346" s="163" t="s">
        <v>221</v>
      </c>
      <c r="E346" s="170" t="s">
        <v>1</v>
      </c>
      <c r="F346" s="171" t="s">
        <v>5573</v>
      </c>
      <c r="H346" s="172">
        <v>10</v>
      </c>
      <c r="I346" s="173"/>
      <c r="L346" s="169"/>
      <c r="M346" s="174"/>
      <c r="N346" s="175"/>
      <c r="O346" s="175"/>
      <c r="P346" s="175"/>
      <c r="Q346" s="175"/>
      <c r="R346" s="175"/>
      <c r="S346" s="175"/>
      <c r="T346" s="176"/>
      <c r="AT346" s="170" t="s">
        <v>221</v>
      </c>
      <c r="AU346" s="170" t="s">
        <v>84</v>
      </c>
      <c r="AV346" s="13" t="s">
        <v>84</v>
      </c>
      <c r="AW346" s="13" t="s">
        <v>32</v>
      </c>
      <c r="AX346" s="13" t="s">
        <v>76</v>
      </c>
      <c r="AY346" s="170" t="s">
        <v>208</v>
      </c>
    </row>
    <row r="347" spans="1:65" s="15" customFormat="1" ht="11.25">
      <c r="B347" s="184"/>
      <c r="D347" s="163" t="s">
        <v>221</v>
      </c>
      <c r="E347" s="185" t="s">
        <v>1</v>
      </c>
      <c r="F347" s="186" t="s">
        <v>233</v>
      </c>
      <c r="H347" s="187">
        <v>32</v>
      </c>
      <c r="I347" s="188"/>
      <c r="L347" s="184"/>
      <c r="M347" s="189"/>
      <c r="N347" s="190"/>
      <c r="O347" s="190"/>
      <c r="P347" s="190"/>
      <c r="Q347" s="190"/>
      <c r="R347" s="190"/>
      <c r="S347" s="190"/>
      <c r="T347" s="191"/>
      <c r="AT347" s="185" t="s">
        <v>221</v>
      </c>
      <c r="AU347" s="185" t="s">
        <v>84</v>
      </c>
      <c r="AV347" s="15" t="s">
        <v>215</v>
      </c>
      <c r="AW347" s="15" t="s">
        <v>32</v>
      </c>
      <c r="AX347" s="15" t="s">
        <v>82</v>
      </c>
      <c r="AY347" s="185" t="s">
        <v>208</v>
      </c>
    </row>
    <row r="348" spans="1:65" s="2" customFormat="1" ht="16.5" customHeight="1">
      <c r="A348" s="33"/>
      <c r="B348" s="149"/>
      <c r="C348" s="195" t="s">
        <v>613</v>
      </c>
      <c r="D348" s="195" t="s">
        <v>403</v>
      </c>
      <c r="E348" s="196" t="s">
        <v>5574</v>
      </c>
      <c r="F348" s="197" t="s">
        <v>5575</v>
      </c>
      <c r="G348" s="198" t="s">
        <v>764</v>
      </c>
      <c r="H348" s="199">
        <v>2</v>
      </c>
      <c r="I348" s="200"/>
      <c r="J348" s="201">
        <f>ROUND(I348*H348,2)</f>
        <v>0</v>
      </c>
      <c r="K348" s="197" t="s">
        <v>1</v>
      </c>
      <c r="L348" s="202"/>
      <c r="M348" s="203" t="s">
        <v>1</v>
      </c>
      <c r="N348" s="204" t="s">
        <v>41</v>
      </c>
      <c r="O348" s="59"/>
      <c r="P348" s="159">
        <f>O348*H348</f>
        <v>0</v>
      </c>
      <c r="Q348" s="159">
        <v>1.4E-3</v>
      </c>
      <c r="R348" s="159">
        <f>Q348*H348</f>
        <v>2.8E-3</v>
      </c>
      <c r="S348" s="159">
        <v>0</v>
      </c>
      <c r="T348" s="160">
        <f>S348*H348</f>
        <v>0</v>
      </c>
      <c r="U348" s="33"/>
      <c r="V348" s="33"/>
      <c r="W348" s="33"/>
      <c r="X348" s="33"/>
      <c r="Y348" s="33"/>
      <c r="Z348" s="33"/>
      <c r="AA348" s="33"/>
      <c r="AB348" s="33"/>
      <c r="AC348" s="33"/>
      <c r="AD348" s="33"/>
      <c r="AE348" s="33"/>
      <c r="AR348" s="161" t="s">
        <v>257</v>
      </c>
      <c r="AT348" s="161" t="s">
        <v>403</v>
      </c>
      <c r="AU348" s="161" t="s">
        <v>84</v>
      </c>
      <c r="AY348" s="18" t="s">
        <v>208</v>
      </c>
      <c r="BE348" s="162">
        <f>IF(N348="základní",J348,0)</f>
        <v>0</v>
      </c>
      <c r="BF348" s="162">
        <f>IF(N348="snížená",J348,0)</f>
        <v>0</v>
      </c>
      <c r="BG348" s="162">
        <f>IF(N348="zákl. přenesená",J348,0)</f>
        <v>0</v>
      </c>
      <c r="BH348" s="162">
        <f>IF(N348="sníž. přenesená",J348,0)</f>
        <v>0</v>
      </c>
      <c r="BI348" s="162">
        <f>IF(N348="nulová",J348,0)</f>
        <v>0</v>
      </c>
      <c r="BJ348" s="18" t="s">
        <v>82</v>
      </c>
      <c r="BK348" s="162">
        <f>ROUND(I348*H348,2)</f>
        <v>0</v>
      </c>
      <c r="BL348" s="18" t="s">
        <v>215</v>
      </c>
      <c r="BM348" s="161" t="s">
        <v>5576</v>
      </c>
    </row>
    <row r="349" spans="1:65" s="2" customFormat="1" ht="11.25">
      <c r="A349" s="33"/>
      <c r="B349" s="34"/>
      <c r="C349" s="33"/>
      <c r="D349" s="163" t="s">
        <v>217</v>
      </c>
      <c r="E349" s="33"/>
      <c r="F349" s="164" t="s">
        <v>5575</v>
      </c>
      <c r="G349" s="33"/>
      <c r="H349" s="33"/>
      <c r="I349" s="165"/>
      <c r="J349" s="33"/>
      <c r="K349" s="33"/>
      <c r="L349" s="34"/>
      <c r="M349" s="166"/>
      <c r="N349" s="167"/>
      <c r="O349" s="59"/>
      <c r="P349" s="59"/>
      <c r="Q349" s="59"/>
      <c r="R349" s="59"/>
      <c r="S349" s="59"/>
      <c r="T349" s="60"/>
      <c r="U349" s="33"/>
      <c r="V349" s="33"/>
      <c r="W349" s="33"/>
      <c r="X349" s="33"/>
      <c r="Y349" s="33"/>
      <c r="Z349" s="33"/>
      <c r="AA349" s="33"/>
      <c r="AB349" s="33"/>
      <c r="AC349" s="33"/>
      <c r="AD349" s="33"/>
      <c r="AE349" s="33"/>
      <c r="AT349" s="18" t="s">
        <v>217</v>
      </c>
      <c r="AU349" s="18" t="s">
        <v>84</v>
      </c>
    </row>
    <row r="350" spans="1:65" s="13" customFormat="1" ht="11.25">
      <c r="B350" s="169"/>
      <c r="D350" s="163" t="s">
        <v>221</v>
      </c>
      <c r="E350" s="170" t="s">
        <v>1</v>
      </c>
      <c r="F350" s="171" t="s">
        <v>5577</v>
      </c>
      <c r="H350" s="172">
        <v>2</v>
      </c>
      <c r="I350" s="173"/>
      <c r="L350" s="169"/>
      <c r="M350" s="174"/>
      <c r="N350" s="175"/>
      <c r="O350" s="175"/>
      <c r="P350" s="175"/>
      <c r="Q350" s="175"/>
      <c r="R350" s="175"/>
      <c r="S350" s="175"/>
      <c r="T350" s="176"/>
      <c r="AT350" s="170" t="s">
        <v>221</v>
      </c>
      <c r="AU350" s="170" t="s">
        <v>84</v>
      </c>
      <c r="AV350" s="13" t="s">
        <v>84</v>
      </c>
      <c r="AW350" s="13" t="s">
        <v>32</v>
      </c>
      <c r="AX350" s="13" t="s">
        <v>82</v>
      </c>
      <c r="AY350" s="170" t="s">
        <v>208</v>
      </c>
    </row>
    <row r="351" spans="1:65" s="2" customFormat="1" ht="16.5" customHeight="1">
      <c r="A351" s="33"/>
      <c r="B351" s="149"/>
      <c r="C351" s="195" t="s">
        <v>637</v>
      </c>
      <c r="D351" s="195" t="s">
        <v>403</v>
      </c>
      <c r="E351" s="196" t="s">
        <v>5578</v>
      </c>
      <c r="F351" s="197" t="s">
        <v>5579</v>
      </c>
      <c r="G351" s="198" t="s">
        <v>764</v>
      </c>
      <c r="H351" s="199">
        <v>2</v>
      </c>
      <c r="I351" s="200"/>
      <c r="J351" s="201">
        <f>ROUND(I351*H351,2)</f>
        <v>0</v>
      </c>
      <c r="K351" s="197" t="s">
        <v>1</v>
      </c>
      <c r="L351" s="202"/>
      <c r="M351" s="203" t="s">
        <v>1</v>
      </c>
      <c r="N351" s="204" t="s">
        <v>41</v>
      </c>
      <c r="O351" s="59"/>
      <c r="P351" s="159">
        <f>O351*H351</f>
        <v>0</v>
      </c>
      <c r="Q351" s="159">
        <v>1.4E-3</v>
      </c>
      <c r="R351" s="159">
        <f>Q351*H351</f>
        <v>2.8E-3</v>
      </c>
      <c r="S351" s="159">
        <v>0</v>
      </c>
      <c r="T351" s="160">
        <f>S351*H351</f>
        <v>0</v>
      </c>
      <c r="U351" s="33"/>
      <c r="V351" s="33"/>
      <c r="W351" s="33"/>
      <c r="X351" s="33"/>
      <c r="Y351" s="33"/>
      <c r="Z351" s="33"/>
      <c r="AA351" s="33"/>
      <c r="AB351" s="33"/>
      <c r="AC351" s="33"/>
      <c r="AD351" s="33"/>
      <c r="AE351" s="33"/>
      <c r="AR351" s="161" t="s">
        <v>257</v>
      </c>
      <c r="AT351" s="161" t="s">
        <v>403</v>
      </c>
      <c r="AU351" s="161" t="s">
        <v>84</v>
      </c>
      <c r="AY351" s="18" t="s">
        <v>208</v>
      </c>
      <c r="BE351" s="162">
        <f>IF(N351="základní",J351,0)</f>
        <v>0</v>
      </c>
      <c r="BF351" s="162">
        <f>IF(N351="snížená",J351,0)</f>
        <v>0</v>
      </c>
      <c r="BG351" s="162">
        <f>IF(N351="zákl. přenesená",J351,0)</f>
        <v>0</v>
      </c>
      <c r="BH351" s="162">
        <f>IF(N351="sníž. přenesená",J351,0)</f>
        <v>0</v>
      </c>
      <c r="BI351" s="162">
        <f>IF(N351="nulová",J351,0)</f>
        <v>0</v>
      </c>
      <c r="BJ351" s="18" t="s">
        <v>82</v>
      </c>
      <c r="BK351" s="162">
        <f>ROUND(I351*H351,2)</f>
        <v>0</v>
      </c>
      <c r="BL351" s="18" t="s">
        <v>215</v>
      </c>
      <c r="BM351" s="161" t="s">
        <v>5580</v>
      </c>
    </row>
    <row r="352" spans="1:65" s="2" customFormat="1" ht="11.25">
      <c r="A352" s="33"/>
      <c r="B352" s="34"/>
      <c r="C352" s="33"/>
      <c r="D352" s="163" t="s">
        <v>217</v>
      </c>
      <c r="E352" s="33"/>
      <c r="F352" s="164" t="s">
        <v>5579</v>
      </c>
      <c r="G352" s="33"/>
      <c r="H352" s="33"/>
      <c r="I352" s="165"/>
      <c r="J352" s="33"/>
      <c r="K352" s="33"/>
      <c r="L352" s="34"/>
      <c r="M352" s="166"/>
      <c r="N352" s="167"/>
      <c r="O352" s="59"/>
      <c r="P352" s="59"/>
      <c r="Q352" s="59"/>
      <c r="R352" s="59"/>
      <c r="S352" s="59"/>
      <c r="T352" s="60"/>
      <c r="U352" s="33"/>
      <c r="V352" s="33"/>
      <c r="W352" s="33"/>
      <c r="X352" s="33"/>
      <c r="Y352" s="33"/>
      <c r="Z352" s="33"/>
      <c r="AA352" s="33"/>
      <c r="AB352" s="33"/>
      <c r="AC352" s="33"/>
      <c r="AD352" s="33"/>
      <c r="AE352" s="33"/>
      <c r="AT352" s="18" t="s">
        <v>217</v>
      </c>
      <c r="AU352" s="18" t="s">
        <v>84</v>
      </c>
    </row>
    <row r="353" spans="1:65" s="13" customFormat="1" ht="11.25">
      <c r="B353" s="169"/>
      <c r="D353" s="163" t="s">
        <v>221</v>
      </c>
      <c r="E353" s="170" t="s">
        <v>1</v>
      </c>
      <c r="F353" s="171" t="s">
        <v>5581</v>
      </c>
      <c r="H353" s="172">
        <v>2</v>
      </c>
      <c r="I353" s="173"/>
      <c r="L353" s="169"/>
      <c r="M353" s="174"/>
      <c r="N353" s="175"/>
      <c r="O353" s="175"/>
      <c r="P353" s="175"/>
      <c r="Q353" s="175"/>
      <c r="R353" s="175"/>
      <c r="S353" s="175"/>
      <c r="T353" s="176"/>
      <c r="AT353" s="170" t="s">
        <v>221</v>
      </c>
      <c r="AU353" s="170" t="s">
        <v>84</v>
      </c>
      <c r="AV353" s="13" t="s">
        <v>84</v>
      </c>
      <c r="AW353" s="13" t="s">
        <v>32</v>
      </c>
      <c r="AX353" s="13" t="s">
        <v>82</v>
      </c>
      <c r="AY353" s="170" t="s">
        <v>208</v>
      </c>
    </row>
    <row r="354" spans="1:65" s="2" customFormat="1" ht="16.5" customHeight="1">
      <c r="A354" s="33"/>
      <c r="B354" s="149"/>
      <c r="C354" s="195" t="s">
        <v>644</v>
      </c>
      <c r="D354" s="195" t="s">
        <v>403</v>
      </c>
      <c r="E354" s="196" t="s">
        <v>5430</v>
      </c>
      <c r="F354" s="197" t="s">
        <v>5431</v>
      </c>
      <c r="G354" s="198" t="s">
        <v>764</v>
      </c>
      <c r="H354" s="199">
        <v>4</v>
      </c>
      <c r="I354" s="200"/>
      <c r="J354" s="201">
        <f>ROUND(I354*H354,2)</f>
        <v>0</v>
      </c>
      <c r="K354" s="197" t="s">
        <v>214</v>
      </c>
      <c r="L354" s="202"/>
      <c r="M354" s="203" t="s">
        <v>1</v>
      </c>
      <c r="N354" s="204" t="s">
        <v>41</v>
      </c>
      <c r="O354" s="59"/>
      <c r="P354" s="159">
        <f>O354*H354</f>
        <v>0</v>
      </c>
      <c r="Q354" s="159">
        <v>1.4E-3</v>
      </c>
      <c r="R354" s="159">
        <f>Q354*H354</f>
        <v>5.5999999999999999E-3</v>
      </c>
      <c r="S354" s="159">
        <v>0</v>
      </c>
      <c r="T354" s="160">
        <f>S354*H354</f>
        <v>0</v>
      </c>
      <c r="U354" s="33"/>
      <c r="V354" s="33"/>
      <c r="W354" s="33"/>
      <c r="X354" s="33"/>
      <c r="Y354" s="33"/>
      <c r="Z354" s="33"/>
      <c r="AA354" s="33"/>
      <c r="AB354" s="33"/>
      <c r="AC354" s="33"/>
      <c r="AD354" s="33"/>
      <c r="AE354" s="33"/>
      <c r="AR354" s="161" t="s">
        <v>257</v>
      </c>
      <c r="AT354" s="161" t="s">
        <v>403</v>
      </c>
      <c r="AU354" s="161" t="s">
        <v>84</v>
      </c>
      <c r="AY354" s="18" t="s">
        <v>208</v>
      </c>
      <c r="BE354" s="162">
        <f>IF(N354="základní",J354,0)</f>
        <v>0</v>
      </c>
      <c r="BF354" s="162">
        <f>IF(N354="snížená",J354,0)</f>
        <v>0</v>
      </c>
      <c r="BG354" s="162">
        <f>IF(N354="zákl. přenesená",J354,0)</f>
        <v>0</v>
      </c>
      <c r="BH354" s="162">
        <f>IF(N354="sníž. přenesená",J354,0)</f>
        <v>0</v>
      </c>
      <c r="BI354" s="162">
        <f>IF(N354="nulová",J354,0)</f>
        <v>0</v>
      </c>
      <c r="BJ354" s="18" t="s">
        <v>82</v>
      </c>
      <c r="BK354" s="162">
        <f>ROUND(I354*H354,2)</f>
        <v>0</v>
      </c>
      <c r="BL354" s="18" t="s">
        <v>215</v>
      </c>
      <c r="BM354" s="161" t="s">
        <v>5582</v>
      </c>
    </row>
    <row r="355" spans="1:65" s="2" customFormat="1" ht="11.25">
      <c r="A355" s="33"/>
      <c r="B355" s="34"/>
      <c r="C355" s="33"/>
      <c r="D355" s="163" t="s">
        <v>217</v>
      </c>
      <c r="E355" s="33"/>
      <c r="F355" s="164" t="s">
        <v>5431</v>
      </c>
      <c r="G355" s="33"/>
      <c r="H355" s="33"/>
      <c r="I355" s="165"/>
      <c r="J355" s="33"/>
      <c r="K355" s="33"/>
      <c r="L355" s="34"/>
      <c r="M355" s="166"/>
      <c r="N355" s="167"/>
      <c r="O355" s="59"/>
      <c r="P355" s="59"/>
      <c r="Q355" s="59"/>
      <c r="R355" s="59"/>
      <c r="S355" s="59"/>
      <c r="T355" s="60"/>
      <c r="U355" s="33"/>
      <c r="V355" s="33"/>
      <c r="W355" s="33"/>
      <c r="X355" s="33"/>
      <c r="Y355" s="33"/>
      <c r="Z355" s="33"/>
      <c r="AA355" s="33"/>
      <c r="AB355" s="33"/>
      <c r="AC355" s="33"/>
      <c r="AD355" s="33"/>
      <c r="AE355" s="33"/>
      <c r="AT355" s="18" t="s">
        <v>217</v>
      </c>
      <c r="AU355" s="18" t="s">
        <v>84</v>
      </c>
    </row>
    <row r="356" spans="1:65" s="13" customFormat="1" ht="11.25">
      <c r="B356" s="169"/>
      <c r="D356" s="163" t="s">
        <v>221</v>
      </c>
      <c r="E356" s="170" t="s">
        <v>1</v>
      </c>
      <c r="F356" s="171" t="s">
        <v>5583</v>
      </c>
      <c r="H356" s="172">
        <v>4</v>
      </c>
      <c r="I356" s="173"/>
      <c r="L356" s="169"/>
      <c r="M356" s="174"/>
      <c r="N356" s="175"/>
      <c r="O356" s="175"/>
      <c r="P356" s="175"/>
      <c r="Q356" s="175"/>
      <c r="R356" s="175"/>
      <c r="S356" s="175"/>
      <c r="T356" s="176"/>
      <c r="AT356" s="170" t="s">
        <v>221</v>
      </c>
      <c r="AU356" s="170" t="s">
        <v>84</v>
      </c>
      <c r="AV356" s="13" t="s">
        <v>84</v>
      </c>
      <c r="AW356" s="13" t="s">
        <v>32</v>
      </c>
      <c r="AX356" s="13" t="s">
        <v>82</v>
      </c>
      <c r="AY356" s="170" t="s">
        <v>208</v>
      </c>
    </row>
    <row r="357" spans="1:65" s="2" customFormat="1" ht="16.5" customHeight="1">
      <c r="A357" s="33"/>
      <c r="B357" s="149"/>
      <c r="C357" s="195" t="s">
        <v>661</v>
      </c>
      <c r="D357" s="195" t="s">
        <v>403</v>
      </c>
      <c r="E357" s="196" t="s">
        <v>5584</v>
      </c>
      <c r="F357" s="197" t="s">
        <v>5585</v>
      </c>
      <c r="G357" s="198" t="s">
        <v>764</v>
      </c>
      <c r="H357" s="199">
        <v>20</v>
      </c>
      <c r="I357" s="200"/>
      <c r="J357" s="201">
        <f>ROUND(I357*H357,2)</f>
        <v>0</v>
      </c>
      <c r="K357" s="197" t="s">
        <v>214</v>
      </c>
      <c r="L357" s="202"/>
      <c r="M357" s="203" t="s">
        <v>1</v>
      </c>
      <c r="N357" s="204" t="s">
        <v>41</v>
      </c>
      <c r="O357" s="59"/>
      <c r="P357" s="159">
        <f>O357*H357</f>
        <v>0</v>
      </c>
      <c r="Q357" s="159">
        <v>3.8999999999999999E-4</v>
      </c>
      <c r="R357" s="159">
        <f>Q357*H357</f>
        <v>7.7999999999999996E-3</v>
      </c>
      <c r="S357" s="159">
        <v>0</v>
      </c>
      <c r="T357" s="160">
        <f>S357*H357</f>
        <v>0</v>
      </c>
      <c r="U357" s="33"/>
      <c r="V357" s="33"/>
      <c r="W357" s="33"/>
      <c r="X357" s="33"/>
      <c r="Y357" s="33"/>
      <c r="Z357" s="33"/>
      <c r="AA357" s="33"/>
      <c r="AB357" s="33"/>
      <c r="AC357" s="33"/>
      <c r="AD357" s="33"/>
      <c r="AE357" s="33"/>
      <c r="AR357" s="161" t="s">
        <v>257</v>
      </c>
      <c r="AT357" s="161" t="s">
        <v>403</v>
      </c>
      <c r="AU357" s="161" t="s">
        <v>84</v>
      </c>
      <c r="AY357" s="18" t="s">
        <v>208</v>
      </c>
      <c r="BE357" s="162">
        <f>IF(N357="základní",J357,0)</f>
        <v>0</v>
      </c>
      <c r="BF357" s="162">
        <f>IF(N357="snížená",J357,0)</f>
        <v>0</v>
      </c>
      <c r="BG357" s="162">
        <f>IF(N357="zákl. přenesená",J357,0)</f>
        <v>0</v>
      </c>
      <c r="BH357" s="162">
        <f>IF(N357="sníž. přenesená",J357,0)</f>
        <v>0</v>
      </c>
      <c r="BI357" s="162">
        <f>IF(N357="nulová",J357,0)</f>
        <v>0</v>
      </c>
      <c r="BJ357" s="18" t="s">
        <v>82</v>
      </c>
      <c r="BK357" s="162">
        <f>ROUND(I357*H357,2)</f>
        <v>0</v>
      </c>
      <c r="BL357" s="18" t="s">
        <v>215</v>
      </c>
      <c r="BM357" s="161" t="s">
        <v>5586</v>
      </c>
    </row>
    <row r="358" spans="1:65" s="2" customFormat="1" ht="11.25">
      <c r="A358" s="33"/>
      <c r="B358" s="34"/>
      <c r="C358" s="33"/>
      <c r="D358" s="163" t="s">
        <v>217</v>
      </c>
      <c r="E358" s="33"/>
      <c r="F358" s="164" t="s">
        <v>5585</v>
      </c>
      <c r="G358" s="33"/>
      <c r="H358" s="33"/>
      <c r="I358" s="165"/>
      <c r="J358" s="33"/>
      <c r="K358" s="33"/>
      <c r="L358" s="34"/>
      <c r="M358" s="166"/>
      <c r="N358" s="167"/>
      <c r="O358" s="59"/>
      <c r="P358" s="59"/>
      <c r="Q358" s="59"/>
      <c r="R358" s="59"/>
      <c r="S358" s="59"/>
      <c r="T358" s="60"/>
      <c r="U358" s="33"/>
      <c r="V358" s="33"/>
      <c r="W358" s="33"/>
      <c r="X358" s="33"/>
      <c r="Y358" s="33"/>
      <c r="Z358" s="33"/>
      <c r="AA358" s="33"/>
      <c r="AB358" s="33"/>
      <c r="AC358" s="33"/>
      <c r="AD358" s="33"/>
      <c r="AE358" s="33"/>
      <c r="AT358" s="18" t="s">
        <v>217</v>
      </c>
      <c r="AU358" s="18" t="s">
        <v>84</v>
      </c>
    </row>
    <row r="359" spans="1:65" s="13" customFormat="1" ht="11.25">
      <c r="B359" s="169"/>
      <c r="D359" s="163" t="s">
        <v>221</v>
      </c>
      <c r="E359" s="170" t="s">
        <v>1</v>
      </c>
      <c r="F359" s="171" t="s">
        <v>5587</v>
      </c>
      <c r="H359" s="172">
        <v>14</v>
      </c>
      <c r="I359" s="173"/>
      <c r="L359" s="169"/>
      <c r="M359" s="174"/>
      <c r="N359" s="175"/>
      <c r="O359" s="175"/>
      <c r="P359" s="175"/>
      <c r="Q359" s="175"/>
      <c r="R359" s="175"/>
      <c r="S359" s="175"/>
      <c r="T359" s="176"/>
      <c r="AT359" s="170" t="s">
        <v>221</v>
      </c>
      <c r="AU359" s="170" t="s">
        <v>84</v>
      </c>
      <c r="AV359" s="13" t="s">
        <v>84</v>
      </c>
      <c r="AW359" s="13" t="s">
        <v>32</v>
      </c>
      <c r="AX359" s="13" t="s">
        <v>76</v>
      </c>
      <c r="AY359" s="170" t="s">
        <v>208</v>
      </c>
    </row>
    <row r="360" spans="1:65" s="13" customFormat="1" ht="11.25">
      <c r="B360" s="169"/>
      <c r="D360" s="163" t="s">
        <v>221</v>
      </c>
      <c r="E360" s="170" t="s">
        <v>1</v>
      </c>
      <c r="F360" s="171" t="s">
        <v>5588</v>
      </c>
      <c r="H360" s="172">
        <v>6</v>
      </c>
      <c r="I360" s="173"/>
      <c r="L360" s="169"/>
      <c r="M360" s="174"/>
      <c r="N360" s="175"/>
      <c r="O360" s="175"/>
      <c r="P360" s="175"/>
      <c r="Q360" s="175"/>
      <c r="R360" s="175"/>
      <c r="S360" s="175"/>
      <c r="T360" s="176"/>
      <c r="AT360" s="170" t="s">
        <v>221</v>
      </c>
      <c r="AU360" s="170" t="s">
        <v>84</v>
      </c>
      <c r="AV360" s="13" t="s">
        <v>84</v>
      </c>
      <c r="AW360" s="13" t="s">
        <v>32</v>
      </c>
      <c r="AX360" s="13" t="s">
        <v>76</v>
      </c>
      <c r="AY360" s="170" t="s">
        <v>208</v>
      </c>
    </row>
    <row r="361" spans="1:65" s="15" customFormat="1" ht="11.25">
      <c r="B361" s="184"/>
      <c r="D361" s="163" t="s">
        <v>221</v>
      </c>
      <c r="E361" s="185" t="s">
        <v>1</v>
      </c>
      <c r="F361" s="186" t="s">
        <v>233</v>
      </c>
      <c r="H361" s="187">
        <v>20</v>
      </c>
      <c r="I361" s="188"/>
      <c r="L361" s="184"/>
      <c r="M361" s="189"/>
      <c r="N361" s="190"/>
      <c r="O361" s="190"/>
      <c r="P361" s="190"/>
      <c r="Q361" s="190"/>
      <c r="R361" s="190"/>
      <c r="S361" s="190"/>
      <c r="T361" s="191"/>
      <c r="AT361" s="185" t="s">
        <v>221</v>
      </c>
      <c r="AU361" s="185" t="s">
        <v>84</v>
      </c>
      <c r="AV361" s="15" t="s">
        <v>215</v>
      </c>
      <c r="AW361" s="15" t="s">
        <v>32</v>
      </c>
      <c r="AX361" s="15" t="s">
        <v>82</v>
      </c>
      <c r="AY361" s="185" t="s">
        <v>208</v>
      </c>
    </row>
    <row r="362" spans="1:65" s="2" customFormat="1" ht="16.5" customHeight="1">
      <c r="A362" s="33"/>
      <c r="B362" s="149"/>
      <c r="C362" s="195" t="s">
        <v>666</v>
      </c>
      <c r="D362" s="195" t="s">
        <v>403</v>
      </c>
      <c r="E362" s="196" t="s">
        <v>5589</v>
      </c>
      <c r="F362" s="197" t="s">
        <v>5590</v>
      </c>
      <c r="G362" s="198" t="s">
        <v>764</v>
      </c>
      <c r="H362" s="199">
        <v>4</v>
      </c>
      <c r="I362" s="200"/>
      <c r="J362" s="201">
        <f>ROUND(I362*H362,2)</f>
        <v>0</v>
      </c>
      <c r="K362" s="197" t="s">
        <v>214</v>
      </c>
      <c r="L362" s="202"/>
      <c r="M362" s="203" t="s">
        <v>1</v>
      </c>
      <c r="N362" s="204" t="s">
        <v>41</v>
      </c>
      <c r="O362" s="59"/>
      <c r="P362" s="159">
        <f>O362*H362</f>
        <v>0</v>
      </c>
      <c r="Q362" s="159">
        <v>4.8000000000000001E-4</v>
      </c>
      <c r="R362" s="159">
        <f>Q362*H362</f>
        <v>1.92E-3</v>
      </c>
      <c r="S362" s="159">
        <v>0</v>
      </c>
      <c r="T362" s="160">
        <f>S362*H362</f>
        <v>0</v>
      </c>
      <c r="U362" s="33"/>
      <c r="V362" s="33"/>
      <c r="W362" s="33"/>
      <c r="X362" s="33"/>
      <c r="Y362" s="33"/>
      <c r="Z362" s="33"/>
      <c r="AA362" s="33"/>
      <c r="AB362" s="33"/>
      <c r="AC362" s="33"/>
      <c r="AD362" s="33"/>
      <c r="AE362" s="33"/>
      <c r="AR362" s="161" t="s">
        <v>257</v>
      </c>
      <c r="AT362" s="161" t="s">
        <v>403</v>
      </c>
      <c r="AU362" s="161" t="s">
        <v>84</v>
      </c>
      <c r="AY362" s="18" t="s">
        <v>208</v>
      </c>
      <c r="BE362" s="162">
        <f>IF(N362="základní",J362,0)</f>
        <v>0</v>
      </c>
      <c r="BF362" s="162">
        <f>IF(N362="snížená",J362,0)</f>
        <v>0</v>
      </c>
      <c r="BG362" s="162">
        <f>IF(N362="zákl. přenesená",J362,0)</f>
        <v>0</v>
      </c>
      <c r="BH362" s="162">
        <f>IF(N362="sníž. přenesená",J362,0)</f>
        <v>0</v>
      </c>
      <c r="BI362" s="162">
        <f>IF(N362="nulová",J362,0)</f>
        <v>0</v>
      </c>
      <c r="BJ362" s="18" t="s">
        <v>82</v>
      </c>
      <c r="BK362" s="162">
        <f>ROUND(I362*H362,2)</f>
        <v>0</v>
      </c>
      <c r="BL362" s="18" t="s">
        <v>215</v>
      </c>
      <c r="BM362" s="161" t="s">
        <v>5591</v>
      </c>
    </row>
    <row r="363" spans="1:65" s="2" customFormat="1" ht="11.25">
      <c r="A363" s="33"/>
      <c r="B363" s="34"/>
      <c r="C363" s="33"/>
      <c r="D363" s="163" t="s">
        <v>217</v>
      </c>
      <c r="E363" s="33"/>
      <c r="F363" s="164" t="s">
        <v>5590</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217</v>
      </c>
      <c r="AU363" s="18" t="s">
        <v>84</v>
      </c>
    </row>
    <row r="364" spans="1:65" s="13" customFormat="1" ht="11.25">
      <c r="B364" s="169"/>
      <c r="D364" s="163" t="s">
        <v>221</v>
      </c>
      <c r="E364" s="170" t="s">
        <v>1</v>
      </c>
      <c r="F364" s="171" t="s">
        <v>5577</v>
      </c>
      <c r="H364" s="172">
        <v>2</v>
      </c>
      <c r="I364" s="173"/>
      <c r="L364" s="169"/>
      <c r="M364" s="174"/>
      <c r="N364" s="175"/>
      <c r="O364" s="175"/>
      <c r="P364" s="175"/>
      <c r="Q364" s="175"/>
      <c r="R364" s="175"/>
      <c r="S364" s="175"/>
      <c r="T364" s="176"/>
      <c r="AT364" s="170" t="s">
        <v>221</v>
      </c>
      <c r="AU364" s="170" t="s">
        <v>84</v>
      </c>
      <c r="AV364" s="13" t="s">
        <v>84</v>
      </c>
      <c r="AW364" s="13" t="s">
        <v>32</v>
      </c>
      <c r="AX364" s="13" t="s">
        <v>76</v>
      </c>
      <c r="AY364" s="170" t="s">
        <v>208</v>
      </c>
    </row>
    <row r="365" spans="1:65" s="13" customFormat="1" ht="11.25">
      <c r="B365" s="169"/>
      <c r="D365" s="163" t="s">
        <v>221</v>
      </c>
      <c r="E365" s="170" t="s">
        <v>1</v>
      </c>
      <c r="F365" s="171" t="s">
        <v>5581</v>
      </c>
      <c r="H365" s="172">
        <v>2</v>
      </c>
      <c r="I365" s="173"/>
      <c r="L365" s="169"/>
      <c r="M365" s="174"/>
      <c r="N365" s="175"/>
      <c r="O365" s="175"/>
      <c r="P365" s="175"/>
      <c r="Q365" s="175"/>
      <c r="R365" s="175"/>
      <c r="S365" s="175"/>
      <c r="T365" s="176"/>
      <c r="AT365" s="170" t="s">
        <v>221</v>
      </c>
      <c r="AU365" s="170" t="s">
        <v>84</v>
      </c>
      <c r="AV365" s="13" t="s">
        <v>84</v>
      </c>
      <c r="AW365" s="13" t="s">
        <v>32</v>
      </c>
      <c r="AX365" s="13" t="s">
        <v>76</v>
      </c>
      <c r="AY365" s="170" t="s">
        <v>208</v>
      </c>
    </row>
    <row r="366" spans="1:65" s="15" customFormat="1" ht="11.25">
      <c r="B366" s="184"/>
      <c r="D366" s="163" t="s">
        <v>221</v>
      </c>
      <c r="E366" s="185" t="s">
        <v>1</v>
      </c>
      <c r="F366" s="186" t="s">
        <v>233</v>
      </c>
      <c r="H366" s="187">
        <v>4</v>
      </c>
      <c r="I366" s="188"/>
      <c r="L366" s="184"/>
      <c r="M366" s="189"/>
      <c r="N366" s="190"/>
      <c r="O366" s="190"/>
      <c r="P366" s="190"/>
      <c r="Q366" s="190"/>
      <c r="R366" s="190"/>
      <c r="S366" s="190"/>
      <c r="T366" s="191"/>
      <c r="AT366" s="185" t="s">
        <v>221</v>
      </c>
      <c r="AU366" s="185" t="s">
        <v>84</v>
      </c>
      <c r="AV366" s="15" t="s">
        <v>215</v>
      </c>
      <c r="AW366" s="15" t="s">
        <v>32</v>
      </c>
      <c r="AX366" s="15" t="s">
        <v>82</v>
      </c>
      <c r="AY366" s="185" t="s">
        <v>208</v>
      </c>
    </row>
    <row r="367" spans="1:65" s="2" customFormat="1" ht="21.75" customHeight="1">
      <c r="A367" s="33"/>
      <c r="B367" s="149"/>
      <c r="C367" s="195" t="s">
        <v>672</v>
      </c>
      <c r="D367" s="195" t="s">
        <v>403</v>
      </c>
      <c r="E367" s="196" t="s">
        <v>5592</v>
      </c>
      <c r="F367" s="197" t="s">
        <v>5593</v>
      </c>
      <c r="G367" s="198" t="s">
        <v>764</v>
      </c>
      <c r="H367" s="199">
        <v>4</v>
      </c>
      <c r="I367" s="200"/>
      <c r="J367" s="201">
        <f>ROUND(I367*H367,2)</f>
        <v>0</v>
      </c>
      <c r="K367" s="197" t="s">
        <v>214</v>
      </c>
      <c r="L367" s="202"/>
      <c r="M367" s="203" t="s">
        <v>1</v>
      </c>
      <c r="N367" s="204" t="s">
        <v>41</v>
      </c>
      <c r="O367" s="59"/>
      <c r="P367" s="159">
        <f>O367*H367</f>
        <v>0</v>
      </c>
      <c r="Q367" s="159">
        <v>3.5999999999999999E-3</v>
      </c>
      <c r="R367" s="159">
        <f>Q367*H367</f>
        <v>1.44E-2</v>
      </c>
      <c r="S367" s="159">
        <v>0</v>
      </c>
      <c r="T367" s="160">
        <f>S367*H367</f>
        <v>0</v>
      </c>
      <c r="U367" s="33"/>
      <c r="V367" s="33"/>
      <c r="W367" s="33"/>
      <c r="X367" s="33"/>
      <c r="Y367" s="33"/>
      <c r="Z367" s="33"/>
      <c r="AA367" s="33"/>
      <c r="AB367" s="33"/>
      <c r="AC367" s="33"/>
      <c r="AD367" s="33"/>
      <c r="AE367" s="33"/>
      <c r="AR367" s="161" t="s">
        <v>257</v>
      </c>
      <c r="AT367" s="161" t="s">
        <v>403</v>
      </c>
      <c r="AU367" s="161" t="s">
        <v>84</v>
      </c>
      <c r="AY367" s="18" t="s">
        <v>208</v>
      </c>
      <c r="BE367" s="162">
        <f>IF(N367="základní",J367,0)</f>
        <v>0</v>
      </c>
      <c r="BF367" s="162">
        <f>IF(N367="snížená",J367,0)</f>
        <v>0</v>
      </c>
      <c r="BG367" s="162">
        <f>IF(N367="zákl. přenesená",J367,0)</f>
        <v>0</v>
      </c>
      <c r="BH367" s="162">
        <f>IF(N367="sníž. přenesená",J367,0)</f>
        <v>0</v>
      </c>
      <c r="BI367" s="162">
        <f>IF(N367="nulová",J367,0)</f>
        <v>0</v>
      </c>
      <c r="BJ367" s="18" t="s">
        <v>82</v>
      </c>
      <c r="BK367" s="162">
        <f>ROUND(I367*H367,2)</f>
        <v>0</v>
      </c>
      <c r="BL367" s="18" t="s">
        <v>215</v>
      </c>
      <c r="BM367" s="161" t="s">
        <v>5594</v>
      </c>
    </row>
    <row r="368" spans="1:65" s="2" customFormat="1" ht="11.25">
      <c r="A368" s="33"/>
      <c r="B368" s="34"/>
      <c r="C368" s="33"/>
      <c r="D368" s="163" t="s">
        <v>217</v>
      </c>
      <c r="E368" s="33"/>
      <c r="F368" s="164" t="s">
        <v>5593</v>
      </c>
      <c r="G368" s="33"/>
      <c r="H368" s="33"/>
      <c r="I368" s="165"/>
      <c r="J368" s="33"/>
      <c r="K368" s="33"/>
      <c r="L368" s="34"/>
      <c r="M368" s="166"/>
      <c r="N368" s="167"/>
      <c r="O368" s="59"/>
      <c r="P368" s="59"/>
      <c r="Q368" s="59"/>
      <c r="R368" s="59"/>
      <c r="S368" s="59"/>
      <c r="T368" s="60"/>
      <c r="U368" s="33"/>
      <c r="V368" s="33"/>
      <c r="W368" s="33"/>
      <c r="X368" s="33"/>
      <c r="Y368" s="33"/>
      <c r="Z368" s="33"/>
      <c r="AA368" s="33"/>
      <c r="AB368" s="33"/>
      <c r="AC368" s="33"/>
      <c r="AD368" s="33"/>
      <c r="AE368" s="33"/>
      <c r="AT368" s="18" t="s">
        <v>217</v>
      </c>
      <c r="AU368" s="18" t="s">
        <v>84</v>
      </c>
    </row>
    <row r="369" spans="1:65" s="2" customFormat="1" ht="37.9" customHeight="1">
      <c r="A369" s="33"/>
      <c r="B369" s="149"/>
      <c r="C369" s="150" t="s">
        <v>679</v>
      </c>
      <c r="D369" s="150" t="s">
        <v>210</v>
      </c>
      <c r="E369" s="151" t="s">
        <v>5595</v>
      </c>
      <c r="F369" s="152" t="s">
        <v>5596</v>
      </c>
      <c r="G369" s="153" t="s">
        <v>330</v>
      </c>
      <c r="H369" s="154">
        <v>2</v>
      </c>
      <c r="I369" s="155"/>
      <c r="J369" s="156">
        <f>ROUND(I369*H369,2)</f>
        <v>0</v>
      </c>
      <c r="K369" s="152" t="s">
        <v>1</v>
      </c>
      <c r="L369" s="34"/>
      <c r="M369" s="157" t="s">
        <v>1</v>
      </c>
      <c r="N369" s="158" t="s">
        <v>41</v>
      </c>
      <c r="O369" s="59"/>
      <c r="P369" s="159">
        <f>O369*H369</f>
        <v>0</v>
      </c>
      <c r="Q369" s="159">
        <v>0</v>
      </c>
      <c r="R369" s="159">
        <f>Q369*H369</f>
        <v>0</v>
      </c>
      <c r="S369" s="159">
        <v>0</v>
      </c>
      <c r="T369" s="160">
        <f>S369*H369</f>
        <v>0</v>
      </c>
      <c r="U369" s="33"/>
      <c r="V369" s="33"/>
      <c r="W369" s="33"/>
      <c r="X369" s="33"/>
      <c r="Y369" s="33"/>
      <c r="Z369" s="33"/>
      <c r="AA369" s="33"/>
      <c r="AB369" s="33"/>
      <c r="AC369" s="33"/>
      <c r="AD369" s="33"/>
      <c r="AE369" s="33"/>
      <c r="AR369" s="161" t="s">
        <v>832</v>
      </c>
      <c r="AT369" s="161" t="s">
        <v>210</v>
      </c>
      <c r="AU369" s="161" t="s">
        <v>84</v>
      </c>
      <c r="AY369" s="18" t="s">
        <v>208</v>
      </c>
      <c r="BE369" s="162">
        <f>IF(N369="základní",J369,0)</f>
        <v>0</v>
      </c>
      <c r="BF369" s="162">
        <f>IF(N369="snížená",J369,0)</f>
        <v>0</v>
      </c>
      <c r="BG369" s="162">
        <f>IF(N369="zákl. přenesená",J369,0)</f>
        <v>0</v>
      </c>
      <c r="BH369" s="162">
        <f>IF(N369="sníž. přenesená",J369,0)</f>
        <v>0</v>
      </c>
      <c r="BI369" s="162">
        <f>IF(N369="nulová",J369,0)</f>
        <v>0</v>
      </c>
      <c r="BJ369" s="18" t="s">
        <v>82</v>
      </c>
      <c r="BK369" s="162">
        <f>ROUND(I369*H369,2)</f>
        <v>0</v>
      </c>
      <c r="BL369" s="18" t="s">
        <v>832</v>
      </c>
      <c r="BM369" s="161" t="s">
        <v>4129</v>
      </c>
    </row>
    <row r="370" spans="1:65" s="2" customFormat="1" ht="29.25">
      <c r="A370" s="33"/>
      <c r="B370" s="34"/>
      <c r="C370" s="33"/>
      <c r="D370" s="163" t="s">
        <v>217</v>
      </c>
      <c r="E370" s="33"/>
      <c r="F370" s="164" t="s">
        <v>5596</v>
      </c>
      <c r="G370" s="33"/>
      <c r="H370" s="33"/>
      <c r="I370" s="165"/>
      <c r="J370" s="33"/>
      <c r="K370" s="33"/>
      <c r="L370" s="34"/>
      <c r="M370" s="166"/>
      <c r="N370" s="167"/>
      <c r="O370" s="59"/>
      <c r="P370" s="59"/>
      <c r="Q370" s="59"/>
      <c r="R370" s="59"/>
      <c r="S370" s="59"/>
      <c r="T370" s="60"/>
      <c r="U370" s="33"/>
      <c r="V370" s="33"/>
      <c r="W370" s="33"/>
      <c r="X370" s="33"/>
      <c r="Y370" s="33"/>
      <c r="Z370" s="33"/>
      <c r="AA370" s="33"/>
      <c r="AB370" s="33"/>
      <c r="AC370" s="33"/>
      <c r="AD370" s="33"/>
      <c r="AE370" s="33"/>
      <c r="AT370" s="18" t="s">
        <v>217</v>
      </c>
      <c r="AU370" s="18" t="s">
        <v>84</v>
      </c>
    </row>
    <row r="371" spans="1:65" s="2" customFormat="1" ht="68.25">
      <c r="A371" s="33"/>
      <c r="B371" s="34"/>
      <c r="C371" s="33"/>
      <c r="D371" s="163" t="s">
        <v>219</v>
      </c>
      <c r="E371" s="33"/>
      <c r="F371" s="168" t="s">
        <v>5597</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219</v>
      </c>
      <c r="AU371" s="18" t="s">
        <v>84</v>
      </c>
    </row>
    <row r="372" spans="1:65" s="14" customFormat="1" ht="11.25">
      <c r="B372" s="177"/>
      <c r="D372" s="163" t="s">
        <v>221</v>
      </c>
      <c r="E372" s="178" t="s">
        <v>1</v>
      </c>
      <c r="F372" s="179" t="s">
        <v>5598</v>
      </c>
      <c r="H372" s="178" t="s">
        <v>1</v>
      </c>
      <c r="I372" s="180"/>
      <c r="L372" s="177"/>
      <c r="M372" s="181"/>
      <c r="N372" s="182"/>
      <c r="O372" s="182"/>
      <c r="P372" s="182"/>
      <c r="Q372" s="182"/>
      <c r="R372" s="182"/>
      <c r="S372" s="182"/>
      <c r="T372" s="183"/>
      <c r="AT372" s="178" t="s">
        <v>221</v>
      </c>
      <c r="AU372" s="178" t="s">
        <v>84</v>
      </c>
      <c r="AV372" s="14" t="s">
        <v>82</v>
      </c>
      <c r="AW372" s="14" t="s">
        <v>32</v>
      </c>
      <c r="AX372" s="14" t="s">
        <v>76</v>
      </c>
      <c r="AY372" s="178" t="s">
        <v>208</v>
      </c>
    </row>
    <row r="373" spans="1:65" s="13" customFormat="1" ht="11.25">
      <c r="B373" s="169"/>
      <c r="D373" s="163" t="s">
        <v>221</v>
      </c>
      <c r="E373" s="170" t="s">
        <v>1</v>
      </c>
      <c r="F373" s="171" t="s">
        <v>5599</v>
      </c>
      <c r="H373" s="172">
        <v>1</v>
      </c>
      <c r="I373" s="173"/>
      <c r="L373" s="169"/>
      <c r="M373" s="174"/>
      <c r="N373" s="175"/>
      <c r="O373" s="175"/>
      <c r="P373" s="175"/>
      <c r="Q373" s="175"/>
      <c r="R373" s="175"/>
      <c r="S373" s="175"/>
      <c r="T373" s="176"/>
      <c r="AT373" s="170" t="s">
        <v>221</v>
      </c>
      <c r="AU373" s="170" t="s">
        <v>84</v>
      </c>
      <c r="AV373" s="13" t="s">
        <v>84</v>
      </c>
      <c r="AW373" s="13" t="s">
        <v>32</v>
      </c>
      <c r="AX373" s="13" t="s">
        <v>76</v>
      </c>
      <c r="AY373" s="170" t="s">
        <v>208</v>
      </c>
    </row>
    <row r="374" spans="1:65" s="13" customFormat="1" ht="11.25">
      <c r="B374" s="169"/>
      <c r="D374" s="163" t="s">
        <v>221</v>
      </c>
      <c r="E374" s="170" t="s">
        <v>1</v>
      </c>
      <c r="F374" s="171" t="s">
        <v>5600</v>
      </c>
      <c r="H374" s="172">
        <v>1</v>
      </c>
      <c r="I374" s="173"/>
      <c r="L374" s="169"/>
      <c r="M374" s="174"/>
      <c r="N374" s="175"/>
      <c r="O374" s="175"/>
      <c r="P374" s="175"/>
      <c r="Q374" s="175"/>
      <c r="R374" s="175"/>
      <c r="S374" s="175"/>
      <c r="T374" s="176"/>
      <c r="AT374" s="170" t="s">
        <v>221</v>
      </c>
      <c r="AU374" s="170" t="s">
        <v>84</v>
      </c>
      <c r="AV374" s="13" t="s">
        <v>84</v>
      </c>
      <c r="AW374" s="13" t="s">
        <v>32</v>
      </c>
      <c r="AX374" s="13" t="s">
        <v>76</v>
      </c>
      <c r="AY374" s="170" t="s">
        <v>208</v>
      </c>
    </row>
    <row r="375" spans="1:65" s="15" customFormat="1" ht="11.25">
      <c r="B375" s="184"/>
      <c r="D375" s="163" t="s">
        <v>221</v>
      </c>
      <c r="E375" s="185" t="s">
        <v>1</v>
      </c>
      <c r="F375" s="186" t="s">
        <v>233</v>
      </c>
      <c r="H375" s="187">
        <v>2</v>
      </c>
      <c r="I375" s="188"/>
      <c r="L375" s="184"/>
      <c r="M375" s="189"/>
      <c r="N375" s="190"/>
      <c r="O375" s="190"/>
      <c r="P375" s="190"/>
      <c r="Q375" s="190"/>
      <c r="R375" s="190"/>
      <c r="S375" s="190"/>
      <c r="T375" s="191"/>
      <c r="AT375" s="185" t="s">
        <v>221</v>
      </c>
      <c r="AU375" s="185" t="s">
        <v>84</v>
      </c>
      <c r="AV375" s="15" t="s">
        <v>215</v>
      </c>
      <c r="AW375" s="15" t="s">
        <v>32</v>
      </c>
      <c r="AX375" s="15" t="s">
        <v>82</v>
      </c>
      <c r="AY375" s="185" t="s">
        <v>208</v>
      </c>
    </row>
    <row r="376" spans="1:65" s="2" customFormat="1" ht="21.75" customHeight="1">
      <c r="A376" s="33"/>
      <c r="B376" s="149"/>
      <c r="C376" s="150" t="s">
        <v>686</v>
      </c>
      <c r="D376" s="150" t="s">
        <v>210</v>
      </c>
      <c r="E376" s="151" t="s">
        <v>5601</v>
      </c>
      <c r="F376" s="152" t="s">
        <v>5602</v>
      </c>
      <c r="G376" s="153" t="s">
        <v>764</v>
      </c>
      <c r="H376" s="154">
        <v>2</v>
      </c>
      <c r="I376" s="155"/>
      <c r="J376" s="156">
        <f>ROUND(I376*H376,2)</f>
        <v>0</v>
      </c>
      <c r="K376" s="152" t="s">
        <v>214</v>
      </c>
      <c r="L376" s="34"/>
      <c r="M376" s="157" t="s">
        <v>1</v>
      </c>
      <c r="N376" s="158" t="s">
        <v>41</v>
      </c>
      <c r="O376" s="59"/>
      <c r="P376" s="159">
        <f>O376*H376</f>
        <v>0</v>
      </c>
      <c r="Q376" s="159">
        <v>1.6199999999999999E-3</v>
      </c>
      <c r="R376" s="159">
        <f>Q376*H376</f>
        <v>3.2399999999999998E-3</v>
      </c>
      <c r="S376" s="159">
        <v>0</v>
      </c>
      <c r="T376" s="160">
        <f>S376*H376</f>
        <v>0</v>
      </c>
      <c r="U376" s="33"/>
      <c r="V376" s="33"/>
      <c r="W376" s="33"/>
      <c r="X376" s="33"/>
      <c r="Y376" s="33"/>
      <c r="Z376" s="33"/>
      <c r="AA376" s="33"/>
      <c r="AB376" s="33"/>
      <c r="AC376" s="33"/>
      <c r="AD376" s="33"/>
      <c r="AE376" s="33"/>
      <c r="AR376" s="161" t="s">
        <v>215</v>
      </c>
      <c r="AT376" s="161" t="s">
        <v>210</v>
      </c>
      <c r="AU376" s="161" t="s">
        <v>84</v>
      </c>
      <c r="AY376" s="18" t="s">
        <v>208</v>
      </c>
      <c r="BE376" s="162">
        <f>IF(N376="základní",J376,0)</f>
        <v>0</v>
      </c>
      <c r="BF376" s="162">
        <f>IF(N376="snížená",J376,0)</f>
        <v>0</v>
      </c>
      <c r="BG376" s="162">
        <f>IF(N376="zákl. přenesená",J376,0)</f>
        <v>0</v>
      </c>
      <c r="BH376" s="162">
        <f>IF(N376="sníž. přenesená",J376,0)</f>
        <v>0</v>
      </c>
      <c r="BI376" s="162">
        <f>IF(N376="nulová",J376,0)</f>
        <v>0</v>
      </c>
      <c r="BJ376" s="18" t="s">
        <v>82</v>
      </c>
      <c r="BK376" s="162">
        <f>ROUND(I376*H376,2)</f>
        <v>0</v>
      </c>
      <c r="BL376" s="18" t="s">
        <v>215</v>
      </c>
      <c r="BM376" s="161" t="s">
        <v>5603</v>
      </c>
    </row>
    <row r="377" spans="1:65" s="2" customFormat="1" ht="29.25">
      <c r="A377" s="33"/>
      <c r="B377" s="34"/>
      <c r="C377" s="33"/>
      <c r="D377" s="163" t="s">
        <v>217</v>
      </c>
      <c r="E377" s="33"/>
      <c r="F377" s="164" t="s">
        <v>5604</v>
      </c>
      <c r="G377" s="33"/>
      <c r="H377" s="33"/>
      <c r="I377" s="165"/>
      <c r="J377" s="33"/>
      <c r="K377" s="33"/>
      <c r="L377" s="34"/>
      <c r="M377" s="166"/>
      <c r="N377" s="167"/>
      <c r="O377" s="59"/>
      <c r="P377" s="59"/>
      <c r="Q377" s="59"/>
      <c r="R377" s="59"/>
      <c r="S377" s="59"/>
      <c r="T377" s="60"/>
      <c r="U377" s="33"/>
      <c r="V377" s="33"/>
      <c r="W377" s="33"/>
      <c r="X377" s="33"/>
      <c r="Y377" s="33"/>
      <c r="Z377" s="33"/>
      <c r="AA377" s="33"/>
      <c r="AB377" s="33"/>
      <c r="AC377" s="33"/>
      <c r="AD377" s="33"/>
      <c r="AE377" s="33"/>
      <c r="AT377" s="18" t="s">
        <v>217</v>
      </c>
      <c r="AU377" s="18" t="s">
        <v>84</v>
      </c>
    </row>
    <row r="378" spans="1:65" s="2" customFormat="1" ht="19.5">
      <c r="A378" s="33"/>
      <c r="B378" s="34"/>
      <c r="C378" s="33"/>
      <c r="D378" s="163" t="s">
        <v>219</v>
      </c>
      <c r="E378" s="33"/>
      <c r="F378" s="168" t="s">
        <v>5494</v>
      </c>
      <c r="G378" s="33"/>
      <c r="H378" s="33"/>
      <c r="I378" s="165"/>
      <c r="J378" s="33"/>
      <c r="K378" s="33"/>
      <c r="L378" s="34"/>
      <c r="M378" s="166"/>
      <c r="N378" s="167"/>
      <c r="O378" s="59"/>
      <c r="P378" s="59"/>
      <c r="Q378" s="59"/>
      <c r="R378" s="59"/>
      <c r="S378" s="59"/>
      <c r="T378" s="60"/>
      <c r="U378" s="33"/>
      <c r="V378" s="33"/>
      <c r="W378" s="33"/>
      <c r="X378" s="33"/>
      <c r="Y378" s="33"/>
      <c r="Z378" s="33"/>
      <c r="AA378" s="33"/>
      <c r="AB378" s="33"/>
      <c r="AC378" s="33"/>
      <c r="AD378" s="33"/>
      <c r="AE378" s="33"/>
      <c r="AT378" s="18" t="s">
        <v>219</v>
      </c>
      <c r="AU378" s="18" t="s">
        <v>84</v>
      </c>
    </row>
    <row r="379" spans="1:65" s="13" customFormat="1" ht="11.25">
      <c r="B379" s="169"/>
      <c r="D379" s="163" t="s">
        <v>221</v>
      </c>
      <c r="E379" s="170" t="s">
        <v>1</v>
      </c>
      <c r="F379" s="171" t="s">
        <v>5599</v>
      </c>
      <c r="H379" s="172">
        <v>1</v>
      </c>
      <c r="I379" s="173"/>
      <c r="L379" s="169"/>
      <c r="M379" s="174"/>
      <c r="N379" s="175"/>
      <c r="O379" s="175"/>
      <c r="P379" s="175"/>
      <c r="Q379" s="175"/>
      <c r="R379" s="175"/>
      <c r="S379" s="175"/>
      <c r="T379" s="176"/>
      <c r="AT379" s="170" t="s">
        <v>221</v>
      </c>
      <c r="AU379" s="170" t="s">
        <v>84</v>
      </c>
      <c r="AV379" s="13" t="s">
        <v>84</v>
      </c>
      <c r="AW379" s="13" t="s">
        <v>32</v>
      </c>
      <c r="AX379" s="13" t="s">
        <v>76</v>
      </c>
      <c r="AY379" s="170" t="s">
        <v>208</v>
      </c>
    </row>
    <row r="380" spans="1:65" s="13" customFormat="1" ht="11.25">
      <c r="B380" s="169"/>
      <c r="D380" s="163" t="s">
        <v>221</v>
      </c>
      <c r="E380" s="170" t="s">
        <v>1</v>
      </c>
      <c r="F380" s="171" t="s">
        <v>5600</v>
      </c>
      <c r="H380" s="172">
        <v>1</v>
      </c>
      <c r="I380" s="173"/>
      <c r="L380" s="169"/>
      <c r="M380" s="174"/>
      <c r="N380" s="175"/>
      <c r="O380" s="175"/>
      <c r="P380" s="175"/>
      <c r="Q380" s="175"/>
      <c r="R380" s="175"/>
      <c r="S380" s="175"/>
      <c r="T380" s="176"/>
      <c r="AT380" s="170" t="s">
        <v>221</v>
      </c>
      <c r="AU380" s="170" t="s">
        <v>84</v>
      </c>
      <c r="AV380" s="13" t="s">
        <v>84</v>
      </c>
      <c r="AW380" s="13" t="s">
        <v>32</v>
      </c>
      <c r="AX380" s="13" t="s">
        <v>76</v>
      </c>
      <c r="AY380" s="170" t="s">
        <v>208</v>
      </c>
    </row>
    <row r="381" spans="1:65" s="15" customFormat="1" ht="11.25">
      <c r="B381" s="184"/>
      <c r="D381" s="163" t="s">
        <v>221</v>
      </c>
      <c r="E381" s="185" t="s">
        <v>1</v>
      </c>
      <c r="F381" s="186" t="s">
        <v>233</v>
      </c>
      <c r="H381" s="187">
        <v>2</v>
      </c>
      <c r="I381" s="188"/>
      <c r="L381" s="184"/>
      <c r="M381" s="189"/>
      <c r="N381" s="190"/>
      <c r="O381" s="190"/>
      <c r="P381" s="190"/>
      <c r="Q381" s="190"/>
      <c r="R381" s="190"/>
      <c r="S381" s="190"/>
      <c r="T381" s="191"/>
      <c r="AT381" s="185" t="s">
        <v>221</v>
      </c>
      <c r="AU381" s="185" t="s">
        <v>84</v>
      </c>
      <c r="AV381" s="15" t="s">
        <v>215</v>
      </c>
      <c r="AW381" s="15" t="s">
        <v>32</v>
      </c>
      <c r="AX381" s="15" t="s">
        <v>82</v>
      </c>
      <c r="AY381" s="185" t="s">
        <v>208</v>
      </c>
    </row>
    <row r="382" spans="1:65" s="2" customFormat="1" ht="24.2" customHeight="1">
      <c r="A382" s="33"/>
      <c r="B382" s="149"/>
      <c r="C382" s="195" t="s">
        <v>693</v>
      </c>
      <c r="D382" s="195" t="s">
        <v>403</v>
      </c>
      <c r="E382" s="196" t="s">
        <v>5605</v>
      </c>
      <c r="F382" s="197" t="s">
        <v>5606</v>
      </c>
      <c r="G382" s="198" t="s">
        <v>764</v>
      </c>
      <c r="H382" s="199">
        <v>2</v>
      </c>
      <c r="I382" s="200"/>
      <c r="J382" s="201">
        <f>ROUND(I382*H382,2)</f>
        <v>0</v>
      </c>
      <c r="K382" s="197" t="s">
        <v>214</v>
      </c>
      <c r="L382" s="202"/>
      <c r="M382" s="203" t="s">
        <v>1</v>
      </c>
      <c r="N382" s="204" t="s">
        <v>41</v>
      </c>
      <c r="O382" s="59"/>
      <c r="P382" s="159">
        <f>O382*H382</f>
        <v>0</v>
      </c>
      <c r="Q382" s="159">
        <v>1.7999999999999999E-2</v>
      </c>
      <c r="R382" s="159">
        <f>Q382*H382</f>
        <v>3.5999999999999997E-2</v>
      </c>
      <c r="S382" s="159">
        <v>0</v>
      </c>
      <c r="T382" s="160">
        <f>S382*H382</f>
        <v>0</v>
      </c>
      <c r="U382" s="33"/>
      <c r="V382" s="33"/>
      <c r="W382" s="33"/>
      <c r="X382" s="33"/>
      <c r="Y382" s="33"/>
      <c r="Z382" s="33"/>
      <c r="AA382" s="33"/>
      <c r="AB382" s="33"/>
      <c r="AC382" s="33"/>
      <c r="AD382" s="33"/>
      <c r="AE382" s="33"/>
      <c r="AR382" s="161" t="s">
        <v>257</v>
      </c>
      <c r="AT382" s="161" t="s">
        <v>403</v>
      </c>
      <c r="AU382" s="161" t="s">
        <v>84</v>
      </c>
      <c r="AY382" s="18" t="s">
        <v>208</v>
      </c>
      <c r="BE382" s="162">
        <f>IF(N382="základní",J382,0)</f>
        <v>0</v>
      </c>
      <c r="BF382" s="162">
        <f>IF(N382="snížená",J382,0)</f>
        <v>0</v>
      </c>
      <c r="BG382" s="162">
        <f>IF(N382="zákl. přenesená",J382,0)</f>
        <v>0</v>
      </c>
      <c r="BH382" s="162">
        <f>IF(N382="sníž. přenesená",J382,0)</f>
        <v>0</v>
      </c>
      <c r="BI382" s="162">
        <f>IF(N382="nulová",J382,0)</f>
        <v>0</v>
      </c>
      <c r="BJ382" s="18" t="s">
        <v>82</v>
      </c>
      <c r="BK382" s="162">
        <f>ROUND(I382*H382,2)</f>
        <v>0</v>
      </c>
      <c r="BL382" s="18" t="s">
        <v>215</v>
      </c>
      <c r="BM382" s="161" t="s">
        <v>5607</v>
      </c>
    </row>
    <row r="383" spans="1:65" s="2" customFormat="1" ht="19.5">
      <c r="A383" s="33"/>
      <c r="B383" s="34"/>
      <c r="C383" s="33"/>
      <c r="D383" s="163" t="s">
        <v>217</v>
      </c>
      <c r="E383" s="33"/>
      <c r="F383" s="164" t="s">
        <v>5606</v>
      </c>
      <c r="G383" s="33"/>
      <c r="H383" s="33"/>
      <c r="I383" s="165"/>
      <c r="J383" s="33"/>
      <c r="K383" s="33"/>
      <c r="L383" s="34"/>
      <c r="M383" s="166"/>
      <c r="N383" s="167"/>
      <c r="O383" s="59"/>
      <c r="P383" s="59"/>
      <c r="Q383" s="59"/>
      <c r="R383" s="59"/>
      <c r="S383" s="59"/>
      <c r="T383" s="60"/>
      <c r="U383" s="33"/>
      <c r="V383" s="33"/>
      <c r="W383" s="33"/>
      <c r="X383" s="33"/>
      <c r="Y383" s="33"/>
      <c r="Z383" s="33"/>
      <c r="AA383" s="33"/>
      <c r="AB383" s="33"/>
      <c r="AC383" s="33"/>
      <c r="AD383" s="33"/>
      <c r="AE383" s="33"/>
      <c r="AT383" s="18" t="s">
        <v>217</v>
      </c>
      <c r="AU383" s="18" t="s">
        <v>84</v>
      </c>
    </row>
    <row r="384" spans="1:65" s="2" customFormat="1" ht="21.75" customHeight="1">
      <c r="A384" s="33"/>
      <c r="B384" s="149"/>
      <c r="C384" s="195" t="s">
        <v>698</v>
      </c>
      <c r="D384" s="195" t="s">
        <v>403</v>
      </c>
      <c r="E384" s="196" t="s">
        <v>5608</v>
      </c>
      <c r="F384" s="197" t="s">
        <v>5609</v>
      </c>
      <c r="G384" s="198" t="s">
        <v>764</v>
      </c>
      <c r="H384" s="199">
        <v>2</v>
      </c>
      <c r="I384" s="200"/>
      <c r="J384" s="201">
        <f>ROUND(I384*H384,2)</f>
        <v>0</v>
      </c>
      <c r="K384" s="197" t="s">
        <v>214</v>
      </c>
      <c r="L384" s="202"/>
      <c r="M384" s="203" t="s">
        <v>1</v>
      </c>
      <c r="N384" s="204" t="s">
        <v>41</v>
      </c>
      <c r="O384" s="59"/>
      <c r="P384" s="159">
        <f>O384*H384</f>
        <v>0</v>
      </c>
      <c r="Q384" s="159">
        <v>3.5000000000000001E-3</v>
      </c>
      <c r="R384" s="159">
        <f>Q384*H384</f>
        <v>7.0000000000000001E-3</v>
      </c>
      <c r="S384" s="159">
        <v>0</v>
      </c>
      <c r="T384" s="160">
        <f>S384*H384</f>
        <v>0</v>
      </c>
      <c r="U384" s="33"/>
      <c r="V384" s="33"/>
      <c r="W384" s="33"/>
      <c r="X384" s="33"/>
      <c r="Y384" s="33"/>
      <c r="Z384" s="33"/>
      <c r="AA384" s="33"/>
      <c r="AB384" s="33"/>
      <c r="AC384" s="33"/>
      <c r="AD384" s="33"/>
      <c r="AE384" s="33"/>
      <c r="AR384" s="161" t="s">
        <v>257</v>
      </c>
      <c r="AT384" s="161" t="s">
        <v>403</v>
      </c>
      <c r="AU384" s="161" t="s">
        <v>84</v>
      </c>
      <c r="AY384" s="18" t="s">
        <v>208</v>
      </c>
      <c r="BE384" s="162">
        <f>IF(N384="základní",J384,0)</f>
        <v>0</v>
      </c>
      <c r="BF384" s="162">
        <f>IF(N384="snížená",J384,0)</f>
        <v>0</v>
      </c>
      <c r="BG384" s="162">
        <f>IF(N384="zákl. přenesená",J384,0)</f>
        <v>0</v>
      </c>
      <c r="BH384" s="162">
        <f>IF(N384="sníž. přenesená",J384,0)</f>
        <v>0</v>
      </c>
      <c r="BI384" s="162">
        <f>IF(N384="nulová",J384,0)</f>
        <v>0</v>
      </c>
      <c r="BJ384" s="18" t="s">
        <v>82</v>
      </c>
      <c r="BK384" s="162">
        <f>ROUND(I384*H384,2)</f>
        <v>0</v>
      </c>
      <c r="BL384" s="18" t="s">
        <v>215</v>
      </c>
      <c r="BM384" s="161" t="s">
        <v>5610</v>
      </c>
    </row>
    <row r="385" spans="1:65" s="2" customFormat="1" ht="11.25">
      <c r="A385" s="33"/>
      <c r="B385" s="34"/>
      <c r="C385" s="33"/>
      <c r="D385" s="163" t="s">
        <v>217</v>
      </c>
      <c r="E385" s="33"/>
      <c r="F385" s="164" t="s">
        <v>5609</v>
      </c>
      <c r="G385" s="33"/>
      <c r="H385" s="33"/>
      <c r="I385" s="165"/>
      <c r="J385" s="33"/>
      <c r="K385" s="33"/>
      <c r="L385" s="34"/>
      <c r="M385" s="166"/>
      <c r="N385" s="167"/>
      <c r="O385" s="59"/>
      <c r="P385" s="59"/>
      <c r="Q385" s="59"/>
      <c r="R385" s="59"/>
      <c r="S385" s="59"/>
      <c r="T385" s="60"/>
      <c r="U385" s="33"/>
      <c r="V385" s="33"/>
      <c r="W385" s="33"/>
      <c r="X385" s="33"/>
      <c r="Y385" s="33"/>
      <c r="Z385" s="33"/>
      <c r="AA385" s="33"/>
      <c r="AB385" s="33"/>
      <c r="AC385" s="33"/>
      <c r="AD385" s="33"/>
      <c r="AE385" s="33"/>
      <c r="AT385" s="18" t="s">
        <v>217</v>
      </c>
      <c r="AU385" s="18" t="s">
        <v>84</v>
      </c>
    </row>
    <row r="386" spans="1:65" s="2" customFormat="1" ht="37.9" customHeight="1">
      <c r="A386" s="33"/>
      <c r="B386" s="149"/>
      <c r="C386" s="150" t="s">
        <v>711</v>
      </c>
      <c r="D386" s="150" t="s">
        <v>210</v>
      </c>
      <c r="E386" s="151" t="s">
        <v>5460</v>
      </c>
      <c r="F386" s="152" t="s">
        <v>5461</v>
      </c>
      <c r="G386" s="153" t="s">
        <v>764</v>
      </c>
      <c r="H386" s="154">
        <v>1</v>
      </c>
      <c r="I386" s="155"/>
      <c r="J386" s="156">
        <f>ROUND(I386*H386,2)</f>
        <v>0</v>
      </c>
      <c r="K386" s="152" t="s">
        <v>214</v>
      </c>
      <c r="L386" s="34"/>
      <c r="M386" s="157" t="s">
        <v>1</v>
      </c>
      <c r="N386" s="158" t="s">
        <v>41</v>
      </c>
      <c r="O386" s="59"/>
      <c r="P386" s="159">
        <f>O386*H386</f>
        <v>0</v>
      </c>
      <c r="Q386" s="159">
        <v>1.3600000000000001E-3</v>
      </c>
      <c r="R386" s="159">
        <f>Q386*H386</f>
        <v>1.3600000000000001E-3</v>
      </c>
      <c r="S386" s="159">
        <v>0</v>
      </c>
      <c r="T386" s="160">
        <f>S386*H386</f>
        <v>0</v>
      </c>
      <c r="U386" s="33"/>
      <c r="V386" s="33"/>
      <c r="W386" s="33"/>
      <c r="X386" s="33"/>
      <c r="Y386" s="33"/>
      <c r="Z386" s="33"/>
      <c r="AA386" s="33"/>
      <c r="AB386" s="33"/>
      <c r="AC386" s="33"/>
      <c r="AD386" s="33"/>
      <c r="AE386" s="33"/>
      <c r="AR386" s="161" t="s">
        <v>215</v>
      </c>
      <c r="AT386" s="161" t="s">
        <v>210</v>
      </c>
      <c r="AU386" s="161" t="s">
        <v>84</v>
      </c>
      <c r="AY386" s="18" t="s">
        <v>208</v>
      </c>
      <c r="BE386" s="162">
        <f>IF(N386="základní",J386,0)</f>
        <v>0</v>
      </c>
      <c r="BF386" s="162">
        <f>IF(N386="snížená",J386,0)</f>
        <v>0</v>
      </c>
      <c r="BG386" s="162">
        <f>IF(N386="zákl. přenesená",J386,0)</f>
        <v>0</v>
      </c>
      <c r="BH386" s="162">
        <f>IF(N386="sníž. přenesená",J386,0)</f>
        <v>0</v>
      </c>
      <c r="BI386" s="162">
        <f>IF(N386="nulová",J386,0)</f>
        <v>0</v>
      </c>
      <c r="BJ386" s="18" t="s">
        <v>82</v>
      </c>
      <c r="BK386" s="162">
        <f>ROUND(I386*H386,2)</f>
        <v>0</v>
      </c>
      <c r="BL386" s="18" t="s">
        <v>215</v>
      </c>
      <c r="BM386" s="161" t="s">
        <v>5611</v>
      </c>
    </row>
    <row r="387" spans="1:65" s="2" customFormat="1" ht="19.5">
      <c r="A387" s="33"/>
      <c r="B387" s="34"/>
      <c r="C387" s="33"/>
      <c r="D387" s="163" t="s">
        <v>217</v>
      </c>
      <c r="E387" s="33"/>
      <c r="F387" s="164" t="s">
        <v>5463</v>
      </c>
      <c r="G387" s="33"/>
      <c r="H387" s="33"/>
      <c r="I387" s="165"/>
      <c r="J387" s="33"/>
      <c r="K387" s="33"/>
      <c r="L387" s="34"/>
      <c r="M387" s="166"/>
      <c r="N387" s="167"/>
      <c r="O387" s="59"/>
      <c r="P387" s="59"/>
      <c r="Q387" s="59"/>
      <c r="R387" s="59"/>
      <c r="S387" s="59"/>
      <c r="T387" s="60"/>
      <c r="U387" s="33"/>
      <c r="V387" s="33"/>
      <c r="W387" s="33"/>
      <c r="X387" s="33"/>
      <c r="Y387" s="33"/>
      <c r="Z387" s="33"/>
      <c r="AA387" s="33"/>
      <c r="AB387" s="33"/>
      <c r="AC387" s="33"/>
      <c r="AD387" s="33"/>
      <c r="AE387" s="33"/>
      <c r="AT387" s="18" t="s">
        <v>217</v>
      </c>
      <c r="AU387" s="18" t="s">
        <v>84</v>
      </c>
    </row>
    <row r="388" spans="1:65" s="2" customFormat="1" ht="19.5">
      <c r="A388" s="33"/>
      <c r="B388" s="34"/>
      <c r="C388" s="33"/>
      <c r="D388" s="163" t="s">
        <v>219</v>
      </c>
      <c r="E388" s="33"/>
      <c r="F388" s="168" t="s">
        <v>5494</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219</v>
      </c>
      <c r="AU388" s="18" t="s">
        <v>84</v>
      </c>
    </row>
    <row r="389" spans="1:65" s="13" customFormat="1" ht="11.25">
      <c r="B389" s="169"/>
      <c r="D389" s="163" t="s">
        <v>221</v>
      </c>
      <c r="E389" s="170" t="s">
        <v>1</v>
      </c>
      <c r="F389" s="171" t="s">
        <v>5599</v>
      </c>
      <c r="H389" s="172">
        <v>1</v>
      </c>
      <c r="I389" s="173"/>
      <c r="L389" s="169"/>
      <c r="M389" s="174"/>
      <c r="N389" s="175"/>
      <c r="O389" s="175"/>
      <c r="P389" s="175"/>
      <c r="Q389" s="175"/>
      <c r="R389" s="175"/>
      <c r="S389" s="175"/>
      <c r="T389" s="176"/>
      <c r="AT389" s="170" t="s">
        <v>221</v>
      </c>
      <c r="AU389" s="170" t="s">
        <v>84</v>
      </c>
      <c r="AV389" s="13" t="s">
        <v>84</v>
      </c>
      <c r="AW389" s="13" t="s">
        <v>32</v>
      </c>
      <c r="AX389" s="13" t="s">
        <v>82</v>
      </c>
      <c r="AY389" s="170" t="s">
        <v>208</v>
      </c>
    </row>
    <row r="390" spans="1:65" s="2" customFormat="1" ht="24.2" customHeight="1">
      <c r="A390" s="33"/>
      <c r="B390" s="149"/>
      <c r="C390" s="195" t="s">
        <v>722</v>
      </c>
      <c r="D390" s="195" t="s">
        <v>403</v>
      </c>
      <c r="E390" s="196" t="s">
        <v>5464</v>
      </c>
      <c r="F390" s="197" t="s">
        <v>5465</v>
      </c>
      <c r="G390" s="198" t="s">
        <v>764</v>
      </c>
      <c r="H390" s="199">
        <v>1</v>
      </c>
      <c r="I390" s="200"/>
      <c r="J390" s="201">
        <f>ROUND(I390*H390,2)</f>
        <v>0</v>
      </c>
      <c r="K390" s="197" t="s">
        <v>214</v>
      </c>
      <c r="L390" s="202"/>
      <c r="M390" s="203" t="s">
        <v>1</v>
      </c>
      <c r="N390" s="204" t="s">
        <v>41</v>
      </c>
      <c r="O390" s="59"/>
      <c r="P390" s="159">
        <f>O390*H390</f>
        <v>0</v>
      </c>
      <c r="Q390" s="159">
        <v>4.2500000000000003E-2</v>
      </c>
      <c r="R390" s="159">
        <f>Q390*H390</f>
        <v>4.2500000000000003E-2</v>
      </c>
      <c r="S390" s="159">
        <v>0</v>
      </c>
      <c r="T390" s="160">
        <f>S390*H390</f>
        <v>0</v>
      </c>
      <c r="U390" s="33"/>
      <c r="V390" s="33"/>
      <c r="W390" s="33"/>
      <c r="X390" s="33"/>
      <c r="Y390" s="33"/>
      <c r="Z390" s="33"/>
      <c r="AA390" s="33"/>
      <c r="AB390" s="33"/>
      <c r="AC390" s="33"/>
      <c r="AD390" s="33"/>
      <c r="AE390" s="33"/>
      <c r="AR390" s="161" t="s">
        <v>257</v>
      </c>
      <c r="AT390" s="161" t="s">
        <v>403</v>
      </c>
      <c r="AU390" s="161" t="s">
        <v>84</v>
      </c>
      <c r="AY390" s="18" t="s">
        <v>208</v>
      </c>
      <c r="BE390" s="162">
        <f>IF(N390="základní",J390,0)</f>
        <v>0</v>
      </c>
      <c r="BF390" s="162">
        <f>IF(N390="snížená",J390,0)</f>
        <v>0</v>
      </c>
      <c r="BG390" s="162">
        <f>IF(N390="zákl. přenesená",J390,0)</f>
        <v>0</v>
      </c>
      <c r="BH390" s="162">
        <f>IF(N390="sníž. přenesená",J390,0)</f>
        <v>0</v>
      </c>
      <c r="BI390" s="162">
        <f>IF(N390="nulová",J390,0)</f>
        <v>0</v>
      </c>
      <c r="BJ390" s="18" t="s">
        <v>82</v>
      </c>
      <c r="BK390" s="162">
        <f>ROUND(I390*H390,2)</f>
        <v>0</v>
      </c>
      <c r="BL390" s="18" t="s">
        <v>215</v>
      </c>
      <c r="BM390" s="161" t="s">
        <v>5612</v>
      </c>
    </row>
    <row r="391" spans="1:65" s="2" customFormat="1" ht="11.25">
      <c r="A391" s="33"/>
      <c r="B391" s="34"/>
      <c r="C391" s="33"/>
      <c r="D391" s="163" t="s">
        <v>217</v>
      </c>
      <c r="E391" s="33"/>
      <c r="F391" s="164" t="s">
        <v>5465</v>
      </c>
      <c r="G391" s="33"/>
      <c r="H391" s="33"/>
      <c r="I391" s="165"/>
      <c r="J391" s="33"/>
      <c r="K391" s="33"/>
      <c r="L391" s="34"/>
      <c r="M391" s="166"/>
      <c r="N391" s="167"/>
      <c r="O391" s="59"/>
      <c r="P391" s="59"/>
      <c r="Q391" s="59"/>
      <c r="R391" s="59"/>
      <c r="S391" s="59"/>
      <c r="T391" s="60"/>
      <c r="U391" s="33"/>
      <c r="V391" s="33"/>
      <c r="W391" s="33"/>
      <c r="X391" s="33"/>
      <c r="Y391" s="33"/>
      <c r="Z391" s="33"/>
      <c r="AA391" s="33"/>
      <c r="AB391" s="33"/>
      <c r="AC391" s="33"/>
      <c r="AD391" s="33"/>
      <c r="AE391" s="33"/>
      <c r="AT391" s="18" t="s">
        <v>217</v>
      </c>
      <c r="AU391" s="18" t="s">
        <v>84</v>
      </c>
    </row>
    <row r="392" spans="1:65" s="2" customFormat="1" ht="37.9" customHeight="1">
      <c r="A392" s="33"/>
      <c r="B392" s="149"/>
      <c r="C392" s="150" t="s">
        <v>727</v>
      </c>
      <c r="D392" s="150" t="s">
        <v>210</v>
      </c>
      <c r="E392" s="151" t="s">
        <v>5613</v>
      </c>
      <c r="F392" s="152" t="s">
        <v>5614</v>
      </c>
      <c r="G392" s="153" t="s">
        <v>764</v>
      </c>
      <c r="H392" s="154">
        <v>1</v>
      </c>
      <c r="I392" s="155"/>
      <c r="J392" s="156">
        <f>ROUND(I392*H392,2)</f>
        <v>0</v>
      </c>
      <c r="K392" s="152" t="s">
        <v>214</v>
      </c>
      <c r="L392" s="34"/>
      <c r="M392" s="157" t="s">
        <v>1</v>
      </c>
      <c r="N392" s="158" t="s">
        <v>41</v>
      </c>
      <c r="O392" s="59"/>
      <c r="P392" s="159">
        <f>O392*H392</f>
        <v>0</v>
      </c>
      <c r="Q392" s="159">
        <v>1.3600000000000001E-3</v>
      </c>
      <c r="R392" s="159">
        <f>Q392*H392</f>
        <v>1.3600000000000001E-3</v>
      </c>
      <c r="S392" s="159">
        <v>0</v>
      </c>
      <c r="T392" s="160">
        <f>S392*H392</f>
        <v>0</v>
      </c>
      <c r="U392" s="33"/>
      <c r="V392" s="33"/>
      <c r="W392" s="33"/>
      <c r="X392" s="33"/>
      <c r="Y392" s="33"/>
      <c r="Z392" s="33"/>
      <c r="AA392" s="33"/>
      <c r="AB392" s="33"/>
      <c r="AC392" s="33"/>
      <c r="AD392" s="33"/>
      <c r="AE392" s="33"/>
      <c r="AR392" s="161" t="s">
        <v>215</v>
      </c>
      <c r="AT392" s="161" t="s">
        <v>210</v>
      </c>
      <c r="AU392" s="161" t="s">
        <v>84</v>
      </c>
      <c r="AY392" s="18" t="s">
        <v>208</v>
      </c>
      <c r="BE392" s="162">
        <f>IF(N392="základní",J392,0)</f>
        <v>0</v>
      </c>
      <c r="BF392" s="162">
        <f>IF(N392="snížená",J392,0)</f>
        <v>0</v>
      </c>
      <c r="BG392" s="162">
        <f>IF(N392="zákl. přenesená",J392,0)</f>
        <v>0</v>
      </c>
      <c r="BH392" s="162">
        <f>IF(N392="sníž. přenesená",J392,0)</f>
        <v>0</v>
      </c>
      <c r="BI392" s="162">
        <f>IF(N392="nulová",J392,0)</f>
        <v>0</v>
      </c>
      <c r="BJ392" s="18" t="s">
        <v>82</v>
      </c>
      <c r="BK392" s="162">
        <f>ROUND(I392*H392,2)</f>
        <v>0</v>
      </c>
      <c r="BL392" s="18" t="s">
        <v>215</v>
      </c>
      <c r="BM392" s="161" t="s">
        <v>5615</v>
      </c>
    </row>
    <row r="393" spans="1:65" s="2" customFormat="1" ht="19.5">
      <c r="A393" s="33"/>
      <c r="B393" s="34"/>
      <c r="C393" s="33"/>
      <c r="D393" s="163" t="s">
        <v>217</v>
      </c>
      <c r="E393" s="33"/>
      <c r="F393" s="164" t="s">
        <v>5616</v>
      </c>
      <c r="G393" s="33"/>
      <c r="H393" s="33"/>
      <c r="I393" s="165"/>
      <c r="J393" s="33"/>
      <c r="K393" s="33"/>
      <c r="L393" s="34"/>
      <c r="M393" s="166"/>
      <c r="N393" s="167"/>
      <c r="O393" s="59"/>
      <c r="P393" s="59"/>
      <c r="Q393" s="59"/>
      <c r="R393" s="59"/>
      <c r="S393" s="59"/>
      <c r="T393" s="60"/>
      <c r="U393" s="33"/>
      <c r="V393" s="33"/>
      <c r="W393" s="33"/>
      <c r="X393" s="33"/>
      <c r="Y393" s="33"/>
      <c r="Z393" s="33"/>
      <c r="AA393" s="33"/>
      <c r="AB393" s="33"/>
      <c r="AC393" s="33"/>
      <c r="AD393" s="33"/>
      <c r="AE393" s="33"/>
      <c r="AT393" s="18" t="s">
        <v>217</v>
      </c>
      <c r="AU393" s="18" t="s">
        <v>84</v>
      </c>
    </row>
    <row r="394" spans="1:65" s="2" customFormat="1" ht="19.5">
      <c r="A394" s="33"/>
      <c r="B394" s="34"/>
      <c r="C394" s="33"/>
      <c r="D394" s="163" t="s">
        <v>219</v>
      </c>
      <c r="E394" s="33"/>
      <c r="F394" s="168" t="s">
        <v>5494</v>
      </c>
      <c r="G394" s="33"/>
      <c r="H394" s="33"/>
      <c r="I394" s="165"/>
      <c r="J394" s="33"/>
      <c r="K394" s="33"/>
      <c r="L394" s="34"/>
      <c r="M394" s="166"/>
      <c r="N394" s="167"/>
      <c r="O394" s="59"/>
      <c r="P394" s="59"/>
      <c r="Q394" s="59"/>
      <c r="R394" s="59"/>
      <c r="S394" s="59"/>
      <c r="T394" s="60"/>
      <c r="U394" s="33"/>
      <c r="V394" s="33"/>
      <c r="W394" s="33"/>
      <c r="X394" s="33"/>
      <c r="Y394" s="33"/>
      <c r="Z394" s="33"/>
      <c r="AA394" s="33"/>
      <c r="AB394" s="33"/>
      <c r="AC394" s="33"/>
      <c r="AD394" s="33"/>
      <c r="AE394" s="33"/>
      <c r="AT394" s="18" t="s">
        <v>219</v>
      </c>
      <c r="AU394" s="18" t="s">
        <v>84</v>
      </c>
    </row>
    <row r="395" spans="1:65" s="13" customFormat="1" ht="11.25">
      <c r="B395" s="169"/>
      <c r="D395" s="163" t="s">
        <v>221</v>
      </c>
      <c r="E395" s="170" t="s">
        <v>1</v>
      </c>
      <c r="F395" s="171" t="s">
        <v>5600</v>
      </c>
      <c r="H395" s="172">
        <v>1</v>
      </c>
      <c r="I395" s="173"/>
      <c r="L395" s="169"/>
      <c r="M395" s="174"/>
      <c r="N395" s="175"/>
      <c r="O395" s="175"/>
      <c r="P395" s="175"/>
      <c r="Q395" s="175"/>
      <c r="R395" s="175"/>
      <c r="S395" s="175"/>
      <c r="T395" s="176"/>
      <c r="AT395" s="170" t="s">
        <v>221</v>
      </c>
      <c r="AU395" s="170" t="s">
        <v>84</v>
      </c>
      <c r="AV395" s="13" t="s">
        <v>84</v>
      </c>
      <c r="AW395" s="13" t="s">
        <v>32</v>
      </c>
      <c r="AX395" s="13" t="s">
        <v>82</v>
      </c>
      <c r="AY395" s="170" t="s">
        <v>208</v>
      </c>
    </row>
    <row r="396" spans="1:65" s="2" customFormat="1" ht="24.2" customHeight="1">
      <c r="A396" s="33"/>
      <c r="B396" s="149"/>
      <c r="C396" s="195" t="s">
        <v>736</v>
      </c>
      <c r="D396" s="195" t="s">
        <v>403</v>
      </c>
      <c r="E396" s="196" t="s">
        <v>5617</v>
      </c>
      <c r="F396" s="197" t="s">
        <v>5618</v>
      </c>
      <c r="G396" s="198" t="s">
        <v>764</v>
      </c>
      <c r="H396" s="199">
        <v>1</v>
      </c>
      <c r="I396" s="200"/>
      <c r="J396" s="201">
        <f>ROUND(I396*H396,2)</f>
        <v>0</v>
      </c>
      <c r="K396" s="197" t="s">
        <v>1</v>
      </c>
      <c r="L396" s="202"/>
      <c r="M396" s="203" t="s">
        <v>1</v>
      </c>
      <c r="N396" s="204" t="s">
        <v>41</v>
      </c>
      <c r="O396" s="59"/>
      <c r="P396" s="159">
        <f>O396*H396</f>
        <v>0</v>
      </c>
      <c r="Q396" s="159">
        <v>3.3000000000000002E-2</v>
      </c>
      <c r="R396" s="159">
        <f>Q396*H396</f>
        <v>3.3000000000000002E-2</v>
      </c>
      <c r="S396" s="159">
        <v>0</v>
      </c>
      <c r="T396" s="160">
        <f>S396*H396</f>
        <v>0</v>
      </c>
      <c r="U396" s="33"/>
      <c r="V396" s="33"/>
      <c r="W396" s="33"/>
      <c r="X396" s="33"/>
      <c r="Y396" s="33"/>
      <c r="Z396" s="33"/>
      <c r="AA396" s="33"/>
      <c r="AB396" s="33"/>
      <c r="AC396" s="33"/>
      <c r="AD396" s="33"/>
      <c r="AE396" s="33"/>
      <c r="AR396" s="161" t="s">
        <v>257</v>
      </c>
      <c r="AT396" s="161" t="s">
        <v>403</v>
      </c>
      <c r="AU396" s="161" t="s">
        <v>84</v>
      </c>
      <c r="AY396" s="18" t="s">
        <v>208</v>
      </c>
      <c r="BE396" s="162">
        <f>IF(N396="základní",J396,0)</f>
        <v>0</v>
      </c>
      <c r="BF396" s="162">
        <f>IF(N396="snížená",J396,0)</f>
        <v>0</v>
      </c>
      <c r="BG396" s="162">
        <f>IF(N396="zákl. přenesená",J396,0)</f>
        <v>0</v>
      </c>
      <c r="BH396" s="162">
        <f>IF(N396="sníž. přenesená",J396,0)</f>
        <v>0</v>
      </c>
      <c r="BI396" s="162">
        <f>IF(N396="nulová",J396,0)</f>
        <v>0</v>
      </c>
      <c r="BJ396" s="18" t="s">
        <v>82</v>
      </c>
      <c r="BK396" s="162">
        <f>ROUND(I396*H396,2)</f>
        <v>0</v>
      </c>
      <c r="BL396" s="18" t="s">
        <v>215</v>
      </c>
      <c r="BM396" s="161" t="s">
        <v>5619</v>
      </c>
    </row>
    <row r="397" spans="1:65" s="2" customFormat="1" ht="68.25">
      <c r="A397" s="33"/>
      <c r="B397" s="34"/>
      <c r="C397" s="33"/>
      <c r="D397" s="163" t="s">
        <v>217</v>
      </c>
      <c r="E397" s="33"/>
      <c r="F397" s="164" t="s">
        <v>5620</v>
      </c>
      <c r="G397" s="33"/>
      <c r="H397" s="33"/>
      <c r="I397" s="165"/>
      <c r="J397" s="33"/>
      <c r="K397" s="33"/>
      <c r="L397" s="34"/>
      <c r="M397" s="166"/>
      <c r="N397" s="167"/>
      <c r="O397" s="59"/>
      <c r="P397" s="59"/>
      <c r="Q397" s="59"/>
      <c r="R397" s="59"/>
      <c r="S397" s="59"/>
      <c r="T397" s="60"/>
      <c r="U397" s="33"/>
      <c r="V397" s="33"/>
      <c r="W397" s="33"/>
      <c r="X397" s="33"/>
      <c r="Y397" s="33"/>
      <c r="Z397" s="33"/>
      <c r="AA397" s="33"/>
      <c r="AB397" s="33"/>
      <c r="AC397" s="33"/>
      <c r="AD397" s="33"/>
      <c r="AE397" s="33"/>
      <c r="AT397" s="18" t="s">
        <v>217</v>
      </c>
      <c r="AU397" s="18" t="s">
        <v>84</v>
      </c>
    </row>
    <row r="398" spans="1:65" s="2" customFormat="1" ht="21.75" customHeight="1">
      <c r="A398" s="33"/>
      <c r="B398" s="149"/>
      <c r="C398" s="150" t="s">
        <v>744</v>
      </c>
      <c r="D398" s="150" t="s">
        <v>210</v>
      </c>
      <c r="E398" s="151" t="s">
        <v>5621</v>
      </c>
      <c r="F398" s="152" t="s">
        <v>5622</v>
      </c>
      <c r="G398" s="153" t="s">
        <v>262</v>
      </c>
      <c r="H398" s="154">
        <v>86.78</v>
      </c>
      <c r="I398" s="155"/>
      <c r="J398" s="156">
        <f>ROUND(I398*H398,2)</f>
        <v>0</v>
      </c>
      <c r="K398" s="152" t="s">
        <v>214</v>
      </c>
      <c r="L398" s="34"/>
      <c r="M398" s="157" t="s">
        <v>1</v>
      </c>
      <c r="N398" s="158" t="s">
        <v>41</v>
      </c>
      <c r="O398" s="59"/>
      <c r="P398" s="159">
        <f>O398*H398</f>
        <v>0</v>
      </c>
      <c r="Q398" s="159">
        <v>0</v>
      </c>
      <c r="R398" s="159">
        <f>Q398*H398</f>
        <v>0</v>
      </c>
      <c r="S398" s="159">
        <v>0</v>
      </c>
      <c r="T398" s="160">
        <f>S398*H398</f>
        <v>0</v>
      </c>
      <c r="U398" s="33"/>
      <c r="V398" s="33"/>
      <c r="W398" s="33"/>
      <c r="X398" s="33"/>
      <c r="Y398" s="33"/>
      <c r="Z398" s="33"/>
      <c r="AA398" s="33"/>
      <c r="AB398" s="33"/>
      <c r="AC398" s="33"/>
      <c r="AD398" s="33"/>
      <c r="AE398" s="33"/>
      <c r="AR398" s="161" t="s">
        <v>215</v>
      </c>
      <c r="AT398" s="161" t="s">
        <v>210</v>
      </c>
      <c r="AU398" s="161" t="s">
        <v>84</v>
      </c>
      <c r="AY398" s="18" t="s">
        <v>208</v>
      </c>
      <c r="BE398" s="162">
        <f>IF(N398="základní",J398,0)</f>
        <v>0</v>
      </c>
      <c r="BF398" s="162">
        <f>IF(N398="snížená",J398,0)</f>
        <v>0</v>
      </c>
      <c r="BG398" s="162">
        <f>IF(N398="zákl. přenesená",J398,0)</f>
        <v>0</v>
      </c>
      <c r="BH398" s="162">
        <f>IF(N398="sníž. přenesená",J398,0)</f>
        <v>0</v>
      </c>
      <c r="BI398" s="162">
        <f>IF(N398="nulová",J398,0)</f>
        <v>0</v>
      </c>
      <c r="BJ398" s="18" t="s">
        <v>82</v>
      </c>
      <c r="BK398" s="162">
        <f>ROUND(I398*H398,2)</f>
        <v>0</v>
      </c>
      <c r="BL398" s="18" t="s">
        <v>215</v>
      </c>
      <c r="BM398" s="161" t="s">
        <v>5623</v>
      </c>
    </row>
    <row r="399" spans="1:65" s="2" customFormat="1" ht="11.25">
      <c r="A399" s="33"/>
      <c r="B399" s="34"/>
      <c r="C399" s="33"/>
      <c r="D399" s="163" t="s">
        <v>217</v>
      </c>
      <c r="E399" s="33"/>
      <c r="F399" s="164" t="s">
        <v>5624</v>
      </c>
      <c r="G399" s="33"/>
      <c r="H399" s="33"/>
      <c r="I399" s="165"/>
      <c r="J399" s="33"/>
      <c r="K399" s="33"/>
      <c r="L399" s="34"/>
      <c r="M399" s="166"/>
      <c r="N399" s="167"/>
      <c r="O399" s="59"/>
      <c r="P399" s="59"/>
      <c r="Q399" s="59"/>
      <c r="R399" s="59"/>
      <c r="S399" s="59"/>
      <c r="T399" s="60"/>
      <c r="U399" s="33"/>
      <c r="V399" s="33"/>
      <c r="W399" s="33"/>
      <c r="X399" s="33"/>
      <c r="Y399" s="33"/>
      <c r="Z399" s="33"/>
      <c r="AA399" s="33"/>
      <c r="AB399" s="33"/>
      <c r="AC399" s="33"/>
      <c r="AD399" s="33"/>
      <c r="AE399" s="33"/>
      <c r="AT399" s="18" t="s">
        <v>217</v>
      </c>
      <c r="AU399" s="18" t="s">
        <v>84</v>
      </c>
    </row>
    <row r="400" spans="1:65" s="13" customFormat="1" ht="11.25">
      <c r="B400" s="169"/>
      <c r="D400" s="163" t="s">
        <v>221</v>
      </c>
      <c r="E400" s="170" t="s">
        <v>1</v>
      </c>
      <c r="F400" s="171" t="s">
        <v>5625</v>
      </c>
      <c r="H400" s="172">
        <v>86.78</v>
      </c>
      <c r="I400" s="173"/>
      <c r="L400" s="169"/>
      <c r="M400" s="174"/>
      <c r="N400" s="175"/>
      <c r="O400" s="175"/>
      <c r="P400" s="175"/>
      <c r="Q400" s="175"/>
      <c r="R400" s="175"/>
      <c r="S400" s="175"/>
      <c r="T400" s="176"/>
      <c r="AT400" s="170" t="s">
        <v>221</v>
      </c>
      <c r="AU400" s="170" t="s">
        <v>84</v>
      </c>
      <c r="AV400" s="13" t="s">
        <v>84</v>
      </c>
      <c r="AW400" s="13" t="s">
        <v>32</v>
      </c>
      <c r="AX400" s="13" t="s">
        <v>82</v>
      </c>
      <c r="AY400" s="170" t="s">
        <v>208</v>
      </c>
    </row>
    <row r="401" spans="1:65" s="2" customFormat="1" ht="24.2" customHeight="1">
      <c r="A401" s="33"/>
      <c r="B401" s="149"/>
      <c r="C401" s="150" t="s">
        <v>752</v>
      </c>
      <c r="D401" s="150" t="s">
        <v>210</v>
      </c>
      <c r="E401" s="151" t="s">
        <v>4137</v>
      </c>
      <c r="F401" s="152" t="s">
        <v>4138</v>
      </c>
      <c r="G401" s="153" t="s">
        <v>330</v>
      </c>
      <c r="H401" s="154">
        <v>2</v>
      </c>
      <c r="I401" s="155"/>
      <c r="J401" s="156">
        <f>ROUND(I401*H401,2)</f>
        <v>0</v>
      </c>
      <c r="K401" s="152" t="s">
        <v>1</v>
      </c>
      <c r="L401" s="34"/>
      <c r="M401" s="157" t="s">
        <v>1</v>
      </c>
      <c r="N401" s="158" t="s">
        <v>41</v>
      </c>
      <c r="O401" s="59"/>
      <c r="P401" s="159">
        <f>O401*H401</f>
        <v>0</v>
      </c>
      <c r="Q401" s="159">
        <v>0</v>
      </c>
      <c r="R401" s="159">
        <f>Q401*H401</f>
        <v>0</v>
      </c>
      <c r="S401" s="159">
        <v>0</v>
      </c>
      <c r="T401" s="160">
        <f>S401*H401</f>
        <v>0</v>
      </c>
      <c r="U401" s="33"/>
      <c r="V401" s="33"/>
      <c r="W401" s="33"/>
      <c r="X401" s="33"/>
      <c r="Y401" s="33"/>
      <c r="Z401" s="33"/>
      <c r="AA401" s="33"/>
      <c r="AB401" s="33"/>
      <c r="AC401" s="33"/>
      <c r="AD401" s="33"/>
      <c r="AE401" s="33"/>
      <c r="AR401" s="161" t="s">
        <v>215</v>
      </c>
      <c r="AT401" s="161" t="s">
        <v>210</v>
      </c>
      <c r="AU401" s="161" t="s">
        <v>84</v>
      </c>
      <c r="AY401" s="18" t="s">
        <v>208</v>
      </c>
      <c r="BE401" s="162">
        <f>IF(N401="základní",J401,0)</f>
        <v>0</v>
      </c>
      <c r="BF401" s="162">
        <f>IF(N401="snížená",J401,0)</f>
        <v>0</v>
      </c>
      <c r="BG401" s="162">
        <f>IF(N401="zákl. přenesená",J401,0)</f>
        <v>0</v>
      </c>
      <c r="BH401" s="162">
        <f>IF(N401="sníž. přenesená",J401,0)</f>
        <v>0</v>
      </c>
      <c r="BI401" s="162">
        <f>IF(N401="nulová",J401,0)</f>
        <v>0</v>
      </c>
      <c r="BJ401" s="18" t="s">
        <v>82</v>
      </c>
      <c r="BK401" s="162">
        <f>ROUND(I401*H401,2)</f>
        <v>0</v>
      </c>
      <c r="BL401" s="18" t="s">
        <v>215</v>
      </c>
      <c r="BM401" s="161" t="s">
        <v>5305</v>
      </c>
    </row>
    <row r="402" spans="1:65" s="2" customFormat="1" ht="29.25">
      <c r="A402" s="33"/>
      <c r="B402" s="34"/>
      <c r="C402" s="33"/>
      <c r="D402" s="163" t="s">
        <v>217</v>
      </c>
      <c r="E402" s="33"/>
      <c r="F402" s="164" t="s">
        <v>4140</v>
      </c>
      <c r="G402" s="33"/>
      <c r="H402" s="33"/>
      <c r="I402" s="165"/>
      <c r="J402" s="33"/>
      <c r="K402" s="33"/>
      <c r="L402" s="34"/>
      <c r="M402" s="166"/>
      <c r="N402" s="167"/>
      <c r="O402" s="59"/>
      <c r="P402" s="59"/>
      <c r="Q402" s="59"/>
      <c r="R402" s="59"/>
      <c r="S402" s="59"/>
      <c r="T402" s="60"/>
      <c r="U402" s="33"/>
      <c r="V402" s="33"/>
      <c r="W402" s="33"/>
      <c r="X402" s="33"/>
      <c r="Y402" s="33"/>
      <c r="Z402" s="33"/>
      <c r="AA402" s="33"/>
      <c r="AB402" s="33"/>
      <c r="AC402" s="33"/>
      <c r="AD402" s="33"/>
      <c r="AE402" s="33"/>
      <c r="AT402" s="18" t="s">
        <v>217</v>
      </c>
      <c r="AU402" s="18" t="s">
        <v>84</v>
      </c>
    </row>
    <row r="403" spans="1:65" s="2" customFormat="1" ht="16.5" customHeight="1">
      <c r="A403" s="33"/>
      <c r="B403" s="149"/>
      <c r="C403" s="150" t="s">
        <v>761</v>
      </c>
      <c r="D403" s="150" t="s">
        <v>210</v>
      </c>
      <c r="E403" s="151" t="s">
        <v>4141</v>
      </c>
      <c r="F403" s="152" t="s">
        <v>4142</v>
      </c>
      <c r="G403" s="153" t="s">
        <v>764</v>
      </c>
      <c r="H403" s="154">
        <v>4</v>
      </c>
      <c r="I403" s="155"/>
      <c r="J403" s="156">
        <f>ROUND(I403*H403,2)</f>
        <v>0</v>
      </c>
      <c r="K403" s="152" t="s">
        <v>214</v>
      </c>
      <c r="L403" s="34"/>
      <c r="M403" s="157" t="s">
        <v>1</v>
      </c>
      <c r="N403" s="158" t="s">
        <v>41</v>
      </c>
      <c r="O403" s="59"/>
      <c r="P403" s="159">
        <f>O403*H403</f>
        <v>0</v>
      </c>
      <c r="Q403" s="159">
        <v>0.12303</v>
      </c>
      <c r="R403" s="159">
        <f>Q403*H403</f>
        <v>0.49212</v>
      </c>
      <c r="S403" s="159">
        <v>0</v>
      </c>
      <c r="T403" s="160">
        <f>S403*H403</f>
        <v>0</v>
      </c>
      <c r="U403" s="33"/>
      <c r="V403" s="33"/>
      <c r="W403" s="33"/>
      <c r="X403" s="33"/>
      <c r="Y403" s="33"/>
      <c r="Z403" s="33"/>
      <c r="AA403" s="33"/>
      <c r="AB403" s="33"/>
      <c r="AC403" s="33"/>
      <c r="AD403" s="33"/>
      <c r="AE403" s="33"/>
      <c r="AR403" s="161" t="s">
        <v>215</v>
      </c>
      <c r="AT403" s="161" t="s">
        <v>210</v>
      </c>
      <c r="AU403" s="161" t="s">
        <v>84</v>
      </c>
      <c r="AY403" s="18" t="s">
        <v>208</v>
      </c>
      <c r="BE403" s="162">
        <f>IF(N403="základní",J403,0)</f>
        <v>0</v>
      </c>
      <c r="BF403" s="162">
        <f>IF(N403="snížená",J403,0)</f>
        <v>0</v>
      </c>
      <c r="BG403" s="162">
        <f>IF(N403="zákl. přenesená",J403,0)</f>
        <v>0</v>
      </c>
      <c r="BH403" s="162">
        <f>IF(N403="sníž. přenesená",J403,0)</f>
        <v>0</v>
      </c>
      <c r="BI403" s="162">
        <f>IF(N403="nulová",J403,0)</f>
        <v>0</v>
      </c>
      <c r="BJ403" s="18" t="s">
        <v>82</v>
      </c>
      <c r="BK403" s="162">
        <f>ROUND(I403*H403,2)</f>
        <v>0</v>
      </c>
      <c r="BL403" s="18" t="s">
        <v>215</v>
      </c>
      <c r="BM403" s="161" t="s">
        <v>4143</v>
      </c>
    </row>
    <row r="404" spans="1:65" s="2" customFormat="1" ht="11.25">
      <c r="A404" s="33"/>
      <c r="B404" s="34"/>
      <c r="C404" s="33"/>
      <c r="D404" s="163" t="s">
        <v>217</v>
      </c>
      <c r="E404" s="33"/>
      <c r="F404" s="164" t="s">
        <v>4142</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217</v>
      </c>
      <c r="AU404" s="18" t="s">
        <v>84</v>
      </c>
    </row>
    <row r="405" spans="1:65" s="2" customFormat="1" ht="19.5">
      <c r="A405" s="33"/>
      <c r="B405" s="34"/>
      <c r="C405" s="33"/>
      <c r="D405" s="163" t="s">
        <v>219</v>
      </c>
      <c r="E405" s="33"/>
      <c r="F405" s="168" t="s">
        <v>5494</v>
      </c>
      <c r="G405" s="33"/>
      <c r="H405" s="33"/>
      <c r="I405" s="165"/>
      <c r="J405" s="33"/>
      <c r="K405" s="33"/>
      <c r="L405" s="34"/>
      <c r="M405" s="166"/>
      <c r="N405" s="167"/>
      <c r="O405" s="59"/>
      <c r="P405" s="59"/>
      <c r="Q405" s="59"/>
      <c r="R405" s="59"/>
      <c r="S405" s="59"/>
      <c r="T405" s="60"/>
      <c r="U405" s="33"/>
      <c r="V405" s="33"/>
      <c r="W405" s="33"/>
      <c r="X405" s="33"/>
      <c r="Y405" s="33"/>
      <c r="Z405" s="33"/>
      <c r="AA405" s="33"/>
      <c r="AB405" s="33"/>
      <c r="AC405" s="33"/>
      <c r="AD405" s="33"/>
      <c r="AE405" s="33"/>
      <c r="AT405" s="18" t="s">
        <v>219</v>
      </c>
      <c r="AU405" s="18" t="s">
        <v>84</v>
      </c>
    </row>
    <row r="406" spans="1:65" s="14" customFormat="1" ht="11.25">
      <c r="B406" s="177"/>
      <c r="D406" s="163" t="s">
        <v>221</v>
      </c>
      <c r="E406" s="178" t="s">
        <v>1</v>
      </c>
      <c r="F406" s="179" t="s">
        <v>5626</v>
      </c>
      <c r="H406" s="178" t="s">
        <v>1</v>
      </c>
      <c r="I406" s="180"/>
      <c r="L406" s="177"/>
      <c r="M406" s="181"/>
      <c r="N406" s="182"/>
      <c r="O406" s="182"/>
      <c r="P406" s="182"/>
      <c r="Q406" s="182"/>
      <c r="R406" s="182"/>
      <c r="S406" s="182"/>
      <c r="T406" s="183"/>
      <c r="AT406" s="178" t="s">
        <v>221</v>
      </c>
      <c r="AU406" s="178" t="s">
        <v>84</v>
      </c>
      <c r="AV406" s="14" t="s">
        <v>82</v>
      </c>
      <c r="AW406" s="14" t="s">
        <v>32</v>
      </c>
      <c r="AX406" s="14" t="s">
        <v>76</v>
      </c>
      <c r="AY406" s="178" t="s">
        <v>208</v>
      </c>
    </row>
    <row r="407" spans="1:65" s="13" customFormat="1" ht="11.25">
      <c r="B407" s="169"/>
      <c r="D407" s="163" t="s">
        <v>221</v>
      </c>
      <c r="E407" s="170" t="s">
        <v>1</v>
      </c>
      <c r="F407" s="171" t="s">
        <v>5627</v>
      </c>
      <c r="H407" s="172">
        <v>1</v>
      </c>
      <c r="I407" s="173"/>
      <c r="L407" s="169"/>
      <c r="M407" s="174"/>
      <c r="N407" s="175"/>
      <c r="O407" s="175"/>
      <c r="P407" s="175"/>
      <c r="Q407" s="175"/>
      <c r="R407" s="175"/>
      <c r="S407" s="175"/>
      <c r="T407" s="176"/>
      <c r="AT407" s="170" t="s">
        <v>221</v>
      </c>
      <c r="AU407" s="170" t="s">
        <v>84</v>
      </c>
      <c r="AV407" s="13" t="s">
        <v>84</v>
      </c>
      <c r="AW407" s="13" t="s">
        <v>32</v>
      </c>
      <c r="AX407" s="13" t="s">
        <v>76</v>
      </c>
      <c r="AY407" s="170" t="s">
        <v>208</v>
      </c>
    </row>
    <row r="408" spans="1:65" s="13" customFormat="1" ht="11.25">
      <c r="B408" s="169"/>
      <c r="D408" s="163" t="s">
        <v>221</v>
      </c>
      <c r="E408" s="170" t="s">
        <v>1</v>
      </c>
      <c r="F408" s="171" t="s">
        <v>5473</v>
      </c>
      <c r="H408" s="172">
        <v>1</v>
      </c>
      <c r="I408" s="173"/>
      <c r="L408" s="169"/>
      <c r="M408" s="174"/>
      <c r="N408" s="175"/>
      <c r="O408" s="175"/>
      <c r="P408" s="175"/>
      <c r="Q408" s="175"/>
      <c r="R408" s="175"/>
      <c r="S408" s="175"/>
      <c r="T408" s="176"/>
      <c r="AT408" s="170" t="s">
        <v>221</v>
      </c>
      <c r="AU408" s="170" t="s">
        <v>84</v>
      </c>
      <c r="AV408" s="13" t="s">
        <v>84</v>
      </c>
      <c r="AW408" s="13" t="s">
        <v>32</v>
      </c>
      <c r="AX408" s="13" t="s">
        <v>76</v>
      </c>
      <c r="AY408" s="170" t="s">
        <v>208</v>
      </c>
    </row>
    <row r="409" spans="1:65" s="14" customFormat="1" ht="11.25">
      <c r="B409" s="177"/>
      <c r="D409" s="163" t="s">
        <v>221</v>
      </c>
      <c r="E409" s="178" t="s">
        <v>1</v>
      </c>
      <c r="F409" s="179" t="s">
        <v>5628</v>
      </c>
      <c r="H409" s="178" t="s">
        <v>1</v>
      </c>
      <c r="I409" s="180"/>
      <c r="L409" s="177"/>
      <c r="M409" s="181"/>
      <c r="N409" s="182"/>
      <c r="O409" s="182"/>
      <c r="P409" s="182"/>
      <c r="Q409" s="182"/>
      <c r="R409" s="182"/>
      <c r="S409" s="182"/>
      <c r="T409" s="183"/>
      <c r="AT409" s="178" t="s">
        <v>221</v>
      </c>
      <c r="AU409" s="178" t="s">
        <v>84</v>
      </c>
      <c r="AV409" s="14" t="s">
        <v>82</v>
      </c>
      <c r="AW409" s="14" t="s">
        <v>32</v>
      </c>
      <c r="AX409" s="14" t="s">
        <v>76</v>
      </c>
      <c r="AY409" s="178" t="s">
        <v>208</v>
      </c>
    </row>
    <row r="410" spans="1:65" s="13" customFormat="1" ht="11.25">
      <c r="B410" s="169"/>
      <c r="D410" s="163" t="s">
        <v>221</v>
      </c>
      <c r="E410" s="170" t="s">
        <v>1</v>
      </c>
      <c r="F410" s="171" t="s">
        <v>5627</v>
      </c>
      <c r="H410" s="172">
        <v>1</v>
      </c>
      <c r="I410" s="173"/>
      <c r="L410" s="169"/>
      <c r="M410" s="174"/>
      <c r="N410" s="175"/>
      <c r="O410" s="175"/>
      <c r="P410" s="175"/>
      <c r="Q410" s="175"/>
      <c r="R410" s="175"/>
      <c r="S410" s="175"/>
      <c r="T410" s="176"/>
      <c r="AT410" s="170" t="s">
        <v>221</v>
      </c>
      <c r="AU410" s="170" t="s">
        <v>84</v>
      </c>
      <c r="AV410" s="13" t="s">
        <v>84</v>
      </c>
      <c r="AW410" s="13" t="s">
        <v>32</v>
      </c>
      <c r="AX410" s="13" t="s">
        <v>76</v>
      </c>
      <c r="AY410" s="170" t="s">
        <v>208</v>
      </c>
    </row>
    <row r="411" spans="1:65" s="13" customFormat="1" ht="11.25">
      <c r="B411" s="169"/>
      <c r="D411" s="163" t="s">
        <v>221</v>
      </c>
      <c r="E411" s="170" t="s">
        <v>1</v>
      </c>
      <c r="F411" s="171" t="s">
        <v>5473</v>
      </c>
      <c r="H411" s="172">
        <v>1</v>
      </c>
      <c r="I411" s="173"/>
      <c r="L411" s="169"/>
      <c r="M411" s="174"/>
      <c r="N411" s="175"/>
      <c r="O411" s="175"/>
      <c r="P411" s="175"/>
      <c r="Q411" s="175"/>
      <c r="R411" s="175"/>
      <c r="S411" s="175"/>
      <c r="T411" s="176"/>
      <c r="AT411" s="170" t="s">
        <v>221</v>
      </c>
      <c r="AU411" s="170" t="s">
        <v>84</v>
      </c>
      <c r="AV411" s="13" t="s">
        <v>84</v>
      </c>
      <c r="AW411" s="13" t="s">
        <v>32</v>
      </c>
      <c r="AX411" s="13" t="s">
        <v>76</v>
      </c>
      <c r="AY411" s="170" t="s">
        <v>208</v>
      </c>
    </row>
    <row r="412" spans="1:65" s="15" customFormat="1" ht="11.25">
      <c r="B412" s="184"/>
      <c r="D412" s="163" t="s">
        <v>221</v>
      </c>
      <c r="E412" s="185" t="s">
        <v>1</v>
      </c>
      <c r="F412" s="186" t="s">
        <v>233</v>
      </c>
      <c r="H412" s="187">
        <v>4</v>
      </c>
      <c r="I412" s="188"/>
      <c r="L412" s="184"/>
      <c r="M412" s="189"/>
      <c r="N412" s="190"/>
      <c r="O412" s="190"/>
      <c r="P412" s="190"/>
      <c r="Q412" s="190"/>
      <c r="R412" s="190"/>
      <c r="S412" s="190"/>
      <c r="T412" s="191"/>
      <c r="AT412" s="185" t="s">
        <v>221</v>
      </c>
      <c r="AU412" s="185" t="s">
        <v>84</v>
      </c>
      <c r="AV412" s="15" t="s">
        <v>215</v>
      </c>
      <c r="AW412" s="15" t="s">
        <v>32</v>
      </c>
      <c r="AX412" s="15" t="s">
        <v>82</v>
      </c>
      <c r="AY412" s="185" t="s">
        <v>208</v>
      </c>
    </row>
    <row r="413" spans="1:65" s="2" customFormat="1" ht="24.2" customHeight="1">
      <c r="A413" s="33"/>
      <c r="B413" s="149"/>
      <c r="C413" s="195" t="s">
        <v>521</v>
      </c>
      <c r="D413" s="195" t="s">
        <v>403</v>
      </c>
      <c r="E413" s="196" t="s">
        <v>4144</v>
      </c>
      <c r="F413" s="197" t="s">
        <v>4145</v>
      </c>
      <c r="G413" s="198" t="s">
        <v>764</v>
      </c>
      <c r="H413" s="199">
        <v>4</v>
      </c>
      <c r="I413" s="200"/>
      <c r="J413" s="201">
        <f>ROUND(I413*H413,2)</f>
        <v>0</v>
      </c>
      <c r="K413" s="197" t="s">
        <v>214</v>
      </c>
      <c r="L413" s="202"/>
      <c r="M413" s="203" t="s">
        <v>1</v>
      </c>
      <c r="N413" s="204" t="s">
        <v>41</v>
      </c>
      <c r="O413" s="59"/>
      <c r="P413" s="159">
        <f>O413*H413</f>
        <v>0</v>
      </c>
      <c r="Q413" s="159">
        <v>1.3299999999999999E-2</v>
      </c>
      <c r="R413" s="159">
        <f>Q413*H413</f>
        <v>5.3199999999999997E-2</v>
      </c>
      <c r="S413" s="159">
        <v>0</v>
      </c>
      <c r="T413" s="160">
        <f>S413*H413</f>
        <v>0</v>
      </c>
      <c r="U413" s="33"/>
      <c r="V413" s="33"/>
      <c r="W413" s="33"/>
      <c r="X413" s="33"/>
      <c r="Y413" s="33"/>
      <c r="Z413" s="33"/>
      <c r="AA413" s="33"/>
      <c r="AB413" s="33"/>
      <c r="AC413" s="33"/>
      <c r="AD413" s="33"/>
      <c r="AE413" s="33"/>
      <c r="AR413" s="161" t="s">
        <v>257</v>
      </c>
      <c r="AT413" s="161" t="s">
        <v>403</v>
      </c>
      <c r="AU413" s="161" t="s">
        <v>84</v>
      </c>
      <c r="AY413" s="18" t="s">
        <v>208</v>
      </c>
      <c r="BE413" s="162">
        <f>IF(N413="základní",J413,0)</f>
        <v>0</v>
      </c>
      <c r="BF413" s="162">
        <f>IF(N413="snížená",J413,0)</f>
        <v>0</v>
      </c>
      <c r="BG413" s="162">
        <f>IF(N413="zákl. přenesená",J413,0)</f>
        <v>0</v>
      </c>
      <c r="BH413" s="162">
        <f>IF(N413="sníž. přenesená",J413,0)</f>
        <v>0</v>
      </c>
      <c r="BI413" s="162">
        <f>IF(N413="nulová",J413,0)</f>
        <v>0</v>
      </c>
      <c r="BJ413" s="18" t="s">
        <v>82</v>
      </c>
      <c r="BK413" s="162">
        <f>ROUND(I413*H413,2)</f>
        <v>0</v>
      </c>
      <c r="BL413" s="18" t="s">
        <v>215</v>
      </c>
      <c r="BM413" s="161" t="s">
        <v>4146</v>
      </c>
    </row>
    <row r="414" spans="1:65" s="2" customFormat="1" ht="19.5">
      <c r="A414" s="33"/>
      <c r="B414" s="34"/>
      <c r="C414" s="33"/>
      <c r="D414" s="163" t="s">
        <v>217</v>
      </c>
      <c r="E414" s="33"/>
      <c r="F414" s="164" t="s">
        <v>4145</v>
      </c>
      <c r="G414" s="33"/>
      <c r="H414" s="33"/>
      <c r="I414" s="165"/>
      <c r="J414" s="33"/>
      <c r="K414" s="33"/>
      <c r="L414" s="34"/>
      <c r="M414" s="166"/>
      <c r="N414" s="167"/>
      <c r="O414" s="59"/>
      <c r="P414" s="59"/>
      <c r="Q414" s="59"/>
      <c r="R414" s="59"/>
      <c r="S414" s="59"/>
      <c r="T414" s="60"/>
      <c r="U414" s="33"/>
      <c r="V414" s="33"/>
      <c r="W414" s="33"/>
      <c r="X414" s="33"/>
      <c r="Y414" s="33"/>
      <c r="Z414" s="33"/>
      <c r="AA414" s="33"/>
      <c r="AB414" s="33"/>
      <c r="AC414" s="33"/>
      <c r="AD414" s="33"/>
      <c r="AE414" s="33"/>
      <c r="AT414" s="18" t="s">
        <v>217</v>
      </c>
      <c r="AU414" s="18" t="s">
        <v>84</v>
      </c>
    </row>
    <row r="415" spans="1:65" s="2" customFormat="1" ht="16.5" customHeight="1">
      <c r="A415" s="33"/>
      <c r="B415" s="149"/>
      <c r="C415" s="195" t="s">
        <v>774</v>
      </c>
      <c r="D415" s="195" t="s">
        <v>403</v>
      </c>
      <c r="E415" s="196" t="s">
        <v>4147</v>
      </c>
      <c r="F415" s="197" t="s">
        <v>4148</v>
      </c>
      <c r="G415" s="198" t="s">
        <v>330</v>
      </c>
      <c r="H415" s="199">
        <v>4</v>
      </c>
      <c r="I415" s="200"/>
      <c r="J415" s="201">
        <f>ROUND(I415*H415,2)</f>
        <v>0</v>
      </c>
      <c r="K415" s="197" t="s">
        <v>1</v>
      </c>
      <c r="L415" s="202"/>
      <c r="M415" s="203" t="s">
        <v>1</v>
      </c>
      <c r="N415" s="204" t="s">
        <v>41</v>
      </c>
      <c r="O415" s="59"/>
      <c r="P415" s="159">
        <f>O415*H415</f>
        <v>0</v>
      </c>
      <c r="Q415" s="159">
        <v>0</v>
      </c>
      <c r="R415" s="159">
        <f>Q415*H415</f>
        <v>0</v>
      </c>
      <c r="S415" s="159">
        <v>0</v>
      </c>
      <c r="T415" s="160">
        <f>S415*H415</f>
        <v>0</v>
      </c>
      <c r="U415" s="33"/>
      <c r="V415" s="33"/>
      <c r="W415" s="33"/>
      <c r="X415" s="33"/>
      <c r="Y415" s="33"/>
      <c r="Z415" s="33"/>
      <c r="AA415" s="33"/>
      <c r="AB415" s="33"/>
      <c r="AC415" s="33"/>
      <c r="AD415" s="33"/>
      <c r="AE415" s="33"/>
      <c r="AR415" s="161" t="s">
        <v>257</v>
      </c>
      <c r="AT415" s="161" t="s">
        <v>403</v>
      </c>
      <c r="AU415" s="161" t="s">
        <v>84</v>
      </c>
      <c r="AY415" s="18" t="s">
        <v>208</v>
      </c>
      <c r="BE415" s="162">
        <f>IF(N415="základní",J415,0)</f>
        <v>0</v>
      </c>
      <c r="BF415" s="162">
        <f>IF(N415="snížená",J415,0)</f>
        <v>0</v>
      </c>
      <c r="BG415" s="162">
        <f>IF(N415="zákl. přenesená",J415,0)</f>
        <v>0</v>
      </c>
      <c r="BH415" s="162">
        <f>IF(N415="sníž. přenesená",J415,0)</f>
        <v>0</v>
      </c>
      <c r="BI415" s="162">
        <f>IF(N415="nulová",J415,0)</f>
        <v>0</v>
      </c>
      <c r="BJ415" s="18" t="s">
        <v>82</v>
      </c>
      <c r="BK415" s="162">
        <f>ROUND(I415*H415,2)</f>
        <v>0</v>
      </c>
      <c r="BL415" s="18" t="s">
        <v>215</v>
      </c>
      <c r="BM415" s="161" t="s">
        <v>4149</v>
      </c>
    </row>
    <row r="416" spans="1:65" s="2" customFormat="1" ht="11.25">
      <c r="A416" s="33"/>
      <c r="B416" s="34"/>
      <c r="C416" s="33"/>
      <c r="D416" s="163" t="s">
        <v>217</v>
      </c>
      <c r="E416" s="33"/>
      <c r="F416" s="164" t="s">
        <v>4148</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217</v>
      </c>
      <c r="AU416" s="18" t="s">
        <v>84</v>
      </c>
    </row>
    <row r="417" spans="1:65" s="2" customFormat="1" ht="16.5" customHeight="1">
      <c r="A417" s="33"/>
      <c r="B417" s="149"/>
      <c r="C417" s="150" t="s">
        <v>785</v>
      </c>
      <c r="D417" s="150" t="s">
        <v>210</v>
      </c>
      <c r="E417" s="151" t="s">
        <v>5474</v>
      </c>
      <c r="F417" s="152" t="s">
        <v>5475</v>
      </c>
      <c r="G417" s="153" t="s">
        <v>764</v>
      </c>
      <c r="H417" s="154">
        <v>1</v>
      </c>
      <c r="I417" s="155"/>
      <c r="J417" s="156">
        <f>ROUND(I417*H417,2)</f>
        <v>0</v>
      </c>
      <c r="K417" s="152" t="s">
        <v>214</v>
      </c>
      <c r="L417" s="34"/>
      <c r="M417" s="157" t="s">
        <v>1</v>
      </c>
      <c r="N417" s="158" t="s">
        <v>41</v>
      </c>
      <c r="O417" s="59"/>
      <c r="P417" s="159">
        <f>O417*H417</f>
        <v>0</v>
      </c>
      <c r="Q417" s="159">
        <v>0.32906000000000002</v>
      </c>
      <c r="R417" s="159">
        <f>Q417*H417</f>
        <v>0.32906000000000002</v>
      </c>
      <c r="S417" s="159">
        <v>0</v>
      </c>
      <c r="T417" s="160">
        <f>S417*H417</f>
        <v>0</v>
      </c>
      <c r="U417" s="33"/>
      <c r="V417" s="33"/>
      <c r="W417" s="33"/>
      <c r="X417" s="33"/>
      <c r="Y417" s="33"/>
      <c r="Z417" s="33"/>
      <c r="AA417" s="33"/>
      <c r="AB417" s="33"/>
      <c r="AC417" s="33"/>
      <c r="AD417" s="33"/>
      <c r="AE417" s="33"/>
      <c r="AR417" s="161" t="s">
        <v>215</v>
      </c>
      <c r="AT417" s="161" t="s">
        <v>210</v>
      </c>
      <c r="AU417" s="161" t="s">
        <v>84</v>
      </c>
      <c r="AY417" s="18" t="s">
        <v>208</v>
      </c>
      <c r="BE417" s="162">
        <f>IF(N417="základní",J417,0)</f>
        <v>0</v>
      </c>
      <c r="BF417" s="162">
        <f>IF(N417="snížená",J417,0)</f>
        <v>0</v>
      </c>
      <c r="BG417" s="162">
        <f>IF(N417="zákl. přenesená",J417,0)</f>
        <v>0</v>
      </c>
      <c r="BH417" s="162">
        <f>IF(N417="sníž. přenesená",J417,0)</f>
        <v>0</v>
      </c>
      <c r="BI417" s="162">
        <f>IF(N417="nulová",J417,0)</f>
        <v>0</v>
      </c>
      <c r="BJ417" s="18" t="s">
        <v>82</v>
      </c>
      <c r="BK417" s="162">
        <f>ROUND(I417*H417,2)</f>
        <v>0</v>
      </c>
      <c r="BL417" s="18" t="s">
        <v>215</v>
      </c>
      <c r="BM417" s="161" t="s">
        <v>5629</v>
      </c>
    </row>
    <row r="418" spans="1:65" s="2" customFormat="1" ht="11.25">
      <c r="A418" s="33"/>
      <c r="B418" s="34"/>
      <c r="C418" s="33"/>
      <c r="D418" s="163" t="s">
        <v>217</v>
      </c>
      <c r="E418" s="33"/>
      <c r="F418" s="164" t="s">
        <v>5475</v>
      </c>
      <c r="G418" s="33"/>
      <c r="H418" s="33"/>
      <c r="I418" s="165"/>
      <c r="J418" s="33"/>
      <c r="K418" s="33"/>
      <c r="L418" s="34"/>
      <c r="M418" s="166"/>
      <c r="N418" s="167"/>
      <c r="O418" s="59"/>
      <c r="P418" s="59"/>
      <c r="Q418" s="59"/>
      <c r="R418" s="59"/>
      <c r="S418" s="59"/>
      <c r="T418" s="60"/>
      <c r="U418" s="33"/>
      <c r="V418" s="33"/>
      <c r="W418" s="33"/>
      <c r="X418" s="33"/>
      <c r="Y418" s="33"/>
      <c r="Z418" s="33"/>
      <c r="AA418" s="33"/>
      <c r="AB418" s="33"/>
      <c r="AC418" s="33"/>
      <c r="AD418" s="33"/>
      <c r="AE418" s="33"/>
      <c r="AT418" s="18" t="s">
        <v>217</v>
      </c>
      <c r="AU418" s="18" t="s">
        <v>84</v>
      </c>
    </row>
    <row r="419" spans="1:65" s="2" customFormat="1" ht="19.5">
      <c r="A419" s="33"/>
      <c r="B419" s="34"/>
      <c r="C419" s="33"/>
      <c r="D419" s="163" t="s">
        <v>219</v>
      </c>
      <c r="E419" s="33"/>
      <c r="F419" s="168" t="s">
        <v>5494</v>
      </c>
      <c r="G419" s="33"/>
      <c r="H419" s="33"/>
      <c r="I419" s="165"/>
      <c r="J419" s="33"/>
      <c r="K419" s="33"/>
      <c r="L419" s="34"/>
      <c r="M419" s="166"/>
      <c r="N419" s="167"/>
      <c r="O419" s="59"/>
      <c r="P419" s="59"/>
      <c r="Q419" s="59"/>
      <c r="R419" s="59"/>
      <c r="S419" s="59"/>
      <c r="T419" s="60"/>
      <c r="U419" s="33"/>
      <c r="V419" s="33"/>
      <c r="W419" s="33"/>
      <c r="X419" s="33"/>
      <c r="Y419" s="33"/>
      <c r="Z419" s="33"/>
      <c r="AA419" s="33"/>
      <c r="AB419" s="33"/>
      <c r="AC419" s="33"/>
      <c r="AD419" s="33"/>
      <c r="AE419" s="33"/>
      <c r="AT419" s="18" t="s">
        <v>219</v>
      </c>
      <c r="AU419" s="18" t="s">
        <v>84</v>
      </c>
    </row>
    <row r="420" spans="1:65" s="13" customFormat="1" ht="11.25">
      <c r="B420" s="169"/>
      <c r="D420" s="163" t="s">
        <v>221</v>
      </c>
      <c r="E420" s="170" t="s">
        <v>1</v>
      </c>
      <c r="F420" s="171" t="s">
        <v>5630</v>
      </c>
      <c r="H420" s="172">
        <v>1</v>
      </c>
      <c r="I420" s="173"/>
      <c r="L420" s="169"/>
      <c r="M420" s="174"/>
      <c r="N420" s="175"/>
      <c r="O420" s="175"/>
      <c r="P420" s="175"/>
      <c r="Q420" s="175"/>
      <c r="R420" s="175"/>
      <c r="S420" s="175"/>
      <c r="T420" s="176"/>
      <c r="AT420" s="170" t="s">
        <v>221</v>
      </c>
      <c r="AU420" s="170" t="s">
        <v>84</v>
      </c>
      <c r="AV420" s="13" t="s">
        <v>84</v>
      </c>
      <c r="AW420" s="13" t="s">
        <v>32</v>
      </c>
      <c r="AX420" s="13" t="s">
        <v>82</v>
      </c>
      <c r="AY420" s="170" t="s">
        <v>208</v>
      </c>
    </row>
    <row r="421" spans="1:65" s="2" customFormat="1" ht="16.5" customHeight="1">
      <c r="A421" s="33"/>
      <c r="B421" s="149"/>
      <c r="C421" s="195" t="s">
        <v>794</v>
      </c>
      <c r="D421" s="195" t="s">
        <v>403</v>
      </c>
      <c r="E421" s="196" t="s">
        <v>5477</v>
      </c>
      <c r="F421" s="197" t="s">
        <v>5478</v>
      </c>
      <c r="G421" s="198" t="s">
        <v>764</v>
      </c>
      <c r="H421" s="199">
        <v>1</v>
      </c>
      <c r="I421" s="200"/>
      <c r="J421" s="201">
        <f>ROUND(I421*H421,2)</f>
        <v>0</v>
      </c>
      <c r="K421" s="197" t="s">
        <v>214</v>
      </c>
      <c r="L421" s="202"/>
      <c r="M421" s="203" t="s">
        <v>1</v>
      </c>
      <c r="N421" s="204" t="s">
        <v>41</v>
      </c>
      <c r="O421" s="59"/>
      <c r="P421" s="159">
        <f>O421*H421</f>
        <v>0</v>
      </c>
      <c r="Q421" s="159">
        <v>2.9499999999999998E-2</v>
      </c>
      <c r="R421" s="159">
        <f>Q421*H421</f>
        <v>2.9499999999999998E-2</v>
      </c>
      <c r="S421" s="159">
        <v>0</v>
      </c>
      <c r="T421" s="160">
        <f>S421*H421</f>
        <v>0</v>
      </c>
      <c r="U421" s="33"/>
      <c r="V421" s="33"/>
      <c r="W421" s="33"/>
      <c r="X421" s="33"/>
      <c r="Y421" s="33"/>
      <c r="Z421" s="33"/>
      <c r="AA421" s="33"/>
      <c r="AB421" s="33"/>
      <c r="AC421" s="33"/>
      <c r="AD421" s="33"/>
      <c r="AE421" s="33"/>
      <c r="AR421" s="161" t="s">
        <v>257</v>
      </c>
      <c r="AT421" s="161" t="s">
        <v>403</v>
      </c>
      <c r="AU421" s="161" t="s">
        <v>84</v>
      </c>
      <c r="AY421" s="18" t="s">
        <v>208</v>
      </c>
      <c r="BE421" s="162">
        <f>IF(N421="základní",J421,0)</f>
        <v>0</v>
      </c>
      <c r="BF421" s="162">
        <f>IF(N421="snížená",J421,0)</f>
        <v>0</v>
      </c>
      <c r="BG421" s="162">
        <f>IF(N421="zákl. přenesená",J421,0)</f>
        <v>0</v>
      </c>
      <c r="BH421" s="162">
        <f>IF(N421="sníž. přenesená",J421,0)</f>
        <v>0</v>
      </c>
      <c r="BI421" s="162">
        <f>IF(N421="nulová",J421,0)</f>
        <v>0</v>
      </c>
      <c r="BJ421" s="18" t="s">
        <v>82</v>
      </c>
      <c r="BK421" s="162">
        <f>ROUND(I421*H421,2)</f>
        <v>0</v>
      </c>
      <c r="BL421" s="18" t="s">
        <v>215</v>
      </c>
      <c r="BM421" s="161" t="s">
        <v>5631</v>
      </c>
    </row>
    <row r="422" spans="1:65" s="2" customFormat="1" ht="11.25">
      <c r="A422" s="33"/>
      <c r="B422" s="34"/>
      <c r="C422" s="33"/>
      <c r="D422" s="163" t="s">
        <v>217</v>
      </c>
      <c r="E422" s="33"/>
      <c r="F422" s="164" t="s">
        <v>5478</v>
      </c>
      <c r="G422" s="33"/>
      <c r="H422" s="33"/>
      <c r="I422" s="165"/>
      <c r="J422" s="33"/>
      <c r="K422" s="33"/>
      <c r="L422" s="34"/>
      <c r="M422" s="166"/>
      <c r="N422" s="167"/>
      <c r="O422" s="59"/>
      <c r="P422" s="59"/>
      <c r="Q422" s="59"/>
      <c r="R422" s="59"/>
      <c r="S422" s="59"/>
      <c r="T422" s="60"/>
      <c r="U422" s="33"/>
      <c r="V422" s="33"/>
      <c r="W422" s="33"/>
      <c r="X422" s="33"/>
      <c r="Y422" s="33"/>
      <c r="Z422" s="33"/>
      <c r="AA422" s="33"/>
      <c r="AB422" s="33"/>
      <c r="AC422" s="33"/>
      <c r="AD422" s="33"/>
      <c r="AE422" s="33"/>
      <c r="AT422" s="18" t="s">
        <v>217</v>
      </c>
      <c r="AU422" s="18" t="s">
        <v>84</v>
      </c>
    </row>
    <row r="423" spans="1:65" s="2" customFormat="1" ht="16.5" customHeight="1">
      <c r="A423" s="33"/>
      <c r="B423" s="149"/>
      <c r="C423" s="195" t="s">
        <v>337</v>
      </c>
      <c r="D423" s="195" t="s">
        <v>403</v>
      </c>
      <c r="E423" s="196" t="s">
        <v>5480</v>
      </c>
      <c r="F423" s="197" t="s">
        <v>5481</v>
      </c>
      <c r="G423" s="198" t="s">
        <v>330</v>
      </c>
      <c r="H423" s="199">
        <v>1</v>
      </c>
      <c r="I423" s="200"/>
      <c r="J423" s="201">
        <f>ROUND(I423*H423,2)</f>
        <v>0</v>
      </c>
      <c r="K423" s="197" t="s">
        <v>1</v>
      </c>
      <c r="L423" s="202"/>
      <c r="M423" s="203" t="s">
        <v>1</v>
      </c>
      <c r="N423" s="204" t="s">
        <v>41</v>
      </c>
      <c r="O423" s="59"/>
      <c r="P423" s="159">
        <f>O423*H423</f>
        <v>0</v>
      </c>
      <c r="Q423" s="159">
        <v>0</v>
      </c>
      <c r="R423" s="159">
        <f>Q423*H423</f>
        <v>0</v>
      </c>
      <c r="S423" s="159">
        <v>0</v>
      </c>
      <c r="T423" s="160">
        <f>S423*H423</f>
        <v>0</v>
      </c>
      <c r="U423" s="33"/>
      <c r="V423" s="33"/>
      <c r="W423" s="33"/>
      <c r="X423" s="33"/>
      <c r="Y423" s="33"/>
      <c r="Z423" s="33"/>
      <c r="AA423" s="33"/>
      <c r="AB423" s="33"/>
      <c r="AC423" s="33"/>
      <c r="AD423" s="33"/>
      <c r="AE423" s="33"/>
      <c r="AR423" s="161" t="s">
        <v>257</v>
      </c>
      <c r="AT423" s="161" t="s">
        <v>403</v>
      </c>
      <c r="AU423" s="161" t="s">
        <v>84</v>
      </c>
      <c r="AY423" s="18" t="s">
        <v>208</v>
      </c>
      <c r="BE423" s="162">
        <f>IF(N423="základní",J423,0)</f>
        <v>0</v>
      </c>
      <c r="BF423" s="162">
        <f>IF(N423="snížená",J423,0)</f>
        <v>0</v>
      </c>
      <c r="BG423" s="162">
        <f>IF(N423="zákl. přenesená",J423,0)</f>
        <v>0</v>
      </c>
      <c r="BH423" s="162">
        <f>IF(N423="sníž. přenesená",J423,0)</f>
        <v>0</v>
      </c>
      <c r="BI423" s="162">
        <f>IF(N423="nulová",J423,0)</f>
        <v>0</v>
      </c>
      <c r="BJ423" s="18" t="s">
        <v>82</v>
      </c>
      <c r="BK423" s="162">
        <f>ROUND(I423*H423,2)</f>
        <v>0</v>
      </c>
      <c r="BL423" s="18" t="s">
        <v>215</v>
      </c>
      <c r="BM423" s="161" t="s">
        <v>5632</v>
      </c>
    </row>
    <row r="424" spans="1:65" s="2" customFormat="1" ht="11.25">
      <c r="A424" s="33"/>
      <c r="B424" s="34"/>
      <c r="C424" s="33"/>
      <c r="D424" s="163" t="s">
        <v>217</v>
      </c>
      <c r="E424" s="33"/>
      <c r="F424" s="164" t="s">
        <v>5481</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217</v>
      </c>
      <c r="AU424" s="18" t="s">
        <v>84</v>
      </c>
    </row>
    <row r="425" spans="1:65" s="2" customFormat="1" ht="16.5" customHeight="1">
      <c r="A425" s="33"/>
      <c r="B425" s="149"/>
      <c r="C425" s="150" t="s">
        <v>805</v>
      </c>
      <c r="D425" s="150" t="s">
        <v>210</v>
      </c>
      <c r="E425" s="151" t="s">
        <v>5483</v>
      </c>
      <c r="F425" s="152" t="s">
        <v>5484</v>
      </c>
      <c r="G425" s="153" t="s">
        <v>764</v>
      </c>
      <c r="H425" s="154">
        <v>4</v>
      </c>
      <c r="I425" s="155"/>
      <c r="J425" s="156">
        <f>ROUND(I425*H425,2)</f>
        <v>0</v>
      </c>
      <c r="K425" s="152" t="s">
        <v>214</v>
      </c>
      <c r="L425" s="34"/>
      <c r="M425" s="157" t="s">
        <v>1</v>
      </c>
      <c r="N425" s="158" t="s">
        <v>41</v>
      </c>
      <c r="O425" s="59"/>
      <c r="P425" s="159">
        <f>O425*H425</f>
        <v>0</v>
      </c>
      <c r="Q425" s="159">
        <v>1.6000000000000001E-4</v>
      </c>
      <c r="R425" s="159">
        <f>Q425*H425</f>
        <v>6.4000000000000005E-4</v>
      </c>
      <c r="S425" s="159">
        <v>0</v>
      </c>
      <c r="T425" s="160">
        <f>S425*H425</f>
        <v>0</v>
      </c>
      <c r="U425" s="33"/>
      <c r="V425" s="33"/>
      <c r="W425" s="33"/>
      <c r="X425" s="33"/>
      <c r="Y425" s="33"/>
      <c r="Z425" s="33"/>
      <c r="AA425" s="33"/>
      <c r="AB425" s="33"/>
      <c r="AC425" s="33"/>
      <c r="AD425" s="33"/>
      <c r="AE425" s="33"/>
      <c r="AR425" s="161" t="s">
        <v>215</v>
      </c>
      <c r="AT425" s="161" t="s">
        <v>210</v>
      </c>
      <c r="AU425" s="161" t="s">
        <v>84</v>
      </c>
      <c r="AY425" s="18" t="s">
        <v>208</v>
      </c>
      <c r="BE425" s="162">
        <f>IF(N425="základní",J425,0)</f>
        <v>0</v>
      </c>
      <c r="BF425" s="162">
        <f>IF(N425="snížená",J425,0)</f>
        <v>0</v>
      </c>
      <c r="BG425" s="162">
        <f>IF(N425="zákl. přenesená",J425,0)</f>
        <v>0</v>
      </c>
      <c r="BH425" s="162">
        <f>IF(N425="sníž. přenesená",J425,0)</f>
        <v>0</v>
      </c>
      <c r="BI425" s="162">
        <f>IF(N425="nulová",J425,0)</f>
        <v>0</v>
      </c>
      <c r="BJ425" s="18" t="s">
        <v>82</v>
      </c>
      <c r="BK425" s="162">
        <f>ROUND(I425*H425,2)</f>
        <v>0</v>
      </c>
      <c r="BL425" s="18" t="s">
        <v>215</v>
      </c>
      <c r="BM425" s="161" t="s">
        <v>5633</v>
      </c>
    </row>
    <row r="426" spans="1:65" s="2" customFormat="1" ht="19.5">
      <c r="A426" s="33"/>
      <c r="B426" s="34"/>
      <c r="C426" s="33"/>
      <c r="D426" s="163" t="s">
        <v>217</v>
      </c>
      <c r="E426" s="33"/>
      <c r="F426" s="164" t="s">
        <v>5486</v>
      </c>
      <c r="G426" s="33"/>
      <c r="H426" s="33"/>
      <c r="I426" s="165"/>
      <c r="J426" s="33"/>
      <c r="K426" s="33"/>
      <c r="L426" s="34"/>
      <c r="M426" s="166"/>
      <c r="N426" s="167"/>
      <c r="O426" s="59"/>
      <c r="P426" s="59"/>
      <c r="Q426" s="59"/>
      <c r="R426" s="59"/>
      <c r="S426" s="59"/>
      <c r="T426" s="60"/>
      <c r="U426" s="33"/>
      <c r="V426" s="33"/>
      <c r="W426" s="33"/>
      <c r="X426" s="33"/>
      <c r="Y426" s="33"/>
      <c r="Z426" s="33"/>
      <c r="AA426" s="33"/>
      <c r="AB426" s="33"/>
      <c r="AC426" s="33"/>
      <c r="AD426" s="33"/>
      <c r="AE426" s="33"/>
      <c r="AT426" s="18" t="s">
        <v>217</v>
      </c>
      <c r="AU426" s="18" t="s">
        <v>84</v>
      </c>
    </row>
    <row r="427" spans="1:65" s="13" customFormat="1" ht="11.25">
      <c r="B427" s="169"/>
      <c r="D427" s="163" t="s">
        <v>221</v>
      </c>
      <c r="E427" s="170" t="s">
        <v>1</v>
      </c>
      <c r="F427" s="171" t="s">
        <v>5634</v>
      </c>
      <c r="H427" s="172">
        <v>3</v>
      </c>
      <c r="I427" s="173"/>
      <c r="L427" s="169"/>
      <c r="M427" s="174"/>
      <c r="N427" s="175"/>
      <c r="O427" s="175"/>
      <c r="P427" s="175"/>
      <c r="Q427" s="175"/>
      <c r="R427" s="175"/>
      <c r="S427" s="175"/>
      <c r="T427" s="176"/>
      <c r="AT427" s="170" t="s">
        <v>221</v>
      </c>
      <c r="AU427" s="170" t="s">
        <v>84</v>
      </c>
      <c r="AV427" s="13" t="s">
        <v>84</v>
      </c>
      <c r="AW427" s="13" t="s">
        <v>32</v>
      </c>
      <c r="AX427" s="13" t="s">
        <v>76</v>
      </c>
      <c r="AY427" s="170" t="s">
        <v>208</v>
      </c>
    </row>
    <row r="428" spans="1:65" s="13" customFormat="1" ht="11.25">
      <c r="B428" s="169"/>
      <c r="D428" s="163" t="s">
        <v>221</v>
      </c>
      <c r="E428" s="170" t="s">
        <v>1</v>
      </c>
      <c r="F428" s="171" t="s">
        <v>5600</v>
      </c>
      <c r="H428" s="172">
        <v>1</v>
      </c>
      <c r="I428" s="173"/>
      <c r="L428" s="169"/>
      <c r="M428" s="174"/>
      <c r="N428" s="175"/>
      <c r="O428" s="175"/>
      <c r="P428" s="175"/>
      <c r="Q428" s="175"/>
      <c r="R428" s="175"/>
      <c r="S428" s="175"/>
      <c r="T428" s="176"/>
      <c r="AT428" s="170" t="s">
        <v>221</v>
      </c>
      <c r="AU428" s="170" t="s">
        <v>84</v>
      </c>
      <c r="AV428" s="13" t="s">
        <v>84</v>
      </c>
      <c r="AW428" s="13" t="s">
        <v>32</v>
      </c>
      <c r="AX428" s="13" t="s">
        <v>76</v>
      </c>
      <c r="AY428" s="170" t="s">
        <v>208</v>
      </c>
    </row>
    <row r="429" spans="1:65" s="15" customFormat="1" ht="11.25">
      <c r="B429" s="184"/>
      <c r="D429" s="163" t="s">
        <v>221</v>
      </c>
      <c r="E429" s="185" t="s">
        <v>1</v>
      </c>
      <c r="F429" s="186" t="s">
        <v>233</v>
      </c>
      <c r="H429" s="187">
        <v>4</v>
      </c>
      <c r="I429" s="188"/>
      <c r="L429" s="184"/>
      <c r="M429" s="189"/>
      <c r="N429" s="190"/>
      <c r="O429" s="190"/>
      <c r="P429" s="190"/>
      <c r="Q429" s="190"/>
      <c r="R429" s="190"/>
      <c r="S429" s="190"/>
      <c r="T429" s="191"/>
      <c r="AT429" s="185" t="s">
        <v>221</v>
      </c>
      <c r="AU429" s="185" t="s">
        <v>84</v>
      </c>
      <c r="AV429" s="15" t="s">
        <v>215</v>
      </c>
      <c r="AW429" s="15" t="s">
        <v>32</v>
      </c>
      <c r="AX429" s="15" t="s">
        <v>82</v>
      </c>
      <c r="AY429" s="185" t="s">
        <v>208</v>
      </c>
    </row>
    <row r="430" spans="1:65" s="2" customFormat="1" ht="16.5" customHeight="1">
      <c r="A430" s="33"/>
      <c r="B430" s="149"/>
      <c r="C430" s="150" t="s">
        <v>816</v>
      </c>
      <c r="D430" s="150" t="s">
        <v>210</v>
      </c>
      <c r="E430" s="151" t="s">
        <v>4150</v>
      </c>
      <c r="F430" s="152" t="s">
        <v>4151</v>
      </c>
      <c r="G430" s="153" t="s">
        <v>262</v>
      </c>
      <c r="H430" s="154">
        <v>90.78</v>
      </c>
      <c r="I430" s="155"/>
      <c r="J430" s="156">
        <f>ROUND(I430*H430,2)</f>
        <v>0</v>
      </c>
      <c r="K430" s="152" t="s">
        <v>214</v>
      </c>
      <c r="L430" s="34"/>
      <c r="M430" s="157" t="s">
        <v>1</v>
      </c>
      <c r="N430" s="158" t="s">
        <v>41</v>
      </c>
      <c r="O430" s="59"/>
      <c r="P430" s="159">
        <f>O430*H430</f>
        <v>0</v>
      </c>
      <c r="Q430" s="159">
        <v>1.9000000000000001E-4</v>
      </c>
      <c r="R430" s="159">
        <f>Q430*H430</f>
        <v>1.7248200000000002E-2</v>
      </c>
      <c r="S430" s="159">
        <v>0</v>
      </c>
      <c r="T430" s="160">
        <f>S430*H430</f>
        <v>0</v>
      </c>
      <c r="U430" s="33"/>
      <c r="V430" s="33"/>
      <c r="W430" s="33"/>
      <c r="X430" s="33"/>
      <c r="Y430" s="33"/>
      <c r="Z430" s="33"/>
      <c r="AA430" s="33"/>
      <c r="AB430" s="33"/>
      <c r="AC430" s="33"/>
      <c r="AD430" s="33"/>
      <c r="AE430" s="33"/>
      <c r="AR430" s="161" t="s">
        <v>215</v>
      </c>
      <c r="AT430" s="161" t="s">
        <v>210</v>
      </c>
      <c r="AU430" s="161" t="s">
        <v>84</v>
      </c>
      <c r="AY430" s="18" t="s">
        <v>208</v>
      </c>
      <c r="BE430" s="162">
        <f>IF(N430="základní",J430,0)</f>
        <v>0</v>
      </c>
      <c r="BF430" s="162">
        <f>IF(N430="snížená",J430,0)</f>
        <v>0</v>
      </c>
      <c r="BG430" s="162">
        <f>IF(N430="zákl. přenesená",J430,0)</f>
        <v>0</v>
      </c>
      <c r="BH430" s="162">
        <f>IF(N430="sníž. přenesená",J430,0)</f>
        <v>0</v>
      </c>
      <c r="BI430" s="162">
        <f>IF(N430="nulová",J430,0)</f>
        <v>0</v>
      </c>
      <c r="BJ430" s="18" t="s">
        <v>82</v>
      </c>
      <c r="BK430" s="162">
        <f>ROUND(I430*H430,2)</f>
        <v>0</v>
      </c>
      <c r="BL430" s="18" t="s">
        <v>215</v>
      </c>
      <c r="BM430" s="161" t="s">
        <v>4152</v>
      </c>
    </row>
    <row r="431" spans="1:65" s="2" customFormat="1" ht="11.25">
      <c r="A431" s="33"/>
      <c r="B431" s="34"/>
      <c r="C431" s="33"/>
      <c r="D431" s="163" t="s">
        <v>217</v>
      </c>
      <c r="E431" s="33"/>
      <c r="F431" s="164" t="s">
        <v>4153</v>
      </c>
      <c r="G431" s="33"/>
      <c r="H431" s="33"/>
      <c r="I431" s="165"/>
      <c r="J431" s="33"/>
      <c r="K431" s="33"/>
      <c r="L431" s="34"/>
      <c r="M431" s="166"/>
      <c r="N431" s="167"/>
      <c r="O431" s="59"/>
      <c r="P431" s="59"/>
      <c r="Q431" s="59"/>
      <c r="R431" s="59"/>
      <c r="S431" s="59"/>
      <c r="T431" s="60"/>
      <c r="U431" s="33"/>
      <c r="V431" s="33"/>
      <c r="W431" s="33"/>
      <c r="X431" s="33"/>
      <c r="Y431" s="33"/>
      <c r="Z431" s="33"/>
      <c r="AA431" s="33"/>
      <c r="AB431" s="33"/>
      <c r="AC431" s="33"/>
      <c r="AD431" s="33"/>
      <c r="AE431" s="33"/>
      <c r="AT431" s="18" t="s">
        <v>217</v>
      </c>
      <c r="AU431" s="18" t="s">
        <v>84</v>
      </c>
    </row>
    <row r="432" spans="1:65" s="13" customFormat="1" ht="11.25">
      <c r="B432" s="169"/>
      <c r="D432" s="163" t="s">
        <v>221</v>
      </c>
      <c r="E432" s="170" t="s">
        <v>1</v>
      </c>
      <c r="F432" s="171" t="s">
        <v>5635</v>
      </c>
      <c r="H432" s="172">
        <v>59.36</v>
      </c>
      <c r="I432" s="173"/>
      <c r="L432" s="169"/>
      <c r="M432" s="174"/>
      <c r="N432" s="175"/>
      <c r="O432" s="175"/>
      <c r="P432" s="175"/>
      <c r="Q432" s="175"/>
      <c r="R432" s="175"/>
      <c r="S432" s="175"/>
      <c r="T432" s="176"/>
      <c r="AT432" s="170" t="s">
        <v>221</v>
      </c>
      <c r="AU432" s="170" t="s">
        <v>84</v>
      </c>
      <c r="AV432" s="13" t="s">
        <v>84</v>
      </c>
      <c r="AW432" s="13" t="s">
        <v>32</v>
      </c>
      <c r="AX432" s="13" t="s">
        <v>76</v>
      </c>
      <c r="AY432" s="170" t="s">
        <v>208</v>
      </c>
    </row>
    <row r="433" spans="1:65" s="13" customFormat="1" ht="11.25">
      <c r="B433" s="169"/>
      <c r="D433" s="163" t="s">
        <v>221</v>
      </c>
      <c r="E433" s="170" t="s">
        <v>1</v>
      </c>
      <c r="F433" s="171" t="s">
        <v>5636</v>
      </c>
      <c r="H433" s="172">
        <v>31.42</v>
      </c>
      <c r="I433" s="173"/>
      <c r="L433" s="169"/>
      <c r="M433" s="174"/>
      <c r="N433" s="175"/>
      <c r="O433" s="175"/>
      <c r="P433" s="175"/>
      <c r="Q433" s="175"/>
      <c r="R433" s="175"/>
      <c r="S433" s="175"/>
      <c r="T433" s="176"/>
      <c r="AT433" s="170" t="s">
        <v>221</v>
      </c>
      <c r="AU433" s="170" t="s">
        <v>84</v>
      </c>
      <c r="AV433" s="13" t="s">
        <v>84</v>
      </c>
      <c r="AW433" s="13" t="s">
        <v>32</v>
      </c>
      <c r="AX433" s="13" t="s">
        <v>76</v>
      </c>
      <c r="AY433" s="170" t="s">
        <v>208</v>
      </c>
    </row>
    <row r="434" spans="1:65" s="15" customFormat="1" ht="11.25">
      <c r="B434" s="184"/>
      <c r="D434" s="163" t="s">
        <v>221</v>
      </c>
      <c r="E434" s="185" t="s">
        <v>1</v>
      </c>
      <c r="F434" s="186" t="s">
        <v>233</v>
      </c>
      <c r="H434" s="187">
        <v>90.78</v>
      </c>
      <c r="I434" s="188"/>
      <c r="L434" s="184"/>
      <c r="M434" s="189"/>
      <c r="N434" s="190"/>
      <c r="O434" s="190"/>
      <c r="P434" s="190"/>
      <c r="Q434" s="190"/>
      <c r="R434" s="190"/>
      <c r="S434" s="190"/>
      <c r="T434" s="191"/>
      <c r="AT434" s="185" t="s">
        <v>221</v>
      </c>
      <c r="AU434" s="185" t="s">
        <v>84</v>
      </c>
      <c r="AV434" s="15" t="s">
        <v>215</v>
      </c>
      <c r="AW434" s="15" t="s">
        <v>32</v>
      </c>
      <c r="AX434" s="15" t="s">
        <v>82</v>
      </c>
      <c r="AY434" s="185" t="s">
        <v>208</v>
      </c>
    </row>
    <row r="435" spans="1:65" s="2" customFormat="1" ht="21.75" customHeight="1">
      <c r="A435" s="33"/>
      <c r="B435" s="149"/>
      <c r="C435" s="150" t="s">
        <v>823</v>
      </c>
      <c r="D435" s="150" t="s">
        <v>210</v>
      </c>
      <c r="E435" s="151" t="s">
        <v>4154</v>
      </c>
      <c r="F435" s="152" t="s">
        <v>5637</v>
      </c>
      <c r="G435" s="153" t="s">
        <v>262</v>
      </c>
      <c r="H435" s="154">
        <v>86.78</v>
      </c>
      <c r="I435" s="155"/>
      <c r="J435" s="156">
        <f>ROUND(I435*H435,2)</f>
        <v>0</v>
      </c>
      <c r="K435" s="152" t="s">
        <v>214</v>
      </c>
      <c r="L435" s="34"/>
      <c r="M435" s="157" t="s">
        <v>1</v>
      </c>
      <c r="N435" s="158" t="s">
        <v>41</v>
      </c>
      <c r="O435" s="59"/>
      <c r="P435" s="159">
        <f>O435*H435</f>
        <v>0</v>
      </c>
      <c r="Q435" s="159">
        <v>9.0000000000000006E-5</v>
      </c>
      <c r="R435" s="159">
        <f>Q435*H435</f>
        <v>7.8102000000000006E-3</v>
      </c>
      <c r="S435" s="159">
        <v>0</v>
      </c>
      <c r="T435" s="160">
        <f>S435*H435</f>
        <v>0</v>
      </c>
      <c r="U435" s="33"/>
      <c r="V435" s="33"/>
      <c r="W435" s="33"/>
      <c r="X435" s="33"/>
      <c r="Y435" s="33"/>
      <c r="Z435" s="33"/>
      <c r="AA435" s="33"/>
      <c r="AB435" s="33"/>
      <c r="AC435" s="33"/>
      <c r="AD435" s="33"/>
      <c r="AE435" s="33"/>
      <c r="AR435" s="161" t="s">
        <v>215</v>
      </c>
      <c r="AT435" s="161" t="s">
        <v>210</v>
      </c>
      <c r="AU435" s="161" t="s">
        <v>84</v>
      </c>
      <c r="AY435" s="18" t="s">
        <v>208</v>
      </c>
      <c r="BE435" s="162">
        <f>IF(N435="základní",J435,0)</f>
        <v>0</v>
      </c>
      <c r="BF435" s="162">
        <f>IF(N435="snížená",J435,0)</f>
        <v>0</v>
      </c>
      <c r="BG435" s="162">
        <f>IF(N435="zákl. přenesená",J435,0)</f>
        <v>0</v>
      </c>
      <c r="BH435" s="162">
        <f>IF(N435="sníž. přenesená",J435,0)</f>
        <v>0</v>
      </c>
      <c r="BI435" s="162">
        <f>IF(N435="nulová",J435,0)</f>
        <v>0</v>
      </c>
      <c r="BJ435" s="18" t="s">
        <v>82</v>
      </c>
      <c r="BK435" s="162">
        <f>ROUND(I435*H435,2)</f>
        <v>0</v>
      </c>
      <c r="BL435" s="18" t="s">
        <v>215</v>
      </c>
      <c r="BM435" s="161" t="s">
        <v>4156</v>
      </c>
    </row>
    <row r="436" spans="1:65" s="2" customFormat="1" ht="11.25">
      <c r="A436" s="33"/>
      <c r="B436" s="34"/>
      <c r="C436" s="33"/>
      <c r="D436" s="163" t="s">
        <v>217</v>
      </c>
      <c r="E436" s="33"/>
      <c r="F436" s="164" t="s">
        <v>4157</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217</v>
      </c>
      <c r="AU436" s="18" t="s">
        <v>84</v>
      </c>
    </row>
    <row r="437" spans="1:65" s="13" customFormat="1" ht="11.25">
      <c r="B437" s="169"/>
      <c r="D437" s="163" t="s">
        <v>221</v>
      </c>
      <c r="E437" s="170" t="s">
        <v>1</v>
      </c>
      <c r="F437" s="171" t="s">
        <v>5638</v>
      </c>
      <c r="H437" s="172">
        <v>57.36</v>
      </c>
      <c r="I437" s="173"/>
      <c r="L437" s="169"/>
      <c r="M437" s="174"/>
      <c r="N437" s="175"/>
      <c r="O437" s="175"/>
      <c r="P437" s="175"/>
      <c r="Q437" s="175"/>
      <c r="R437" s="175"/>
      <c r="S437" s="175"/>
      <c r="T437" s="176"/>
      <c r="AT437" s="170" t="s">
        <v>221</v>
      </c>
      <c r="AU437" s="170" t="s">
        <v>84</v>
      </c>
      <c r="AV437" s="13" t="s">
        <v>84</v>
      </c>
      <c r="AW437" s="13" t="s">
        <v>32</v>
      </c>
      <c r="AX437" s="13" t="s">
        <v>76</v>
      </c>
      <c r="AY437" s="170" t="s">
        <v>208</v>
      </c>
    </row>
    <row r="438" spans="1:65" s="13" customFormat="1" ht="11.25">
      <c r="B438" s="169"/>
      <c r="D438" s="163" t="s">
        <v>221</v>
      </c>
      <c r="E438" s="170" t="s">
        <v>1</v>
      </c>
      <c r="F438" s="171" t="s">
        <v>5639</v>
      </c>
      <c r="H438" s="172">
        <v>29.42</v>
      </c>
      <c r="I438" s="173"/>
      <c r="L438" s="169"/>
      <c r="M438" s="174"/>
      <c r="N438" s="175"/>
      <c r="O438" s="175"/>
      <c r="P438" s="175"/>
      <c r="Q438" s="175"/>
      <c r="R438" s="175"/>
      <c r="S438" s="175"/>
      <c r="T438" s="176"/>
      <c r="AT438" s="170" t="s">
        <v>221</v>
      </c>
      <c r="AU438" s="170" t="s">
        <v>84</v>
      </c>
      <c r="AV438" s="13" t="s">
        <v>84</v>
      </c>
      <c r="AW438" s="13" t="s">
        <v>32</v>
      </c>
      <c r="AX438" s="13" t="s">
        <v>76</v>
      </c>
      <c r="AY438" s="170" t="s">
        <v>208</v>
      </c>
    </row>
    <row r="439" spans="1:65" s="15" customFormat="1" ht="11.25">
      <c r="B439" s="184"/>
      <c r="D439" s="163" t="s">
        <v>221</v>
      </c>
      <c r="E439" s="185" t="s">
        <v>1</v>
      </c>
      <c r="F439" s="186" t="s">
        <v>233</v>
      </c>
      <c r="H439" s="187">
        <v>86.78</v>
      </c>
      <c r="I439" s="188"/>
      <c r="L439" s="184"/>
      <c r="M439" s="189"/>
      <c r="N439" s="190"/>
      <c r="O439" s="190"/>
      <c r="P439" s="190"/>
      <c r="Q439" s="190"/>
      <c r="R439" s="190"/>
      <c r="S439" s="190"/>
      <c r="T439" s="191"/>
      <c r="AT439" s="185" t="s">
        <v>221</v>
      </c>
      <c r="AU439" s="185" t="s">
        <v>84</v>
      </c>
      <c r="AV439" s="15" t="s">
        <v>215</v>
      </c>
      <c r="AW439" s="15" t="s">
        <v>32</v>
      </c>
      <c r="AX439" s="15" t="s">
        <v>82</v>
      </c>
      <c r="AY439" s="185" t="s">
        <v>208</v>
      </c>
    </row>
    <row r="440" spans="1:65" s="12" customFormat="1" ht="22.9" customHeight="1">
      <c r="B440" s="136"/>
      <c r="D440" s="137" t="s">
        <v>75</v>
      </c>
      <c r="E440" s="147" t="s">
        <v>267</v>
      </c>
      <c r="F440" s="147" t="s">
        <v>268</v>
      </c>
      <c r="I440" s="139"/>
      <c r="J440" s="148">
        <f>BK440</f>
        <v>0</v>
      </c>
      <c r="L440" s="136"/>
      <c r="M440" s="141"/>
      <c r="N440" s="142"/>
      <c r="O440" s="142"/>
      <c r="P440" s="143">
        <f>SUM(P441:P462)</f>
        <v>0</v>
      </c>
      <c r="Q440" s="142"/>
      <c r="R440" s="143">
        <f>SUM(R441:R462)</f>
        <v>0.36542054000000002</v>
      </c>
      <c r="S440" s="142"/>
      <c r="T440" s="144">
        <f>SUM(T441:T462)</f>
        <v>0</v>
      </c>
      <c r="AR440" s="137" t="s">
        <v>82</v>
      </c>
      <c r="AT440" s="145" t="s">
        <v>75</v>
      </c>
      <c r="AU440" s="145" t="s">
        <v>82</v>
      </c>
      <c r="AY440" s="137" t="s">
        <v>208</v>
      </c>
      <c r="BK440" s="146">
        <f>SUM(BK441:BK462)</f>
        <v>0</v>
      </c>
    </row>
    <row r="441" spans="1:65" s="2" customFormat="1" ht="24.2" customHeight="1">
      <c r="A441" s="33"/>
      <c r="B441" s="149"/>
      <c r="C441" s="150" t="s">
        <v>832</v>
      </c>
      <c r="D441" s="150" t="s">
        <v>210</v>
      </c>
      <c r="E441" s="151" t="s">
        <v>4992</v>
      </c>
      <c r="F441" s="152" t="s">
        <v>4993</v>
      </c>
      <c r="G441" s="153" t="s">
        <v>262</v>
      </c>
      <c r="H441" s="154">
        <v>3.14</v>
      </c>
      <c r="I441" s="155"/>
      <c r="J441" s="156">
        <f>ROUND(I441*H441,2)</f>
        <v>0</v>
      </c>
      <c r="K441" s="152" t="s">
        <v>214</v>
      </c>
      <c r="L441" s="34"/>
      <c r="M441" s="157" t="s">
        <v>1</v>
      </c>
      <c r="N441" s="158" t="s">
        <v>41</v>
      </c>
      <c r="O441" s="59"/>
      <c r="P441" s="159">
        <f>O441*H441</f>
        <v>0</v>
      </c>
      <c r="Q441" s="159">
        <v>7.1900000000000006E-2</v>
      </c>
      <c r="R441" s="159">
        <f>Q441*H441</f>
        <v>0.22576600000000002</v>
      </c>
      <c r="S441" s="159">
        <v>0</v>
      </c>
      <c r="T441" s="160">
        <f>S441*H441</f>
        <v>0</v>
      </c>
      <c r="U441" s="33"/>
      <c r="V441" s="33"/>
      <c r="W441" s="33"/>
      <c r="X441" s="33"/>
      <c r="Y441" s="33"/>
      <c r="Z441" s="33"/>
      <c r="AA441" s="33"/>
      <c r="AB441" s="33"/>
      <c r="AC441" s="33"/>
      <c r="AD441" s="33"/>
      <c r="AE441" s="33"/>
      <c r="AR441" s="161" t="s">
        <v>215</v>
      </c>
      <c r="AT441" s="161" t="s">
        <v>210</v>
      </c>
      <c r="AU441" s="161" t="s">
        <v>84</v>
      </c>
      <c r="AY441" s="18" t="s">
        <v>208</v>
      </c>
      <c r="BE441" s="162">
        <f>IF(N441="základní",J441,0)</f>
        <v>0</v>
      </c>
      <c r="BF441" s="162">
        <f>IF(N441="snížená",J441,0)</f>
        <v>0</v>
      </c>
      <c r="BG441" s="162">
        <f>IF(N441="zákl. přenesená",J441,0)</f>
        <v>0</v>
      </c>
      <c r="BH441" s="162">
        <f>IF(N441="sníž. přenesená",J441,0)</f>
        <v>0</v>
      </c>
      <c r="BI441" s="162">
        <f>IF(N441="nulová",J441,0)</f>
        <v>0</v>
      </c>
      <c r="BJ441" s="18" t="s">
        <v>82</v>
      </c>
      <c r="BK441" s="162">
        <f>ROUND(I441*H441,2)</f>
        <v>0</v>
      </c>
      <c r="BL441" s="18" t="s">
        <v>215</v>
      </c>
      <c r="BM441" s="161" t="s">
        <v>5640</v>
      </c>
    </row>
    <row r="442" spans="1:65" s="2" customFormat="1" ht="39">
      <c r="A442" s="33"/>
      <c r="B442" s="34"/>
      <c r="C442" s="33"/>
      <c r="D442" s="163" t="s">
        <v>217</v>
      </c>
      <c r="E442" s="33"/>
      <c r="F442" s="164" t="s">
        <v>4995</v>
      </c>
      <c r="G442" s="33"/>
      <c r="H442" s="33"/>
      <c r="I442" s="165"/>
      <c r="J442" s="33"/>
      <c r="K442" s="33"/>
      <c r="L442" s="34"/>
      <c r="M442" s="166"/>
      <c r="N442" s="167"/>
      <c r="O442" s="59"/>
      <c r="P442" s="59"/>
      <c r="Q442" s="59"/>
      <c r="R442" s="59"/>
      <c r="S442" s="59"/>
      <c r="T442" s="60"/>
      <c r="U442" s="33"/>
      <c r="V442" s="33"/>
      <c r="W442" s="33"/>
      <c r="X442" s="33"/>
      <c r="Y442" s="33"/>
      <c r="Z442" s="33"/>
      <c r="AA442" s="33"/>
      <c r="AB442" s="33"/>
      <c r="AC442" s="33"/>
      <c r="AD442" s="33"/>
      <c r="AE442" s="33"/>
      <c r="AT442" s="18" t="s">
        <v>217</v>
      </c>
      <c r="AU442" s="18" t="s">
        <v>84</v>
      </c>
    </row>
    <row r="443" spans="1:65" s="2" customFormat="1" ht="19.5">
      <c r="A443" s="33"/>
      <c r="B443" s="34"/>
      <c r="C443" s="33"/>
      <c r="D443" s="163" t="s">
        <v>219</v>
      </c>
      <c r="E443" s="33"/>
      <c r="F443" s="168" t="s">
        <v>5494</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219</v>
      </c>
      <c r="AU443" s="18" t="s">
        <v>84</v>
      </c>
    </row>
    <row r="444" spans="1:65" s="13" customFormat="1" ht="11.25">
      <c r="B444" s="169"/>
      <c r="D444" s="163" t="s">
        <v>221</v>
      </c>
      <c r="E444" s="170" t="s">
        <v>1</v>
      </c>
      <c r="F444" s="171" t="s">
        <v>5641</v>
      </c>
      <c r="H444" s="172">
        <v>3.14</v>
      </c>
      <c r="I444" s="173"/>
      <c r="L444" s="169"/>
      <c r="M444" s="174"/>
      <c r="N444" s="175"/>
      <c r="O444" s="175"/>
      <c r="P444" s="175"/>
      <c r="Q444" s="175"/>
      <c r="R444" s="175"/>
      <c r="S444" s="175"/>
      <c r="T444" s="176"/>
      <c r="AT444" s="170" t="s">
        <v>221</v>
      </c>
      <c r="AU444" s="170" t="s">
        <v>84</v>
      </c>
      <c r="AV444" s="13" t="s">
        <v>84</v>
      </c>
      <c r="AW444" s="13" t="s">
        <v>32</v>
      </c>
      <c r="AX444" s="13" t="s">
        <v>82</v>
      </c>
      <c r="AY444" s="170" t="s">
        <v>208</v>
      </c>
    </row>
    <row r="445" spans="1:65" s="2" customFormat="1" ht="16.5" customHeight="1">
      <c r="A445" s="33"/>
      <c r="B445" s="149"/>
      <c r="C445" s="195" t="s">
        <v>838</v>
      </c>
      <c r="D445" s="195" t="s">
        <v>403</v>
      </c>
      <c r="E445" s="196" t="s">
        <v>4997</v>
      </c>
      <c r="F445" s="197" t="s">
        <v>4998</v>
      </c>
      <c r="G445" s="198" t="s">
        <v>213</v>
      </c>
      <c r="H445" s="199">
        <v>0.314</v>
      </c>
      <c r="I445" s="200"/>
      <c r="J445" s="201">
        <f>ROUND(I445*H445,2)</f>
        <v>0</v>
      </c>
      <c r="K445" s="197" t="s">
        <v>214</v>
      </c>
      <c r="L445" s="202"/>
      <c r="M445" s="203" t="s">
        <v>1</v>
      </c>
      <c r="N445" s="204" t="s">
        <v>41</v>
      </c>
      <c r="O445" s="59"/>
      <c r="P445" s="159">
        <f>O445*H445</f>
        <v>0</v>
      </c>
      <c r="Q445" s="159">
        <v>0.222</v>
      </c>
      <c r="R445" s="159">
        <f>Q445*H445</f>
        <v>6.9708000000000006E-2</v>
      </c>
      <c r="S445" s="159">
        <v>0</v>
      </c>
      <c r="T445" s="160">
        <f>S445*H445</f>
        <v>0</v>
      </c>
      <c r="U445" s="33"/>
      <c r="V445" s="33"/>
      <c r="W445" s="33"/>
      <c r="X445" s="33"/>
      <c r="Y445" s="33"/>
      <c r="Z445" s="33"/>
      <c r="AA445" s="33"/>
      <c r="AB445" s="33"/>
      <c r="AC445" s="33"/>
      <c r="AD445" s="33"/>
      <c r="AE445" s="33"/>
      <c r="AR445" s="161" t="s">
        <v>257</v>
      </c>
      <c r="AT445" s="161" t="s">
        <v>403</v>
      </c>
      <c r="AU445" s="161" t="s">
        <v>84</v>
      </c>
      <c r="AY445" s="18" t="s">
        <v>208</v>
      </c>
      <c r="BE445" s="162">
        <f>IF(N445="základní",J445,0)</f>
        <v>0</v>
      </c>
      <c r="BF445" s="162">
        <f>IF(N445="snížená",J445,0)</f>
        <v>0</v>
      </c>
      <c r="BG445" s="162">
        <f>IF(N445="zákl. přenesená",J445,0)</f>
        <v>0</v>
      </c>
      <c r="BH445" s="162">
        <f>IF(N445="sníž. přenesená",J445,0)</f>
        <v>0</v>
      </c>
      <c r="BI445" s="162">
        <f>IF(N445="nulová",J445,0)</f>
        <v>0</v>
      </c>
      <c r="BJ445" s="18" t="s">
        <v>82</v>
      </c>
      <c r="BK445" s="162">
        <f>ROUND(I445*H445,2)</f>
        <v>0</v>
      </c>
      <c r="BL445" s="18" t="s">
        <v>215</v>
      </c>
      <c r="BM445" s="161" t="s">
        <v>5642</v>
      </c>
    </row>
    <row r="446" spans="1:65" s="2" customFormat="1" ht="11.25">
      <c r="A446" s="33"/>
      <c r="B446" s="34"/>
      <c r="C446" s="33"/>
      <c r="D446" s="163" t="s">
        <v>217</v>
      </c>
      <c r="E446" s="33"/>
      <c r="F446" s="164" t="s">
        <v>4998</v>
      </c>
      <c r="G446" s="33"/>
      <c r="H446" s="33"/>
      <c r="I446" s="165"/>
      <c r="J446" s="33"/>
      <c r="K446" s="33"/>
      <c r="L446" s="34"/>
      <c r="M446" s="166"/>
      <c r="N446" s="167"/>
      <c r="O446" s="59"/>
      <c r="P446" s="59"/>
      <c r="Q446" s="59"/>
      <c r="R446" s="59"/>
      <c r="S446" s="59"/>
      <c r="T446" s="60"/>
      <c r="U446" s="33"/>
      <c r="V446" s="33"/>
      <c r="W446" s="33"/>
      <c r="X446" s="33"/>
      <c r="Y446" s="33"/>
      <c r="Z446" s="33"/>
      <c r="AA446" s="33"/>
      <c r="AB446" s="33"/>
      <c r="AC446" s="33"/>
      <c r="AD446" s="33"/>
      <c r="AE446" s="33"/>
      <c r="AT446" s="18" t="s">
        <v>217</v>
      </c>
      <c r="AU446" s="18" t="s">
        <v>84</v>
      </c>
    </row>
    <row r="447" spans="1:65" s="13" customFormat="1" ht="11.25">
      <c r="B447" s="169"/>
      <c r="D447" s="163" t="s">
        <v>221</v>
      </c>
      <c r="F447" s="171" t="s">
        <v>5643</v>
      </c>
      <c r="H447" s="172">
        <v>0.314</v>
      </c>
      <c r="I447" s="173"/>
      <c r="L447" s="169"/>
      <c r="M447" s="174"/>
      <c r="N447" s="175"/>
      <c r="O447" s="175"/>
      <c r="P447" s="175"/>
      <c r="Q447" s="175"/>
      <c r="R447" s="175"/>
      <c r="S447" s="175"/>
      <c r="T447" s="176"/>
      <c r="AT447" s="170" t="s">
        <v>221</v>
      </c>
      <c r="AU447" s="170" t="s">
        <v>84</v>
      </c>
      <c r="AV447" s="13" t="s">
        <v>84</v>
      </c>
      <c r="AW447" s="13" t="s">
        <v>3</v>
      </c>
      <c r="AX447" s="13" t="s">
        <v>82</v>
      </c>
      <c r="AY447" s="170" t="s">
        <v>208</v>
      </c>
    </row>
    <row r="448" spans="1:65" s="2" customFormat="1" ht="33" customHeight="1">
      <c r="A448" s="33"/>
      <c r="B448" s="149"/>
      <c r="C448" s="150" t="s">
        <v>852</v>
      </c>
      <c r="D448" s="150" t="s">
        <v>210</v>
      </c>
      <c r="E448" s="151" t="s">
        <v>4473</v>
      </c>
      <c r="F448" s="152" t="s">
        <v>5001</v>
      </c>
      <c r="G448" s="153" t="s">
        <v>225</v>
      </c>
      <c r="H448" s="154">
        <v>3.1E-2</v>
      </c>
      <c r="I448" s="155"/>
      <c r="J448" s="156">
        <f>ROUND(I448*H448,2)</f>
        <v>0</v>
      </c>
      <c r="K448" s="152" t="s">
        <v>214</v>
      </c>
      <c r="L448" s="34"/>
      <c r="M448" s="157" t="s">
        <v>1</v>
      </c>
      <c r="N448" s="158" t="s">
        <v>41</v>
      </c>
      <c r="O448" s="59"/>
      <c r="P448" s="159">
        <f>O448*H448</f>
        <v>0</v>
      </c>
      <c r="Q448" s="159">
        <v>2.2563399999999998</v>
      </c>
      <c r="R448" s="159">
        <f>Q448*H448</f>
        <v>6.9946539999999988E-2</v>
      </c>
      <c r="S448" s="159">
        <v>0</v>
      </c>
      <c r="T448" s="160">
        <f>S448*H448</f>
        <v>0</v>
      </c>
      <c r="U448" s="33"/>
      <c r="V448" s="33"/>
      <c r="W448" s="33"/>
      <c r="X448" s="33"/>
      <c r="Y448" s="33"/>
      <c r="Z448" s="33"/>
      <c r="AA448" s="33"/>
      <c r="AB448" s="33"/>
      <c r="AC448" s="33"/>
      <c r="AD448" s="33"/>
      <c r="AE448" s="33"/>
      <c r="AR448" s="161" t="s">
        <v>215</v>
      </c>
      <c r="AT448" s="161" t="s">
        <v>210</v>
      </c>
      <c r="AU448" s="161" t="s">
        <v>84</v>
      </c>
      <c r="AY448" s="18" t="s">
        <v>208</v>
      </c>
      <c r="BE448" s="162">
        <f>IF(N448="základní",J448,0)</f>
        <v>0</v>
      </c>
      <c r="BF448" s="162">
        <f>IF(N448="snížená",J448,0)</f>
        <v>0</v>
      </c>
      <c r="BG448" s="162">
        <f>IF(N448="zákl. přenesená",J448,0)</f>
        <v>0</v>
      </c>
      <c r="BH448" s="162">
        <f>IF(N448="sníž. přenesená",J448,0)</f>
        <v>0</v>
      </c>
      <c r="BI448" s="162">
        <f>IF(N448="nulová",J448,0)</f>
        <v>0</v>
      </c>
      <c r="BJ448" s="18" t="s">
        <v>82</v>
      </c>
      <c r="BK448" s="162">
        <f>ROUND(I448*H448,2)</f>
        <v>0</v>
      </c>
      <c r="BL448" s="18" t="s">
        <v>215</v>
      </c>
      <c r="BM448" s="161" t="s">
        <v>5644</v>
      </c>
    </row>
    <row r="449" spans="1:65" s="2" customFormat="1" ht="19.5">
      <c r="A449" s="33"/>
      <c r="B449" s="34"/>
      <c r="C449" s="33"/>
      <c r="D449" s="163" t="s">
        <v>217</v>
      </c>
      <c r="E449" s="33"/>
      <c r="F449" s="164" t="s">
        <v>5003</v>
      </c>
      <c r="G449" s="33"/>
      <c r="H449" s="33"/>
      <c r="I449" s="165"/>
      <c r="J449" s="33"/>
      <c r="K449" s="33"/>
      <c r="L449" s="34"/>
      <c r="M449" s="166"/>
      <c r="N449" s="167"/>
      <c r="O449" s="59"/>
      <c r="P449" s="59"/>
      <c r="Q449" s="59"/>
      <c r="R449" s="59"/>
      <c r="S449" s="59"/>
      <c r="T449" s="60"/>
      <c r="U449" s="33"/>
      <c r="V449" s="33"/>
      <c r="W449" s="33"/>
      <c r="X449" s="33"/>
      <c r="Y449" s="33"/>
      <c r="Z449" s="33"/>
      <c r="AA449" s="33"/>
      <c r="AB449" s="33"/>
      <c r="AC449" s="33"/>
      <c r="AD449" s="33"/>
      <c r="AE449" s="33"/>
      <c r="AT449" s="18" t="s">
        <v>217</v>
      </c>
      <c r="AU449" s="18" t="s">
        <v>84</v>
      </c>
    </row>
    <row r="450" spans="1:65" s="2" customFormat="1" ht="19.5">
      <c r="A450" s="33"/>
      <c r="B450" s="34"/>
      <c r="C450" s="33"/>
      <c r="D450" s="163" t="s">
        <v>219</v>
      </c>
      <c r="E450" s="33"/>
      <c r="F450" s="168" t="s">
        <v>5494</v>
      </c>
      <c r="G450" s="33"/>
      <c r="H450" s="33"/>
      <c r="I450" s="165"/>
      <c r="J450" s="33"/>
      <c r="K450" s="33"/>
      <c r="L450" s="34"/>
      <c r="M450" s="166"/>
      <c r="N450" s="167"/>
      <c r="O450" s="59"/>
      <c r="P450" s="59"/>
      <c r="Q450" s="59"/>
      <c r="R450" s="59"/>
      <c r="S450" s="59"/>
      <c r="T450" s="60"/>
      <c r="U450" s="33"/>
      <c r="V450" s="33"/>
      <c r="W450" s="33"/>
      <c r="X450" s="33"/>
      <c r="Y450" s="33"/>
      <c r="Z450" s="33"/>
      <c r="AA450" s="33"/>
      <c r="AB450" s="33"/>
      <c r="AC450" s="33"/>
      <c r="AD450" s="33"/>
      <c r="AE450" s="33"/>
      <c r="AT450" s="18" t="s">
        <v>219</v>
      </c>
      <c r="AU450" s="18" t="s">
        <v>84</v>
      </c>
    </row>
    <row r="451" spans="1:65" s="13" customFormat="1" ht="11.25">
      <c r="B451" s="169"/>
      <c r="D451" s="163" t="s">
        <v>221</v>
      </c>
      <c r="E451" s="170" t="s">
        <v>1</v>
      </c>
      <c r="F451" s="171" t="s">
        <v>5645</v>
      </c>
      <c r="H451" s="172">
        <v>3.1E-2</v>
      </c>
      <c r="I451" s="173"/>
      <c r="L451" s="169"/>
      <c r="M451" s="174"/>
      <c r="N451" s="175"/>
      <c r="O451" s="175"/>
      <c r="P451" s="175"/>
      <c r="Q451" s="175"/>
      <c r="R451" s="175"/>
      <c r="S451" s="175"/>
      <c r="T451" s="176"/>
      <c r="AT451" s="170" t="s">
        <v>221</v>
      </c>
      <c r="AU451" s="170" t="s">
        <v>84</v>
      </c>
      <c r="AV451" s="13" t="s">
        <v>84</v>
      </c>
      <c r="AW451" s="13" t="s">
        <v>32</v>
      </c>
      <c r="AX451" s="13" t="s">
        <v>82</v>
      </c>
      <c r="AY451" s="170" t="s">
        <v>208</v>
      </c>
    </row>
    <row r="452" spans="1:65" s="2" customFormat="1" ht="16.5" customHeight="1">
      <c r="A452" s="33"/>
      <c r="B452" s="149"/>
      <c r="C452" s="150" t="s">
        <v>862</v>
      </c>
      <c r="D452" s="150" t="s">
        <v>210</v>
      </c>
      <c r="E452" s="151" t="s">
        <v>4158</v>
      </c>
      <c r="F452" s="152" t="s">
        <v>4159</v>
      </c>
      <c r="G452" s="153" t="s">
        <v>262</v>
      </c>
      <c r="H452" s="154">
        <v>16.399999999999999</v>
      </c>
      <c r="I452" s="155"/>
      <c r="J452" s="156">
        <f>ROUND(I452*H452,2)</f>
        <v>0</v>
      </c>
      <c r="K452" s="152" t="s">
        <v>214</v>
      </c>
      <c r="L452" s="34"/>
      <c r="M452" s="157" t="s">
        <v>1</v>
      </c>
      <c r="N452" s="158" t="s">
        <v>41</v>
      </c>
      <c r="O452" s="59"/>
      <c r="P452" s="159">
        <f>O452*H452</f>
        <v>0</v>
      </c>
      <c r="Q452" s="159">
        <v>0</v>
      </c>
      <c r="R452" s="159">
        <f>Q452*H452</f>
        <v>0</v>
      </c>
      <c r="S452" s="159">
        <v>0</v>
      </c>
      <c r="T452" s="160">
        <f>S452*H452</f>
        <v>0</v>
      </c>
      <c r="U452" s="33"/>
      <c r="V452" s="33"/>
      <c r="W452" s="33"/>
      <c r="X452" s="33"/>
      <c r="Y452" s="33"/>
      <c r="Z452" s="33"/>
      <c r="AA452" s="33"/>
      <c r="AB452" s="33"/>
      <c r="AC452" s="33"/>
      <c r="AD452" s="33"/>
      <c r="AE452" s="33"/>
      <c r="AR452" s="161" t="s">
        <v>215</v>
      </c>
      <c r="AT452" s="161" t="s">
        <v>210</v>
      </c>
      <c r="AU452" s="161" t="s">
        <v>84</v>
      </c>
      <c r="AY452" s="18" t="s">
        <v>208</v>
      </c>
      <c r="BE452" s="162">
        <f>IF(N452="základní",J452,0)</f>
        <v>0</v>
      </c>
      <c r="BF452" s="162">
        <f>IF(N452="snížená",J452,0)</f>
        <v>0</v>
      </c>
      <c r="BG452" s="162">
        <f>IF(N452="zákl. přenesená",J452,0)</f>
        <v>0</v>
      </c>
      <c r="BH452" s="162">
        <f>IF(N452="sníž. přenesená",J452,0)</f>
        <v>0</v>
      </c>
      <c r="BI452" s="162">
        <f>IF(N452="nulová",J452,0)</f>
        <v>0</v>
      </c>
      <c r="BJ452" s="18" t="s">
        <v>82</v>
      </c>
      <c r="BK452" s="162">
        <f>ROUND(I452*H452,2)</f>
        <v>0</v>
      </c>
      <c r="BL452" s="18" t="s">
        <v>215</v>
      </c>
      <c r="BM452" s="161" t="s">
        <v>4160</v>
      </c>
    </row>
    <row r="453" spans="1:65" s="2" customFormat="1" ht="19.5">
      <c r="A453" s="33"/>
      <c r="B453" s="34"/>
      <c r="C453" s="33"/>
      <c r="D453" s="163" t="s">
        <v>217</v>
      </c>
      <c r="E453" s="33"/>
      <c r="F453" s="164" t="s">
        <v>4161</v>
      </c>
      <c r="G453" s="33"/>
      <c r="H453" s="33"/>
      <c r="I453" s="165"/>
      <c r="J453" s="33"/>
      <c r="K453" s="33"/>
      <c r="L453" s="34"/>
      <c r="M453" s="166"/>
      <c r="N453" s="167"/>
      <c r="O453" s="59"/>
      <c r="P453" s="59"/>
      <c r="Q453" s="59"/>
      <c r="R453" s="59"/>
      <c r="S453" s="59"/>
      <c r="T453" s="60"/>
      <c r="U453" s="33"/>
      <c r="V453" s="33"/>
      <c r="W453" s="33"/>
      <c r="X453" s="33"/>
      <c r="Y453" s="33"/>
      <c r="Z453" s="33"/>
      <c r="AA453" s="33"/>
      <c r="AB453" s="33"/>
      <c r="AC453" s="33"/>
      <c r="AD453" s="33"/>
      <c r="AE453" s="33"/>
      <c r="AT453" s="18" t="s">
        <v>217</v>
      </c>
      <c r="AU453" s="18" t="s">
        <v>84</v>
      </c>
    </row>
    <row r="454" spans="1:65" s="2" customFormat="1" ht="19.5">
      <c r="A454" s="33"/>
      <c r="B454" s="34"/>
      <c r="C454" s="33"/>
      <c r="D454" s="163" t="s">
        <v>219</v>
      </c>
      <c r="E454" s="33"/>
      <c r="F454" s="168" t="s">
        <v>5494</v>
      </c>
      <c r="G454" s="33"/>
      <c r="H454" s="33"/>
      <c r="I454" s="165"/>
      <c r="J454" s="33"/>
      <c r="K454" s="33"/>
      <c r="L454" s="34"/>
      <c r="M454" s="166"/>
      <c r="N454" s="167"/>
      <c r="O454" s="59"/>
      <c r="P454" s="59"/>
      <c r="Q454" s="59"/>
      <c r="R454" s="59"/>
      <c r="S454" s="59"/>
      <c r="T454" s="60"/>
      <c r="U454" s="33"/>
      <c r="V454" s="33"/>
      <c r="W454" s="33"/>
      <c r="X454" s="33"/>
      <c r="Y454" s="33"/>
      <c r="Z454" s="33"/>
      <c r="AA454" s="33"/>
      <c r="AB454" s="33"/>
      <c r="AC454" s="33"/>
      <c r="AD454" s="33"/>
      <c r="AE454" s="33"/>
      <c r="AT454" s="18" t="s">
        <v>219</v>
      </c>
      <c r="AU454" s="18" t="s">
        <v>84</v>
      </c>
    </row>
    <row r="455" spans="1:65" s="13" customFormat="1" ht="11.25">
      <c r="B455" s="169"/>
      <c r="D455" s="163" t="s">
        <v>221</v>
      </c>
      <c r="E455" s="170" t="s">
        <v>1</v>
      </c>
      <c r="F455" s="171" t="s">
        <v>5646</v>
      </c>
      <c r="H455" s="172">
        <v>16.399999999999999</v>
      </c>
      <c r="I455" s="173"/>
      <c r="L455" s="169"/>
      <c r="M455" s="174"/>
      <c r="N455" s="175"/>
      <c r="O455" s="175"/>
      <c r="P455" s="175"/>
      <c r="Q455" s="175"/>
      <c r="R455" s="175"/>
      <c r="S455" s="175"/>
      <c r="T455" s="176"/>
      <c r="AT455" s="170" t="s">
        <v>221</v>
      </c>
      <c r="AU455" s="170" t="s">
        <v>84</v>
      </c>
      <c r="AV455" s="13" t="s">
        <v>84</v>
      </c>
      <c r="AW455" s="13" t="s">
        <v>32</v>
      </c>
      <c r="AX455" s="13" t="s">
        <v>82</v>
      </c>
      <c r="AY455" s="170" t="s">
        <v>208</v>
      </c>
    </row>
    <row r="456" spans="1:65" s="2" customFormat="1" ht="33" customHeight="1">
      <c r="A456" s="33"/>
      <c r="B456" s="149"/>
      <c r="C456" s="150" t="s">
        <v>875</v>
      </c>
      <c r="D456" s="150" t="s">
        <v>210</v>
      </c>
      <c r="E456" s="151" t="s">
        <v>5647</v>
      </c>
      <c r="F456" s="152" t="s">
        <v>5648</v>
      </c>
      <c r="G456" s="153" t="s">
        <v>330</v>
      </c>
      <c r="H456" s="154">
        <v>2</v>
      </c>
      <c r="I456" s="155"/>
      <c r="J456" s="156">
        <f>ROUND(I456*H456,2)</f>
        <v>0</v>
      </c>
      <c r="K456" s="152" t="s">
        <v>1</v>
      </c>
      <c r="L456" s="34"/>
      <c r="M456" s="157" t="s">
        <v>1</v>
      </c>
      <c r="N456" s="158" t="s">
        <v>41</v>
      </c>
      <c r="O456" s="59"/>
      <c r="P456" s="159">
        <f>O456*H456</f>
        <v>0</v>
      </c>
      <c r="Q456" s="159">
        <v>0</v>
      </c>
      <c r="R456" s="159">
        <f>Q456*H456</f>
        <v>0</v>
      </c>
      <c r="S456" s="159">
        <v>0</v>
      </c>
      <c r="T456" s="160">
        <f>S456*H456</f>
        <v>0</v>
      </c>
      <c r="U456" s="33"/>
      <c r="V456" s="33"/>
      <c r="W456" s="33"/>
      <c r="X456" s="33"/>
      <c r="Y456" s="33"/>
      <c r="Z456" s="33"/>
      <c r="AA456" s="33"/>
      <c r="AB456" s="33"/>
      <c r="AC456" s="33"/>
      <c r="AD456" s="33"/>
      <c r="AE456" s="33"/>
      <c r="AR456" s="161" t="s">
        <v>215</v>
      </c>
      <c r="AT456" s="161" t="s">
        <v>210</v>
      </c>
      <c r="AU456" s="161" t="s">
        <v>84</v>
      </c>
      <c r="AY456" s="18" t="s">
        <v>208</v>
      </c>
      <c r="BE456" s="162">
        <f>IF(N456="základní",J456,0)</f>
        <v>0</v>
      </c>
      <c r="BF456" s="162">
        <f>IF(N456="snížená",J456,0)</f>
        <v>0</v>
      </c>
      <c r="BG456" s="162">
        <f>IF(N456="zákl. přenesená",J456,0)</f>
        <v>0</v>
      </c>
      <c r="BH456" s="162">
        <f>IF(N456="sníž. přenesená",J456,0)</f>
        <v>0</v>
      </c>
      <c r="BI456" s="162">
        <f>IF(N456="nulová",J456,0)</f>
        <v>0</v>
      </c>
      <c r="BJ456" s="18" t="s">
        <v>82</v>
      </c>
      <c r="BK456" s="162">
        <f>ROUND(I456*H456,2)</f>
        <v>0</v>
      </c>
      <c r="BL456" s="18" t="s">
        <v>215</v>
      </c>
      <c r="BM456" s="161" t="s">
        <v>5309</v>
      </c>
    </row>
    <row r="457" spans="1:65" s="2" customFormat="1" ht="19.5">
      <c r="A457" s="33"/>
      <c r="B457" s="34"/>
      <c r="C457" s="33"/>
      <c r="D457" s="163" t="s">
        <v>217</v>
      </c>
      <c r="E457" s="33"/>
      <c r="F457" s="164" t="s">
        <v>5648</v>
      </c>
      <c r="G457" s="33"/>
      <c r="H457" s="33"/>
      <c r="I457" s="165"/>
      <c r="J457" s="33"/>
      <c r="K457" s="33"/>
      <c r="L457" s="34"/>
      <c r="M457" s="166"/>
      <c r="N457" s="167"/>
      <c r="O457" s="59"/>
      <c r="P457" s="59"/>
      <c r="Q457" s="59"/>
      <c r="R457" s="59"/>
      <c r="S457" s="59"/>
      <c r="T457" s="60"/>
      <c r="U457" s="33"/>
      <c r="V457" s="33"/>
      <c r="W457" s="33"/>
      <c r="X457" s="33"/>
      <c r="Y457" s="33"/>
      <c r="Z457" s="33"/>
      <c r="AA457" s="33"/>
      <c r="AB457" s="33"/>
      <c r="AC457" s="33"/>
      <c r="AD457" s="33"/>
      <c r="AE457" s="33"/>
      <c r="AT457" s="18" t="s">
        <v>217</v>
      </c>
      <c r="AU457" s="18" t="s">
        <v>84</v>
      </c>
    </row>
    <row r="458" spans="1:65" s="2" customFormat="1" ht="19.5">
      <c r="A458" s="33"/>
      <c r="B458" s="34"/>
      <c r="C458" s="33"/>
      <c r="D458" s="163" t="s">
        <v>219</v>
      </c>
      <c r="E458" s="33"/>
      <c r="F458" s="168" t="s">
        <v>5494</v>
      </c>
      <c r="G458" s="33"/>
      <c r="H458" s="33"/>
      <c r="I458" s="165"/>
      <c r="J458" s="33"/>
      <c r="K458" s="33"/>
      <c r="L458" s="34"/>
      <c r="M458" s="166"/>
      <c r="N458" s="167"/>
      <c r="O458" s="59"/>
      <c r="P458" s="59"/>
      <c r="Q458" s="59"/>
      <c r="R458" s="59"/>
      <c r="S458" s="59"/>
      <c r="T458" s="60"/>
      <c r="U458" s="33"/>
      <c r="V458" s="33"/>
      <c r="W458" s="33"/>
      <c r="X458" s="33"/>
      <c r="Y458" s="33"/>
      <c r="Z458" s="33"/>
      <c r="AA458" s="33"/>
      <c r="AB458" s="33"/>
      <c r="AC458" s="33"/>
      <c r="AD458" s="33"/>
      <c r="AE458" s="33"/>
      <c r="AT458" s="18" t="s">
        <v>219</v>
      </c>
      <c r="AU458" s="18" t="s">
        <v>84</v>
      </c>
    </row>
    <row r="459" spans="1:65" s="14" customFormat="1" ht="11.25">
      <c r="B459" s="177"/>
      <c r="D459" s="163" t="s">
        <v>221</v>
      </c>
      <c r="E459" s="178" t="s">
        <v>1</v>
      </c>
      <c r="F459" s="179" t="s">
        <v>5310</v>
      </c>
      <c r="H459" s="178" t="s">
        <v>1</v>
      </c>
      <c r="I459" s="180"/>
      <c r="L459" s="177"/>
      <c r="M459" s="181"/>
      <c r="N459" s="182"/>
      <c r="O459" s="182"/>
      <c r="P459" s="182"/>
      <c r="Q459" s="182"/>
      <c r="R459" s="182"/>
      <c r="S459" s="182"/>
      <c r="T459" s="183"/>
      <c r="AT459" s="178" t="s">
        <v>221</v>
      </c>
      <c r="AU459" s="178" t="s">
        <v>84</v>
      </c>
      <c r="AV459" s="14" t="s">
        <v>82</v>
      </c>
      <c r="AW459" s="14" t="s">
        <v>32</v>
      </c>
      <c r="AX459" s="14" t="s">
        <v>76</v>
      </c>
      <c r="AY459" s="178" t="s">
        <v>208</v>
      </c>
    </row>
    <row r="460" spans="1:65" s="13" customFormat="1" ht="11.25">
      <c r="B460" s="169"/>
      <c r="D460" s="163" t="s">
        <v>221</v>
      </c>
      <c r="E460" s="170" t="s">
        <v>1</v>
      </c>
      <c r="F460" s="171" t="s">
        <v>5649</v>
      </c>
      <c r="H460" s="172">
        <v>1</v>
      </c>
      <c r="I460" s="173"/>
      <c r="L460" s="169"/>
      <c r="M460" s="174"/>
      <c r="N460" s="175"/>
      <c r="O460" s="175"/>
      <c r="P460" s="175"/>
      <c r="Q460" s="175"/>
      <c r="R460" s="175"/>
      <c r="S460" s="175"/>
      <c r="T460" s="176"/>
      <c r="AT460" s="170" t="s">
        <v>221</v>
      </c>
      <c r="AU460" s="170" t="s">
        <v>84</v>
      </c>
      <c r="AV460" s="13" t="s">
        <v>84</v>
      </c>
      <c r="AW460" s="13" t="s">
        <v>32</v>
      </c>
      <c r="AX460" s="13" t="s">
        <v>76</v>
      </c>
      <c r="AY460" s="170" t="s">
        <v>208</v>
      </c>
    </row>
    <row r="461" spans="1:65" s="13" customFormat="1" ht="11.25">
      <c r="B461" s="169"/>
      <c r="D461" s="163" t="s">
        <v>221</v>
      </c>
      <c r="E461" s="170" t="s">
        <v>1</v>
      </c>
      <c r="F461" s="171" t="s">
        <v>5650</v>
      </c>
      <c r="H461" s="172">
        <v>1</v>
      </c>
      <c r="I461" s="173"/>
      <c r="L461" s="169"/>
      <c r="M461" s="174"/>
      <c r="N461" s="175"/>
      <c r="O461" s="175"/>
      <c r="P461" s="175"/>
      <c r="Q461" s="175"/>
      <c r="R461" s="175"/>
      <c r="S461" s="175"/>
      <c r="T461" s="176"/>
      <c r="AT461" s="170" t="s">
        <v>221</v>
      </c>
      <c r="AU461" s="170" t="s">
        <v>84</v>
      </c>
      <c r="AV461" s="13" t="s">
        <v>84</v>
      </c>
      <c r="AW461" s="13" t="s">
        <v>32</v>
      </c>
      <c r="AX461" s="13" t="s">
        <v>76</v>
      </c>
      <c r="AY461" s="170" t="s">
        <v>208</v>
      </c>
    </row>
    <row r="462" spans="1:65" s="15" customFormat="1" ht="11.25">
      <c r="B462" s="184"/>
      <c r="D462" s="163" t="s">
        <v>221</v>
      </c>
      <c r="E462" s="185" t="s">
        <v>1</v>
      </c>
      <c r="F462" s="186" t="s">
        <v>233</v>
      </c>
      <c r="H462" s="187">
        <v>2</v>
      </c>
      <c r="I462" s="188"/>
      <c r="L462" s="184"/>
      <c r="M462" s="189"/>
      <c r="N462" s="190"/>
      <c r="O462" s="190"/>
      <c r="P462" s="190"/>
      <c r="Q462" s="190"/>
      <c r="R462" s="190"/>
      <c r="S462" s="190"/>
      <c r="T462" s="191"/>
      <c r="AT462" s="185" t="s">
        <v>221</v>
      </c>
      <c r="AU462" s="185" t="s">
        <v>84</v>
      </c>
      <c r="AV462" s="15" t="s">
        <v>215</v>
      </c>
      <c r="AW462" s="15" t="s">
        <v>32</v>
      </c>
      <c r="AX462" s="15" t="s">
        <v>82</v>
      </c>
      <c r="AY462" s="185" t="s">
        <v>208</v>
      </c>
    </row>
    <row r="463" spans="1:65" s="12" customFormat="1" ht="22.9" customHeight="1">
      <c r="B463" s="136"/>
      <c r="D463" s="137" t="s">
        <v>75</v>
      </c>
      <c r="E463" s="147" t="s">
        <v>283</v>
      </c>
      <c r="F463" s="147" t="s">
        <v>284</v>
      </c>
      <c r="I463" s="139"/>
      <c r="J463" s="148">
        <f>BK463</f>
        <v>0</v>
      </c>
      <c r="L463" s="136"/>
      <c r="M463" s="141"/>
      <c r="N463" s="142"/>
      <c r="O463" s="142"/>
      <c r="P463" s="143">
        <f>SUM(P464:P488)</f>
        <v>0</v>
      </c>
      <c r="Q463" s="142"/>
      <c r="R463" s="143">
        <f>SUM(R464:R488)</f>
        <v>0</v>
      </c>
      <c r="S463" s="142"/>
      <c r="T463" s="144">
        <f>SUM(T464:T488)</f>
        <v>0</v>
      </c>
      <c r="AR463" s="137" t="s">
        <v>82</v>
      </c>
      <c r="AT463" s="145" t="s">
        <v>75</v>
      </c>
      <c r="AU463" s="145" t="s">
        <v>82</v>
      </c>
      <c r="AY463" s="137" t="s">
        <v>208</v>
      </c>
      <c r="BK463" s="146">
        <f>SUM(BK464:BK488)</f>
        <v>0</v>
      </c>
    </row>
    <row r="464" spans="1:65" s="2" customFormat="1" ht="21.75" customHeight="1">
      <c r="A464" s="33"/>
      <c r="B464" s="149"/>
      <c r="C464" s="150" t="s">
        <v>899</v>
      </c>
      <c r="D464" s="150" t="s">
        <v>210</v>
      </c>
      <c r="E464" s="151" t="s">
        <v>4185</v>
      </c>
      <c r="F464" s="152" t="s">
        <v>4186</v>
      </c>
      <c r="G464" s="153" t="s">
        <v>253</v>
      </c>
      <c r="H464" s="154">
        <v>7.5030000000000001</v>
      </c>
      <c r="I464" s="155"/>
      <c r="J464" s="156">
        <f>ROUND(I464*H464,2)</f>
        <v>0</v>
      </c>
      <c r="K464" s="152" t="s">
        <v>214</v>
      </c>
      <c r="L464" s="34"/>
      <c r="M464" s="157" t="s">
        <v>1</v>
      </c>
      <c r="N464" s="158" t="s">
        <v>41</v>
      </c>
      <c r="O464" s="59"/>
      <c r="P464" s="159">
        <f>O464*H464</f>
        <v>0</v>
      </c>
      <c r="Q464" s="159">
        <v>0</v>
      </c>
      <c r="R464" s="159">
        <f>Q464*H464</f>
        <v>0</v>
      </c>
      <c r="S464" s="159">
        <v>0</v>
      </c>
      <c r="T464" s="160">
        <f>S464*H464</f>
        <v>0</v>
      </c>
      <c r="U464" s="33"/>
      <c r="V464" s="33"/>
      <c r="W464" s="33"/>
      <c r="X464" s="33"/>
      <c r="Y464" s="33"/>
      <c r="Z464" s="33"/>
      <c r="AA464" s="33"/>
      <c r="AB464" s="33"/>
      <c r="AC464" s="33"/>
      <c r="AD464" s="33"/>
      <c r="AE464" s="33"/>
      <c r="AR464" s="161" t="s">
        <v>215</v>
      </c>
      <c r="AT464" s="161" t="s">
        <v>210</v>
      </c>
      <c r="AU464" s="161" t="s">
        <v>84</v>
      </c>
      <c r="AY464" s="18" t="s">
        <v>208</v>
      </c>
      <c r="BE464" s="162">
        <f>IF(N464="základní",J464,0)</f>
        <v>0</v>
      </c>
      <c r="BF464" s="162">
        <f>IF(N464="snížená",J464,0)</f>
        <v>0</v>
      </c>
      <c r="BG464" s="162">
        <f>IF(N464="zákl. přenesená",J464,0)</f>
        <v>0</v>
      </c>
      <c r="BH464" s="162">
        <f>IF(N464="sníž. přenesená",J464,0)</f>
        <v>0</v>
      </c>
      <c r="BI464" s="162">
        <f>IF(N464="nulová",J464,0)</f>
        <v>0</v>
      </c>
      <c r="BJ464" s="18" t="s">
        <v>82</v>
      </c>
      <c r="BK464" s="162">
        <f>ROUND(I464*H464,2)</f>
        <v>0</v>
      </c>
      <c r="BL464" s="18" t="s">
        <v>215</v>
      </c>
      <c r="BM464" s="161" t="s">
        <v>4187</v>
      </c>
    </row>
    <row r="465" spans="1:65" s="2" customFormat="1" ht="19.5">
      <c r="A465" s="33"/>
      <c r="B465" s="34"/>
      <c r="C465" s="33"/>
      <c r="D465" s="163" t="s">
        <v>217</v>
      </c>
      <c r="E465" s="33"/>
      <c r="F465" s="164" t="s">
        <v>4188</v>
      </c>
      <c r="G465" s="33"/>
      <c r="H465" s="33"/>
      <c r="I465" s="165"/>
      <c r="J465" s="33"/>
      <c r="K465" s="33"/>
      <c r="L465" s="34"/>
      <c r="M465" s="166"/>
      <c r="N465" s="167"/>
      <c r="O465" s="59"/>
      <c r="P465" s="59"/>
      <c r="Q465" s="59"/>
      <c r="R465" s="59"/>
      <c r="S465" s="59"/>
      <c r="T465" s="60"/>
      <c r="U465" s="33"/>
      <c r="V465" s="33"/>
      <c r="W465" s="33"/>
      <c r="X465" s="33"/>
      <c r="Y465" s="33"/>
      <c r="Z465" s="33"/>
      <c r="AA465" s="33"/>
      <c r="AB465" s="33"/>
      <c r="AC465" s="33"/>
      <c r="AD465" s="33"/>
      <c r="AE465" s="33"/>
      <c r="AT465" s="18" t="s">
        <v>217</v>
      </c>
      <c r="AU465" s="18" t="s">
        <v>84</v>
      </c>
    </row>
    <row r="466" spans="1:65" s="13" customFormat="1" ht="11.25">
      <c r="B466" s="169"/>
      <c r="D466" s="163" t="s">
        <v>221</v>
      </c>
      <c r="E466" s="170" t="s">
        <v>1</v>
      </c>
      <c r="F466" s="171" t="s">
        <v>5651</v>
      </c>
      <c r="H466" s="172">
        <v>2.7469999999999999</v>
      </c>
      <c r="I466" s="173"/>
      <c r="L466" s="169"/>
      <c r="M466" s="174"/>
      <c r="N466" s="175"/>
      <c r="O466" s="175"/>
      <c r="P466" s="175"/>
      <c r="Q466" s="175"/>
      <c r="R466" s="175"/>
      <c r="S466" s="175"/>
      <c r="T466" s="176"/>
      <c r="AT466" s="170" t="s">
        <v>221</v>
      </c>
      <c r="AU466" s="170" t="s">
        <v>84</v>
      </c>
      <c r="AV466" s="13" t="s">
        <v>84</v>
      </c>
      <c r="AW466" s="13" t="s">
        <v>32</v>
      </c>
      <c r="AX466" s="13" t="s">
        <v>76</v>
      </c>
      <c r="AY466" s="170" t="s">
        <v>208</v>
      </c>
    </row>
    <row r="467" spans="1:65" s="13" customFormat="1" ht="11.25">
      <c r="B467" s="169"/>
      <c r="D467" s="163" t="s">
        <v>221</v>
      </c>
      <c r="E467" s="170" t="s">
        <v>1</v>
      </c>
      <c r="F467" s="171" t="s">
        <v>5652</v>
      </c>
      <c r="H467" s="172">
        <v>4.7560000000000002</v>
      </c>
      <c r="I467" s="173"/>
      <c r="L467" s="169"/>
      <c r="M467" s="174"/>
      <c r="N467" s="175"/>
      <c r="O467" s="175"/>
      <c r="P467" s="175"/>
      <c r="Q467" s="175"/>
      <c r="R467" s="175"/>
      <c r="S467" s="175"/>
      <c r="T467" s="176"/>
      <c r="AT467" s="170" t="s">
        <v>221</v>
      </c>
      <c r="AU467" s="170" t="s">
        <v>84</v>
      </c>
      <c r="AV467" s="13" t="s">
        <v>84</v>
      </c>
      <c r="AW467" s="13" t="s">
        <v>32</v>
      </c>
      <c r="AX467" s="13" t="s">
        <v>76</v>
      </c>
      <c r="AY467" s="170" t="s">
        <v>208</v>
      </c>
    </row>
    <row r="468" spans="1:65" s="15" customFormat="1" ht="11.25">
      <c r="B468" s="184"/>
      <c r="D468" s="163" t="s">
        <v>221</v>
      </c>
      <c r="E468" s="185" t="s">
        <v>1</v>
      </c>
      <c r="F468" s="186" t="s">
        <v>233</v>
      </c>
      <c r="H468" s="187">
        <v>7.5030000000000001</v>
      </c>
      <c r="I468" s="188"/>
      <c r="L468" s="184"/>
      <c r="M468" s="189"/>
      <c r="N468" s="190"/>
      <c r="O468" s="190"/>
      <c r="P468" s="190"/>
      <c r="Q468" s="190"/>
      <c r="R468" s="190"/>
      <c r="S468" s="190"/>
      <c r="T468" s="191"/>
      <c r="AT468" s="185" t="s">
        <v>221</v>
      </c>
      <c r="AU468" s="185" t="s">
        <v>84</v>
      </c>
      <c r="AV468" s="15" t="s">
        <v>215</v>
      </c>
      <c r="AW468" s="15" t="s">
        <v>32</v>
      </c>
      <c r="AX468" s="15" t="s">
        <v>82</v>
      </c>
      <c r="AY468" s="185" t="s">
        <v>208</v>
      </c>
    </row>
    <row r="469" spans="1:65" s="2" customFormat="1" ht="24.2" customHeight="1">
      <c r="A469" s="33"/>
      <c r="B469" s="149"/>
      <c r="C469" s="150" t="s">
        <v>904</v>
      </c>
      <c r="D469" s="150" t="s">
        <v>210</v>
      </c>
      <c r="E469" s="151" t="s">
        <v>4192</v>
      </c>
      <c r="F469" s="152" t="s">
        <v>4193</v>
      </c>
      <c r="G469" s="153" t="s">
        <v>253</v>
      </c>
      <c r="H469" s="154">
        <v>67.527000000000001</v>
      </c>
      <c r="I469" s="155"/>
      <c r="J469" s="156">
        <f>ROUND(I469*H469,2)</f>
        <v>0</v>
      </c>
      <c r="K469" s="152" t="s">
        <v>214</v>
      </c>
      <c r="L469" s="34"/>
      <c r="M469" s="157" t="s">
        <v>1</v>
      </c>
      <c r="N469" s="158" t="s">
        <v>41</v>
      </c>
      <c r="O469" s="59"/>
      <c r="P469" s="159">
        <f>O469*H469</f>
        <v>0</v>
      </c>
      <c r="Q469" s="159">
        <v>0</v>
      </c>
      <c r="R469" s="159">
        <f>Q469*H469</f>
        <v>0</v>
      </c>
      <c r="S469" s="159">
        <v>0</v>
      </c>
      <c r="T469" s="160">
        <f>S469*H469</f>
        <v>0</v>
      </c>
      <c r="U469" s="33"/>
      <c r="V469" s="33"/>
      <c r="W469" s="33"/>
      <c r="X469" s="33"/>
      <c r="Y469" s="33"/>
      <c r="Z469" s="33"/>
      <c r="AA469" s="33"/>
      <c r="AB469" s="33"/>
      <c r="AC469" s="33"/>
      <c r="AD469" s="33"/>
      <c r="AE469" s="33"/>
      <c r="AR469" s="161" t="s">
        <v>215</v>
      </c>
      <c r="AT469" s="161" t="s">
        <v>210</v>
      </c>
      <c r="AU469" s="161" t="s">
        <v>84</v>
      </c>
      <c r="AY469" s="18" t="s">
        <v>208</v>
      </c>
      <c r="BE469" s="162">
        <f>IF(N469="základní",J469,0)</f>
        <v>0</v>
      </c>
      <c r="BF469" s="162">
        <f>IF(N469="snížená",J469,0)</f>
        <v>0</v>
      </c>
      <c r="BG469" s="162">
        <f>IF(N469="zákl. přenesená",J469,0)</f>
        <v>0</v>
      </c>
      <c r="BH469" s="162">
        <f>IF(N469="sníž. přenesená",J469,0)</f>
        <v>0</v>
      </c>
      <c r="BI469" s="162">
        <f>IF(N469="nulová",J469,0)</f>
        <v>0</v>
      </c>
      <c r="BJ469" s="18" t="s">
        <v>82</v>
      </c>
      <c r="BK469" s="162">
        <f>ROUND(I469*H469,2)</f>
        <v>0</v>
      </c>
      <c r="BL469" s="18" t="s">
        <v>215</v>
      </c>
      <c r="BM469" s="161" t="s">
        <v>4194</v>
      </c>
    </row>
    <row r="470" spans="1:65" s="2" customFormat="1" ht="29.25">
      <c r="A470" s="33"/>
      <c r="B470" s="34"/>
      <c r="C470" s="33"/>
      <c r="D470" s="163" t="s">
        <v>217</v>
      </c>
      <c r="E470" s="33"/>
      <c r="F470" s="164" t="s">
        <v>4195</v>
      </c>
      <c r="G470" s="33"/>
      <c r="H470" s="33"/>
      <c r="I470" s="165"/>
      <c r="J470" s="33"/>
      <c r="K470" s="33"/>
      <c r="L470" s="34"/>
      <c r="M470" s="166"/>
      <c r="N470" s="167"/>
      <c r="O470" s="59"/>
      <c r="P470" s="59"/>
      <c r="Q470" s="59"/>
      <c r="R470" s="59"/>
      <c r="S470" s="59"/>
      <c r="T470" s="60"/>
      <c r="U470" s="33"/>
      <c r="V470" s="33"/>
      <c r="W470" s="33"/>
      <c r="X470" s="33"/>
      <c r="Y470" s="33"/>
      <c r="Z470" s="33"/>
      <c r="AA470" s="33"/>
      <c r="AB470" s="33"/>
      <c r="AC470" s="33"/>
      <c r="AD470" s="33"/>
      <c r="AE470" s="33"/>
      <c r="AT470" s="18" t="s">
        <v>217</v>
      </c>
      <c r="AU470" s="18" t="s">
        <v>84</v>
      </c>
    </row>
    <row r="471" spans="1:65" s="13" customFormat="1" ht="11.25">
      <c r="B471" s="169"/>
      <c r="D471" s="163" t="s">
        <v>221</v>
      </c>
      <c r="F471" s="171" t="s">
        <v>5653</v>
      </c>
      <c r="H471" s="172">
        <v>67.527000000000001</v>
      </c>
      <c r="I471" s="173"/>
      <c r="L471" s="169"/>
      <c r="M471" s="174"/>
      <c r="N471" s="175"/>
      <c r="O471" s="175"/>
      <c r="P471" s="175"/>
      <c r="Q471" s="175"/>
      <c r="R471" s="175"/>
      <c r="S471" s="175"/>
      <c r="T471" s="176"/>
      <c r="AT471" s="170" t="s">
        <v>221</v>
      </c>
      <c r="AU471" s="170" t="s">
        <v>84</v>
      </c>
      <c r="AV471" s="13" t="s">
        <v>84</v>
      </c>
      <c r="AW471" s="13" t="s">
        <v>3</v>
      </c>
      <c r="AX471" s="13" t="s">
        <v>82</v>
      </c>
      <c r="AY471" s="170" t="s">
        <v>208</v>
      </c>
    </row>
    <row r="472" spans="1:65" s="2" customFormat="1" ht="21.75" customHeight="1">
      <c r="A472" s="33"/>
      <c r="B472" s="149"/>
      <c r="C472" s="150" t="s">
        <v>915</v>
      </c>
      <c r="D472" s="150" t="s">
        <v>210</v>
      </c>
      <c r="E472" s="151" t="s">
        <v>4197</v>
      </c>
      <c r="F472" s="152" t="s">
        <v>4198</v>
      </c>
      <c r="G472" s="153" t="s">
        <v>253</v>
      </c>
      <c r="H472" s="154">
        <v>0.82</v>
      </c>
      <c r="I472" s="155"/>
      <c r="J472" s="156">
        <f>ROUND(I472*H472,2)</f>
        <v>0</v>
      </c>
      <c r="K472" s="152" t="s">
        <v>214</v>
      </c>
      <c r="L472" s="34"/>
      <c r="M472" s="157" t="s">
        <v>1</v>
      </c>
      <c r="N472" s="158" t="s">
        <v>41</v>
      </c>
      <c r="O472" s="59"/>
      <c r="P472" s="159">
        <f>O472*H472</f>
        <v>0</v>
      </c>
      <c r="Q472" s="159">
        <v>0</v>
      </c>
      <c r="R472" s="159">
        <f>Q472*H472</f>
        <v>0</v>
      </c>
      <c r="S472" s="159">
        <v>0</v>
      </c>
      <c r="T472" s="160">
        <f>S472*H472</f>
        <v>0</v>
      </c>
      <c r="U472" s="33"/>
      <c r="V472" s="33"/>
      <c r="W472" s="33"/>
      <c r="X472" s="33"/>
      <c r="Y472" s="33"/>
      <c r="Z472" s="33"/>
      <c r="AA472" s="33"/>
      <c r="AB472" s="33"/>
      <c r="AC472" s="33"/>
      <c r="AD472" s="33"/>
      <c r="AE472" s="33"/>
      <c r="AR472" s="161" t="s">
        <v>215</v>
      </c>
      <c r="AT472" s="161" t="s">
        <v>210</v>
      </c>
      <c r="AU472" s="161" t="s">
        <v>84</v>
      </c>
      <c r="AY472" s="18" t="s">
        <v>208</v>
      </c>
      <c r="BE472" s="162">
        <f>IF(N472="základní",J472,0)</f>
        <v>0</v>
      </c>
      <c r="BF472" s="162">
        <f>IF(N472="snížená",J472,0)</f>
        <v>0</v>
      </c>
      <c r="BG472" s="162">
        <f>IF(N472="zákl. přenesená",J472,0)</f>
        <v>0</v>
      </c>
      <c r="BH472" s="162">
        <f>IF(N472="sníž. přenesená",J472,0)</f>
        <v>0</v>
      </c>
      <c r="BI472" s="162">
        <f>IF(N472="nulová",J472,0)</f>
        <v>0</v>
      </c>
      <c r="BJ472" s="18" t="s">
        <v>82</v>
      </c>
      <c r="BK472" s="162">
        <f>ROUND(I472*H472,2)</f>
        <v>0</v>
      </c>
      <c r="BL472" s="18" t="s">
        <v>215</v>
      </c>
      <c r="BM472" s="161" t="s">
        <v>4199</v>
      </c>
    </row>
    <row r="473" spans="1:65" s="2" customFormat="1" ht="19.5">
      <c r="A473" s="33"/>
      <c r="B473" s="34"/>
      <c r="C473" s="33"/>
      <c r="D473" s="163" t="s">
        <v>217</v>
      </c>
      <c r="E473" s="33"/>
      <c r="F473" s="164" t="s">
        <v>4200</v>
      </c>
      <c r="G473" s="33"/>
      <c r="H473" s="33"/>
      <c r="I473" s="165"/>
      <c r="J473" s="33"/>
      <c r="K473" s="33"/>
      <c r="L473" s="34"/>
      <c r="M473" s="166"/>
      <c r="N473" s="167"/>
      <c r="O473" s="59"/>
      <c r="P473" s="59"/>
      <c r="Q473" s="59"/>
      <c r="R473" s="59"/>
      <c r="S473" s="59"/>
      <c r="T473" s="60"/>
      <c r="U473" s="33"/>
      <c r="V473" s="33"/>
      <c r="W473" s="33"/>
      <c r="X473" s="33"/>
      <c r="Y473" s="33"/>
      <c r="Z473" s="33"/>
      <c r="AA473" s="33"/>
      <c r="AB473" s="33"/>
      <c r="AC473" s="33"/>
      <c r="AD473" s="33"/>
      <c r="AE473" s="33"/>
      <c r="AT473" s="18" t="s">
        <v>217</v>
      </c>
      <c r="AU473" s="18" t="s">
        <v>84</v>
      </c>
    </row>
    <row r="474" spans="1:65" s="13" customFormat="1" ht="11.25">
      <c r="B474" s="169"/>
      <c r="D474" s="163" t="s">
        <v>221</v>
      </c>
      <c r="E474" s="170" t="s">
        <v>1</v>
      </c>
      <c r="F474" s="171" t="s">
        <v>4202</v>
      </c>
      <c r="H474" s="172">
        <v>0.82</v>
      </c>
      <c r="I474" s="173"/>
      <c r="L474" s="169"/>
      <c r="M474" s="174"/>
      <c r="N474" s="175"/>
      <c r="O474" s="175"/>
      <c r="P474" s="175"/>
      <c r="Q474" s="175"/>
      <c r="R474" s="175"/>
      <c r="S474" s="175"/>
      <c r="T474" s="176"/>
      <c r="AT474" s="170" t="s">
        <v>221</v>
      </c>
      <c r="AU474" s="170" t="s">
        <v>84</v>
      </c>
      <c r="AV474" s="13" t="s">
        <v>84</v>
      </c>
      <c r="AW474" s="13" t="s">
        <v>32</v>
      </c>
      <c r="AX474" s="13" t="s">
        <v>82</v>
      </c>
      <c r="AY474" s="170" t="s">
        <v>208</v>
      </c>
    </row>
    <row r="475" spans="1:65" s="2" customFormat="1" ht="24.2" customHeight="1">
      <c r="A475" s="33"/>
      <c r="B475" s="149"/>
      <c r="C475" s="150" t="s">
        <v>921</v>
      </c>
      <c r="D475" s="150" t="s">
        <v>210</v>
      </c>
      <c r="E475" s="151" t="s">
        <v>4203</v>
      </c>
      <c r="F475" s="152" t="s">
        <v>4204</v>
      </c>
      <c r="G475" s="153" t="s">
        <v>253</v>
      </c>
      <c r="H475" s="154">
        <v>7.38</v>
      </c>
      <c r="I475" s="155"/>
      <c r="J475" s="156">
        <f>ROUND(I475*H475,2)</f>
        <v>0</v>
      </c>
      <c r="K475" s="152" t="s">
        <v>214</v>
      </c>
      <c r="L475" s="34"/>
      <c r="M475" s="157" t="s">
        <v>1</v>
      </c>
      <c r="N475" s="158" t="s">
        <v>41</v>
      </c>
      <c r="O475" s="59"/>
      <c r="P475" s="159">
        <f>O475*H475</f>
        <v>0</v>
      </c>
      <c r="Q475" s="159">
        <v>0</v>
      </c>
      <c r="R475" s="159">
        <f>Q475*H475</f>
        <v>0</v>
      </c>
      <c r="S475" s="159">
        <v>0</v>
      </c>
      <c r="T475" s="160">
        <f>S475*H475</f>
        <v>0</v>
      </c>
      <c r="U475" s="33"/>
      <c r="V475" s="33"/>
      <c r="W475" s="33"/>
      <c r="X475" s="33"/>
      <c r="Y475" s="33"/>
      <c r="Z475" s="33"/>
      <c r="AA475" s="33"/>
      <c r="AB475" s="33"/>
      <c r="AC475" s="33"/>
      <c r="AD475" s="33"/>
      <c r="AE475" s="33"/>
      <c r="AR475" s="161" t="s">
        <v>215</v>
      </c>
      <c r="AT475" s="161" t="s">
        <v>210</v>
      </c>
      <c r="AU475" s="161" t="s">
        <v>84</v>
      </c>
      <c r="AY475" s="18" t="s">
        <v>208</v>
      </c>
      <c r="BE475" s="162">
        <f>IF(N475="základní",J475,0)</f>
        <v>0</v>
      </c>
      <c r="BF475" s="162">
        <f>IF(N475="snížená",J475,0)</f>
        <v>0</v>
      </c>
      <c r="BG475" s="162">
        <f>IF(N475="zákl. přenesená",J475,0)</f>
        <v>0</v>
      </c>
      <c r="BH475" s="162">
        <f>IF(N475="sníž. přenesená",J475,0)</f>
        <v>0</v>
      </c>
      <c r="BI475" s="162">
        <f>IF(N475="nulová",J475,0)</f>
        <v>0</v>
      </c>
      <c r="BJ475" s="18" t="s">
        <v>82</v>
      </c>
      <c r="BK475" s="162">
        <f>ROUND(I475*H475,2)</f>
        <v>0</v>
      </c>
      <c r="BL475" s="18" t="s">
        <v>215</v>
      </c>
      <c r="BM475" s="161" t="s">
        <v>4205</v>
      </c>
    </row>
    <row r="476" spans="1:65" s="2" customFormat="1" ht="29.25">
      <c r="A476" s="33"/>
      <c r="B476" s="34"/>
      <c r="C476" s="33"/>
      <c r="D476" s="163" t="s">
        <v>217</v>
      </c>
      <c r="E476" s="33"/>
      <c r="F476" s="164" t="s">
        <v>4195</v>
      </c>
      <c r="G476" s="33"/>
      <c r="H476" s="33"/>
      <c r="I476" s="165"/>
      <c r="J476" s="33"/>
      <c r="K476" s="33"/>
      <c r="L476" s="34"/>
      <c r="M476" s="166"/>
      <c r="N476" s="167"/>
      <c r="O476" s="59"/>
      <c r="P476" s="59"/>
      <c r="Q476" s="59"/>
      <c r="R476" s="59"/>
      <c r="S476" s="59"/>
      <c r="T476" s="60"/>
      <c r="U476" s="33"/>
      <c r="V476" s="33"/>
      <c r="W476" s="33"/>
      <c r="X476" s="33"/>
      <c r="Y476" s="33"/>
      <c r="Z476" s="33"/>
      <c r="AA476" s="33"/>
      <c r="AB476" s="33"/>
      <c r="AC476" s="33"/>
      <c r="AD476" s="33"/>
      <c r="AE476" s="33"/>
      <c r="AT476" s="18" t="s">
        <v>217</v>
      </c>
      <c r="AU476" s="18" t="s">
        <v>84</v>
      </c>
    </row>
    <row r="477" spans="1:65" s="13" customFormat="1" ht="11.25">
      <c r="B477" s="169"/>
      <c r="D477" s="163" t="s">
        <v>221</v>
      </c>
      <c r="F477" s="171" t="s">
        <v>5024</v>
      </c>
      <c r="H477" s="172">
        <v>7.38</v>
      </c>
      <c r="I477" s="173"/>
      <c r="L477" s="169"/>
      <c r="M477" s="174"/>
      <c r="N477" s="175"/>
      <c r="O477" s="175"/>
      <c r="P477" s="175"/>
      <c r="Q477" s="175"/>
      <c r="R477" s="175"/>
      <c r="S477" s="175"/>
      <c r="T477" s="176"/>
      <c r="AT477" s="170" t="s">
        <v>221</v>
      </c>
      <c r="AU477" s="170" t="s">
        <v>84</v>
      </c>
      <c r="AV477" s="13" t="s">
        <v>84</v>
      </c>
      <c r="AW477" s="13" t="s">
        <v>3</v>
      </c>
      <c r="AX477" s="13" t="s">
        <v>82</v>
      </c>
      <c r="AY477" s="170" t="s">
        <v>208</v>
      </c>
    </row>
    <row r="478" spans="1:65" s="2" customFormat="1" ht="24.2" customHeight="1">
      <c r="A478" s="33"/>
      <c r="B478" s="149"/>
      <c r="C478" s="150" t="s">
        <v>925</v>
      </c>
      <c r="D478" s="150" t="s">
        <v>210</v>
      </c>
      <c r="E478" s="151" t="s">
        <v>4207</v>
      </c>
      <c r="F478" s="152" t="s">
        <v>4208</v>
      </c>
      <c r="G478" s="153" t="s">
        <v>253</v>
      </c>
      <c r="H478" s="154">
        <v>8.3230000000000004</v>
      </c>
      <c r="I478" s="155"/>
      <c r="J478" s="156">
        <f>ROUND(I478*H478,2)</f>
        <v>0</v>
      </c>
      <c r="K478" s="152" t="s">
        <v>214</v>
      </c>
      <c r="L478" s="34"/>
      <c r="M478" s="157" t="s">
        <v>1</v>
      </c>
      <c r="N478" s="158" t="s">
        <v>41</v>
      </c>
      <c r="O478" s="59"/>
      <c r="P478" s="159">
        <f>O478*H478</f>
        <v>0</v>
      </c>
      <c r="Q478" s="159">
        <v>0</v>
      </c>
      <c r="R478" s="159">
        <f>Q478*H478</f>
        <v>0</v>
      </c>
      <c r="S478" s="159">
        <v>0</v>
      </c>
      <c r="T478" s="160">
        <f>S478*H478</f>
        <v>0</v>
      </c>
      <c r="U478" s="33"/>
      <c r="V478" s="33"/>
      <c r="W478" s="33"/>
      <c r="X478" s="33"/>
      <c r="Y478" s="33"/>
      <c r="Z478" s="33"/>
      <c r="AA478" s="33"/>
      <c r="AB478" s="33"/>
      <c r="AC478" s="33"/>
      <c r="AD478" s="33"/>
      <c r="AE478" s="33"/>
      <c r="AR478" s="161" t="s">
        <v>215</v>
      </c>
      <c r="AT478" s="161" t="s">
        <v>210</v>
      </c>
      <c r="AU478" s="161" t="s">
        <v>84</v>
      </c>
      <c r="AY478" s="18" t="s">
        <v>208</v>
      </c>
      <c r="BE478" s="162">
        <f>IF(N478="základní",J478,0)</f>
        <v>0</v>
      </c>
      <c r="BF478" s="162">
        <f>IF(N478="snížená",J478,0)</f>
        <v>0</v>
      </c>
      <c r="BG478" s="162">
        <f>IF(N478="zákl. přenesená",J478,0)</f>
        <v>0</v>
      </c>
      <c r="BH478" s="162">
        <f>IF(N478="sníž. přenesená",J478,0)</f>
        <v>0</v>
      </c>
      <c r="BI478" s="162">
        <f>IF(N478="nulová",J478,0)</f>
        <v>0</v>
      </c>
      <c r="BJ478" s="18" t="s">
        <v>82</v>
      </c>
      <c r="BK478" s="162">
        <f>ROUND(I478*H478,2)</f>
        <v>0</v>
      </c>
      <c r="BL478" s="18" t="s">
        <v>215</v>
      </c>
      <c r="BM478" s="161" t="s">
        <v>4209</v>
      </c>
    </row>
    <row r="479" spans="1:65" s="2" customFormat="1" ht="11.25">
      <c r="A479" s="33"/>
      <c r="B479" s="34"/>
      <c r="C479" s="33"/>
      <c r="D479" s="163" t="s">
        <v>217</v>
      </c>
      <c r="E479" s="33"/>
      <c r="F479" s="164" t="s">
        <v>4210</v>
      </c>
      <c r="G479" s="33"/>
      <c r="H479" s="33"/>
      <c r="I479" s="165"/>
      <c r="J479" s="33"/>
      <c r="K479" s="33"/>
      <c r="L479" s="34"/>
      <c r="M479" s="166"/>
      <c r="N479" s="167"/>
      <c r="O479" s="59"/>
      <c r="P479" s="59"/>
      <c r="Q479" s="59"/>
      <c r="R479" s="59"/>
      <c r="S479" s="59"/>
      <c r="T479" s="60"/>
      <c r="U479" s="33"/>
      <c r="V479" s="33"/>
      <c r="W479" s="33"/>
      <c r="X479" s="33"/>
      <c r="Y479" s="33"/>
      <c r="Z479" s="33"/>
      <c r="AA479" s="33"/>
      <c r="AB479" s="33"/>
      <c r="AC479" s="33"/>
      <c r="AD479" s="33"/>
      <c r="AE479" s="33"/>
      <c r="AT479" s="18" t="s">
        <v>217</v>
      </c>
      <c r="AU479" s="18" t="s">
        <v>84</v>
      </c>
    </row>
    <row r="480" spans="1:65" s="2" customFormat="1" ht="37.9" customHeight="1">
      <c r="A480" s="33"/>
      <c r="B480" s="149"/>
      <c r="C480" s="150" t="s">
        <v>931</v>
      </c>
      <c r="D480" s="150" t="s">
        <v>210</v>
      </c>
      <c r="E480" s="151" t="s">
        <v>4211</v>
      </c>
      <c r="F480" s="152" t="s">
        <v>4212</v>
      </c>
      <c r="G480" s="153" t="s">
        <v>253</v>
      </c>
      <c r="H480" s="154">
        <v>0.82</v>
      </c>
      <c r="I480" s="155"/>
      <c r="J480" s="156">
        <f>ROUND(I480*H480,2)</f>
        <v>0</v>
      </c>
      <c r="K480" s="152" t="s">
        <v>214</v>
      </c>
      <c r="L480" s="34"/>
      <c r="M480" s="157" t="s">
        <v>1</v>
      </c>
      <c r="N480" s="158" t="s">
        <v>41</v>
      </c>
      <c r="O480" s="59"/>
      <c r="P480" s="159">
        <f>O480*H480</f>
        <v>0</v>
      </c>
      <c r="Q480" s="159">
        <v>0</v>
      </c>
      <c r="R480" s="159">
        <f>Q480*H480</f>
        <v>0</v>
      </c>
      <c r="S480" s="159">
        <v>0</v>
      </c>
      <c r="T480" s="160">
        <f>S480*H480</f>
        <v>0</v>
      </c>
      <c r="U480" s="33"/>
      <c r="V480" s="33"/>
      <c r="W480" s="33"/>
      <c r="X480" s="33"/>
      <c r="Y480" s="33"/>
      <c r="Z480" s="33"/>
      <c r="AA480" s="33"/>
      <c r="AB480" s="33"/>
      <c r="AC480" s="33"/>
      <c r="AD480" s="33"/>
      <c r="AE480" s="33"/>
      <c r="AR480" s="161" t="s">
        <v>215</v>
      </c>
      <c r="AT480" s="161" t="s">
        <v>210</v>
      </c>
      <c r="AU480" s="161" t="s">
        <v>84</v>
      </c>
      <c r="AY480" s="18" t="s">
        <v>208</v>
      </c>
      <c r="BE480" s="162">
        <f>IF(N480="základní",J480,0)</f>
        <v>0</v>
      </c>
      <c r="BF480" s="162">
        <f>IF(N480="snížená",J480,0)</f>
        <v>0</v>
      </c>
      <c r="BG480" s="162">
        <f>IF(N480="zákl. přenesená",J480,0)</f>
        <v>0</v>
      </c>
      <c r="BH480" s="162">
        <f>IF(N480="sníž. přenesená",J480,0)</f>
        <v>0</v>
      </c>
      <c r="BI480" s="162">
        <f>IF(N480="nulová",J480,0)</f>
        <v>0</v>
      </c>
      <c r="BJ480" s="18" t="s">
        <v>82</v>
      </c>
      <c r="BK480" s="162">
        <f>ROUND(I480*H480,2)</f>
        <v>0</v>
      </c>
      <c r="BL480" s="18" t="s">
        <v>215</v>
      </c>
      <c r="BM480" s="161" t="s">
        <v>4213</v>
      </c>
    </row>
    <row r="481" spans="1:65" s="2" customFormat="1" ht="29.25">
      <c r="A481" s="33"/>
      <c r="B481" s="34"/>
      <c r="C481" s="33"/>
      <c r="D481" s="163" t="s">
        <v>217</v>
      </c>
      <c r="E481" s="33"/>
      <c r="F481" s="164" t="s">
        <v>301</v>
      </c>
      <c r="G481" s="33"/>
      <c r="H481" s="33"/>
      <c r="I481" s="165"/>
      <c r="J481" s="33"/>
      <c r="K481" s="33"/>
      <c r="L481" s="34"/>
      <c r="M481" s="166"/>
      <c r="N481" s="167"/>
      <c r="O481" s="59"/>
      <c r="P481" s="59"/>
      <c r="Q481" s="59"/>
      <c r="R481" s="59"/>
      <c r="S481" s="59"/>
      <c r="T481" s="60"/>
      <c r="U481" s="33"/>
      <c r="V481" s="33"/>
      <c r="W481" s="33"/>
      <c r="X481" s="33"/>
      <c r="Y481" s="33"/>
      <c r="Z481" s="33"/>
      <c r="AA481" s="33"/>
      <c r="AB481" s="33"/>
      <c r="AC481" s="33"/>
      <c r="AD481" s="33"/>
      <c r="AE481" s="33"/>
      <c r="AT481" s="18" t="s">
        <v>217</v>
      </c>
      <c r="AU481" s="18" t="s">
        <v>84</v>
      </c>
    </row>
    <row r="482" spans="1:65" s="13" customFormat="1" ht="11.25">
      <c r="B482" s="169"/>
      <c r="D482" s="163" t="s">
        <v>221</v>
      </c>
      <c r="E482" s="170" t="s">
        <v>1</v>
      </c>
      <c r="F482" s="171" t="s">
        <v>4202</v>
      </c>
      <c r="H482" s="172">
        <v>0.82</v>
      </c>
      <c r="I482" s="173"/>
      <c r="L482" s="169"/>
      <c r="M482" s="174"/>
      <c r="N482" s="175"/>
      <c r="O482" s="175"/>
      <c r="P482" s="175"/>
      <c r="Q482" s="175"/>
      <c r="R482" s="175"/>
      <c r="S482" s="175"/>
      <c r="T482" s="176"/>
      <c r="AT482" s="170" t="s">
        <v>221</v>
      </c>
      <c r="AU482" s="170" t="s">
        <v>84</v>
      </c>
      <c r="AV482" s="13" t="s">
        <v>84</v>
      </c>
      <c r="AW482" s="13" t="s">
        <v>32</v>
      </c>
      <c r="AX482" s="13" t="s">
        <v>82</v>
      </c>
      <c r="AY482" s="170" t="s">
        <v>208</v>
      </c>
    </row>
    <row r="483" spans="1:65" s="2" customFormat="1" ht="44.25" customHeight="1">
      <c r="A483" s="33"/>
      <c r="B483" s="149"/>
      <c r="C483" s="150" t="s">
        <v>936</v>
      </c>
      <c r="D483" s="150" t="s">
        <v>210</v>
      </c>
      <c r="E483" s="151" t="s">
        <v>4217</v>
      </c>
      <c r="F483" s="152" t="s">
        <v>255</v>
      </c>
      <c r="G483" s="153" t="s">
        <v>253</v>
      </c>
      <c r="H483" s="154">
        <v>4.7560000000000002</v>
      </c>
      <c r="I483" s="155"/>
      <c r="J483" s="156">
        <f>ROUND(I483*H483,2)</f>
        <v>0</v>
      </c>
      <c r="K483" s="152" t="s">
        <v>214</v>
      </c>
      <c r="L483" s="34"/>
      <c r="M483" s="157" t="s">
        <v>1</v>
      </c>
      <c r="N483" s="158" t="s">
        <v>41</v>
      </c>
      <c r="O483" s="59"/>
      <c r="P483" s="159">
        <f>O483*H483</f>
        <v>0</v>
      </c>
      <c r="Q483" s="159">
        <v>0</v>
      </c>
      <c r="R483" s="159">
        <f>Q483*H483</f>
        <v>0</v>
      </c>
      <c r="S483" s="159">
        <v>0</v>
      </c>
      <c r="T483" s="160">
        <f>S483*H483</f>
        <v>0</v>
      </c>
      <c r="U483" s="33"/>
      <c r="V483" s="33"/>
      <c r="W483" s="33"/>
      <c r="X483" s="33"/>
      <c r="Y483" s="33"/>
      <c r="Z483" s="33"/>
      <c r="AA483" s="33"/>
      <c r="AB483" s="33"/>
      <c r="AC483" s="33"/>
      <c r="AD483" s="33"/>
      <c r="AE483" s="33"/>
      <c r="AR483" s="161" t="s">
        <v>215</v>
      </c>
      <c r="AT483" s="161" t="s">
        <v>210</v>
      </c>
      <c r="AU483" s="161" t="s">
        <v>84</v>
      </c>
      <c r="AY483" s="18" t="s">
        <v>208</v>
      </c>
      <c r="BE483" s="162">
        <f>IF(N483="základní",J483,0)</f>
        <v>0</v>
      </c>
      <c r="BF483" s="162">
        <f>IF(N483="snížená",J483,0)</f>
        <v>0</v>
      </c>
      <c r="BG483" s="162">
        <f>IF(N483="zákl. přenesená",J483,0)</f>
        <v>0</v>
      </c>
      <c r="BH483" s="162">
        <f>IF(N483="sníž. přenesená",J483,0)</f>
        <v>0</v>
      </c>
      <c r="BI483" s="162">
        <f>IF(N483="nulová",J483,0)</f>
        <v>0</v>
      </c>
      <c r="BJ483" s="18" t="s">
        <v>82</v>
      </c>
      <c r="BK483" s="162">
        <f>ROUND(I483*H483,2)</f>
        <v>0</v>
      </c>
      <c r="BL483" s="18" t="s">
        <v>215</v>
      </c>
      <c r="BM483" s="161" t="s">
        <v>4218</v>
      </c>
    </row>
    <row r="484" spans="1:65" s="2" customFormat="1" ht="29.25">
      <c r="A484" s="33"/>
      <c r="B484" s="34"/>
      <c r="C484" s="33"/>
      <c r="D484" s="163" t="s">
        <v>217</v>
      </c>
      <c r="E484" s="33"/>
      <c r="F484" s="164" t="s">
        <v>255</v>
      </c>
      <c r="G484" s="33"/>
      <c r="H484" s="33"/>
      <c r="I484" s="165"/>
      <c r="J484" s="33"/>
      <c r="K484" s="33"/>
      <c r="L484" s="34"/>
      <c r="M484" s="166"/>
      <c r="N484" s="167"/>
      <c r="O484" s="59"/>
      <c r="P484" s="59"/>
      <c r="Q484" s="59"/>
      <c r="R484" s="59"/>
      <c r="S484" s="59"/>
      <c r="T484" s="60"/>
      <c r="U484" s="33"/>
      <c r="V484" s="33"/>
      <c r="W484" s="33"/>
      <c r="X484" s="33"/>
      <c r="Y484" s="33"/>
      <c r="Z484" s="33"/>
      <c r="AA484" s="33"/>
      <c r="AB484" s="33"/>
      <c r="AC484" s="33"/>
      <c r="AD484" s="33"/>
      <c r="AE484" s="33"/>
      <c r="AT484" s="18" t="s">
        <v>217</v>
      </c>
      <c r="AU484" s="18" t="s">
        <v>84</v>
      </c>
    </row>
    <row r="485" spans="1:65" s="13" customFormat="1" ht="11.25">
      <c r="B485" s="169"/>
      <c r="D485" s="163" t="s">
        <v>221</v>
      </c>
      <c r="E485" s="170" t="s">
        <v>1</v>
      </c>
      <c r="F485" s="171" t="s">
        <v>5652</v>
      </c>
      <c r="H485" s="172">
        <v>4.7560000000000002</v>
      </c>
      <c r="I485" s="173"/>
      <c r="L485" s="169"/>
      <c r="M485" s="174"/>
      <c r="N485" s="175"/>
      <c r="O485" s="175"/>
      <c r="P485" s="175"/>
      <c r="Q485" s="175"/>
      <c r="R485" s="175"/>
      <c r="S485" s="175"/>
      <c r="T485" s="176"/>
      <c r="AT485" s="170" t="s">
        <v>221</v>
      </c>
      <c r="AU485" s="170" t="s">
        <v>84</v>
      </c>
      <c r="AV485" s="13" t="s">
        <v>84</v>
      </c>
      <c r="AW485" s="13" t="s">
        <v>32</v>
      </c>
      <c r="AX485" s="13" t="s">
        <v>82</v>
      </c>
      <c r="AY485" s="170" t="s">
        <v>208</v>
      </c>
    </row>
    <row r="486" spans="1:65" s="2" customFormat="1" ht="44.25" customHeight="1">
      <c r="A486" s="33"/>
      <c r="B486" s="149"/>
      <c r="C486" s="150" t="s">
        <v>940</v>
      </c>
      <c r="D486" s="150" t="s">
        <v>210</v>
      </c>
      <c r="E486" s="151" t="s">
        <v>4219</v>
      </c>
      <c r="F486" s="152" t="s">
        <v>4220</v>
      </c>
      <c r="G486" s="153" t="s">
        <v>253</v>
      </c>
      <c r="H486" s="154">
        <v>2.7469999999999999</v>
      </c>
      <c r="I486" s="155"/>
      <c r="J486" s="156">
        <f>ROUND(I486*H486,2)</f>
        <v>0</v>
      </c>
      <c r="K486" s="152" t="s">
        <v>214</v>
      </c>
      <c r="L486" s="34"/>
      <c r="M486" s="157" t="s">
        <v>1</v>
      </c>
      <c r="N486" s="158" t="s">
        <v>41</v>
      </c>
      <c r="O486" s="59"/>
      <c r="P486" s="159">
        <f>O486*H486</f>
        <v>0</v>
      </c>
      <c r="Q486" s="159">
        <v>0</v>
      </c>
      <c r="R486" s="159">
        <f>Q486*H486</f>
        <v>0</v>
      </c>
      <c r="S486" s="159">
        <v>0</v>
      </c>
      <c r="T486" s="160">
        <f>S486*H486</f>
        <v>0</v>
      </c>
      <c r="U486" s="33"/>
      <c r="V486" s="33"/>
      <c r="W486" s="33"/>
      <c r="X486" s="33"/>
      <c r="Y486" s="33"/>
      <c r="Z486" s="33"/>
      <c r="AA486" s="33"/>
      <c r="AB486" s="33"/>
      <c r="AC486" s="33"/>
      <c r="AD486" s="33"/>
      <c r="AE486" s="33"/>
      <c r="AR486" s="161" t="s">
        <v>215</v>
      </c>
      <c r="AT486" s="161" t="s">
        <v>210</v>
      </c>
      <c r="AU486" s="161" t="s">
        <v>84</v>
      </c>
      <c r="AY486" s="18" t="s">
        <v>208</v>
      </c>
      <c r="BE486" s="162">
        <f>IF(N486="základní",J486,0)</f>
        <v>0</v>
      </c>
      <c r="BF486" s="162">
        <f>IF(N486="snížená",J486,0)</f>
        <v>0</v>
      </c>
      <c r="BG486" s="162">
        <f>IF(N486="zákl. přenesená",J486,0)</f>
        <v>0</v>
      </c>
      <c r="BH486" s="162">
        <f>IF(N486="sníž. přenesená",J486,0)</f>
        <v>0</v>
      </c>
      <c r="BI486" s="162">
        <f>IF(N486="nulová",J486,0)</f>
        <v>0</v>
      </c>
      <c r="BJ486" s="18" t="s">
        <v>82</v>
      </c>
      <c r="BK486" s="162">
        <f>ROUND(I486*H486,2)</f>
        <v>0</v>
      </c>
      <c r="BL486" s="18" t="s">
        <v>215</v>
      </c>
      <c r="BM486" s="161" t="s">
        <v>4221</v>
      </c>
    </row>
    <row r="487" spans="1:65" s="2" customFormat="1" ht="29.25">
      <c r="A487" s="33"/>
      <c r="B487" s="34"/>
      <c r="C487" s="33"/>
      <c r="D487" s="163" t="s">
        <v>217</v>
      </c>
      <c r="E487" s="33"/>
      <c r="F487" s="164" t="s">
        <v>4220</v>
      </c>
      <c r="G487" s="33"/>
      <c r="H487" s="33"/>
      <c r="I487" s="165"/>
      <c r="J487" s="33"/>
      <c r="K487" s="33"/>
      <c r="L487" s="34"/>
      <c r="M487" s="166"/>
      <c r="N487" s="167"/>
      <c r="O487" s="59"/>
      <c r="P487" s="59"/>
      <c r="Q487" s="59"/>
      <c r="R487" s="59"/>
      <c r="S487" s="59"/>
      <c r="T487" s="60"/>
      <c r="U487" s="33"/>
      <c r="V487" s="33"/>
      <c r="W487" s="33"/>
      <c r="X487" s="33"/>
      <c r="Y487" s="33"/>
      <c r="Z487" s="33"/>
      <c r="AA487" s="33"/>
      <c r="AB487" s="33"/>
      <c r="AC487" s="33"/>
      <c r="AD487" s="33"/>
      <c r="AE487" s="33"/>
      <c r="AT487" s="18" t="s">
        <v>217</v>
      </c>
      <c r="AU487" s="18" t="s">
        <v>84</v>
      </c>
    </row>
    <row r="488" spans="1:65" s="13" customFormat="1" ht="11.25">
      <c r="B488" s="169"/>
      <c r="D488" s="163" t="s">
        <v>221</v>
      </c>
      <c r="E488" s="170" t="s">
        <v>1</v>
      </c>
      <c r="F488" s="171" t="s">
        <v>5651</v>
      </c>
      <c r="H488" s="172">
        <v>2.7469999999999999</v>
      </c>
      <c r="I488" s="173"/>
      <c r="L488" s="169"/>
      <c r="M488" s="174"/>
      <c r="N488" s="175"/>
      <c r="O488" s="175"/>
      <c r="P488" s="175"/>
      <c r="Q488" s="175"/>
      <c r="R488" s="175"/>
      <c r="S488" s="175"/>
      <c r="T488" s="176"/>
      <c r="AT488" s="170" t="s">
        <v>221</v>
      </c>
      <c r="AU488" s="170" t="s">
        <v>84</v>
      </c>
      <c r="AV488" s="13" t="s">
        <v>84</v>
      </c>
      <c r="AW488" s="13" t="s">
        <v>32</v>
      </c>
      <c r="AX488" s="13" t="s">
        <v>82</v>
      </c>
      <c r="AY488" s="170" t="s">
        <v>208</v>
      </c>
    </row>
    <row r="489" spans="1:65" s="12" customFormat="1" ht="22.9" customHeight="1">
      <c r="B489" s="136"/>
      <c r="D489" s="137" t="s">
        <v>75</v>
      </c>
      <c r="E489" s="147" t="s">
        <v>1544</v>
      </c>
      <c r="F489" s="147" t="s">
        <v>1545</v>
      </c>
      <c r="I489" s="139"/>
      <c r="J489" s="148">
        <f>BK489</f>
        <v>0</v>
      </c>
      <c r="L489" s="136"/>
      <c r="M489" s="141"/>
      <c r="N489" s="142"/>
      <c r="O489" s="142"/>
      <c r="P489" s="143">
        <f>SUM(P490:P493)</f>
        <v>0</v>
      </c>
      <c r="Q489" s="142"/>
      <c r="R489" s="143">
        <f>SUM(R490:R493)</f>
        <v>0</v>
      </c>
      <c r="S489" s="142"/>
      <c r="T489" s="144">
        <f>SUM(T490:T493)</f>
        <v>0</v>
      </c>
      <c r="AR489" s="137" t="s">
        <v>82</v>
      </c>
      <c r="AT489" s="145" t="s">
        <v>75</v>
      </c>
      <c r="AU489" s="145" t="s">
        <v>82</v>
      </c>
      <c r="AY489" s="137" t="s">
        <v>208</v>
      </c>
      <c r="BK489" s="146">
        <f>SUM(BK490:BK493)</f>
        <v>0</v>
      </c>
    </row>
    <row r="490" spans="1:65" s="2" customFormat="1" ht="24.2" customHeight="1">
      <c r="A490" s="33"/>
      <c r="B490" s="149"/>
      <c r="C490" s="150" t="s">
        <v>946</v>
      </c>
      <c r="D490" s="150" t="s">
        <v>210</v>
      </c>
      <c r="E490" s="151" t="s">
        <v>5030</v>
      </c>
      <c r="F490" s="152" t="s">
        <v>5031</v>
      </c>
      <c r="G490" s="153" t="s">
        <v>253</v>
      </c>
      <c r="H490" s="154">
        <v>19.733000000000001</v>
      </c>
      <c r="I490" s="155"/>
      <c r="J490" s="156">
        <f>ROUND(I490*H490,2)</f>
        <v>0</v>
      </c>
      <c r="K490" s="152" t="s">
        <v>214</v>
      </c>
      <c r="L490" s="34"/>
      <c r="M490" s="157" t="s">
        <v>1</v>
      </c>
      <c r="N490" s="158" t="s">
        <v>41</v>
      </c>
      <c r="O490" s="59"/>
      <c r="P490" s="159">
        <f>O490*H490</f>
        <v>0</v>
      </c>
      <c r="Q490" s="159">
        <v>0</v>
      </c>
      <c r="R490" s="159">
        <f>Q490*H490</f>
        <v>0</v>
      </c>
      <c r="S490" s="159">
        <v>0</v>
      </c>
      <c r="T490" s="160">
        <f>S490*H490</f>
        <v>0</v>
      </c>
      <c r="U490" s="33"/>
      <c r="V490" s="33"/>
      <c r="W490" s="33"/>
      <c r="X490" s="33"/>
      <c r="Y490" s="33"/>
      <c r="Z490" s="33"/>
      <c r="AA490" s="33"/>
      <c r="AB490" s="33"/>
      <c r="AC490" s="33"/>
      <c r="AD490" s="33"/>
      <c r="AE490" s="33"/>
      <c r="AR490" s="161" t="s">
        <v>215</v>
      </c>
      <c r="AT490" s="161" t="s">
        <v>210</v>
      </c>
      <c r="AU490" s="161" t="s">
        <v>84</v>
      </c>
      <c r="AY490" s="18" t="s">
        <v>208</v>
      </c>
      <c r="BE490" s="162">
        <f>IF(N490="základní",J490,0)</f>
        <v>0</v>
      </c>
      <c r="BF490" s="162">
        <f>IF(N490="snížená",J490,0)</f>
        <v>0</v>
      </c>
      <c r="BG490" s="162">
        <f>IF(N490="zákl. přenesená",J490,0)</f>
        <v>0</v>
      </c>
      <c r="BH490" s="162">
        <f>IF(N490="sníž. přenesená",J490,0)</f>
        <v>0</v>
      </c>
      <c r="BI490" s="162">
        <f>IF(N490="nulová",J490,0)</f>
        <v>0</v>
      </c>
      <c r="BJ490" s="18" t="s">
        <v>82</v>
      </c>
      <c r="BK490" s="162">
        <f>ROUND(I490*H490,2)</f>
        <v>0</v>
      </c>
      <c r="BL490" s="18" t="s">
        <v>215</v>
      </c>
      <c r="BM490" s="161" t="s">
        <v>5320</v>
      </c>
    </row>
    <row r="491" spans="1:65" s="2" customFormat="1" ht="29.25">
      <c r="A491" s="33"/>
      <c r="B491" s="34"/>
      <c r="C491" s="33"/>
      <c r="D491" s="163" t="s">
        <v>217</v>
      </c>
      <c r="E491" s="33"/>
      <c r="F491" s="164" t="s">
        <v>5033</v>
      </c>
      <c r="G491" s="33"/>
      <c r="H491" s="33"/>
      <c r="I491" s="165"/>
      <c r="J491" s="33"/>
      <c r="K491" s="33"/>
      <c r="L491" s="34"/>
      <c r="M491" s="166"/>
      <c r="N491" s="167"/>
      <c r="O491" s="59"/>
      <c r="P491" s="59"/>
      <c r="Q491" s="59"/>
      <c r="R491" s="59"/>
      <c r="S491" s="59"/>
      <c r="T491" s="60"/>
      <c r="U491" s="33"/>
      <c r="V491" s="33"/>
      <c r="W491" s="33"/>
      <c r="X491" s="33"/>
      <c r="Y491" s="33"/>
      <c r="Z491" s="33"/>
      <c r="AA491" s="33"/>
      <c r="AB491" s="33"/>
      <c r="AC491" s="33"/>
      <c r="AD491" s="33"/>
      <c r="AE491" s="33"/>
      <c r="AT491" s="18" t="s">
        <v>217</v>
      </c>
      <c r="AU491" s="18" t="s">
        <v>84</v>
      </c>
    </row>
    <row r="492" spans="1:65" s="14" customFormat="1" ht="11.25">
      <c r="B492" s="177"/>
      <c r="D492" s="163" t="s">
        <v>221</v>
      </c>
      <c r="E492" s="178" t="s">
        <v>1</v>
      </c>
      <c r="F492" s="179" t="s">
        <v>3886</v>
      </c>
      <c r="H492" s="178" t="s">
        <v>1</v>
      </c>
      <c r="I492" s="180"/>
      <c r="L492" s="177"/>
      <c r="M492" s="181"/>
      <c r="N492" s="182"/>
      <c r="O492" s="182"/>
      <c r="P492" s="182"/>
      <c r="Q492" s="182"/>
      <c r="R492" s="182"/>
      <c r="S492" s="182"/>
      <c r="T492" s="183"/>
      <c r="AT492" s="178" t="s">
        <v>221</v>
      </c>
      <c r="AU492" s="178" t="s">
        <v>84</v>
      </c>
      <c r="AV492" s="14" t="s">
        <v>82</v>
      </c>
      <c r="AW492" s="14" t="s">
        <v>32</v>
      </c>
      <c r="AX492" s="14" t="s">
        <v>76</v>
      </c>
      <c r="AY492" s="178" t="s">
        <v>208</v>
      </c>
    </row>
    <row r="493" spans="1:65" s="13" customFormat="1" ht="11.25">
      <c r="B493" s="169"/>
      <c r="D493" s="163" t="s">
        <v>221</v>
      </c>
      <c r="E493" s="170" t="s">
        <v>1</v>
      </c>
      <c r="F493" s="171" t="s">
        <v>5654</v>
      </c>
      <c r="H493" s="172">
        <v>19.733000000000001</v>
      </c>
      <c r="I493" s="173"/>
      <c r="L493" s="169"/>
      <c r="M493" s="192"/>
      <c r="N493" s="193"/>
      <c r="O493" s="193"/>
      <c r="P493" s="193"/>
      <c r="Q493" s="193"/>
      <c r="R493" s="193"/>
      <c r="S493" s="193"/>
      <c r="T493" s="194"/>
      <c r="AT493" s="170" t="s">
        <v>221</v>
      </c>
      <c r="AU493" s="170" t="s">
        <v>84</v>
      </c>
      <c r="AV493" s="13" t="s">
        <v>84</v>
      </c>
      <c r="AW493" s="13" t="s">
        <v>32</v>
      </c>
      <c r="AX493" s="13" t="s">
        <v>82</v>
      </c>
      <c r="AY493" s="170" t="s">
        <v>208</v>
      </c>
    </row>
    <row r="494" spans="1:65" s="2" customFormat="1" ht="6.95" customHeight="1">
      <c r="A494" s="33"/>
      <c r="B494" s="48"/>
      <c r="C494" s="49"/>
      <c r="D494" s="49"/>
      <c r="E494" s="49"/>
      <c r="F494" s="49"/>
      <c r="G494" s="49"/>
      <c r="H494" s="49"/>
      <c r="I494" s="49"/>
      <c r="J494" s="49"/>
      <c r="K494" s="49"/>
      <c r="L494" s="34"/>
      <c r="M494" s="33"/>
      <c r="O494" s="33"/>
      <c r="P494" s="33"/>
      <c r="Q494" s="33"/>
      <c r="R494" s="33"/>
      <c r="S494" s="33"/>
      <c r="T494" s="33"/>
      <c r="U494" s="33"/>
      <c r="V494" s="33"/>
      <c r="W494" s="33"/>
      <c r="X494" s="33"/>
      <c r="Y494" s="33"/>
      <c r="Z494" s="33"/>
      <c r="AA494" s="33"/>
      <c r="AB494" s="33"/>
      <c r="AC494" s="33"/>
      <c r="AD494" s="33"/>
      <c r="AE494" s="33"/>
    </row>
  </sheetData>
  <autoFilter ref="C131:K493" xr:uid="{00000000-0009-0000-0000-000018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BM59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164</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4807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5655</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ROUND(J136,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ROUND((SUM(BE136:BE589)),  2)</f>
        <v>0</v>
      </c>
      <c r="G37" s="33"/>
      <c r="H37" s="33"/>
      <c r="I37" s="106">
        <v>0.21</v>
      </c>
      <c r="J37" s="105">
        <f>ROUND(((SUM(BE136:BE589))*I37),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ROUND((SUM(BF136:BF589)),  2)</f>
        <v>0</v>
      </c>
      <c r="G38" s="33"/>
      <c r="H38" s="33"/>
      <c r="I38" s="106">
        <v>0.15</v>
      </c>
      <c r="J38" s="105">
        <f>ROUND(((SUM(BF136:BF589))*I38),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ROUND((SUM(BG136:BG589)),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ROUND((SUM(BH136:BH589)),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ROUND((SUM(BI136:BI589)),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4807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0007 - SO 09.7 Trasy kabelových rozvodů</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J136</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J137</f>
        <v>0</v>
      </c>
      <c r="L101" s="118"/>
    </row>
    <row r="102" spans="1:47" s="10" customFormat="1" ht="19.899999999999999" customHeight="1">
      <c r="B102" s="122"/>
      <c r="D102" s="123" t="s">
        <v>189</v>
      </c>
      <c r="E102" s="124"/>
      <c r="F102" s="124"/>
      <c r="G102" s="124"/>
      <c r="H102" s="124"/>
      <c r="I102" s="124"/>
      <c r="J102" s="125">
        <f>J138</f>
        <v>0</v>
      </c>
      <c r="L102" s="122"/>
    </row>
    <row r="103" spans="1:47" s="10" customFormat="1" ht="19.899999999999999" customHeight="1">
      <c r="B103" s="122"/>
      <c r="D103" s="123" t="s">
        <v>309</v>
      </c>
      <c r="E103" s="124"/>
      <c r="F103" s="124"/>
      <c r="G103" s="124"/>
      <c r="H103" s="124"/>
      <c r="I103" s="124"/>
      <c r="J103" s="125">
        <f>J327</f>
        <v>0</v>
      </c>
      <c r="L103" s="122"/>
    </row>
    <row r="104" spans="1:47" s="10" customFormat="1" ht="19.899999999999999" customHeight="1">
      <c r="B104" s="122"/>
      <c r="D104" s="123" t="s">
        <v>310</v>
      </c>
      <c r="E104" s="124"/>
      <c r="F104" s="124"/>
      <c r="G104" s="124"/>
      <c r="H104" s="124"/>
      <c r="I104" s="124"/>
      <c r="J104" s="125">
        <f>J335</f>
        <v>0</v>
      </c>
      <c r="L104" s="122"/>
    </row>
    <row r="105" spans="1:47" s="10" customFormat="1" ht="19.899999999999999" customHeight="1">
      <c r="B105" s="122"/>
      <c r="D105" s="123" t="s">
        <v>311</v>
      </c>
      <c r="E105" s="124"/>
      <c r="F105" s="124"/>
      <c r="G105" s="124"/>
      <c r="H105" s="124"/>
      <c r="I105" s="124"/>
      <c r="J105" s="125">
        <f>J379</f>
        <v>0</v>
      </c>
      <c r="L105" s="122"/>
    </row>
    <row r="106" spans="1:47" s="10" customFormat="1" ht="19.899999999999999" customHeight="1">
      <c r="B106" s="122"/>
      <c r="D106" s="123" t="s">
        <v>190</v>
      </c>
      <c r="E106" s="124"/>
      <c r="F106" s="124"/>
      <c r="G106" s="124"/>
      <c r="H106" s="124"/>
      <c r="I106" s="124"/>
      <c r="J106" s="125">
        <f>J385</f>
        <v>0</v>
      </c>
      <c r="L106" s="122"/>
    </row>
    <row r="107" spans="1:47" s="10" customFormat="1" ht="19.899999999999999" customHeight="1">
      <c r="B107" s="122"/>
      <c r="D107" s="123" t="s">
        <v>191</v>
      </c>
      <c r="E107" s="124"/>
      <c r="F107" s="124"/>
      <c r="G107" s="124"/>
      <c r="H107" s="124"/>
      <c r="I107" s="124"/>
      <c r="J107" s="125">
        <f>J402</f>
        <v>0</v>
      </c>
      <c r="L107" s="122"/>
    </row>
    <row r="108" spans="1:47" s="10" customFormat="1" ht="19.899999999999999" customHeight="1">
      <c r="B108" s="122"/>
      <c r="D108" s="123" t="s">
        <v>192</v>
      </c>
      <c r="E108" s="124"/>
      <c r="F108" s="124"/>
      <c r="G108" s="124"/>
      <c r="H108" s="124"/>
      <c r="I108" s="124"/>
      <c r="J108" s="125">
        <f>J484</f>
        <v>0</v>
      </c>
      <c r="L108" s="122"/>
    </row>
    <row r="109" spans="1:47" s="10" customFormat="1" ht="19.899999999999999" customHeight="1">
      <c r="B109" s="122"/>
      <c r="D109" s="123" t="s">
        <v>312</v>
      </c>
      <c r="E109" s="124"/>
      <c r="F109" s="124"/>
      <c r="G109" s="124"/>
      <c r="H109" s="124"/>
      <c r="I109" s="124"/>
      <c r="J109" s="125">
        <f>J516</f>
        <v>0</v>
      </c>
      <c r="L109" s="122"/>
    </row>
    <row r="110" spans="1:47" s="9" customFormat="1" ht="24.95" customHeight="1">
      <c r="B110" s="118"/>
      <c r="D110" s="119" t="s">
        <v>325</v>
      </c>
      <c r="E110" s="120"/>
      <c r="F110" s="120"/>
      <c r="G110" s="120"/>
      <c r="H110" s="120"/>
      <c r="I110" s="120"/>
      <c r="J110" s="121">
        <f>J520</f>
        <v>0</v>
      </c>
      <c r="L110" s="118"/>
    </row>
    <row r="111" spans="1:47" s="10" customFormat="1" ht="19.899999999999999" customHeight="1">
      <c r="B111" s="122"/>
      <c r="D111" s="123" t="s">
        <v>326</v>
      </c>
      <c r="E111" s="124"/>
      <c r="F111" s="124"/>
      <c r="G111" s="124"/>
      <c r="H111" s="124"/>
      <c r="I111" s="124"/>
      <c r="J111" s="125">
        <f>J521</f>
        <v>0</v>
      </c>
      <c r="L111" s="122"/>
    </row>
    <row r="112" spans="1:47" s="10" customFormat="1" ht="19.899999999999999" customHeight="1">
      <c r="B112" s="122"/>
      <c r="D112" s="123" t="s">
        <v>5656</v>
      </c>
      <c r="E112" s="124"/>
      <c r="F112" s="124"/>
      <c r="G112" s="124"/>
      <c r="H112" s="124"/>
      <c r="I112" s="124"/>
      <c r="J112" s="125">
        <f>J533</f>
        <v>0</v>
      </c>
      <c r="L112" s="122"/>
    </row>
    <row r="113" spans="1:31" s="2" customFormat="1" ht="21.7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31" s="2" customFormat="1" ht="6.95" customHeight="1">
      <c r="A114" s="33"/>
      <c r="B114" s="48"/>
      <c r="C114" s="49"/>
      <c r="D114" s="49"/>
      <c r="E114" s="49"/>
      <c r="F114" s="49"/>
      <c r="G114" s="49"/>
      <c r="H114" s="49"/>
      <c r="I114" s="49"/>
      <c r="J114" s="49"/>
      <c r="K114" s="49"/>
      <c r="L114" s="43"/>
      <c r="S114" s="33"/>
      <c r="T114" s="33"/>
      <c r="U114" s="33"/>
      <c r="V114" s="33"/>
      <c r="W114" s="33"/>
      <c r="X114" s="33"/>
      <c r="Y114" s="33"/>
      <c r="Z114" s="33"/>
      <c r="AA114" s="33"/>
      <c r="AB114" s="33"/>
      <c r="AC114" s="33"/>
      <c r="AD114" s="33"/>
      <c r="AE114" s="33"/>
    </row>
    <row r="118" spans="1:31" s="2" customFormat="1" ht="6.95" customHeight="1">
      <c r="A118" s="33"/>
      <c r="B118" s="50"/>
      <c r="C118" s="51"/>
      <c r="D118" s="51"/>
      <c r="E118" s="51"/>
      <c r="F118" s="51"/>
      <c r="G118" s="51"/>
      <c r="H118" s="51"/>
      <c r="I118" s="51"/>
      <c r="J118" s="51"/>
      <c r="K118" s="51"/>
      <c r="L118" s="43"/>
      <c r="S118" s="33"/>
      <c r="T118" s="33"/>
      <c r="U118" s="33"/>
      <c r="V118" s="33"/>
      <c r="W118" s="33"/>
      <c r="X118" s="33"/>
      <c r="Y118" s="33"/>
      <c r="Z118" s="33"/>
      <c r="AA118" s="33"/>
      <c r="AB118" s="33"/>
      <c r="AC118" s="33"/>
      <c r="AD118" s="33"/>
      <c r="AE118" s="33"/>
    </row>
    <row r="119" spans="1:31" s="2" customFormat="1" ht="24.95" customHeight="1">
      <c r="A119" s="33"/>
      <c r="B119" s="34"/>
      <c r="C119" s="22" t="s">
        <v>193</v>
      </c>
      <c r="D119" s="33"/>
      <c r="E119" s="33"/>
      <c r="F119" s="33"/>
      <c r="G119" s="33"/>
      <c r="H119" s="33"/>
      <c r="I119" s="33"/>
      <c r="J119" s="33"/>
      <c r="K119" s="33"/>
      <c r="L119" s="43"/>
      <c r="S119" s="33"/>
      <c r="T119" s="33"/>
      <c r="U119" s="33"/>
      <c r="V119" s="33"/>
      <c r="W119" s="33"/>
      <c r="X119" s="33"/>
      <c r="Y119" s="33"/>
      <c r="Z119" s="33"/>
      <c r="AA119" s="33"/>
      <c r="AB119" s="33"/>
      <c r="AC119" s="33"/>
      <c r="AD119" s="33"/>
      <c r="AE119" s="33"/>
    </row>
    <row r="120" spans="1:31" s="2" customFormat="1" ht="6.95"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31" s="2" customFormat="1" ht="12" customHeight="1">
      <c r="A121" s="33"/>
      <c r="B121" s="34"/>
      <c r="C121" s="28" t="s">
        <v>16</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26.25" customHeight="1">
      <c r="A122" s="33"/>
      <c r="B122" s="34"/>
      <c r="C122" s="33"/>
      <c r="D122" s="33"/>
      <c r="E122" s="262" t="str">
        <f>E7</f>
        <v>21.03 ČOV Šumperk, Sušárna čistírenských kalů - projektová dokumentace haly</v>
      </c>
      <c r="F122" s="263"/>
      <c r="G122" s="263"/>
      <c r="H122" s="263"/>
      <c r="I122" s="33"/>
      <c r="J122" s="33"/>
      <c r="K122" s="33"/>
      <c r="L122" s="43"/>
      <c r="S122" s="33"/>
      <c r="T122" s="33"/>
      <c r="U122" s="33"/>
      <c r="V122" s="33"/>
      <c r="W122" s="33"/>
      <c r="X122" s="33"/>
      <c r="Y122" s="33"/>
      <c r="Z122" s="33"/>
      <c r="AA122" s="33"/>
      <c r="AB122" s="33"/>
      <c r="AC122" s="33"/>
      <c r="AD122" s="33"/>
      <c r="AE122" s="33"/>
    </row>
    <row r="123" spans="1:31" s="1" customFormat="1" ht="12" customHeight="1">
      <c r="B123" s="21"/>
      <c r="C123" s="28" t="s">
        <v>177</v>
      </c>
      <c r="L123" s="21"/>
    </row>
    <row r="124" spans="1:31" s="1" customFormat="1" ht="23.25" customHeight="1">
      <c r="B124" s="21"/>
      <c r="E124" s="262" t="s">
        <v>178</v>
      </c>
      <c r="F124" s="222"/>
      <c r="G124" s="222"/>
      <c r="H124" s="222"/>
      <c r="L124" s="21"/>
    </row>
    <row r="125" spans="1:31" s="1" customFormat="1" ht="12" customHeight="1">
      <c r="B125" s="21"/>
      <c r="C125" s="28" t="s">
        <v>179</v>
      </c>
      <c r="L125" s="21"/>
    </row>
    <row r="126" spans="1:31" s="2" customFormat="1" ht="16.5" customHeight="1">
      <c r="A126" s="33"/>
      <c r="B126" s="34"/>
      <c r="C126" s="33"/>
      <c r="D126" s="33"/>
      <c r="E126" s="264" t="s">
        <v>4807</v>
      </c>
      <c r="F126" s="265"/>
      <c r="G126" s="265"/>
      <c r="H126" s="265"/>
      <c r="I126" s="33"/>
      <c r="J126" s="33"/>
      <c r="K126" s="33"/>
      <c r="L126" s="43"/>
      <c r="S126" s="33"/>
      <c r="T126" s="33"/>
      <c r="U126" s="33"/>
      <c r="V126" s="33"/>
      <c r="W126" s="33"/>
      <c r="X126" s="33"/>
      <c r="Y126" s="33"/>
      <c r="Z126" s="33"/>
      <c r="AA126" s="33"/>
      <c r="AB126" s="33"/>
      <c r="AC126" s="33"/>
      <c r="AD126" s="33"/>
      <c r="AE126" s="33"/>
    </row>
    <row r="127" spans="1:31" s="2" customFormat="1" ht="12" customHeight="1">
      <c r="A127" s="33"/>
      <c r="B127" s="34"/>
      <c r="C127" s="28" t="s">
        <v>181</v>
      </c>
      <c r="D127" s="33"/>
      <c r="E127" s="33"/>
      <c r="F127" s="33"/>
      <c r="G127" s="33"/>
      <c r="H127" s="33"/>
      <c r="I127" s="33"/>
      <c r="J127" s="33"/>
      <c r="K127" s="33"/>
      <c r="L127" s="43"/>
      <c r="S127" s="33"/>
      <c r="T127" s="33"/>
      <c r="U127" s="33"/>
      <c r="V127" s="33"/>
      <c r="W127" s="33"/>
      <c r="X127" s="33"/>
      <c r="Y127" s="33"/>
      <c r="Z127" s="33"/>
      <c r="AA127" s="33"/>
      <c r="AB127" s="33"/>
      <c r="AC127" s="33"/>
      <c r="AD127" s="33"/>
      <c r="AE127" s="33"/>
    </row>
    <row r="128" spans="1:31" s="2" customFormat="1" ht="16.5" customHeight="1">
      <c r="A128" s="33"/>
      <c r="B128" s="34"/>
      <c r="C128" s="33"/>
      <c r="D128" s="33"/>
      <c r="E128" s="241" t="str">
        <f>E13</f>
        <v>0007 - SO 09.7 Trasy kabelových rozvodů</v>
      </c>
      <c r="F128" s="265"/>
      <c r="G128" s="265"/>
      <c r="H128" s="265"/>
      <c r="I128" s="33"/>
      <c r="J128" s="33"/>
      <c r="K128" s="33"/>
      <c r="L128" s="43"/>
      <c r="S128" s="33"/>
      <c r="T128" s="33"/>
      <c r="U128" s="33"/>
      <c r="V128" s="33"/>
      <c r="W128" s="33"/>
      <c r="X128" s="33"/>
      <c r="Y128" s="33"/>
      <c r="Z128" s="33"/>
      <c r="AA128" s="33"/>
      <c r="AB128" s="33"/>
      <c r="AC128" s="33"/>
      <c r="AD128" s="33"/>
      <c r="AE128" s="33"/>
    </row>
    <row r="129" spans="1:65" s="2" customFormat="1" ht="6.9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2" customFormat="1" ht="12" customHeight="1">
      <c r="A130" s="33"/>
      <c r="B130" s="34"/>
      <c r="C130" s="28" t="s">
        <v>20</v>
      </c>
      <c r="D130" s="33"/>
      <c r="E130" s="33"/>
      <c r="F130" s="26" t="str">
        <f>F16</f>
        <v xml:space="preserve"> </v>
      </c>
      <c r="G130" s="33"/>
      <c r="H130" s="33"/>
      <c r="I130" s="28" t="s">
        <v>22</v>
      </c>
      <c r="J130" s="56" t="str">
        <f>IF(J16="","",J16)</f>
        <v>27. 4. 2022</v>
      </c>
      <c r="K130" s="33"/>
      <c r="L130" s="43"/>
      <c r="S130" s="33"/>
      <c r="T130" s="33"/>
      <c r="U130" s="33"/>
      <c r="V130" s="33"/>
      <c r="W130" s="33"/>
      <c r="X130" s="33"/>
      <c r="Y130" s="33"/>
      <c r="Z130" s="33"/>
      <c r="AA130" s="33"/>
      <c r="AB130" s="33"/>
      <c r="AC130" s="33"/>
      <c r="AD130" s="33"/>
      <c r="AE130" s="33"/>
    </row>
    <row r="131" spans="1:65" s="2" customFormat="1" ht="6.95" customHeight="1">
      <c r="A131" s="33"/>
      <c r="B131" s="34"/>
      <c r="C131" s="33"/>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65" s="2" customFormat="1" ht="25.7" customHeight="1">
      <c r="A132" s="33"/>
      <c r="B132" s="34"/>
      <c r="C132" s="28" t="s">
        <v>24</v>
      </c>
      <c r="D132" s="33"/>
      <c r="E132" s="33"/>
      <c r="F132" s="26" t="str">
        <f>E19</f>
        <v>Vodohospodářská zařízení Šumperk, a. s</v>
      </c>
      <c r="G132" s="33"/>
      <c r="H132" s="33"/>
      <c r="I132" s="28" t="s">
        <v>30</v>
      </c>
      <c r="J132" s="31" t="str">
        <f>E25</f>
        <v>Sweco Hydroprojekt a.s., divize Morava</v>
      </c>
      <c r="K132" s="33"/>
      <c r="L132" s="43"/>
      <c r="S132" s="33"/>
      <c r="T132" s="33"/>
      <c r="U132" s="33"/>
      <c r="V132" s="33"/>
      <c r="W132" s="33"/>
      <c r="X132" s="33"/>
      <c r="Y132" s="33"/>
      <c r="Z132" s="33"/>
      <c r="AA132" s="33"/>
      <c r="AB132" s="33"/>
      <c r="AC132" s="33"/>
      <c r="AD132" s="33"/>
      <c r="AE132" s="33"/>
    </row>
    <row r="133" spans="1:65" s="2" customFormat="1" ht="15.2" customHeight="1">
      <c r="A133" s="33"/>
      <c r="B133" s="34"/>
      <c r="C133" s="28" t="s">
        <v>28</v>
      </c>
      <c r="D133" s="33"/>
      <c r="E133" s="33"/>
      <c r="F133" s="26" t="str">
        <f>IF(E22="","",E22)</f>
        <v>Vyplň údaj</v>
      </c>
      <c r="G133" s="33"/>
      <c r="H133" s="33"/>
      <c r="I133" s="28" t="s">
        <v>33</v>
      </c>
      <c r="J133" s="31" t="str">
        <f>E28</f>
        <v xml:space="preserve"> </v>
      </c>
      <c r="K133" s="33"/>
      <c r="L133" s="43"/>
      <c r="S133" s="33"/>
      <c r="T133" s="33"/>
      <c r="U133" s="33"/>
      <c r="V133" s="33"/>
      <c r="W133" s="33"/>
      <c r="X133" s="33"/>
      <c r="Y133" s="33"/>
      <c r="Z133" s="33"/>
      <c r="AA133" s="33"/>
      <c r="AB133" s="33"/>
      <c r="AC133" s="33"/>
      <c r="AD133" s="33"/>
      <c r="AE133" s="33"/>
    </row>
    <row r="134" spans="1:65" s="2" customFormat="1" ht="10.35" customHeight="1">
      <c r="A134" s="33"/>
      <c r="B134" s="34"/>
      <c r="C134" s="33"/>
      <c r="D134" s="33"/>
      <c r="E134" s="33"/>
      <c r="F134" s="33"/>
      <c r="G134" s="33"/>
      <c r="H134" s="33"/>
      <c r="I134" s="33"/>
      <c r="J134" s="33"/>
      <c r="K134" s="33"/>
      <c r="L134" s="43"/>
      <c r="S134" s="33"/>
      <c r="T134" s="33"/>
      <c r="U134" s="33"/>
      <c r="V134" s="33"/>
      <c r="W134" s="33"/>
      <c r="X134" s="33"/>
      <c r="Y134" s="33"/>
      <c r="Z134" s="33"/>
      <c r="AA134" s="33"/>
      <c r="AB134" s="33"/>
      <c r="AC134" s="33"/>
      <c r="AD134" s="33"/>
      <c r="AE134" s="33"/>
    </row>
    <row r="135" spans="1:65" s="11" customFormat="1" ht="29.25" customHeight="1">
      <c r="A135" s="126"/>
      <c r="B135" s="127"/>
      <c r="C135" s="128" t="s">
        <v>194</v>
      </c>
      <c r="D135" s="129" t="s">
        <v>61</v>
      </c>
      <c r="E135" s="129" t="s">
        <v>57</v>
      </c>
      <c r="F135" s="129" t="s">
        <v>58</v>
      </c>
      <c r="G135" s="129" t="s">
        <v>195</v>
      </c>
      <c r="H135" s="129" t="s">
        <v>196</v>
      </c>
      <c r="I135" s="129" t="s">
        <v>197</v>
      </c>
      <c r="J135" s="129" t="s">
        <v>185</v>
      </c>
      <c r="K135" s="130" t="s">
        <v>198</v>
      </c>
      <c r="L135" s="131"/>
      <c r="M135" s="63" t="s">
        <v>1</v>
      </c>
      <c r="N135" s="64" t="s">
        <v>40</v>
      </c>
      <c r="O135" s="64" t="s">
        <v>199</v>
      </c>
      <c r="P135" s="64" t="s">
        <v>200</v>
      </c>
      <c r="Q135" s="64" t="s">
        <v>201</v>
      </c>
      <c r="R135" s="64" t="s">
        <v>202</v>
      </c>
      <c r="S135" s="64" t="s">
        <v>203</v>
      </c>
      <c r="T135" s="65" t="s">
        <v>204</v>
      </c>
      <c r="U135" s="126"/>
      <c r="V135" s="126"/>
      <c r="W135" s="126"/>
      <c r="X135" s="126"/>
      <c r="Y135" s="126"/>
      <c r="Z135" s="126"/>
      <c r="AA135" s="126"/>
      <c r="AB135" s="126"/>
      <c r="AC135" s="126"/>
      <c r="AD135" s="126"/>
      <c r="AE135" s="126"/>
    </row>
    <row r="136" spans="1:65" s="2" customFormat="1" ht="22.9" customHeight="1">
      <c r="A136" s="33"/>
      <c r="B136" s="34"/>
      <c r="C136" s="70" t="s">
        <v>205</v>
      </c>
      <c r="D136" s="33"/>
      <c r="E136" s="33"/>
      <c r="F136" s="33"/>
      <c r="G136" s="33"/>
      <c r="H136" s="33"/>
      <c r="I136" s="33"/>
      <c r="J136" s="132">
        <f>BK136</f>
        <v>0</v>
      </c>
      <c r="K136" s="33"/>
      <c r="L136" s="34"/>
      <c r="M136" s="66"/>
      <c r="N136" s="57"/>
      <c r="O136" s="67"/>
      <c r="P136" s="133">
        <f>P137+P520</f>
        <v>0</v>
      </c>
      <c r="Q136" s="67"/>
      <c r="R136" s="133">
        <f>R137+R520</f>
        <v>111.96657253000001</v>
      </c>
      <c r="S136" s="67"/>
      <c r="T136" s="134">
        <f>T137+T520</f>
        <v>25.564550000000004</v>
      </c>
      <c r="U136" s="33"/>
      <c r="V136" s="33"/>
      <c r="W136" s="33"/>
      <c r="X136" s="33"/>
      <c r="Y136" s="33"/>
      <c r="Z136" s="33"/>
      <c r="AA136" s="33"/>
      <c r="AB136" s="33"/>
      <c r="AC136" s="33"/>
      <c r="AD136" s="33"/>
      <c r="AE136" s="33"/>
      <c r="AT136" s="18" t="s">
        <v>75</v>
      </c>
      <c r="AU136" s="18" t="s">
        <v>187</v>
      </c>
      <c r="BK136" s="135">
        <f>BK137+BK520</f>
        <v>0</v>
      </c>
    </row>
    <row r="137" spans="1:65" s="12" customFormat="1" ht="25.9" customHeight="1">
      <c r="B137" s="136"/>
      <c r="D137" s="137" t="s">
        <v>75</v>
      </c>
      <c r="E137" s="138" t="s">
        <v>206</v>
      </c>
      <c r="F137" s="138" t="s">
        <v>207</v>
      </c>
      <c r="I137" s="139"/>
      <c r="J137" s="140">
        <f>BK137</f>
        <v>0</v>
      </c>
      <c r="L137" s="136"/>
      <c r="M137" s="141"/>
      <c r="N137" s="142"/>
      <c r="O137" s="142"/>
      <c r="P137" s="143">
        <f>P138+P327+P335+P379+P385+P402+P484+P516</f>
        <v>0</v>
      </c>
      <c r="Q137" s="142"/>
      <c r="R137" s="143">
        <f>R138+R327+R335+R379+R385+R402+R484+R516</f>
        <v>110.66707785000001</v>
      </c>
      <c r="S137" s="142"/>
      <c r="T137" s="144">
        <f>T138+T327+T335+T379+T385+T402+T484+T516</f>
        <v>25.564550000000004</v>
      </c>
      <c r="AR137" s="137" t="s">
        <v>82</v>
      </c>
      <c r="AT137" s="145" t="s">
        <v>75</v>
      </c>
      <c r="AU137" s="145" t="s">
        <v>76</v>
      </c>
      <c r="AY137" s="137" t="s">
        <v>208</v>
      </c>
      <c r="BK137" s="146">
        <f>BK138+BK327+BK335+BK379+BK385+BK402+BK484+BK516</f>
        <v>0</v>
      </c>
    </row>
    <row r="138" spans="1:65" s="12" customFormat="1" ht="22.9" customHeight="1">
      <c r="B138" s="136"/>
      <c r="D138" s="137" t="s">
        <v>75</v>
      </c>
      <c r="E138" s="147" t="s">
        <v>82</v>
      </c>
      <c r="F138" s="147" t="s">
        <v>209</v>
      </c>
      <c r="I138" s="139"/>
      <c r="J138" s="148">
        <f>BK138</f>
        <v>0</v>
      </c>
      <c r="L138" s="136"/>
      <c r="M138" s="141"/>
      <c r="N138" s="142"/>
      <c r="O138" s="142"/>
      <c r="P138" s="143">
        <f>SUM(P139:P326)</f>
        <v>0</v>
      </c>
      <c r="Q138" s="142"/>
      <c r="R138" s="143">
        <f>SUM(R139:R326)</f>
        <v>109.81980050000001</v>
      </c>
      <c r="S138" s="142"/>
      <c r="T138" s="144">
        <f>SUM(T139:T326)</f>
        <v>24.886950000000002</v>
      </c>
      <c r="AR138" s="137" t="s">
        <v>82</v>
      </c>
      <c r="AT138" s="145" t="s">
        <v>75</v>
      </c>
      <c r="AU138" s="145" t="s">
        <v>82</v>
      </c>
      <c r="AY138" s="137" t="s">
        <v>208</v>
      </c>
      <c r="BK138" s="146">
        <f>SUM(BK139:BK326)</f>
        <v>0</v>
      </c>
    </row>
    <row r="139" spans="1:65" s="2" customFormat="1" ht="24.2" customHeight="1">
      <c r="A139" s="33"/>
      <c r="B139" s="149"/>
      <c r="C139" s="150" t="s">
        <v>82</v>
      </c>
      <c r="D139" s="150" t="s">
        <v>210</v>
      </c>
      <c r="E139" s="151" t="s">
        <v>3907</v>
      </c>
      <c r="F139" s="152" t="s">
        <v>3908</v>
      </c>
      <c r="G139" s="153" t="s">
        <v>213</v>
      </c>
      <c r="H139" s="154">
        <v>0.84</v>
      </c>
      <c r="I139" s="155"/>
      <c r="J139" s="156">
        <f>ROUND(I139*H139,2)</f>
        <v>0</v>
      </c>
      <c r="K139" s="152" t="s">
        <v>214</v>
      </c>
      <c r="L139" s="34"/>
      <c r="M139" s="157" t="s">
        <v>1</v>
      </c>
      <c r="N139" s="158" t="s">
        <v>41</v>
      </c>
      <c r="O139" s="59"/>
      <c r="P139" s="159">
        <f>O139*H139</f>
        <v>0</v>
      </c>
      <c r="Q139" s="159">
        <v>0</v>
      </c>
      <c r="R139" s="159">
        <f>Q139*H139</f>
        <v>0</v>
      </c>
      <c r="S139" s="159">
        <v>0.255</v>
      </c>
      <c r="T139" s="160">
        <f>S139*H139</f>
        <v>0.2142</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5657</v>
      </c>
    </row>
    <row r="140" spans="1:65" s="2" customFormat="1" ht="48.75">
      <c r="A140" s="33"/>
      <c r="B140" s="34"/>
      <c r="C140" s="33"/>
      <c r="D140" s="163" t="s">
        <v>217</v>
      </c>
      <c r="E140" s="33"/>
      <c r="F140" s="164" t="s">
        <v>3910</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19.5">
      <c r="A141" s="33"/>
      <c r="B141" s="34"/>
      <c r="C141" s="33"/>
      <c r="D141" s="163" t="s">
        <v>219</v>
      </c>
      <c r="E141" s="33"/>
      <c r="F141" s="168" t="s">
        <v>5658</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219</v>
      </c>
      <c r="AU141" s="18" t="s">
        <v>84</v>
      </c>
    </row>
    <row r="142" spans="1:65" s="13" customFormat="1" ht="11.25">
      <c r="B142" s="169"/>
      <c r="D142" s="163" t="s">
        <v>221</v>
      </c>
      <c r="E142" s="170" t="s">
        <v>1</v>
      </c>
      <c r="F142" s="171" t="s">
        <v>5659</v>
      </c>
      <c r="H142" s="172">
        <v>0.84</v>
      </c>
      <c r="I142" s="173"/>
      <c r="L142" s="169"/>
      <c r="M142" s="174"/>
      <c r="N142" s="175"/>
      <c r="O142" s="175"/>
      <c r="P142" s="175"/>
      <c r="Q142" s="175"/>
      <c r="R142" s="175"/>
      <c r="S142" s="175"/>
      <c r="T142" s="176"/>
      <c r="AT142" s="170" t="s">
        <v>221</v>
      </c>
      <c r="AU142" s="170" t="s">
        <v>84</v>
      </c>
      <c r="AV142" s="13" t="s">
        <v>84</v>
      </c>
      <c r="AW142" s="13" t="s">
        <v>32</v>
      </c>
      <c r="AX142" s="13" t="s">
        <v>82</v>
      </c>
      <c r="AY142" s="170" t="s">
        <v>208</v>
      </c>
    </row>
    <row r="143" spans="1:65" s="2" customFormat="1" ht="33" customHeight="1">
      <c r="A143" s="33"/>
      <c r="B143" s="149"/>
      <c r="C143" s="150" t="s">
        <v>84</v>
      </c>
      <c r="D143" s="150" t="s">
        <v>210</v>
      </c>
      <c r="E143" s="151" t="s">
        <v>3913</v>
      </c>
      <c r="F143" s="152" t="s">
        <v>3914</v>
      </c>
      <c r="G143" s="153" t="s">
        <v>213</v>
      </c>
      <c r="H143" s="154">
        <v>0.84</v>
      </c>
      <c r="I143" s="155"/>
      <c r="J143" s="156">
        <f>ROUND(I143*H143,2)</f>
        <v>0</v>
      </c>
      <c r="K143" s="152" t="s">
        <v>214</v>
      </c>
      <c r="L143" s="34"/>
      <c r="M143" s="157" t="s">
        <v>1</v>
      </c>
      <c r="N143" s="158" t="s">
        <v>41</v>
      </c>
      <c r="O143" s="59"/>
      <c r="P143" s="159">
        <f>O143*H143</f>
        <v>0</v>
      </c>
      <c r="Q143" s="159">
        <v>0</v>
      </c>
      <c r="R143" s="159">
        <f>Q143*H143</f>
        <v>0</v>
      </c>
      <c r="S143" s="159">
        <v>0.28999999999999998</v>
      </c>
      <c r="T143" s="160">
        <f>S143*H143</f>
        <v>0.24359999999999998</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5660</v>
      </c>
    </row>
    <row r="144" spans="1:65" s="2" customFormat="1" ht="39">
      <c r="A144" s="33"/>
      <c r="B144" s="34"/>
      <c r="C144" s="33"/>
      <c r="D144" s="163" t="s">
        <v>217</v>
      </c>
      <c r="E144" s="33"/>
      <c r="F144" s="164" t="s">
        <v>3916</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2" customFormat="1" ht="33" customHeight="1">
      <c r="A145" s="33"/>
      <c r="B145" s="149"/>
      <c r="C145" s="150" t="s">
        <v>92</v>
      </c>
      <c r="D145" s="150" t="s">
        <v>210</v>
      </c>
      <c r="E145" s="151" t="s">
        <v>3917</v>
      </c>
      <c r="F145" s="152" t="s">
        <v>3918</v>
      </c>
      <c r="G145" s="153" t="s">
        <v>213</v>
      </c>
      <c r="H145" s="154">
        <v>24.01</v>
      </c>
      <c r="I145" s="155"/>
      <c r="J145" s="156">
        <f>ROUND(I145*H145,2)</f>
        <v>0</v>
      </c>
      <c r="K145" s="152" t="s">
        <v>214</v>
      </c>
      <c r="L145" s="34"/>
      <c r="M145" s="157" t="s">
        <v>1</v>
      </c>
      <c r="N145" s="158" t="s">
        <v>41</v>
      </c>
      <c r="O145" s="59"/>
      <c r="P145" s="159">
        <f>O145*H145</f>
        <v>0</v>
      </c>
      <c r="Q145" s="159">
        <v>0</v>
      </c>
      <c r="R145" s="159">
        <f>Q145*H145</f>
        <v>0</v>
      </c>
      <c r="S145" s="159">
        <v>0.57999999999999996</v>
      </c>
      <c r="T145" s="160">
        <f>S145*H145</f>
        <v>13.925800000000001</v>
      </c>
      <c r="U145" s="33"/>
      <c r="V145" s="33"/>
      <c r="W145" s="33"/>
      <c r="X145" s="33"/>
      <c r="Y145" s="33"/>
      <c r="Z145" s="33"/>
      <c r="AA145" s="33"/>
      <c r="AB145" s="33"/>
      <c r="AC145" s="33"/>
      <c r="AD145" s="33"/>
      <c r="AE145" s="33"/>
      <c r="AR145" s="161" t="s">
        <v>215</v>
      </c>
      <c r="AT145" s="161" t="s">
        <v>210</v>
      </c>
      <c r="AU145" s="161" t="s">
        <v>84</v>
      </c>
      <c r="AY145" s="18" t="s">
        <v>208</v>
      </c>
      <c r="BE145" s="162">
        <f>IF(N145="základní",J145,0)</f>
        <v>0</v>
      </c>
      <c r="BF145" s="162">
        <f>IF(N145="snížená",J145,0)</f>
        <v>0</v>
      </c>
      <c r="BG145" s="162">
        <f>IF(N145="zákl. přenesená",J145,0)</f>
        <v>0</v>
      </c>
      <c r="BH145" s="162">
        <f>IF(N145="sníž. přenesená",J145,0)</f>
        <v>0</v>
      </c>
      <c r="BI145" s="162">
        <f>IF(N145="nulová",J145,0)</f>
        <v>0</v>
      </c>
      <c r="BJ145" s="18" t="s">
        <v>82</v>
      </c>
      <c r="BK145" s="162">
        <f>ROUND(I145*H145,2)</f>
        <v>0</v>
      </c>
      <c r="BL145" s="18" t="s">
        <v>215</v>
      </c>
      <c r="BM145" s="161" t="s">
        <v>3919</v>
      </c>
    </row>
    <row r="146" spans="1:65" s="2" customFormat="1" ht="39">
      <c r="A146" s="33"/>
      <c r="B146" s="34"/>
      <c r="C146" s="33"/>
      <c r="D146" s="163" t="s">
        <v>217</v>
      </c>
      <c r="E146" s="33"/>
      <c r="F146" s="164" t="s">
        <v>3920</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217</v>
      </c>
      <c r="AU146" s="18" t="s">
        <v>84</v>
      </c>
    </row>
    <row r="147" spans="1:65" s="2" customFormat="1" ht="24.2" customHeight="1">
      <c r="A147" s="33"/>
      <c r="B147" s="149"/>
      <c r="C147" s="150" t="s">
        <v>215</v>
      </c>
      <c r="D147" s="150" t="s">
        <v>210</v>
      </c>
      <c r="E147" s="151" t="s">
        <v>3921</v>
      </c>
      <c r="F147" s="152" t="s">
        <v>3922</v>
      </c>
      <c r="G147" s="153" t="s">
        <v>213</v>
      </c>
      <c r="H147" s="154">
        <v>24.01</v>
      </c>
      <c r="I147" s="155"/>
      <c r="J147" s="156">
        <f>ROUND(I147*H147,2)</f>
        <v>0</v>
      </c>
      <c r="K147" s="152" t="s">
        <v>214</v>
      </c>
      <c r="L147" s="34"/>
      <c r="M147" s="157" t="s">
        <v>1</v>
      </c>
      <c r="N147" s="158" t="s">
        <v>41</v>
      </c>
      <c r="O147" s="59"/>
      <c r="P147" s="159">
        <f>O147*H147</f>
        <v>0</v>
      </c>
      <c r="Q147" s="159">
        <v>0</v>
      </c>
      <c r="R147" s="159">
        <f>Q147*H147</f>
        <v>0</v>
      </c>
      <c r="S147" s="159">
        <v>0.22</v>
      </c>
      <c r="T147" s="160">
        <f>S147*H147</f>
        <v>5.2822000000000005</v>
      </c>
      <c r="U147" s="33"/>
      <c r="V147" s="33"/>
      <c r="W147" s="33"/>
      <c r="X147" s="33"/>
      <c r="Y147" s="33"/>
      <c r="Z147" s="33"/>
      <c r="AA147" s="33"/>
      <c r="AB147" s="33"/>
      <c r="AC147" s="33"/>
      <c r="AD147" s="33"/>
      <c r="AE147" s="33"/>
      <c r="AR147" s="161" t="s">
        <v>215</v>
      </c>
      <c r="AT147" s="161" t="s">
        <v>210</v>
      </c>
      <c r="AU147" s="161" t="s">
        <v>84</v>
      </c>
      <c r="AY147" s="18" t="s">
        <v>208</v>
      </c>
      <c r="BE147" s="162">
        <f>IF(N147="základní",J147,0)</f>
        <v>0</v>
      </c>
      <c r="BF147" s="162">
        <f>IF(N147="snížená",J147,0)</f>
        <v>0</v>
      </c>
      <c r="BG147" s="162">
        <f>IF(N147="zákl. přenesená",J147,0)</f>
        <v>0</v>
      </c>
      <c r="BH147" s="162">
        <f>IF(N147="sníž. přenesená",J147,0)</f>
        <v>0</v>
      </c>
      <c r="BI147" s="162">
        <f>IF(N147="nulová",J147,0)</f>
        <v>0</v>
      </c>
      <c r="BJ147" s="18" t="s">
        <v>82</v>
      </c>
      <c r="BK147" s="162">
        <f>ROUND(I147*H147,2)</f>
        <v>0</v>
      </c>
      <c r="BL147" s="18" t="s">
        <v>215</v>
      </c>
      <c r="BM147" s="161" t="s">
        <v>3923</v>
      </c>
    </row>
    <row r="148" spans="1:65" s="2" customFormat="1" ht="39">
      <c r="A148" s="33"/>
      <c r="B148" s="34"/>
      <c r="C148" s="33"/>
      <c r="D148" s="163" t="s">
        <v>217</v>
      </c>
      <c r="E148" s="33"/>
      <c r="F148" s="164" t="s">
        <v>3924</v>
      </c>
      <c r="G148" s="33"/>
      <c r="H148" s="33"/>
      <c r="I148" s="165"/>
      <c r="J148" s="33"/>
      <c r="K148" s="33"/>
      <c r="L148" s="34"/>
      <c r="M148" s="166"/>
      <c r="N148" s="167"/>
      <c r="O148" s="59"/>
      <c r="P148" s="59"/>
      <c r="Q148" s="59"/>
      <c r="R148" s="59"/>
      <c r="S148" s="59"/>
      <c r="T148" s="60"/>
      <c r="U148" s="33"/>
      <c r="V148" s="33"/>
      <c r="W148" s="33"/>
      <c r="X148" s="33"/>
      <c r="Y148" s="33"/>
      <c r="Z148" s="33"/>
      <c r="AA148" s="33"/>
      <c r="AB148" s="33"/>
      <c r="AC148" s="33"/>
      <c r="AD148" s="33"/>
      <c r="AE148" s="33"/>
      <c r="AT148" s="18" t="s">
        <v>217</v>
      </c>
      <c r="AU148" s="18" t="s">
        <v>84</v>
      </c>
    </row>
    <row r="149" spans="1:65" s="2" customFormat="1" ht="33" customHeight="1">
      <c r="A149" s="33"/>
      <c r="B149" s="149"/>
      <c r="C149" s="150" t="s">
        <v>250</v>
      </c>
      <c r="D149" s="150" t="s">
        <v>210</v>
      </c>
      <c r="E149" s="151" t="s">
        <v>3925</v>
      </c>
      <c r="F149" s="152" t="s">
        <v>3926</v>
      </c>
      <c r="G149" s="153" t="s">
        <v>213</v>
      </c>
      <c r="H149" s="154">
        <v>24.01</v>
      </c>
      <c r="I149" s="155"/>
      <c r="J149" s="156">
        <f>ROUND(I149*H149,2)</f>
        <v>0</v>
      </c>
      <c r="K149" s="152" t="s">
        <v>214</v>
      </c>
      <c r="L149" s="34"/>
      <c r="M149" s="157" t="s">
        <v>1</v>
      </c>
      <c r="N149" s="158" t="s">
        <v>41</v>
      </c>
      <c r="O149" s="59"/>
      <c r="P149" s="159">
        <f>O149*H149</f>
        <v>0</v>
      </c>
      <c r="Q149" s="159">
        <v>5.0000000000000002E-5</v>
      </c>
      <c r="R149" s="159">
        <f>Q149*H149</f>
        <v>1.2005000000000002E-3</v>
      </c>
      <c r="S149" s="159">
        <v>0.115</v>
      </c>
      <c r="T149" s="160">
        <f>S149*H149</f>
        <v>2.7611500000000002</v>
      </c>
      <c r="U149" s="33"/>
      <c r="V149" s="33"/>
      <c r="W149" s="33"/>
      <c r="X149" s="33"/>
      <c r="Y149" s="33"/>
      <c r="Z149" s="33"/>
      <c r="AA149" s="33"/>
      <c r="AB149" s="33"/>
      <c r="AC149" s="33"/>
      <c r="AD149" s="33"/>
      <c r="AE149" s="33"/>
      <c r="AR149" s="161" t="s">
        <v>215</v>
      </c>
      <c r="AT149" s="161" t="s">
        <v>210</v>
      </c>
      <c r="AU149" s="161" t="s">
        <v>84</v>
      </c>
      <c r="AY149" s="18" t="s">
        <v>208</v>
      </c>
      <c r="BE149" s="162">
        <f>IF(N149="základní",J149,0)</f>
        <v>0</v>
      </c>
      <c r="BF149" s="162">
        <f>IF(N149="snížená",J149,0)</f>
        <v>0</v>
      </c>
      <c r="BG149" s="162">
        <f>IF(N149="zákl. přenesená",J149,0)</f>
        <v>0</v>
      </c>
      <c r="BH149" s="162">
        <f>IF(N149="sníž. přenesená",J149,0)</f>
        <v>0</v>
      </c>
      <c r="BI149" s="162">
        <f>IF(N149="nulová",J149,0)</f>
        <v>0</v>
      </c>
      <c r="BJ149" s="18" t="s">
        <v>82</v>
      </c>
      <c r="BK149" s="162">
        <f>ROUND(I149*H149,2)</f>
        <v>0</v>
      </c>
      <c r="BL149" s="18" t="s">
        <v>215</v>
      </c>
      <c r="BM149" s="161" t="s">
        <v>3927</v>
      </c>
    </row>
    <row r="150" spans="1:65" s="2" customFormat="1" ht="29.25">
      <c r="A150" s="33"/>
      <c r="B150" s="34"/>
      <c r="C150" s="33"/>
      <c r="D150" s="163" t="s">
        <v>217</v>
      </c>
      <c r="E150" s="33"/>
      <c r="F150" s="164" t="s">
        <v>3928</v>
      </c>
      <c r="G150" s="33"/>
      <c r="H150" s="33"/>
      <c r="I150" s="165"/>
      <c r="J150" s="33"/>
      <c r="K150" s="33"/>
      <c r="L150" s="34"/>
      <c r="M150" s="166"/>
      <c r="N150" s="167"/>
      <c r="O150" s="59"/>
      <c r="P150" s="59"/>
      <c r="Q150" s="59"/>
      <c r="R150" s="59"/>
      <c r="S150" s="59"/>
      <c r="T150" s="60"/>
      <c r="U150" s="33"/>
      <c r="V150" s="33"/>
      <c r="W150" s="33"/>
      <c r="X150" s="33"/>
      <c r="Y150" s="33"/>
      <c r="Z150" s="33"/>
      <c r="AA150" s="33"/>
      <c r="AB150" s="33"/>
      <c r="AC150" s="33"/>
      <c r="AD150" s="33"/>
      <c r="AE150" s="33"/>
      <c r="AT150" s="18" t="s">
        <v>217</v>
      </c>
      <c r="AU150" s="18" t="s">
        <v>84</v>
      </c>
    </row>
    <row r="151" spans="1:65" s="2" customFormat="1" ht="19.5">
      <c r="A151" s="33"/>
      <c r="B151" s="34"/>
      <c r="C151" s="33"/>
      <c r="D151" s="163" t="s">
        <v>219</v>
      </c>
      <c r="E151" s="33"/>
      <c r="F151" s="168" t="s">
        <v>5658</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219</v>
      </c>
      <c r="AU151" s="18" t="s">
        <v>84</v>
      </c>
    </row>
    <row r="152" spans="1:65" s="13" customFormat="1" ht="11.25">
      <c r="B152" s="169"/>
      <c r="D152" s="163" t="s">
        <v>221</v>
      </c>
      <c r="E152" s="170" t="s">
        <v>1</v>
      </c>
      <c r="F152" s="171" t="s">
        <v>5661</v>
      </c>
      <c r="H152" s="172">
        <v>11.2</v>
      </c>
      <c r="I152" s="173"/>
      <c r="L152" s="169"/>
      <c r="M152" s="174"/>
      <c r="N152" s="175"/>
      <c r="O152" s="175"/>
      <c r="P152" s="175"/>
      <c r="Q152" s="175"/>
      <c r="R152" s="175"/>
      <c r="S152" s="175"/>
      <c r="T152" s="176"/>
      <c r="AT152" s="170" t="s">
        <v>221</v>
      </c>
      <c r="AU152" s="170" t="s">
        <v>84</v>
      </c>
      <c r="AV152" s="13" t="s">
        <v>84</v>
      </c>
      <c r="AW152" s="13" t="s">
        <v>32</v>
      </c>
      <c r="AX152" s="13" t="s">
        <v>76</v>
      </c>
      <c r="AY152" s="170" t="s">
        <v>208</v>
      </c>
    </row>
    <row r="153" spans="1:65" s="13" customFormat="1" ht="11.25">
      <c r="B153" s="169"/>
      <c r="D153" s="163" t="s">
        <v>221</v>
      </c>
      <c r="E153" s="170" t="s">
        <v>1</v>
      </c>
      <c r="F153" s="171" t="s">
        <v>5662</v>
      </c>
      <c r="H153" s="172">
        <v>6.58</v>
      </c>
      <c r="I153" s="173"/>
      <c r="L153" s="169"/>
      <c r="M153" s="174"/>
      <c r="N153" s="175"/>
      <c r="O153" s="175"/>
      <c r="P153" s="175"/>
      <c r="Q153" s="175"/>
      <c r="R153" s="175"/>
      <c r="S153" s="175"/>
      <c r="T153" s="176"/>
      <c r="AT153" s="170" t="s">
        <v>221</v>
      </c>
      <c r="AU153" s="170" t="s">
        <v>84</v>
      </c>
      <c r="AV153" s="13" t="s">
        <v>84</v>
      </c>
      <c r="AW153" s="13" t="s">
        <v>32</v>
      </c>
      <c r="AX153" s="13" t="s">
        <v>76</v>
      </c>
      <c r="AY153" s="170" t="s">
        <v>208</v>
      </c>
    </row>
    <row r="154" spans="1:65" s="13" customFormat="1" ht="11.25">
      <c r="B154" s="169"/>
      <c r="D154" s="163" t="s">
        <v>221</v>
      </c>
      <c r="E154" s="170" t="s">
        <v>1</v>
      </c>
      <c r="F154" s="171" t="s">
        <v>5663</v>
      </c>
      <c r="H154" s="172">
        <v>6.23</v>
      </c>
      <c r="I154" s="173"/>
      <c r="L154" s="169"/>
      <c r="M154" s="174"/>
      <c r="N154" s="175"/>
      <c r="O154" s="175"/>
      <c r="P154" s="175"/>
      <c r="Q154" s="175"/>
      <c r="R154" s="175"/>
      <c r="S154" s="175"/>
      <c r="T154" s="176"/>
      <c r="AT154" s="170" t="s">
        <v>221</v>
      </c>
      <c r="AU154" s="170" t="s">
        <v>84</v>
      </c>
      <c r="AV154" s="13" t="s">
        <v>84</v>
      </c>
      <c r="AW154" s="13" t="s">
        <v>32</v>
      </c>
      <c r="AX154" s="13" t="s">
        <v>76</v>
      </c>
      <c r="AY154" s="170" t="s">
        <v>208</v>
      </c>
    </row>
    <row r="155" spans="1:65" s="15" customFormat="1" ht="11.25">
      <c r="B155" s="184"/>
      <c r="D155" s="163" t="s">
        <v>221</v>
      </c>
      <c r="E155" s="185" t="s">
        <v>1</v>
      </c>
      <c r="F155" s="186" t="s">
        <v>233</v>
      </c>
      <c r="H155" s="187">
        <v>24.01</v>
      </c>
      <c r="I155" s="188"/>
      <c r="L155" s="184"/>
      <c r="M155" s="189"/>
      <c r="N155" s="190"/>
      <c r="O155" s="190"/>
      <c r="P155" s="190"/>
      <c r="Q155" s="190"/>
      <c r="R155" s="190"/>
      <c r="S155" s="190"/>
      <c r="T155" s="191"/>
      <c r="AT155" s="185" t="s">
        <v>221</v>
      </c>
      <c r="AU155" s="185" t="s">
        <v>84</v>
      </c>
      <c r="AV155" s="15" t="s">
        <v>215</v>
      </c>
      <c r="AW155" s="15" t="s">
        <v>32</v>
      </c>
      <c r="AX155" s="15" t="s">
        <v>82</v>
      </c>
      <c r="AY155" s="185" t="s">
        <v>208</v>
      </c>
    </row>
    <row r="156" spans="1:65" s="2" customFormat="1" ht="16.5" customHeight="1">
      <c r="A156" s="33"/>
      <c r="B156" s="149"/>
      <c r="C156" s="150" t="s">
        <v>259</v>
      </c>
      <c r="D156" s="150" t="s">
        <v>210</v>
      </c>
      <c r="E156" s="151" t="s">
        <v>3930</v>
      </c>
      <c r="F156" s="152" t="s">
        <v>3931</v>
      </c>
      <c r="G156" s="153" t="s">
        <v>262</v>
      </c>
      <c r="H156" s="154">
        <v>12</v>
      </c>
      <c r="I156" s="155"/>
      <c r="J156" s="156">
        <f>ROUND(I156*H156,2)</f>
        <v>0</v>
      </c>
      <c r="K156" s="152" t="s">
        <v>214</v>
      </c>
      <c r="L156" s="34"/>
      <c r="M156" s="157" t="s">
        <v>1</v>
      </c>
      <c r="N156" s="158" t="s">
        <v>41</v>
      </c>
      <c r="O156" s="59"/>
      <c r="P156" s="159">
        <f>O156*H156</f>
        <v>0</v>
      </c>
      <c r="Q156" s="159">
        <v>0</v>
      </c>
      <c r="R156" s="159">
        <f>Q156*H156</f>
        <v>0</v>
      </c>
      <c r="S156" s="159">
        <v>0.20499999999999999</v>
      </c>
      <c r="T156" s="160">
        <f>S156*H156</f>
        <v>2.46</v>
      </c>
      <c r="U156" s="33"/>
      <c r="V156" s="33"/>
      <c r="W156" s="33"/>
      <c r="X156" s="33"/>
      <c r="Y156" s="33"/>
      <c r="Z156" s="33"/>
      <c r="AA156" s="33"/>
      <c r="AB156" s="33"/>
      <c r="AC156" s="33"/>
      <c r="AD156" s="33"/>
      <c r="AE156" s="33"/>
      <c r="AR156" s="161" t="s">
        <v>215</v>
      </c>
      <c r="AT156" s="161" t="s">
        <v>210</v>
      </c>
      <c r="AU156" s="161" t="s">
        <v>84</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3932</v>
      </c>
    </row>
    <row r="157" spans="1:65" s="2" customFormat="1" ht="29.25">
      <c r="A157" s="33"/>
      <c r="B157" s="34"/>
      <c r="C157" s="33"/>
      <c r="D157" s="163" t="s">
        <v>217</v>
      </c>
      <c r="E157" s="33"/>
      <c r="F157" s="164" t="s">
        <v>3933</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84</v>
      </c>
    </row>
    <row r="158" spans="1:65" s="2" customFormat="1" ht="19.5">
      <c r="A158" s="33"/>
      <c r="B158" s="34"/>
      <c r="C158" s="33"/>
      <c r="D158" s="163" t="s">
        <v>219</v>
      </c>
      <c r="E158" s="33"/>
      <c r="F158" s="168" t="s">
        <v>5658</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219</v>
      </c>
      <c r="AU158" s="18" t="s">
        <v>84</v>
      </c>
    </row>
    <row r="159" spans="1:65" s="13" customFormat="1" ht="11.25">
      <c r="B159" s="169"/>
      <c r="D159" s="163" t="s">
        <v>221</v>
      </c>
      <c r="E159" s="170" t="s">
        <v>1</v>
      </c>
      <c r="F159" s="171" t="s">
        <v>5664</v>
      </c>
      <c r="H159" s="172">
        <v>4</v>
      </c>
      <c r="I159" s="173"/>
      <c r="L159" s="169"/>
      <c r="M159" s="174"/>
      <c r="N159" s="175"/>
      <c r="O159" s="175"/>
      <c r="P159" s="175"/>
      <c r="Q159" s="175"/>
      <c r="R159" s="175"/>
      <c r="S159" s="175"/>
      <c r="T159" s="176"/>
      <c r="AT159" s="170" t="s">
        <v>221</v>
      </c>
      <c r="AU159" s="170" t="s">
        <v>84</v>
      </c>
      <c r="AV159" s="13" t="s">
        <v>84</v>
      </c>
      <c r="AW159" s="13" t="s">
        <v>32</v>
      </c>
      <c r="AX159" s="13" t="s">
        <v>76</v>
      </c>
      <c r="AY159" s="170" t="s">
        <v>208</v>
      </c>
    </row>
    <row r="160" spans="1:65" s="13" customFormat="1" ht="11.25">
      <c r="B160" s="169"/>
      <c r="D160" s="163" t="s">
        <v>221</v>
      </c>
      <c r="E160" s="170" t="s">
        <v>1</v>
      </c>
      <c r="F160" s="171" t="s">
        <v>5665</v>
      </c>
      <c r="H160" s="172">
        <v>4</v>
      </c>
      <c r="I160" s="173"/>
      <c r="L160" s="169"/>
      <c r="M160" s="174"/>
      <c r="N160" s="175"/>
      <c r="O160" s="175"/>
      <c r="P160" s="175"/>
      <c r="Q160" s="175"/>
      <c r="R160" s="175"/>
      <c r="S160" s="175"/>
      <c r="T160" s="176"/>
      <c r="AT160" s="170" t="s">
        <v>221</v>
      </c>
      <c r="AU160" s="170" t="s">
        <v>84</v>
      </c>
      <c r="AV160" s="13" t="s">
        <v>84</v>
      </c>
      <c r="AW160" s="13" t="s">
        <v>32</v>
      </c>
      <c r="AX160" s="13" t="s">
        <v>76</v>
      </c>
      <c r="AY160" s="170" t="s">
        <v>208</v>
      </c>
    </row>
    <row r="161" spans="1:65" s="13" customFormat="1" ht="11.25">
      <c r="B161" s="169"/>
      <c r="D161" s="163" t="s">
        <v>221</v>
      </c>
      <c r="E161" s="170" t="s">
        <v>1</v>
      </c>
      <c r="F161" s="171" t="s">
        <v>5666</v>
      </c>
      <c r="H161" s="172">
        <v>4</v>
      </c>
      <c r="I161" s="173"/>
      <c r="L161" s="169"/>
      <c r="M161" s="174"/>
      <c r="N161" s="175"/>
      <c r="O161" s="175"/>
      <c r="P161" s="175"/>
      <c r="Q161" s="175"/>
      <c r="R161" s="175"/>
      <c r="S161" s="175"/>
      <c r="T161" s="176"/>
      <c r="AT161" s="170" t="s">
        <v>221</v>
      </c>
      <c r="AU161" s="170" t="s">
        <v>84</v>
      </c>
      <c r="AV161" s="13" t="s">
        <v>84</v>
      </c>
      <c r="AW161" s="13" t="s">
        <v>32</v>
      </c>
      <c r="AX161" s="13" t="s">
        <v>76</v>
      </c>
      <c r="AY161" s="170" t="s">
        <v>208</v>
      </c>
    </row>
    <row r="162" spans="1:65" s="15" customFormat="1" ht="11.25">
      <c r="B162" s="184"/>
      <c r="D162" s="163" t="s">
        <v>221</v>
      </c>
      <c r="E162" s="185" t="s">
        <v>1</v>
      </c>
      <c r="F162" s="186" t="s">
        <v>233</v>
      </c>
      <c r="H162" s="187">
        <v>12</v>
      </c>
      <c r="I162" s="188"/>
      <c r="L162" s="184"/>
      <c r="M162" s="189"/>
      <c r="N162" s="190"/>
      <c r="O162" s="190"/>
      <c r="P162" s="190"/>
      <c r="Q162" s="190"/>
      <c r="R162" s="190"/>
      <c r="S162" s="190"/>
      <c r="T162" s="191"/>
      <c r="AT162" s="185" t="s">
        <v>221</v>
      </c>
      <c r="AU162" s="185" t="s">
        <v>84</v>
      </c>
      <c r="AV162" s="15" t="s">
        <v>215</v>
      </c>
      <c r="AW162" s="15" t="s">
        <v>32</v>
      </c>
      <c r="AX162" s="15" t="s">
        <v>82</v>
      </c>
      <c r="AY162" s="185" t="s">
        <v>208</v>
      </c>
    </row>
    <row r="163" spans="1:65" s="2" customFormat="1" ht="24.2" customHeight="1">
      <c r="A163" s="33"/>
      <c r="B163" s="149"/>
      <c r="C163" s="150" t="s">
        <v>269</v>
      </c>
      <c r="D163" s="150" t="s">
        <v>210</v>
      </c>
      <c r="E163" s="151" t="s">
        <v>4638</v>
      </c>
      <c r="F163" s="152" t="s">
        <v>4639</v>
      </c>
      <c r="G163" s="153" t="s">
        <v>213</v>
      </c>
      <c r="H163" s="154">
        <v>25</v>
      </c>
      <c r="I163" s="155"/>
      <c r="J163" s="156">
        <f>ROUND(I163*H163,2)</f>
        <v>0</v>
      </c>
      <c r="K163" s="152" t="s">
        <v>214</v>
      </c>
      <c r="L163" s="34"/>
      <c r="M163" s="157" t="s">
        <v>1</v>
      </c>
      <c r="N163" s="158" t="s">
        <v>41</v>
      </c>
      <c r="O163" s="59"/>
      <c r="P163" s="159">
        <f>O163*H163</f>
        <v>0</v>
      </c>
      <c r="Q163" s="159">
        <v>6.4000000000000005E-4</v>
      </c>
      <c r="R163" s="159">
        <f>Q163*H163</f>
        <v>1.6E-2</v>
      </c>
      <c r="S163" s="159">
        <v>0</v>
      </c>
      <c r="T163" s="160">
        <f>S163*H163</f>
        <v>0</v>
      </c>
      <c r="U163" s="33"/>
      <c r="V163" s="33"/>
      <c r="W163" s="33"/>
      <c r="X163" s="33"/>
      <c r="Y163" s="33"/>
      <c r="Z163" s="33"/>
      <c r="AA163" s="33"/>
      <c r="AB163" s="33"/>
      <c r="AC163" s="33"/>
      <c r="AD163" s="33"/>
      <c r="AE163" s="33"/>
      <c r="AR163" s="161" t="s">
        <v>215</v>
      </c>
      <c r="AT163" s="161" t="s">
        <v>210</v>
      </c>
      <c r="AU163" s="161" t="s">
        <v>84</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5667</v>
      </c>
    </row>
    <row r="164" spans="1:65" s="2" customFormat="1" ht="19.5">
      <c r="A164" s="33"/>
      <c r="B164" s="34"/>
      <c r="C164" s="33"/>
      <c r="D164" s="163" t="s">
        <v>217</v>
      </c>
      <c r="E164" s="33"/>
      <c r="F164" s="164" t="s">
        <v>4641</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84</v>
      </c>
    </row>
    <row r="165" spans="1:65" s="13" customFormat="1" ht="11.25">
      <c r="B165" s="169"/>
      <c r="D165" s="163" t="s">
        <v>221</v>
      </c>
      <c r="E165" s="170" t="s">
        <v>1</v>
      </c>
      <c r="F165" s="171" t="s">
        <v>4642</v>
      </c>
      <c r="H165" s="172">
        <v>25</v>
      </c>
      <c r="I165" s="173"/>
      <c r="L165" s="169"/>
      <c r="M165" s="174"/>
      <c r="N165" s="175"/>
      <c r="O165" s="175"/>
      <c r="P165" s="175"/>
      <c r="Q165" s="175"/>
      <c r="R165" s="175"/>
      <c r="S165" s="175"/>
      <c r="T165" s="176"/>
      <c r="AT165" s="170" t="s">
        <v>221</v>
      </c>
      <c r="AU165" s="170" t="s">
        <v>84</v>
      </c>
      <c r="AV165" s="13" t="s">
        <v>84</v>
      </c>
      <c r="AW165" s="13" t="s">
        <v>32</v>
      </c>
      <c r="AX165" s="13" t="s">
        <v>82</v>
      </c>
      <c r="AY165" s="170" t="s">
        <v>208</v>
      </c>
    </row>
    <row r="166" spans="1:65" s="2" customFormat="1" ht="24.2" customHeight="1">
      <c r="A166" s="33"/>
      <c r="B166" s="149"/>
      <c r="C166" s="150" t="s">
        <v>257</v>
      </c>
      <c r="D166" s="150" t="s">
        <v>210</v>
      </c>
      <c r="E166" s="151" t="s">
        <v>4643</v>
      </c>
      <c r="F166" s="152" t="s">
        <v>4644</v>
      </c>
      <c r="G166" s="153" t="s">
        <v>213</v>
      </c>
      <c r="H166" s="154">
        <v>25</v>
      </c>
      <c r="I166" s="155"/>
      <c r="J166" s="156">
        <f>ROUND(I166*H166,2)</f>
        <v>0</v>
      </c>
      <c r="K166" s="152" t="s">
        <v>214</v>
      </c>
      <c r="L166" s="34"/>
      <c r="M166" s="157" t="s">
        <v>1</v>
      </c>
      <c r="N166" s="158" t="s">
        <v>41</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215</v>
      </c>
      <c r="AT166" s="161" t="s">
        <v>210</v>
      </c>
      <c r="AU166" s="161" t="s">
        <v>84</v>
      </c>
      <c r="AY166" s="18" t="s">
        <v>208</v>
      </c>
      <c r="BE166" s="162">
        <f>IF(N166="základní",J166,0)</f>
        <v>0</v>
      </c>
      <c r="BF166" s="162">
        <f>IF(N166="snížená",J166,0)</f>
        <v>0</v>
      </c>
      <c r="BG166" s="162">
        <f>IF(N166="zákl. přenesená",J166,0)</f>
        <v>0</v>
      </c>
      <c r="BH166" s="162">
        <f>IF(N166="sníž. přenesená",J166,0)</f>
        <v>0</v>
      </c>
      <c r="BI166" s="162">
        <f>IF(N166="nulová",J166,0)</f>
        <v>0</v>
      </c>
      <c r="BJ166" s="18" t="s">
        <v>82</v>
      </c>
      <c r="BK166" s="162">
        <f>ROUND(I166*H166,2)</f>
        <v>0</v>
      </c>
      <c r="BL166" s="18" t="s">
        <v>215</v>
      </c>
      <c r="BM166" s="161" t="s">
        <v>5668</v>
      </c>
    </row>
    <row r="167" spans="1:65" s="2" customFormat="1" ht="19.5">
      <c r="A167" s="33"/>
      <c r="B167" s="34"/>
      <c r="C167" s="33"/>
      <c r="D167" s="163" t="s">
        <v>217</v>
      </c>
      <c r="E167" s="33"/>
      <c r="F167" s="164" t="s">
        <v>4641</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217</v>
      </c>
      <c r="AU167" s="18" t="s">
        <v>84</v>
      </c>
    </row>
    <row r="168" spans="1:65" s="2" customFormat="1" ht="24.2" customHeight="1">
      <c r="A168" s="33"/>
      <c r="B168" s="149"/>
      <c r="C168" s="150" t="s">
        <v>267</v>
      </c>
      <c r="D168" s="150" t="s">
        <v>210</v>
      </c>
      <c r="E168" s="151" t="s">
        <v>211</v>
      </c>
      <c r="F168" s="152" t="s">
        <v>212</v>
      </c>
      <c r="G168" s="153" t="s">
        <v>213</v>
      </c>
      <c r="H168" s="154">
        <v>212.6</v>
      </c>
      <c r="I168" s="155"/>
      <c r="J168" s="156">
        <f>ROUND(I168*H168,2)</f>
        <v>0</v>
      </c>
      <c r="K168" s="152" t="s">
        <v>214</v>
      </c>
      <c r="L168" s="34"/>
      <c r="M168" s="157" t="s">
        <v>1</v>
      </c>
      <c r="N168" s="158" t="s">
        <v>41</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215</v>
      </c>
      <c r="AT168" s="161" t="s">
        <v>210</v>
      </c>
      <c r="AU168" s="161" t="s">
        <v>84</v>
      </c>
      <c r="AY168" s="18" t="s">
        <v>208</v>
      </c>
      <c r="BE168" s="162">
        <f>IF(N168="základní",J168,0)</f>
        <v>0</v>
      </c>
      <c r="BF168" s="162">
        <f>IF(N168="snížená",J168,0)</f>
        <v>0</v>
      </c>
      <c r="BG168" s="162">
        <f>IF(N168="zákl. přenesená",J168,0)</f>
        <v>0</v>
      </c>
      <c r="BH168" s="162">
        <f>IF(N168="sníž. přenesená",J168,0)</f>
        <v>0</v>
      </c>
      <c r="BI168" s="162">
        <f>IF(N168="nulová",J168,0)</f>
        <v>0</v>
      </c>
      <c r="BJ168" s="18" t="s">
        <v>82</v>
      </c>
      <c r="BK168" s="162">
        <f>ROUND(I168*H168,2)</f>
        <v>0</v>
      </c>
      <c r="BL168" s="18" t="s">
        <v>215</v>
      </c>
      <c r="BM168" s="161" t="s">
        <v>3951</v>
      </c>
    </row>
    <row r="169" spans="1:65" s="2" customFormat="1" ht="19.5">
      <c r="A169" s="33"/>
      <c r="B169" s="34"/>
      <c r="C169" s="33"/>
      <c r="D169" s="163" t="s">
        <v>217</v>
      </c>
      <c r="E169" s="33"/>
      <c r="F169" s="164" t="s">
        <v>218</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217</v>
      </c>
      <c r="AU169" s="18" t="s">
        <v>84</v>
      </c>
    </row>
    <row r="170" spans="1:65" s="2" customFormat="1" ht="19.5">
      <c r="A170" s="33"/>
      <c r="B170" s="34"/>
      <c r="C170" s="33"/>
      <c r="D170" s="163" t="s">
        <v>219</v>
      </c>
      <c r="E170" s="33"/>
      <c r="F170" s="168" t="s">
        <v>5658</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219</v>
      </c>
      <c r="AU170" s="18" t="s">
        <v>84</v>
      </c>
    </row>
    <row r="171" spans="1:65" s="13" customFormat="1" ht="11.25">
      <c r="B171" s="169"/>
      <c r="D171" s="163" t="s">
        <v>221</v>
      </c>
      <c r="E171" s="170" t="s">
        <v>1</v>
      </c>
      <c r="F171" s="171" t="s">
        <v>5669</v>
      </c>
      <c r="H171" s="172">
        <v>51</v>
      </c>
      <c r="I171" s="173"/>
      <c r="L171" s="169"/>
      <c r="M171" s="174"/>
      <c r="N171" s="175"/>
      <c r="O171" s="175"/>
      <c r="P171" s="175"/>
      <c r="Q171" s="175"/>
      <c r="R171" s="175"/>
      <c r="S171" s="175"/>
      <c r="T171" s="176"/>
      <c r="AT171" s="170" t="s">
        <v>221</v>
      </c>
      <c r="AU171" s="170" t="s">
        <v>84</v>
      </c>
      <c r="AV171" s="13" t="s">
        <v>84</v>
      </c>
      <c r="AW171" s="13" t="s">
        <v>32</v>
      </c>
      <c r="AX171" s="13" t="s">
        <v>76</v>
      </c>
      <c r="AY171" s="170" t="s">
        <v>208</v>
      </c>
    </row>
    <row r="172" spans="1:65" s="13" customFormat="1" ht="11.25">
      <c r="B172" s="169"/>
      <c r="D172" s="163" t="s">
        <v>221</v>
      </c>
      <c r="E172" s="170" t="s">
        <v>1</v>
      </c>
      <c r="F172" s="171" t="s">
        <v>5670</v>
      </c>
      <c r="H172" s="172">
        <v>94.8</v>
      </c>
      <c r="I172" s="173"/>
      <c r="L172" s="169"/>
      <c r="M172" s="174"/>
      <c r="N172" s="175"/>
      <c r="O172" s="175"/>
      <c r="P172" s="175"/>
      <c r="Q172" s="175"/>
      <c r="R172" s="175"/>
      <c r="S172" s="175"/>
      <c r="T172" s="176"/>
      <c r="AT172" s="170" t="s">
        <v>221</v>
      </c>
      <c r="AU172" s="170" t="s">
        <v>84</v>
      </c>
      <c r="AV172" s="13" t="s">
        <v>84</v>
      </c>
      <c r="AW172" s="13" t="s">
        <v>32</v>
      </c>
      <c r="AX172" s="13" t="s">
        <v>76</v>
      </c>
      <c r="AY172" s="170" t="s">
        <v>208</v>
      </c>
    </row>
    <row r="173" spans="1:65" s="13" customFormat="1" ht="11.25">
      <c r="B173" s="169"/>
      <c r="D173" s="163" t="s">
        <v>221</v>
      </c>
      <c r="E173" s="170" t="s">
        <v>1</v>
      </c>
      <c r="F173" s="171" t="s">
        <v>5671</v>
      </c>
      <c r="H173" s="172">
        <v>66.8</v>
      </c>
      <c r="I173" s="173"/>
      <c r="L173" s="169"/>
      <c r="M173" s="174"/>
      <c r="N173" s="175"/>
      <c r="O173" s="175"/>
      <c r="P173" s="175"/>
      <c r="Q173" s="175"/>
      <c r="R173" s="175"/>
      <c r="S173" s="175"/>
      <c r="T173" s="176"/>
      <c r="AT173" s="170" t="s">
        <v>221</v>
      </c>
      <c r="AU173" s="170" t="s">
        <v>84</v>
      </c>
      <c r="AV173" s="13" t="s">
        <v>84</v>
      </c>
      <c r="AW173" s="13" t="s">
        <v>32</v>
      </c>
      <c r="AX173" s="13" t="s">
        <v>76</v>
      </c>
      <c r="AY173" s="170" t="s">
        <v>208</v>
      </c>
    </row>
    <row r="174" spans="1:65" s="15" customFormat="1" ht="11.25">
      <c r="B174" s="184"/>
      <c r="D174" s="163" t="s">
        <v>221</v>
      </c>
      <c r="E174" s="185" t="s">
        <v>1</v>
      </c>
      <c r="F174" s="186" t="s">
        <v>233</v>
      </c>
      <c r="H174" s="187">
        <v>212.60000000000002</v>
      </c>
      <c r="I174" s="188"/>
      <c r="L174" s="184"/>
      <c r="M174" s="189"/>
      <c r="N174" s="190"/>
      <c r="O174" s="190"/>
      <c r="P174" s="190"/>
      <c r="Q174" s="190"/>
      <c r="R174" s="190"/>
      <c r="S174" s="190"/>
      <c r="T174" s="191"/>
      <c r="AT174" s="185" t="s">
        <v>221</v>
      </c>
      <c r="AU174" s="185" t="s">
        <v>84</v>
      </c>
      <c r="AV174" s="15" t="s">
        <v>215</v>
      </c>
      <c r="AW174" s="15" t="s">
        <v>32</v>
      </c>
      <c r="AX174" s="15" t="s">
        <v>82</v>
      </c>
      <c r="AY174" s="185" t="s">
        <v>208</v>
      </c>
    </row>
    <row r="175" spans="1:65" s="2" customFormat="1" ht="33" customHeight="1">
      <c r="A175" s="33"/>
      <c r="B175" s="149"/>
      <c r="C175" s="150" t="s">
        <v>291</v>
      </c>
      <c r="D175" s="150" t="s">
        <v>210</v>
      </c>
      <c r="E175" s="151" t="s">
        <v>5672</v>
      </c>
      <c r="F175" s="152" t="s">
        <v>5673</v>
      </c>
      <c r="G175" s="153" t="s">
        <v>225</v>
      </c>
      <c r="H175" s="154">
        <v>98.59</v>
      </c>
      <c r="I175" s="155"/>
      <c r="J175" s="156">
        <f>ROUND(I175*H175,2)</f>
        <v>0</v>
      </c>
      <c r="K175" s="152" t="s">
        <v>214</v>
      </c>
      <c r="L175" s="34"/>
      <c r="M175" s="157" t="s">
        <v>1</v>
      </c>
      <c r="N175" s="158" t="s">
        <v>41</v>
      </c>
      <c r="O175" s="59"/>
      <c r="P175" s="159">
        <f>O175*H175</f>
        <v>0</v>
      </c>
      <c r="Q175" s="159">
        <v>0</v>
      </c>
      <c r="R175" s="159">
        <f>Q175*H175</f>
        <v>0</v>
      </c>
      <c r="S175" s="159">
        <v>0</v>
      </c>
      <c r="T175" s="160">
        <f>S175*H175</f>
        <v>0</v>
      </c>
      <c r="U175" s="33"/>
      <c r="V175" s="33"/>
      <c r="W175" s="33"/>
      <c r="X175" s="33"/>
      <c r="Y175" s="33"/>
      <c r="Z175" s="33"/>
      <c r="AA175" s="33"/>
      <c r="AB175" s="33"/>
      <c r="AC175" s="33"/>
      <c r="AD175" s="33"/>
      <c r="AE175" s="33"/>
      <c r="AR175" s="161" t="s">
        <v>215</v>
      </c>
      <c r="AT175" s="161" t="s">
        <v>210</v>
      </c>
      <c r="AU175" s="161" t="s">
        <v>84</v>
      </c>
      <c r="AY175" s="18" t="s">
        <v>208</v>
      </c>
      <c r="BE175" s="162">
        <f>IF(N175="základní",J175,0)</f>
        <v>0</v>
      </c>
      <c r="BF175" s="162">
        <f>IF(N175="snížená",J175,0)</f>
        <v>0</v>
      </c>
      <c r="BG175" s="162">
        <f>IF(N175="zákl. přenesená",J175,0)</f>
        <v>0</v>
      </c>
      <c r="BH175" s="162">
        <f>IF(N175="sníž. přenesená",J175,0)</f>
        <v>0</v>
      </c>
      <c r="BI175" s="162">
        <f>IF(N175="nulová",J175,0)</f>
        <v>0</v>
      </c>
      <c r="BJ175" s="18" t="s">
        <v>82</v>
      </c>
      <c r="BK175" s="162">
        <f>ROUND(I175*H175,2)</f>
        <v>0</v>
      </c>
      <c r="BL175" s="18" t="s">
        <v>215</v>
      </c>
      <c r="BM175" s="161" t="s">
        <v>5674</v>
      </c>
    </row>
    <row r="176" spans="1:65" s="2" customFormat="1" ht="29.25">
      <c r="A176" s="33"/>
      <c r="B176" s="34"/>
      <c r="C176" s="33"/>
      <c r="D176" s="163" t="s">
        <v>217</v>
      </c>
      <c r="E176" s="33"/>
      <c r="F176" s="164" t="s">
        <v>5675</v>
      </c>
      <c r="G176" s="33"/>
      <c r="H176" s="33"/>
      <c r="I176" s="165"/>
      <c r="J176" s="33"/>
      <c r="K176" s="33"/>
      <c r="L176" s="34"/>
      <c r="M176" s="166"/>
      <c r="N176" s="167"/>
      <c r="O176" s="59"/>
      <c r="P176" s="59"/>
      <c r="Q176" s="59"/>
      <c r="R176" s="59"/>
      <c r="S176" s="59"/>
      <c r="T176" s="60"/>
      <c r="U176" s="33"/>
      <c r="V176" s="33"/>
      <c r="W176" s="33"/>
      <c r="X176" s="33"/>
      <c r="Y176" s="33"/>
      <c r="Z176" s="33"/>
      <c r="AA176" s="33"/>
      <c r="AB176" s="33"/>
      <c r="AC176" s="33"/>
      <c r="AD176" s="33"/>
      <c r="AE176" s="33"/>
      <c r="AT176" s="18" t="s">
        <v>217</v>
      </c>
      <c r="AU176" s="18" t="s">
        <v>84</v>
      </c>
    </row>
    <row r="177" spans="1:65" s="2" customFormat="1" ht="29.25">
      <c r="A177" s="33"/>
      <c r="B177" s="34"/>
      <c r="C177" s="33"/>
      <c r="D177" s="163" t="s">
        <v>219</v>
      </c>
      <c r="E177" s="33"/>
      <c r="F177" s="168" t="s">
        <v>5676</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219</v>
      </c>
      <c r="AU177" s="18" t="s">
        <v>84</v>
      </c>
    </row>
    <row r="178" spans="1:65" s="14" customFormat="1" ht="11.25">
      <c r="B178" s="177"/>
      <c r="D178" s="163" t="s">
        <v>221</v>
      </c>
      <c r="E178" s="178" t="s">
        <v>1</v>
      </c>
      <c r="F178" s="179" t="s">
        <v>3962</v>
      </c>
      <c r="H178" s="178" t="s">
        <v>1</v>
      </c>
      <c r="I178" s="180"/>
      <c r="L178" s="177"/>
      <c r="M178" s="181"/>
      <c r="N178" s="182"/>
      <c r="O178" s="182"/>
      <c r="P178" s="182"/>
      <c r="Q178" s="182"/>
      <c r="R178" s="182"/>
      <c r="S178" s="182"/>
      <c r="T178" s="183"/>
      <c r="AT178" s="178" t="s">
        <v>221</v>
      </c>
      <c r="AU178" s="178" t="s">
        <v>84</v>
      </c>
      <c r="AV178" s="14" t="s">
        <v>82</v>
      </c>
      <c r="AW178" s="14" t="s">
        <v>32</v>
      </c>
      <c r="AX178" s="14" t="s">
        <v>76</v>
      </c>
      <c r="AY178" s="178" t="s">
        <v>208</v>
      </c>
    </row>
    <row r="179" spans="1:65" s="13" customFormat="1" ht="11.25">
      <c r="B179" s="169"/>
      <c r="D179" s="163" t="s">
        <v>221</v>
      </c>
      <c r="E179" s="170" t="s">
        <v>1</v>
      </c>
      <c r="F179" s="171" t="s">
        <v>5677</v>
      </c>
      <c r="H179" s="172">
        <v>19.635000000000002</v>
      </c>
      <c r="I179" s="173"/>
      <c r="L179" s="169"/>
      <c r="M179" s="174"/>
      <c r="N179" s="175"/>
      <c r="O179" s="175"/>
      <c r="P179" s="175"/>
      <c r="Q179" s="175"/>
      <c r="R179" s="175"/>
      <c r="S179" s="175"/>
      <c r="T179" s="176"/>
      <c r="AT179" s="170" t="s">
        <v>221</v>
      </c>
      <c r="AU179" s="170" t="s">
        <v>84</v>
      </c>
      <c r="AV179" s="13" t="s">
        <v>84</v>
      </c>
      <c r="AW179" s="13" t="s">
        <v>32</v>
      </c>
      <c r="AX179" s="13" t="s">
        <v>76</v>
      </c>
      <c r="AY179" s="170" t="s">
        <v>208</v>
      </c>
    </row>
    <row r="180" spans="1:65" s="13" customFormat="1" ht="11.25">
      <c r="B180" s="169"/>
      <c r="D180" s="163" t="s">
        <v>221</v>
      </c>
      <c r="E180" s="170" t="s">
        <v>1</v>
      </c>
      <c r="F180" s="171" t="s">
        <v>5678</v>
      </c>
      <c r="H180" s="172">
        <v>16.366</v>
      </c>
      <c r="I180" s="173"/>
      <c r="L180" s="169"/>
      <c r="M180" s="174"/>
      <c r="N180" s="175"/>
      <c r="O180" s="175"/>
      <c r="P180" s="175"/>
      <c r="Q180" s="175"/>
      <c r="R180" s="175"/>
      <c r="S180" s="175"/>
      <c r="T180" s="176"/>
      <c r="AT180" s="170" t="s">
        <v>221</v>
      </c>
      <c r="AU180" s="170" t="s">
        <v>84</v>
      </c>
      <c r="AV180" s="13" t="s">
        <v>84</v>
      </c>
      <c r="AW180" s="13" t="s">
        <v>32</v>
      </c>
      <c r="AX180" s="13" t="s">
        <v>76</v>
      </c>
      <c r="AY180" s="170" t="s">
        <v>208</v>
      </c>
    </row>
    <row r="181" spans="1:65" s="14" customFormat="1" ht="22.5">
      <c r="B181" s="177"/>
      <c r="D181" s="163" t="s">
        <v>221</v>
      </c>
      <c r="E181" s="178" t="s">
        <v>1</v>
      </c>
      <c r="F181" s="179" t="s">
        <v>3967</v>
      </c>
      <c r="H181" s="178" t="s">
        <v>1</v>
      </c>
      <c r="I181" s="180"/>
      <c r="L181" s="177"/>
      <c r="M181" s="181"/>
      <c r="N181" s="182"/>
      <c r="O181" s="182"/>
      <c r="P181" s="182"/>
      <c r="Q181" s="182"/>
      <c r="R181" s="182"/>
      <c r="S181" s="182"/>
      <c r="T181" s="183"/>
      <c r="AT181" s="178" t="s">
        <v>221</v>
      </c>
      <c r="AU181" s="178" t="s">
        <v>84</v>
      </c>
      <c r="AV181" s="14" t="s">
        <v>82</v>
      </c>
      <c r="AW181" s="14" t="s">
        <v>32</v>
      </c>
      <c r="AX181" s="14" t="s">
        <v>76</v>
      </c>
      <c r="AY181" s="178" t="s">
        <v>208</v>
      </c>
    </row>
    <row r="182" spans="1:65" s="13" customFormat="1" ht="11.25">
      <c r="B182" s="169"/>
      <c r="D182" s="163" t="s">
        <v>221</v>
      </c>
      <c r="E182" s="170" t="s">
        <v>1</v>
      </c>
      <c r="F182" s="171" t="s">
        <v>5679</v>
      </c>
      <c r="H182" s="172">
        <v>2.8290000000000002</v>
      </c>
      <c r="I182" s="173"/>
      <c r="L182" s="169"/>
      <c r="M182" s="174"/>
      <c r="N182" s="175"/>
      <c r="O182" s="175"/>
      <c r="P182" s="175"/>
      <c r="Q182" s="175"/>
      <c r="R182" s="175"/>
      <c r="S182" s="175"/>
      <c r="T182" s="176"/>
      <c r="AT182" s="170" t="s">
        <v>221</v>
      </c>
      <c r="AU182" s="170" t="s">
        <v>84</v>
      </c>
      <c r="AV182" s="13" t="s">
        <v>84</v>
      </c>
      <c r="AW182" s="13" t="s">
        <v>32</v>
      </c>
      <c r="AX182" s="13" t="s">
        <v>76</v>
      </c>
      <c r="AY182" s="170" t="s">
        <v>208</v>
      </c>
    </row>
    <row r="183" spans="1:65" s="13" customFormat="1" ht="11.25">
      <c r="B183" s="169"/>
      <c r="D183" s="163" t="s">
        <v>221</v>
      </c>
      <c r="E183" s="170" t="s">
        <v>1</v>
      </c>
      <c r="F183" s="171" t="s">
        <v>5680</v>
      </c>
      <c r="H183" s="172">
        <v>2.6789999999999998</v>
      </c>
      <c r="I183" s="173"/>
      <c r="L183" s="169"/>
      <c r="M183" s="174"/>
      <c r="N183" s="175"/>
      <c r="O183" s="175"/>
      <c r="P183" s="175"/>
      <c r="Q183" s="175"/>
      <c r="R183" s="175"/>
      <c r="S183" s="175"/>
      <c r="T183" s="176"/>
      <c r="AT183" s="170" t="s">
        <v>221</v>
      </c>
      <c r="AU183" s="170" t="s">
        <v>84</v>
      </c>
      <c r="AV183" s="13" t="s">
        <v>84</v>
      </c>
      <c r="AW183" s="13" t="s">
        <v>32</v>
      </c>
      <c r="AX183" s="13" t="s">
        <v>76</v>
      </c>
      <c r="AY183" s="170" t="s">
        <v>208</v>
      </c>
    </row>
    <row r="184" spans="1:65" s="14" customFormat="1" ht="22.5">
      <c r="B184" s="177"/>
      <c r="D184" s="163" t="s">
        <v>221</v>
      </c>
      <c r="E184" s="178" t="s">
        <v>1</v>
      </c>
      <c r="F184" s="179" t="s">
        <v>5681</v>
      </c>
      <c r="H184" s="178" t="s">
        <v>1</v>
      </c>
      <c r="I184" s="180"/>
      <c r="L184" s="177"/>
      <c r="M184" s="181"/>
      <c r="N184" s="182"/>
      <c r="O184" s="182"/>
      <c r="P184" s="182"/>
      <c r="Q184" s="182"/>
      <c r="R184" s="182"/>
      <c r="S184" s="182"/>
      <c r="T184" s="183"/>
      <c r="AT184" s="178" t="s">
        <v>221</v>
      </c>
      <c r="AU184" s="178" t="s">
        <v>84</v>
      </c>
      <c r="AV184" s="14" t="s">
        <v>82</v>
      </c>
      <c r="AW184" s="14" t="s">
        <v>32</v>
      </c>
      <c r="AX184" s="14" t="s">
        <v>76</v>
      </c>
      <c r="AY184" s="178" t="s">
        <v>208</v>
      </c>
    </row>
    <row r="185" spans="1:65" s="13" customFormat="1" ht="11.25">
      <c r="B185" s="169"/>
      <c r="D185" s="163" t="s">
        <v>221</v>
      </c>
      <c r="E185" s="170" t="s">
        <v>1</v>
      </c>
      <c r="F185" s="171" t="s">
        <v>5682</v>
      </c>
      <c r="H185" s="172">
        <v>0.51200000000000001</v>
      </c>
      <c r="I185" s="173"/>
      <c r="L185" s="169"/>
      <c r="M185" s="174"/>
      <c r="N185" s="175"/>
      <c r="O185" s="175"/>
      <c r="P185" s="175"/>
      <c r="Q185" s="175"/>
      <c r="R185" s="175"/>
      <c r="S185" s="175"/>
      <c r="T185" s="176"/>
      <c r="AT185" s="170" t="s">
        <v>221</v>
      </c>
      <c r="AU185" s="170" t="s">
        <v>84</v>
      </c>
      <c r="AV185" s="13" t="s">
        <v>84</v>
      </c>
      <c r="AW185" s="13" t="s">
        <v>32</v>
      </c>
      <c r="AX185" s="13" t="s">
        <v>76</v>
      </c>
      <c r="AY185" s="170" t="s">
        <v>208</v>
      </c>
    </row>
    <row r="186" spans="1:65" s="14" customFormat="1" ht="22.5">
      <c r="B186" s="177"/>
      <c r="D186" s="163" t="s">
        <v>221</v>
      </c>
      <c r="E186" s="178" t="s">
        <v>1</v>
      </c>
      <c r="F186" s="179" t="s">
        <v>377</v>
      </c>
      <c r="H186" s="178" t="s">
        <v>1</v>
      </c>
      <c r="I186" s="180"/>
      <c r="L186" s="177"/>
      <c r="M186" s="181"/>
      <c r="N186" s="182"/>
      <c r="O186" s="182"/>
      <c r="P186" s="182"/>
      <c r="Q186" s="182"/>
      <c r="R186" s="182"/>
      <c r="S186" s="182"/>
      <c r="T186" s="183"/>
      <c r="AT186" s="178" t="s">
        <v>221</v>
      </c>
      <c r="AU186" s="178" t="s">
        <v>84</v>
      </c>
      <c r="AV186" s="14" t="s">
        <v>82</v>
      </c>
      <c r="AW186" s="14" t="s">
        <v>32</v>
      </c>
      <c r="AX186" s="14" t="s">
        <v>76</v>
      </c>
      <c r="AY186" s="178" t="s">
        <v>208</v>
      </c>
    </row>
    <row r="187" spans="1:65" s="14" customFormat="1" ht="22.5">
      <c r="B187" s="177"/>
      <c r="D187" s="163" t="s">
        <v>221</v>
      </c>
      <c r="E187" s="178" t="s">
        <v>1</v>
      </c>
      <c r="F187" s="179" t="s">
        <v>378</v>
      </c>
      <c r="H187" s="178" t="s">
        <v>1</v>
      </c>
      <c r="I187" s="180"/>
      <c r="L187" s="177"/>
      <c r="M187" s="181"/>
      <c r="N187" s="182"/>
      <c r="O187" s="182"/>
      <c r="P187" s="182"/>
      <c r="Q187" s="182"/>
      <c r="R187" s="182"/>
      <c r="S187" s="182"/>
      <c r="T187" s="183"/>
      <c r="AT187" s="178" t="s">
        <v>221</v>
      </c>
      <c r="AU187" s="178" t="s">
        <v>84</v>
      </c>
      <c r="AV187" s="14" t="s">
        <v>82</v>
      </c>
      <c r="AW187" s="14" t="s">
        <v>32</v>
      </c>
      <c r="AX187" s="14" t="s">
        <v>76</v>
      </c>
      <c r="AY187" s="178" t="s">
        <v>208</v>
      </c>
    </row>
    <row r="188" spans="1:65" s="13" customFormat="1" ht="11.25">
      <c r="B188" s="169"/>
      <c r="D188" s="163" t="s">
        <v>221</v>
      </c>
      <c r="E188" s="170" t="s">
        <v>1</v>
      </c>
      <c r="F188" s="171" t="s">
        <v>5683</v>
      </c>
      <c r="H188" s="172">
        <v>45.896000000000001</v>
      </c>
      <c r="I188" s="173"/>
      <c r="L188" s="169"/>
      <c r="M188" s="174"/>
      <c r="N188" s="175"/>
      <c r="O188" s="175"/>
      <c r="P188" s="175"/>
      <c r="Q188" s="175"/>
      <c r="R188" s="175"/>
      <c r="S188" s="175"/>
      <c r="T188" s="176"/>
      <c r="AT188" s="170" t="s">
        <v>221</v>
      </c>
      <c r="AU188" s="170" t="s">
        <v>84</v>
      </c>
      <c r="AV188" s="13" t="s">
        <v>84</v>
      </c>
      <c r="AW188" s="13" t="s">
        <v>32</v>
      </c>
      <c r="AX188" s="13" t="s">
        <v>76</v>
      </c>
      <c r="AY188" s="170" t="s">
        <v>208</v>
      </c>
    </row>
    <row r="189" spans="1:65" s="13" customFormat="1" ht="11.25">
      <c r="B189" s="169"/>
      <c r="D189" s="163" t="s">
        <v>221</v>
      </c>
      <c r="E189" s="170" t="s">
        <v>1</v>
      </c>
      <c r="F189" s="171" t="s">
        <v>5684</v>
      </c>
      <c r="H189" s="172">
        <v>1.5509999999999999</v>
      </c>
      <c r="I189" s="173"/>
      <c r="L189" s="169"/>
      <c r="M189" s="174"/>
      <c r="N189" s="175"/>
      <c r="O189" s="175"/>
      <c r="P189" s="175"/>
      <c r="Q189" s="175"/>
      <c r="R189" s="175"/>
      <c r="S189" s="175"/>
      <c r="T189" s="176"/>
      <c r="AT189" s="170" t="s">
        <v>221</v>
      </c>
      <c r="AU189" s="170" t="s">
        <v>84</v>
      </c>
      <c r="AV189" s="13" t="s">
        <v>84</v>
      </c>
      <c r="AW189" s="13" t="s">
        <v>32</v>
      </c>
      <c r="AX189" s="13" t="s">
        <v>76</v>
      </c>
      <c r="AY189" s="170" t="s">
        <v>208</v>
      </c>
    </row>
    <row r="190" spans="1:65" s="13" customFormat="1" ht="11.25">
      <c r="B190" s="169"/>
      <c r="D190" s="163" t="s">
        <v>221</v>
      </c>
      <c r="E190" s="170" t="s">
        <v>1</v>
      </c>
      <c r="F190" s="171" t="s">
        <v>5685</v>
      </c>
      <c r="H190" s="172">
        <v>9.1219999999999999</v>
      </c>
      <c r="I190" s="173"/>
      <c r="L190" s="169"/>
      <c r="M190" s="174"/>
      <c r="N190" s="175"/>
      <c r="O190" s="175"/>
      <c r="P190" s="175"/>
      <c r="Q190" s="175"/>
      <c r="R190" s="175"/>
      <c r="S190" s="175"/>
      <c r="T190" s="176"/>
      <c r="AT190" s="170" t="s">
        <v>221</v>
      </c>
      <c r="AU190" s="170" t="s">
        <v>84</v>
      </c>
      <c r="AV190" s="13" t="s">
        <v>84</v>
      </c>
      <c r="AW190" s="13" t="s">
        <v>32</v>
      </c>
      <c r="AX190" s="13" t="s">
        <v>76</v>
      </c>
      <c r="AY190" s="170" t="s">
        <v>208</v>
      </c>
    </row>
    <row r="191" spans="1:65" s="15" customFormat="1" ht="11.25">
      <c r="B191" s="184"/>
      <c r="D191" s="163" t="s">
        <v>221</v>
      </c>
      <c r="E191" s="185" t="s">
        <v>1</v>
      </c>
      <c r="F191" s="186" t="s">
        <v>233</v>
      </c>
      <c r="H191" s="187">
        <v>98.59</v>
      </c>
      <c r="I191" s="188"/>
      <c r="L191" s="184"/>
      <c r="M191" s="189"/>
      <c r="N191" s="190"/>
      <c r="O191" s="190"/>
      <c r="P191" s="190"/>
      <c r="Q191" s="190"/>
      <c r="R191" s="190"/>
      <c r="S191" s="190"/>
      <c r="T191" s="191"/>
      <c r="AT191" s="185" t="s">
        <v>221</v>
      </c>
      <c r="AU191" s="185" t="s">
        <v>84</v>
      </c>
      <c r="AV191" s="15" t="s">
        <v>215</v>
      </c>
      <c r="AW191" s="15" t="s">
        <v>32</v>
      </c>
      <c r="AX191" s="15" t="s">
        <v>82</v>
      </c>
      <c r="AY191" s="185" t="s">
        <v>208</v>
      </c>
    </row>
    <row r="192" spans="1:65" s="2" customFormat="1" ht="33" customHeight="1">
      <c r="A192" s="33"/>
      <c r="B192" s="149"/>
      <c r="C192" s="150" t="s">
        <v>297</v>
      </c>
      <c r="D192" s="150" t="s">
        <v>210</v>
      </c>
      <c r="E192" s="151" t="s">
        <v>372</v>
      </c>
      <c r="F192" s="152" t="s">
        <v>373</v>
      </c>
      <c r="G192" s="153" t="s">
        <v>225</v>
      </c>
      <c r="H192" s="154">
        <v>134.58199999999999</v>
      </c>
      <c r="I192" s="155"/>
      <c r="J192" s="156">
        <f>ROUND(I192*H192,2)</f>
        <v>0</v>
      </c>
      <c r="K192" s="152" t="s">
        <v>214</v>
      </c>
      <c r="L192" s="34"/>
      <c r="M192" s="157" t="s">
        <v>1</v>
      </c>
      <c r="N192" s="158" t="s">
        <v>41</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215</v>
      </c>
      <c r="AT192" s="161" t="s">
        <v>210</v>
      </c>
      <c r="AU192" s="161" t="s">
        <v>84</v>
      </c>
      <c r="AY192" s="18" t="s">
        <v>208</v>
      </c>
      <c r="BE192" s="162">
        <f>IF(N192="základní",J192,0)</f>
        <v>0</v>
      </c>
      <c r="BF192" s="162">
        <f>IF(N192="snížená",J192,0)</f>
        <v>0</v>
      </c>
      <c r="BG192" s="162">
        <f>IF(N192="zákl. přenesená",J192,0)</f>
        <v>0</v>
      </c>
      <c r="BH192" s="162">
        <f>IF(N192="sníž. přenesená",J192,0)</f>
        <v>0</v>
      </c>
      <c r="BI192" s="162">
        <f>IF(N192="nulová",J192,0)</f>
        <v>0</v>
      </c>
      <c r="BJ192" s="18" t="s">
        <v>82</v>
      </c>
      <c r="BK192" s="162">
        <f>ROUND(I192*H192,2)</f>
        <v>0</v>
      </c>
      <c r="BL192" s="18" t="s">
        <v>215</v>
      </c>
      <c r="BM192" s="161" t="s">
        <v>3961</v>
      </c>
    </row>
    <row r="193" spans="1:51" s="2" customFormat="1" ht="29.25">
      <c r="A193" s="33"/>
      <c r="B193" s="34"/>
      <c r="C193" s="33"/>
      <c r="D193" s="163" t="s">
        <v>217</v>
      </c>
      <c r="E193" s="33"/>
      <c r="F193" s="164" t="s">
        <v>375</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217</v>
      </c>
      <c r="AU193" s="18" t="s">
        <v>84</v>
      </c>
    </row>
    <row r="194" spans="1:51" s="2" customFormat="1" ht="29.25">
      <c r="A194" s="33"/>
      <c r="B194" s="34"/>
      <c r="C194" s="33"/>
      <c r="D194" s="163" t="s">
        <v>219</v>
      </c>
      <c r="E194" s="33"/>
      <c r="F194" s="168" t="s">
        <v>5500</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219</v>
      </c>
      <c r="AU194" s="18" t="s">
        <v>84</v>
      </c>
    </row>
    <row r="195" spans="1:51" s="14" customFormat="1" ht="11.25">
      <c r="B195" s="177"/>
      <c r="D195" s="163" t="s">
        <v>221</v>
      </c>
      <c r="E195" s="178" t="s">
        <v>1</v>
      </c>
      <c r="F195" s="179" t="s">
        <v>3962</v>
      </c>
      <c r="H195" s="178" t="s">
        <v>1</v>
      </c>
      <c r="I195" s="180"/>
      <c r="L195" s="177"/>
      <c r="M195" s="181"/>
      <c r="N195" s="182"/>
      <c r="O195" s="182"/>
      <c r="P195" s="182"/>
      <c r="Q195" s="182"/>
      <c r="R195" s="182"/>
      <c r="S195" s="182"/>
      <c r="T195" s="183"/>
      <c r="AT195" s="178" t="s">
        <v>221</v>
      </c>
      <c r="AU195" s="178" t="s">
        <v>84</v>
      </c>
      <c r="AV195" s="14" t="s">
        <v>82</v>
      </c>
      <c r="AW195" s="14" t="s">
        <v>32</v>
      </c>
      <c r="AX195" s="14" t="s">
        <v>76</v>
      </c>
      <c r="AY195" s="178" t="s">
        <v>208</v>
      </c>
    </row>
    <row r="196" spans="1:51" s="13" customFormat="1" ht="11.25">
      <c r="B196" s="169"/>
      <c r="D196" s="163" t="s">
        <v>221</v>
      </c>
      <c r="E196" s="170" t="s">
        <v>1</v>
      </c>
      <c r="F196" s="171" t="s">
        <v>5686</v>
      </c>
      <c r="H196" s="172">
        <v>33.18</v>
      </c>
      <c r="I196" s="173"/>
      <c r="L196" s="169"/>
      <c r="M196" s="174"/>
      <c r="N196" s="175"/>
      <c r="O196" s="175"/>
      <c r="P196" s="175"/>
      <c r="Q196" s="175"/>
      <c r="R196" s="175"/>
      <c r="S196" s="175"/>
      <c r="T196" s="176"/>
      <c r="AT196" s="170" t="s">
        <v>221</v>
      </c>
      <c r="AU196" s="170" t="s">
        <v>84</v>
      </c>
      <c r="AV196" s="13" t="s">
        <v>84</v>
      </c>
      <c r="AW196" s="13" t="s">
        <v>32</v>
      </c>
      <c r="AX196" s="13" t="s">
        <v>76</v>
      </c>
      <c r="AY196" s="170" t="s">
        <v>208</v>
      </c>
    </row>
    <row r="197" spans="1:51" s="14" customFormat="1" ht="22.5">
      <c r="B197" s="177"/>
      <c r="D197" s="163" t="s">
        <v>221</v>
      </c>
      <c r="E197" s="178" t="s">
        <v>1</v>
      </c>
      <c r="F197" s="179" t="s">
        <v>3967</v>
      </c>
      <c r="H197" s="178" t="s">
        <v>1</v>
      </c>
      <c r="I197" s="180"/>
      <c r="L197" s="177"/>
      <c r="M197" s="181"/>
      <c r="N197" s="182"/>
      <c r="O197" s="182"/>
      <c r="P197" s="182"/>
      <c r="Q197" s="182"/>
      <c r="R197" s="182"/>
      <c r="S197" s="182"/>
      <c r="T197" s="183"/>
      <c r="AT197" s="178" t="s">
        <v>221</v>
      </c>
      <c r="AU197" s="178" t="s">
        <v>84</v>
      </c>
      <c r="AV197" s="14" t="s">
        <v>82</v>
      </c>
      <c r="AW197" s="14" t="s">
        <v>32</v>
      </c>
      <c r="AX197" s="14" t="s">
        <v>76</v>
      </c>
      <c r="AY197" s="178" t="s">
        <v>208</v>
      </c>
    </row>
    <row r="198" spans="1:51" s="13" customFormat="1" ht="11.25">
      <c r="B198" s="169"/>
      <c r="D198" s="163" t="s">
        <v>221</v>
      </c>
      <c r="E198" s="170" t="s">
        <v>1</v>
      </c>
      <c r="F198" s="171" t="s">
        <v>5687</v>
      </c>
      <c r="H198" s="172">
        <v>8.1760000000000002</v>
      </c>
      <c r="I198" s="173"/>
      <c r="L198" s="169"/>
      <c r="M198" s="174"/>
      <c r="N198" s="175"/>
      <c r="O198" s="175"/>
      <c r="P198" s="175"/>
      <c r="Q198" s="175"/>
      <c r="R198" s="175"/>
      <c r="S198" s="175"/>
      <c r="T198" s="176"/>
      <c r="AT198" s="170" t="s">
        <v>221</v>
      </c>
      <c r="AU198" s="170" t="s">
        <v>84</v>
      </c>
      <c r="AV198" s="13" t="s">
        <v>84</v>
      </c>
      <c r="AW198" s="13" t="s">
        <v>32</v>
      </c>
      <c r="AX198" s="13" t="s">
        <v>76</v>
      </c>
      <c r="AY198" s="170" t="s">
        <v>208</v>
      </c>
    </row>
    <row r="199" spans="1:51" s="14" customFormat="1" ht="22.5">
      <c r="B199" s="177"/>
      <c r="D199" s="163" t="s">
        <v>221</v>
      </c>
      <c r="E199" s="178" t="s">
        <v>1</v>
      </c>
      <c r="F199" s="179" t="s">
        <v>3969</v>
      </c>
      <c r="H199" s="178" t="s">
        <v>1</v>
      </c>
      <c r="I199" s="180"/>
      <c r="L199" s="177"/>
      <c r="M199" s="181"/>
      <c r="N199" s="182"/>
      <c r="O199" s="182"/>
      <c r="P199" s="182"/>
      <c r="Q199" s="182"/>
      <c r="R199" s="182"/>
      <c r="S199" s="182"/>
      <c r="T199" s="183"/>
      <c r="AT199" s="178" t="s">
        <v>221</v>
      </c>
      <c r="AU199" s="178" t="s">
        <v>84</v>
      </c>
      <c r="AV199" s="14" t="s">
        <v>82</v>
      </c>
      <c r="AW199" s="14" t="s">
        <v>32</v>
      </c>
      <c r="AX199" s="14" t="s">
        <v>76</v>
      </c>
      <c r="AY199" s="178" t="s">
        <v>208</v>
      </c>
    </row>
    <row r="200" spans="1:51" s="14" customFormat="1" ht="22.5">
      <c r="B200" s="177"/>
      <c r="D200" s="163" t="s">
        <v>221</v>
      </c>
      <c r="E200" s="178" t="s">
        <v>1</v>
      </c>
      <c r="F200" s="179" t="s">
        <v>378</v>
      </c>
      <c r="H200" s="178" t="s">
        <v>1</v>
      </c>
      <c r="I200" s="180"/>
      <c r="L200" s="177"/>
      <c r="M200" s="181"/>
      <c r="N200" s="182"/>
      <c r="O200" s="182"/>
      <c r="P200" s="182"/>
      <c r="Q200" s="182"/>
      <c r="R200" s="182"/>
      <c r="S200" s="182"/>
      <c r="T200" s="183"/>
      <c r="AT200" s="178" t="s">
        <v>221</v>
      </c>
      <c r="AU200" s="178" t="s">
        <v>84</v>
      </c>
      <c r="AV200" s="14" t="s">
        <v>82</v>
      </c>
      <c r="AW200" s="14" t="s">
        <v>32</v>
      </c>
      <c r="AX200" s="14" t="s">
        <v>76</v>
      </c>
      <c r="AY200" s="178" t="s">
        <v>208</v>
      </c>
    </row>
    <row r="201" spans="1:51" s="13" customFormat="1" ht="11.25">
      <c r="B201" s="169"/>
      <c r="D201" s="163" t="s">
        <v>221</v>
      </c>
      <c r="E201" s="170" t="s">
        <v>1</v>
      </c>
      <c r="F201" s="171" t="s">
        <v>5688</v>
      </c>
      <c r="H201" s="172">
        <v>54.095999999999997</v>
      </c>
      <c r="I201" s="173"/>
      <c r="L201" s="169"/>
      <c r="M201" s="174"/>
      <c r="N201" s="175"/>
      <c r="O201" s="175"/>
      <c r="P201" s="175"/>
      <c r="Q201" s="175"/>
      <c r="R201" s="175"/>
      <c r="S201" s="175"/>
      <c r="T201" s="176"/>
      <c r="AT201" s="170" t="s">
        <v>221</v>
      </c>
      <c r="AU201" s="170" t="s">
        <v>84</v>
      </c>
      <c r="AV201" s="13" t="s">
        <v>84</v>
      </c>
      <c r="AW201" s="13" t="s">
        <v>32</v>
      </c>
      <c r="AX201" s="13" t="s">
        <v>76</v>
      </c>
      <c r="AY201" s="170" t="s">
        <v>208</v>
      </c>
    </row>
    <row r="202" spans="1:51" s="16" customFormat="1" ht="11.25">
      <c r="B202" s="205"/>
      <c r="D202" s="163" t="s">
        <v>221</v>
      </c>
      <c r="E202" s="206" t="s">
        <v>1</v>
      </c>
      <c r="F202" s="207" t="s">
        <v>470</v>
      </c>
      <c r="H202" s="208">
        <v>95.451999999999998</v>
      </c>
      <c r="I202" s="209"/>
      <c r="L202" s="205"/>
      <c r="M202" s="210"/>
      <c r="N202" s="211"/>
      <c r="O202" s="211"/>
      <c r="P202" s="211"/>
      <c r="Q202" s="211"/>
      <c r="R202" s="211"/>
      <c r="S202" s="211"/>
      <c r="T202" s="212"/>
      <c r="AT202" s="206" t="s">
        <v>221</v>
      </c>
      <c r="AU202" s="206" t="s">
        <v>84</v>
      </c>
      <c r="AV202" s="16" t="s">
        <v>92</v>
      </c>
      <c r="AW202" s="16" t="s">
        <v>32</v>
      </c>
      <c r="AX202" s="16" t="s">
        <v>76</v>
      </c>
      <c r="AY202" s="206" t="s">
        <v>208</v>
      </c>
    </row>
    <row r="203" spans="1:51" s="14" customFormat="1" ht="11.25">
      <c r="B203" s="177"/>
      <c r="D203" s="163" t="s">
        <v>221</v>
      </c>
      <c r="E203" s="178" t="s">
        <v>1</v>
      </c>
      <c r="F203" s="179" t="s">
        <v>3962</v>
      </c>
      <c r="H203" s="178" t="s">
        <v>1</v>
      </c>
      <c r="I203" s="180"/>
      <c r="L203" s="177"/>
      <c r="M203" s="181"/>
      <c r="N203" s="182"/>
      <c r="O203" s="182"/>
      <c r="P203" s="182"/>
      <c r="Q203" s="182"/>
      <c r="R203" s="182"/>
      <c r="S203" s="182"/>
      <c r="T203" s="183"/>
      <c r="AT203" s="178" t="s">
        <v>221</v>
      </c>
      <c r="AU203" s="178" t="s">
        <v>84</v>
      </c>
      <c r="AV203" s="14" t="s">
        <v>82</v>
      </c>
      <c r="AW203" s="14" t="s">
        <v>32</v>
      </c>
      <c r="AX203" s="14" t="s">
        <v>76</v>
      </c>
      <c r="AY203" s="178" t="s">
        <v>208</v>
      </c>
    </row>
    <row r="204" spans="1:51" s="13" customFormat="1" ht="22.5">
      <c r="B204" s="169"/>
      <c r="D204" s="163" t="s">
        <v>221</v>
      </c>
      <c r="E204" s="170" t="s">
        <v>1</v>
      </c>
      <c r="F204" s="171" t="s">
        <v>5689</v>
      </c>
      <c r="H204" s="172">
        <v>4.0830000000000002</v>
      </c>
      <c r="I204" s="173"/>
      <c r="L204" s="169"/>
      <c r="M204" s="174"/>
      <c r="N204" s="175"/>
      <c r="O204" s="175"/>
      <c r="P204" s="175"/>
      <c r="Q204" s="175"/>
      <c r="R204" s="175"/>
      <c r="S204" s="175"/>
      <c r="T204" s="176"/>
      <c r="AT204" s="170" t="s">
        <v>221</v>
      </c>
      <c r="AU204" s="170" t="s">
        <v>84</v>
      </c>
      <c r="AV204" s="13" t="s">
        <v>84</v>
      </c>
      <c r="AW204" s="13" t="s">
        <v>32</v>
      </c>
      <c r="AX204" s="13" t="s">
        <v>76</v>
      </c>
      <c r="AY204" s="170" t="s">
        <v>208</v>
      </c>
    </row>
    <row r="205" spans="1:51" s="13" customFormat="1" ht="22.5">
      <c r="B205" s="169"/>
      <c r="D205" s="163" t="s">
        <v>221</v>
      </c>
      <c r="E205" s="170" t="s">
        <v>1</v>
      </c>
      <c r="F205" s="171" t="s">
        <v>5690</v>
      </c>
      <c r="H205" s="172">
        <v>4.9710000000000001</v>
      </c>
      <c r="I205" s="173"/>
      <c r="L205" s="169"/>
      <c r="M205" s="174"/>
      <c r="N205" s="175"/>
      <c r="O205" s="175"/>
      <c r="P205" s="175"/>
      <c r="Q205" s="175"/>
      <c r="R205" s="175"/>
      <c r="S205" s="175"/>
      <c r="T205" s="176"/>
      <c r="AT205" s="170" t="s">
        <v>221</v>
      </c>
      <c r="AU205" s="170" t="s">
        <v>84</v>
      </c>
      <c r="AV205" s="13" t="s">
        <v>84</v>
      </c>
      <c r="AW205" s="13" t="s">
        <v>32</v>
      </c>
      <c r="AX205" s="13" t="s">
        <v>76</v>
      </c>
      <c r="AY205" s="170" t="s">
        <v>208</v>
      </c>
    </row>
    <row r="206" spans="1:51" s="13" customFormat="1" ht="22.5">
      <c r="B206" s="169"/>
      <c r="D206" s="163" t="s">
        <v>221</v>
      </c>
      <c r="E206" s="170" t="s">
        <v>1</v>
      </c>
      <c r="F206" s="171" t="s">
        <v>5691</v>
      </c>
      <c r="H206" s="172">
        <v>5.2969999999999997</v>
      </c>
      <c r="I206" s="173"/>
      <c r="L206" s="169"/>
      <c r="M206" s="174"/>
      <c r="N206" s="175"/>
      <c r="O206" s="175"/>
      <c r="P206" s="175"/>
      <c r="Q206" s="175"/>
      <c r="R206" s="175"/>
      <c r="S206" s="175"/>
      <c r="T206" s="176"/>
      <c r="AT206" s="170" t="s">
        <v>221</v>
      </c>
      <c r="AU206" s="170" t="s">
        <v>84</v>
      </c>
      <c r="AV206" s="13" t="s">
        <v>84</v>
      </c>
      <c r="AW206" s="13" t="s">
        <v>32</v>
      </c>
      <c r="AX206" s="13" t="s">
        <v>76</v>
      </c>
      <c r="AY206" s="170" t="s">
        <v>208</v>
      </c>
    </row>
    <row r="207" spans="1:51" s="13" customFormat="1" ht="22.5">
      <c r="B207" s="169"/>
      <c r="D207" s="163" t="s">
        <v>221</v>
      </c>
      <c r="E207" s="170" t="s">
        <v>1</v>
      </c>
      <c r="F207" s="171" t="s">
        <v>5692</v>
      </c>
      <c r="H207" s="172">
        <v>3.5430000000000001</v>
      </c>
      <c r="I207" s="173"/>
      <c r="L207" s="169"/>
      <c r="M207" s="174"/>
      <c r="N207" s="175"/>
      <c r="O207" s="175"/>
      <c r="P207" s="175"/>
      <c r="Q207" s="175"/>
      <c r="R207" s="175"/>
      <c r="S207" s="175"/>
      <c r="T207" s="176"/>
      <c r="AT207" s="170" t="s">
        <v>221</v>
      </c>
      <c r="AU207" s="170" t="s">
        <v>84</v>
      </c>
      <c r="AV207" s="13" t="s">
        <v>84</v>
      </c>
      <c r="AW207" s="13" t="s">
        <v>32</v>
      </c>
      <c r="AX207" s="13" t="s">
        <v>76</v>
      </c>
      <c r="AY207" s="170" t="s">
        <v>208</v>
      </c>
    </row>
    <row r="208" spans="1:51" s="14" customFormat="1" ht="22.5">
      <c r="B208" s="177"/>
      <c r="D208" s="163" t="s">
        <v>221</v>
      </c>
      <c r="E208" s="178" t="s">
        <v>1</v>
      </c>
      <c r="F208" s="179" t="s">
        <v>3967</v>
      </c>
      <c r="H208" s="178" t="s">
        <v>1</v>
      </c>
      <c r="I208" s="180"/>
      <c r="L208" s="177"/>
      <c r="M208" s="181"/>
      <c r="N208" s="182"/>
      <c r="O208" s="182"/>
      <c r="P208" s="182"/>
      <c r="Q208" s="182"/>
      <c r="R208" s="182"/>
      <c r="S208" s="182"/>
      <c r="T208" s="183"/>
      <c r="AT208" s="178" t="s">
        <v>221</v>
      </c>
      <c r="AU208" s="178" t="s">
        <v>84</v>
      </c>
      <c r="AV208" s="14" t="s">
        <v>82</v>
      </c>
      <c r="AW208" s="14" t="s">
        <v>32</v>
      </c>
      <c r="AX208" s="14" t="s">
        <v>76</v>
      </c>
      <c r="AY208" s="178" t="s">
        <v>208</v>
      </c>
    </row>
    <row r="209" spans="1:65" s="13" customFormat="1" ht="22.5">
      <c r="B209" s="169"/>
      <c r="D209" s="163" t="s">
        <v>221</v>
      </c>
      <c r="E209" s="170" t="s">
        <v>1</v>
      </c>
      <c r="F209" s="171" t="s">
        <v>5693</v>
      </c>
      <c r="H209" s="172">
        <v>4.59</v>
      </c>
      <c r="I209" s="173"/>
      <c r="L209" s="169"/>
      <c r="M209" s="174"/>
      <c r="N209" s="175"/>
      <c r="O209" s="175"/>
      <c r="P209" s="175"/>
      <c r="Q209" s="175"/>
      <c r="R209" s="175"/>
      <c r="S209" s="175"/>
      <c r="T209" s="176"/>
      <c r="AT209" s="170" t="s">
        <v>221</v>
      </c>
      <c r="AU209" s="170" t="s">
        <v>84</v>
      </c>
      <c r="AV209" s="13" t="s">
        <v>84</v>
      </c>
      <c r="AW209" s="13" t="s">
        <v>32</v>
      </c>
      <c r="AX209" s="13" t="s">
        <v>76</v>
      </c>
      <c r="AY209" s="170" t="s">
        <v>208</v>
      </c>
    </row>
    <row r="210" spans="1:65" s="14" customFormat="1" ht="22.5">
      <c r="B210" s="177"/>
      <c r="D210" s="163" t="s">
        <v>221</v>
      </c>
      <c r="E210" s="178" t="s">
        <v>1</v>
      </c>
      <c r="F210" s="179" t="s">
        <v>3969</v>
      </c>
      <c r="H210" s="178" t="s">
        <v>1</v>
      </c>
      <c r="I210" s="180"/>
      <c r="L210" s="177"/>
      <c r="M210" s="181"/>
      <c r="N210" s="182"/>
      <c r="O210" s="182"/>
      <c r="P210" s="182"/>
      <c r="Q210" s="182"/>
      <c r="R210" s="182"/>
      <c r="S210" s="182"/>
      <c r="T210" s="183"/>
      <c r="AT210" s="178" t="s">
        <v>221</v>
      </c>
      <c r="AU210" s="178" t="s">
        <v>84</v>
      </c>
      <c r="AV210" s="14" t="s">
        <v>82</v>
      </c>
      <c r="AW210" s="14" t="s">
        <v>32</v>
      </c>
      <c r="AX210" s="14" t="s">
        <v>76</v>
      </c>
      <c r="AY210" s="178" t="s">
        <v>208</v>
      </c>
    </row>
    <row r="211" spans="1:65" s="14" customFormat="1" ht="22.5">
      <c r="B211" s="177"/>
      <c r="D211" s="163" t="s">
        <v>221</v>
      </c>
      <c r="E211" s="178" t="s">
        <v>1</v>
      </c>
      <c r="F211" s="179" t="s">
        <v>378</v>
      </c>
      <c r="H211" s="178" t="s">
        <v>1</v>
      </c>
      <c r="I211" s="180"/>
      <c r="L211" s="177"/>
      <c r="M211" s="181"/>
      <c r="N211" s="182"/>
      <c r="O211" s="182"/>
      <c r="P211" s="182"/>
      <c r="Q211" s="182"/>
      <c r="R211" s="182"/>
      <c r="S211" s="182"/>
      <c r="T211" s="183"/>
      <c r="AT211" s="178" t="s">
        <v>221</v>
      </c>
      <c r="AU211" s="178" t="s">
        <v>84</v>
      </c>
      <c r="AV211" s="14" t="s">
        <v>82</v>
      </c>
      <c r="AW211" s="14" t="s">
        <v>32</v>
      </c>
      <c r="AX211" s="14" t="s">
        <v>76</v>
      </c>
      <c r="AY211" s="178" t="s">
        <v>208</v>
      </c>
    </row>
    <row r="212" spans="1:65" s="13" customFormat="1" ht="11.25">
      <c r="B212" s="169"/>
      <c r="D212" s="163" t="s">
        <v>221</v>
      </c>
      <c r="E212" s="170" t="s">
        <v>1</v>
      </c>
      <c r="F212" s="171" t="s">
        <v>5694</v>
      </c>
      <c r="H212" s="172">
        <v>6.7270000000000003</v>
      </c>
      <c r="I212" s="173"/>
      <c r="L212" s="169"/>
      <c r="M212" s="174"/>
      <c r="N212" s="175"/>
      <c r="O212" s="175"/>
      <c r="P212" s="175"/>
      <c r="Q212" s="175"/>
      <c r="R212" s="175"/>
      <c r="S212" s="175"/>
      <c r="T212" s="176"/>
      <c r="AT212" s="170" t="s">
        <v>221</v>
      </c>
      <c r="AU212" s="170" t="s">
        <v>84</v>
      </c>
      <c r="AV212" s="13" t="s">
        <v>84</v>
      </c>
      <c r="AW212" s="13" t="s">
        <v>32</v>
      </c>
      <c r="AX212" s="13" t="s">
        <v>76</v>
      </c>
      <c r="AY212" s="170" t="s">
        <v>208</v>
      </c>
    </row>
    <row r="213" spans="1:65" s="13" customFormat="1" ht="11.25">
      <c r="B213" s="169"/>
      <c r="D213" s="163" t="s">
        <v>221</v>
      </c>
      <c r="E213" s="170" t="s">
        <v>1</v>
      </c>
      <c r="F213" s="171" t="s">
        <v>5695</v>
      </c>
      <c r="H213" s="172">
        <v>5.7169999999999996</v>
      </c>
      <c r="I213" s="173"/>
      <c r="L213" s="169"/>
      <c r="M213" s="174"/>
      <c r="N213" s="175"/>
      <c r="O213" s="175"/>
      <c r="P213" s="175"/>
      <c r="Q213" s="175"/>
      <c r="R213" s="175"/>
      <c r="S213" s="175"/>
      <c r="T213" s="176"/>
      <c r="AT213" s="170" t="s">
        <v>221</v>
      </c>
      <c r="AU213" s="170" t="s">
        <v>84</v>
      </c>
      <c r="AV213" s="13" t="s">
        <v>84</v>
      </c>
      <c r="AW213" s="13" t="s">
        <v>32</v>
      </c>
      <c r="AX213" s="13" t="s">
        <v>76</v>
      </c>
      <c r="AY213" s="170" t="s">
        <v>208</v>
      </c>
    </row>
    <row r="214" spans="1:65" s="13" customFormat="1" ht="11.25">
      <c r="B214" s="169"/>
      <c r="D214" s="163" t="s">
        <v>221</v>
      </c>
      <c r="E214" s="170" t="s">
        <v>1</v>
      </c>
      <c r="F214" s="171" t="s">
        <v>5696</v>
      </c>
      <c r="H214" s="172">
        <v>4.202</v>
      </c>
      <c r="I214" s="173"/>
      <c r="L214" s="169"/>
      <c r="M214" s="174"/>
      <c r="N214" s="175"/>
      <c r="O214" s="175"/>
      <c r="P214" s="175"/>
      <c r="Q214" s="175"/>
      <c r="R214" s="175"/>
      <c r="S214" s="175"/>
      <c r="T214" s="176"/>
      <c r="AT214" s="170" t="s">
        <v>221</v>
      </c>
      <c r="AU214" s="170" t="s">
        <v>84</v>
      </c>
      <c r="AV214" s="13" t="s">
        <v>84</v>
      </c>
      <c r="AW214" s="13" t="s">
        <v>32</v>
      </c>
      <c r="AX214" s="13" t="s">
        <v>76</v>
      </c>
      <c r="AY214" s="170" t="s">
        <v>208</v>
      </c>
    </row>
    <row r="215" spans="1:65" s="16" customFormat="1" ht="11.25">
      <c r="B215" s="205"/>
      <c r="D215" s="163" t="s">
        <v>221</v>
      </c>
      <c r="E215" s="206" t="s">
        <v>1</v>
      </c>
      <c r="F215" s="207" t="s">
        <v>470</v>
      </c>
      <c r="H215" s="208">
        <v>39.129999999999995</v>
      </c>
      <c r="I215" s="209"/>
      <c r="L215" s="205"/>
      <c r="M215" s="210"/>
      <c r="N215" s="211"/>
      <c r="O215" s="211"/>
      <c r="P215" s="211"/>
      <c r="Q215" s="211"/>
      <c r="R215" s="211"/>
      <c r="S215" s="211"/>
      <c r="T215" s="212"/>
      <c r="AT215" s="206" t="s">
        <v>221</v>
      </c>
      <c r="AU215" s="206" t="s">
        <v>84</v>
      </c>
      <c r="AV215" s="16" t="s">
        <v>92</v>
      </c>
      <c r="AW215" s="16" t="s">
        <v>32</v>
      </c>
      <c r="AX215" s="16" t="s">
        <v>76</v>
      </c>
      <c r="AY215" s="206" t="s">
        <v>208</v>
      </c>
    </row>
    <row r="216" spans="1:65" s="15" customFormat="1" ht="11.25">
      <c r="B216" s="184"/>
      <c r="D216" s="163" t="s">
        <v>221</v>
      </c>
      <c r="E216" s="185" t="s">
        <v>1</v>
      </c>
      <c r="F216" s="186" t="s">
        <v>233</v>
      </c>
      <c r="H216" s="187">
        <v>134.58200000000002</v>
      </c>
      <c r="I216" s="188"/>
      <c r="L216" s="184"/>
      <c r="M216" s="189"/>
      <c r="N216" s="190"/>
      <c r="O216" s="190"/>
      <c r="P216" s="190"/>
      <c r="Q216" s="190"/>
      <c r="R216" s="190"/>
      <c r="S216" s="190"/>
      <c r="T216" s="191"/>
      <c r="AT216" s="185" t="s">
        <v>221</v>
      </c>
      <c r="AU216" s="185" t="s">
        <v>84</v>
      </c>
      <c r="AV216" s="15" t="s">
        <v>215</v>
      </c>
      <c r="AW216" s="15" t="s">
        <v>32</v>
      </c>
      <c r="AX216" s="15" t="s">
        <v>82</v>
      </c>
      <c r="AY216" s="185" t="s">
        <v>208</v>
      </c>
    </row>
    <row r="217" spans="1:65" s="2" customFormat="1" ht="24.2" customHeight="1">
      <c r="A217" s="33"/>
      <c r="B217" s="149"/>
      <c r="C217" s="150" t="s">
        <v>302</v>
      </c>
      <c r="D217" s="150" t="s">
        <v>210</v>
      </c>
      <c r="E217" s="151" t="s">
        <v>5697</v>
      </c>
      <c r="F217" s="152" t="s">
        <v>5698</v>
      </c>
      <c r="G217" s="153" t="s">
        <v>225</v>
      </c>
      <c r="H217" s="154">
        <v>2.1349999999999998</v>
      </c>
      <c r="I217" s="155"/>
      <c r="J217" s="156">
        <f>ROUND(I217*H217,2)</f>
        <v>0</v>
      </c>
      <c r="K217" s="152" t="s">
        <v>214</v>
      </c>
      <c r="L217" s="34"/>
      <c r="M217" s="157" t="s">
        <v>1</v>
      </c>
      <c r="N217" s="158" t="s">
        <v>41</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215</v>
      </c>
      <c r="AT217" s="161" t="s">
        <v>210</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5699</v>
      </c>
    </row>
    <row r="218" spans="1:65" s="2" customFormat="1" ht="19.5">
      <c r="A218" s="33"/>
      <c r="B218" s="34"/>
      <c r="C218" s="33"/>
      <c r="D218" s="163" t="s">
        <v>217</v>
      </c>
      <c r="E218" s="33"/>
      <c r="F218" s="164" t="s">
        <v>5700</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84</v>
      </c>
    </row>
    <row r="219" spans="1:65" s="2" customFormat="1" ht="29.25">
      <c r="A219" s="33"/>
      <c r="B219" s="34"/>
      <c r="C219" s="33"/>
      <c r="D219" s="163" t="s">
        <v>219</v>
      </c>
      <c r="E219" s="33"/>
      <c r="F219" s="168" t="s">
        <v>5500</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219</v>
      </c>
      <c r="AU219" s="18" t="s">
        <v>84</v>
      </c>
    </row>
    <row r="220" spans="1:65" s="13" customFormat="1" ht="11.25">
      <c r="B220" s="169"/>
      <c r="D220" s="163" t="s">
        <v>221</v>
      </c>
      <c r="E220" s="170" t="s">
        <v>1</v>
      </c>
      <c r="F220" s="171" t="s">
        <v>5701</v>
      </c>
      <c r="H220" s="172">
        <v>2.1349999999999998</v>
      </c>
      <c r="I220" s="173"/>
      <c r="L220" s="169"/>
      <c r="M220" s="174"/>
      <c r="N220" s="175"/>
      <c r="O220" s="175"/>
      <c r="P220" s="175"/>
      <c r="Q220" s="175"/>
      <c r="R220" s="175"/>
      <c r="S220" s="175"/>
      <c r="T220" s="176"/>
      <c r="AT220" s="170" t="s">
        <v>221</v>
      </c>
      <c r="AU220" s="170" t="s">
        <v>84</v>
      </c>
      <c r="AV220" s="13" t="s">
        <v>84</v>
      </c>
      <c r="AW220" s="13" t="s">
        <v>32</v>
      </c>
      <c r="AX220" s="13" t="s">
        <v>82</v>
      </c>
      <c r="AY220" s="170" t="s">
        <v>208</v>
      </c>
    </row>
    <row r="221" spans="1:65" s="2" customFormat="1" ht="21.75" customHeight="1">
      <c r="A221" s="33"/>
      <c r="B221" s="149"/>
      <c r="C221" s="150" t="s">
        <v>410</v>
      </c>
      <c r="D221" s="150" t="s">
        <v>210</v>
      </c>
      <c r="E221" s="151" t="s">
        <v>382</v>
      </c>
      <c r="F221" s="152" t="s">
        <v>383</v>
      </c>
      <c r="G221" s="153" t="s">
        <v>213</v>
      </c>
      <c r="H221" s="154">
        <v>168</v>
      </c>
      <c r="I221" s="155"/>
      <c r="J221" s="156">
        <f>ROUND(I221*H221,2)</f>
        <v>0</v>
      </c>
      <c r="K221" s="152" t="s">
        <v>214</v>
      </c>
      <c r="L221" s="34"/>
      <c r="M221" s="157" t="s">
        <v>1</v>
      </c>
      <c r="N221" s="158" t="s">
        <v>41</v>
      </c>
      <c r="O221" s="59"/>
      <c r="P221" s="159">
        <f>O221*H221</f>
        <v>0</v>
      </c>
      <c r="Q221" s="159">
        <v>5.8E-4</v>
      </c>
      <c r="R221" s="159">
        <f>Q221*H221</f>
        <v>9.7439999999999999E-2</v>
      </c>
      <c r="S221" s="159">
        <v>0</v>
      </c>
      <c r="T221" s="160">
        <f>S221*H221</f>
        <v>0</v>
      </c>
      <c r="U221" s="33"/>
      <c r="V221" s="33"/>
      <c r="W221" s="33"/>
      <c r="X221" s="33"/>
      <c r="Y221" s="33"/>
      <c r="Z221" s="33"/>
      <c r="AA221" s="33"/>
      <c r="AB221" s="33"/>
      <c r="AC221" s="33"/>
      <c r="AD221" s="33"/>
      <c r="AE221" s="33"/>
      <c r="AR221" s="161" t="s">
        <v>215</v>
      </c>
      <c r="AT221" s="161" t="s">
        <v>210</v>
      </c>
      <c r="AU221" s="161" t="s">
        <v>84</v>
      </c>
      <c r="AY221" s="18" t="s">
        <v>208</v>
      </c>
      <c r="BE221" s="162">
        <f>IF(N221="základní",J221,0)</f>
        <v>0</v>
      </c>
      <c r="BF221" s="162">
        <f>IF(N221="snížená",J221,0)</f>
        <v>0</v>
      </c>
      <c r="BG221" s="162">
        <f>IF(N221="zákl. přenesená",J221,0)</f>
        <v>0</v>
      </c>
      <c r="BH221" s="162">
        <f>IF(N221="sníž. přenesená",J221,0)</f>
        <v>0</v>
      </c>
      <c r="BI221" s="162">
        <f>IF(N221="nulová",J221,0)</f>
        <v>0</v>
      </c>
      <c r="BJ221" s="18" t="s">
        <v>82</v>
      </c>
      <c r="BK221" s="162">
        <f>ROUND(I221*H221,2)</f>
        <v>0</v>
      </c>
      <c r="BL221" s="18" t="s">
        <v>215</v>
      </c>
      <c r="BM221" s="161" t="s">
        <v>3971</v>
      </c>
    </row>
    <row r="222" spans="1:65" s="2" customFormat="1" ht="19.5">
      <c r="A222" s="33"/>
      <c r="B222" s="34"/>
      <c r="C222" s="33"/>
      <c r="D222" s="163" t="s">
        <v>217</v>
      </c>
      <c r="E222" s="33"/>
      <c r="F222" s="164" t="s">
        <v>385</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217</v>
      </c>
      <c r="AU222" s="18" t="s">
        <v>84</v>
      </c>
    </row>
    <row r="223" spans="1:65" s="2" customFormat="1" ht="29.25">
      <c r="A223" s="33"/>
      <c r="B223" s="34"/>
      <c r="C223" s="33"/>
      <c r="D223" s="163" t="s">
        <v>219</v>
      </c>
      <c r="E223" s="33"/>
      <c r="F223" s="168" t="s">
        <v>5702</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219</v>
      </c>
      <c r="AU223" s="18" t="s">
        <v>84</v>
      </c>
    </row>
    <row r="224" spans="1:65" s="14" customFormat="1" ht="11.25">
      <c r="B224" s="177"/>
      <c r="D224" s="163" t="s">
        <v>221</v>
      </c>
      <c r="E224" s="178" t="s">
        <v>1</v>
      </c>
      <c r="F224" s="179" t="s">
        <v>5703</v>
      </c>
      <c r="H224" s="178" t="s">
        <v>1</v>
      </c>
      <c r="I224" s="180"/>
      <c r="L224" s="177"/>
      <c r="M224" s="181"/>
      <c r="N224" s="182"/>
      <c r="O224" s="182"/>
      <c r="P224" s="182"/>
      <c r="Q224" s="182"/>
      <c r="R224" s="182"/>
      <c r="S224" s="182"/>
      <c r="T224" s="183"/>
      <c r="AT224" s="178" t="s">
        <v>221</v>
      </c>
      <c r="AU224" s="178" t="s">
        <v>84</v>
      </c>
      <c r="AV224" s="14" t="s">
        <v>82</v>
      </c>
      <c r="AW224" s="14" t="s">
        <v>32</v>
      </c>
      <c r="AX224" s="14" t="s">
        <v>76</v>
      </c>
      <c r="AY224" s="178" t="s">
        <v>208</v>
      </c>
    </row>
    <row r="225" spans="1:65" s="13" customFormat="1" ht="11.25">
      <c r="B225" s="169"/>
      <c r="D225" s="163" t="s">
        <v>221</v>
      </c>
      <c r="E225" s="170" t="s">
        <v>1</v>
      </c>
      <c r="F225" s="171" t="s">
        <v>5704</v>
      </c>
      <c r="H225" s="172">
        <v>168</v>
      </c>
      <c r="I225" s="173"/>
      <c r="L225" s="169"/>
      <c r="M225" s="174"/>
      <c r="N225" s="175"/>
      <c r="O225" s="175"/>
      <c r="P225" s="175"/>
      <c r="Q225" s="175"/>
      <c r="R225" s="175"/>
      <c r="S225" s="175"/>
      <c r="T225" s="176"/>
      <c r="AT225" s="170" t="s">
        <v>221</v>
      </c>
      <c r="AU225" s="170" t="s">
        <v>84</v>
      </c>
      <c r="AV225" s="13" t="s">
        <v>84</v>
      </c>
      <c r="AW225" s="13" t="s">
        <v>32</v>
      </c>
      <c r="AX225" s="13" t="s">
        <v>82</v>
      </c>
      <c r="AY225" s="170" t="s">
        <v>208</v>
      </c>
    </row>
    <row r="226" spans="1:65" s="2" customFormat="1" ht="21.75" customHeight="1">
      <c r="A226" s="33"/>
      <c r="B226" s="149"/>
      <c r="C226" s="150" t="s">
        <v>415</v>
      </c>
      <c r="D226" s="150" t="s">
        <v>210</v>
      </c>
      <c r="E226" s="151" t="s">
        <v>389</v>
      </c>
      <c r="F226" s="152" t="s">
        <v>390</v>
      </c>
      <c r="G226" s="153" t="s">
        <v>213</v>
      </c>
      <c r="H226" s="154">
        <v>168</v>
      </c>
      <c r="I226" s="155"/>
      <c r="J226" s="156">
        <f>ROUND(I226*H226,2)</f>
        <v>0</v>
      </c>
      <c r="K226" s="152" t="s">
        <v>214</v>
      </c>
      <c r="L226" s="34"/>
      <c r="M226" s="157" t="s">
        <v>1</v>
      </c>
      <c r="N226" s="158" t="s">
        <v>41</v>
      </c>
      <c r="O226" s="59"/>
      <c r="P226" s="159">
        <f>O226*H226</f>
        <v>0</v>
      </c>
      <c r="Q226" s="159">
        <v>6.2E-4</v>
      </c>
      <c r="R226" s="159">
        <f>Q226*H226</f>
        <v>0.10416</v>
      </c>
      <c r="S226" s="159">
        <v>0</v>
      </c>
      <c r="T226" s="160">
        <f>S226*H226</f>
        <v>0</v>
      </c>
      <c r="U226" s="33"/>
      <c r="V226" s="33"/>
      <c r="W226" s="33"/>
      <c r="X226" s="33"/>
      <c r="Y226" s="33"/>
      <c r="Z226" s="33"/>
      <c r="AA226" s="33"/>
      <c r="AB226" s="33"/>
      <c r="AC226" s="33"/>
      <c r="AD226" s="33"/>
      <c r="AE226" s="33"/>
      <c r="AR226" s="161" t="s">
        <v>215</v>
      </c>
      <c r="AT226" s="161" t="s">
        <v>210</v>
      </c>
      <c r="AU226" s="161" t="s">
        <v>84</v>
      </c>
      <c r="AY226" s="18" t="s">
        <v>208</v>
      </c>
      <c r="BE226" s="162">
        <f>IF(N226="základní",J226,0)</f>
        <v>0</v>
      </c>
      <c r="BF226" s="162">
        <f>IF(N226="snížená",J226,0)</f>
        <v>0</v>
      </c>
      <c r="BG226" s="162">
        <f>IF(N226="zákl. přenesená",J226,0)</f>
        <v>0</v>
      </c>
      <c r="BH226" s="162">
        <f>IF(N226="sníž. přenesená",J226,0)</f>
        <v>0</v>
      </c>
      <c r="BI226" s="162">
        <f>IF(N226="nulová",J226,0)</f>
        <v>0</v>
      </c>
      <c r="BJ226" s="18" t="s">
        <v>82</v>
      </c>
      <c r="BK226" s="162">
        <f>ROUND(I226*H226,2)</f>
        <v>0</v>
      </c>
      <c r="BL226" s="18" t="s">
        <v>215</v>
      </c>
      <c r="BM226" s="161" t="s">
        <v>3974</v>
      </c>
    </row>
    <row r="227" spans="1:65" s="2" customFormat="1" ht="19.5">
      <c r="A227" s="33"/>
      <c r="B227" s="34"/>
      <c r="C227" s="33"/>
      <c r="D227" s="163" t="s">
        <v>217</v>
      </c>
      <c r="E227" s="33"/>
      <c r="F227" s="164" t="s">
        <v>392</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217</v>
      </c>
      <c r="AU227" s="18" t="s">
        <v>84</v>
      </c>
    </row>
    <row r="228" spans="1:65" s="2" customFormat="1" ht="44.25" customHeight="1">
      <c r="A228" s="33"/>
      <c r="B228" s="149"/>
      <c r="C228" s="150" t="s">
        <v>8</v>
      </c>
      <c r="D228" s="150" t="s">
        <v>210</v>
      </c>
      <c r="E228" s="151" t="s">
        <v>234</v>
      </c>
      <c r="F228" s="152" t="s">
        <v>3679</v>
      </c>
      <c r="G228" s="153" t="s">
        <v>225</v>
      </c>
      <c r="H228" s="154">
        <v>215.922</v>
      </c>
      <c r="I228" s="155"/>
      <c r="J228" s="156">
        <f>ROUND(I228*H228,2)</f>
        <v>0</v>
      </c>
      <c r="K228" s="152" t="s">
        <v>214</v>
      </c>
      <c r="L228" s="34"/>
      <c r="M228" s="157" t="s">
        <v>1</v>
      </c>
      <c r="N228" s="158" t="s">
        <v>41</v>
      </c>
      <c r="O228" s="59"/>
      <c r="P228" s="159">
        <f>O228*H228</f>
        <v>0</v>
      </c>
      <c r="Q228" s="159">
        <v>0</v>
      </c>
      <c r="R228" s="159">
        <f>Q228*H228</f>
        <v>0</v>
      </c>
      <c r="S228" s="159">
        <v>0</v>
      </c>
      <c r="T228" s="160">
        <f>S228*H228</f>
        <v>0</v>
      </c>
      <c r="U228" s="33"/>
      <c r="V228" s="33"/>
      <c r="W228" s="33"/>
      <c r="X228" s="33"/>
      <c r="Y228" s="33"/>
      <c r="Z228" s="33"/>
      <c r="AA228" s="33"/>
      <c r="AB228" s="33"/>
      <c r="AC228" s="33"/>
      <c r="AD228" s="33"/>
      <c r="AE228" s="33"/>
      <c r="AR228" s="161" t="s">
        <v>215</v>
      </c>
      <c r="AT228" s="161" t="s">
        <v>210</v>
      </c>
      <c r="AU228" s="161" t="s">
        <v>84</v>
      </c>
      <c r="AY228" s="18" t="s">
        <v>208</v>
      </c>
      <c r="BE228" s="162">
        <f>IF(N228="základní",J228,0)</f>
        <v>0</v>
      </c>
      <c r="BF228" s="162">
        <f>IF(N228="snížená",J228,0)</f>
        <v>0</v>
      </c>
      <c r="BG228" s="162">
        <f>IF(N228="zákl. přenesená",J228,0)</f>
        <v>0</v>
      </c>
      <c r="BH228" s="162">
        <f>IF(N228="sníž. přenesená",J228,0)</f>
        <v>0</v>
      </c>
      <c r="BI228" s="162">
        <f>IF(N228="nulová",J228,0)</f>
        <v>0</v>
      </c>
      <c r="BJ228" s="18" t="s">
        <v>82</v>
      </c>
      <c r="BK228" s="162">
        <f>ROUND(I228*H228,2)</f>
        <v>0</v>
      </c>
      <c r="BL228" s="18" t="s">
        <v>215</v>
      </c>
      <c r="BM228" s="161" t="s">
        <v>416</v>
      </c>
    </row>
    <row r="229" spans="1:65" s="2" customFormat="1" ht="39">
      <c r="A229" s="33"/>
      <c r="B229" s="34"/>
      <c r="C229" s="33"/>
      <c r="D229" s="163" t="s">
        <v>217</v>
      </c>
      <c r="E229" s="33"/>
      <c r="F229" s="164" t="s">
        <v>237</v>
      </c>
      <c r="G229" s="33"/>
      <c r="H229" s="33"/>
      <c r="I229" s="165"/>
      <c r="J229" s="33"/>
      <c r="K229" s="33"/>
      <c r="L229" s="34"/>
      <c r="M229" s="166"/>
      <c r="N229" s="167"/>
      <c r="O229" s="59"/>
      <c r="P229" s="59"/>
      <c r="Q229" s="59"/>
      <c r="R229" s="59"/>
      <c r="S229" s="59"/>
      <c r="T229" s="60"/>
      <c r="U229" s="33"/>
      <c r="V229" s="33"/>
      <c r="W229" s="33"/>
      <c r="X229" s="33"/>
      <c r="Y229" s="33"/>
      <c r="Z229" s="33"/>
      <c r="AA229" s="33"/>
      <c r="AB229" s="33"/>
      <c r="AC229" s="33"/>
      <c r="AD229" s="33"/>
      <c r="AE229" s="33"/>
      <c r="AT229" s="18" t="s">
        <v>217</v>
      </c>
      <c r="AU229" s="18" t="s">
        <v>84</v>
      </c>
    </row>
    <row r="230" spans="1:65" s="14" customFormat="1" ht="11.25">
      <c r="B230" s="177"/>
      <c r="D230" s="163" t="s">
        <v>221</v>
      </c>
      <c r="E230" s="178" t="s">
        <v>1</v>
      </c>
      <c r="F230" s="179" t="s">
        <v>240</v>
      </c>
      <c r="H230" s="178" t="s">
        <v>1</v>
      </c>
      <c r="I230" s="180"/>
      <c r="L230" s="177"/>
      <c r="M230" s="181"/>
      <c r="N230" s="182"/>
      <c r="O230" s="182"/>
      <c r="P230" s="182"/>
      <c r="Q230" s="182"/>
      <c r="R230" s="182"/>
      <c r="S230" s="182"/>
      <c r="T230" s="183"/>
      <c r="AT230" s="178" t="s">
        <v>221</v>
      </c>
      <c r="AU230" s="178" t="s">
        <v>84</v>
      </c>
      <c r="AV230" s="14" t="s">
        <v>82</v>
      </c>
      <c r="AW230" s="14" t="s">
        <v>32</v>
      </c>
      <c r="AX230" s="14" t="s">
        <v>76</v>
      </c>
      <c r="AY230" s="178" t="s">
        <v>208</v>
      </c>
    </row>
    <row r="231" spans="1:65" s="13" customFormat="1" ht="11.25">
      <c r="B231" s="169"/>
      <c r="D231" s="163" t="s">
        <v>221</v>
      </c>
      <c r="E231" s="170" t="s">
        <v>1</v>
      </c>
      <c r="F231" s="171" t="s">
        <v>5705</v>
      </c>
      <c r="H231" s="172">
        <v>42.52</v>
      </c>
      <c r="I231" s="173"/>
      <c r="L231" s="169"/>
      <c r="M231" s="174"/>
      <c r="N231" s="175"/>
      <c r="O231" s="175"/>
      <c r="P231" s="175"/>
      <c r="Q231" s="175"/>
      <c r="R231" s="175"/>
      <c r="S231" s="175"/>
      <c r="T231" s="176"/>
      <c r="AT231" s="170" t="s">
        <v>221</v>
      </c>
      <c r="AU231" s="170" t="s">
        <v>84</v>
      </c>
      <c r="AV231" s="13" t="s">
        <v>84</v>
      </c>
      <c r="AW231" s="13" t="s">
        <v>32</v>
      </c>
      <c r="AX231" s="13" t="s">
        <v>76</v>
      </c>
      <c r="AY231" s="170" t="s">
        <v>208</v>
      </c>
    </row>
    <row r="232" spans="1:65" s="14" customFormat="1" ht="11.25">
      <c r="B232" s="177"/>
      <c r="D232" s="163" t="s">
        <v>221</v>
      </c>
      <c r="E232" s="178" t="s">
        <v>1</v>
      </c>
      <c r="F232" s="179" t="s">
        <v>5706</v>
      </c>
      <c r="H232" s="178" t="s">
        <v>1</v>
      </c>
      <c r="I232" s="180"/>
      <c r="L232" s="177"/>
      <c r="M232" s="181"/>
      <c r="N232" s="182"/>
      <c r="O232" s="182"/>
      <c r="P232" s="182"/>
      <c r="Q232" s="182"/>
      <c r="R232" s="182"/>
      <c r="S232" s="182"/>
      <c r="T232" s="183"/>
      <c r="AT232" s="178" t="s">
        <v>221</v>
      </c>
      <c r="AU232" s="178" t="s">
        <v>84</v>
      </c>
      <c r="AV232" s="14" t="s">
        <v>82</v>
      </c>
      <c r="AW232" s="14" t="s">
        <v>32</v>
      </c>
      <c r="AX232" s="14" t="s">
        <v>76</v>
      </c>
      <c r="AY232" s="178" t="s">
        <v>208</v>
      </c>
    </row>
    <row r="233" spans="1:65" s="13" customFormat="1" ht="11.25">
      <c r="B233" s="169"/>
      <c r="D233" s="163" t="s">
        <v>221</v>
      </c>
      <c r="E233" s="170" t="s">
        <v>1</v>
      </c>
      <c r="F233" s="171" t="s">
        <v>5707</v>
      </c>
      <c r="H233" s="172">
        <v>237.01499999999999</v>
      </c>
      <c r="I233" s="173"/>
      <c r="L233" s="169"/>
      <c r="M233" s="174"/>
      <c r="N233" s="175"/>
      <c r="O233" s="175"/>
      <c r="P233" s="175"/>
      <c r="Q233" s="175"/>
      <c r="R233" s="175"/>
      <c r="S233" s="175"/>
      <c r="T233" s="176"/>
      <c r="AT233" s="170" t="s">
        <v>221</v>
      </c>
      <c r="AU233" s="170" t="s">
        <v>84</v>
      </c>
      <c r="AV233" s="13" t="s">
        <v>84</v>
      </c>
      <c r="AW233" s="13" t="s">
        <v>32</v>
      </c>
      <c r="AX233" s="13" t="s">
        <v>76</v>
      </c>
      <c r="AY233" s="170" t="s">
        <v>208</v>
      </c>
    </row>
    <row r="234" spans="1:65" s="16" customFormat="1" ht="11.25">
      <c r="B234" s="205"/>
      <c r="D234" s="163" t="s">
        <v>221</v>
      </c>
      <c r="E234" s="206" t="s">
        <v>1</v>
      </c>
      <c r="F234" s="207" t="s">
        <v>470</v>
      </c>
      <c r="H234" s="208">
        <v>279.53499999999997</v>
      </c>
      <c r="I234" s="209"/>
      <c r="L234" s="205"/>
      <c r="M234" s="210"/>
      <c r="N234" s="211"/>
      <c r="O234" s="211"/>
      <c r="P234" s="211"/>
      <c r="Q234" s="211"/>
      <c r="R234" s="211"/>
      <c r="S234" s="211"/>
      <c r="T234" s="212"/>
      <c r="AT234" s="206" t="s">
        <v>221</v>
      </c>
      <c r="AU234" s="206" t="s">
        <v>84</v>
      </c>
      <c r="AV234" s="16" t="s">
        <v>92</v>
      </c>
      <c r="AW234" s="16" t="s">
        <v>32</v>
      </c>
      <c r="AX234" s="16" t="s">
        <v>76</v>
      </c>
      <c r="AY234" s="206" t="s">
        <v>208</v>
      </c>
    </row>
    <row r="235" spans="1:65" s="14" customFormat="1" ht="22.5">
      <c r="B235" s="177"/>
      <c r="D235" s="163" t="s">
        <v>221</v>
      </c>
      <c r="E235" s="178" t="s">
        <v>1</v>
      </c>
      <c r="F235" s="179" t="s">
        <v>5708</v>
      </c>
      <c r="H235" s="178" t="s">
        <v>1</v>
      </c>
      <c r="I235" s="180"/>
      <c r="L235" s="177"/>
      <c r="M235" s="181"/>
      <c r="N235" s="182"/>
      <c r="O235" s="182"/>
      <c r="P235" s="182"/>
      <c r="Q235" s="182"/>
      <c r="R235" s="182"/>
      <c r="S235" s="182"/>
      <c r="T235" s="183"/>
      <c r="AT235" s="178" t="s">
        <v>221</v>
      </c>
      <c r="AU235" s="178" t="s">
        <v>84</v>
      </c>
      <c r="AV235" s="14" t="s">
        <v>82</v>
      </c>
      <c r="AW235" s="14" t="s">
        <v>32</v>
      </c>
      <c r="AX235" s="14" t="s">
        <v>76</v>
      </c>
      <c r="AY235" s="178" t="s">
        <v>208</v>
      </c>
    </row>
    <row r="236" spans="1:65" s="14" customFormat="1" ht="22.5">
      <c r="B236" s="177"/>
      <c r="D236" s="163" t="s">
        <v>221</v>
      </c>
      <c r="E236" s="178" t="s">
        <v>1</v>
      </c>
      <c r="F236" s="179" t="s">
        <v>378</v>
      </c>
      <c r="H236" s="178" t="s">
        <v>1</v>
      </c>
      <c r="I236" s="180"/>
      <c r="L236" s="177"/>
      <c r="M236" s="181"/>
      <c r="N236" s="182"/>
      <c r="O236" s="182"/>
      <c r="P236" s="182"/>
      <c r="Q236" s="182"/>
      <c r="R236" s="182"/>
      <c r="S236" s="182"/>
      <c r="T236" s="183"/>
      <c r="AT236" s="178" t="s">
        <v>221</v>
      </c>
      <c r="AU236" s="178" t="s">
        <v>84</v>
      </c>
      <c r="AV236" s="14" t="s">
        <v>82</v>
      </c>
      <c r="AW236" s="14" t="s">
        <v>32</v>
      </c>
      <c r="AX236" s="14" t="s">
        <v>76</v>
      </c>
      <c r="AY236" s="178" t="s">
        <v>208</v>
      </c>
    </row>
    <row r="237" spans="1:65" s="13" customFormat="1" ht="11.25">
      <c r="B237" s="169"/>
      <c r="D237" s="163" t="s">
        <v>221</v>
      </c>
      <c r="E237" s="170" t="s">
        <v>1</v>
      </c>
      <c r="F237" s="171" t="s">
        <v>5709</v>
      </c>
      <c r="H237" s="172">
        <v>-25.971</v>
      </c>
      <c r="I237" s="173"/>
      <c r="L237" s="169"/>
      <c r="M237" s="174"/>
      <c r="N237" s="175"/>
      <c r="O237" s="175"/>
      <c r="P237" s="175"/>
      <c r="Q237" s="175"/>
      <c r="R237" s="175"/>
      <c r="S237" s="175"/>
      <c r="T237" s="176"/>
      <c r="AT237" s="170" t="s">
        <v>221</v>
      </c>
      <c r="AU237" s="170" t="s">
        <v>84</v>
      </c>
      <c r="AV237" s="13" t="s">
        <v>84</v>
      </c>
      <c r="AW237" s="13" t="s">
        <v>32</v>
      </c>
      <c r="AX237" s="13" t="s">
        <v>76</v>
      </c>
      <c r="AY237" s="170" t="s">
        <v>208</v>
      </c>
    </row>
    <row r="238" spans="1:65" s="13" customFormat="1" ht="11.25">
      <c r="B238" s="169"/>
      <c r="D238" s="163" t="s">
        <v>221</v>
      </c>
      <c r="E238" s="170" t="s">
        <v>1</v>
      </c>
      <c r="F238" s="171" t="s">
        <v>5710</v>
      </c>
      <c r="H238" s="172">
        <v>1.9950000000000001</v>
      </c>
      <c r="I238" s="173"/>
      <c r="L238" s="169"/>
      <c r="M238" s="174"/>
      <c r="N238" s="175"/>
      <c r="O238" s="175"/>
      <c r="P238" s="175"/>
      <c r="Q238" s="175"/>
      <c r="R238" s="175"/>
      <c r="S238" s="175"/>
      <c r="T238" s="176"/>
      <c r="AT238" s="170" t="s">
        <v>221</v>
      </c>
      <c r="AU238" s="170" t="s">
        <v>84</v>
      </c>
      <c r="AV238" s="13" t="s">
        <v>84</v>
      </c>
      <c r="AW238" s="13" t="s">
        <v>32</v>
      </c>
      <c r="AX238" s="13" t="s">
        <v>76</v>
      </c>
      <c r="AY238" s="170" t="s">
        <v>208</v>
      </c>
    </row>
    <row r="239" spans="1:65" s="13" customFormat="1" ht="11.25">
      <c r="B239" s="169"/>
      <c r="D239" s="163" t="s">
        <v>221</v>
      </c>
      <c r="E239" s="170" t="s">
        <v>1</v>
      </c>
      <c r="F239" s="171" t="s">
        <v>5711</v>
      </c>
      <c r="H239" s="172">
        <v>-22.991</v>
      </c>
      <c r="I239" s="173"/>
      <c r="L239" s="169"/>
      <c r="M239" s="174"/>
      <c r="N239" s="175"/>
      <c r="O239" s="175"/>
      <c r="P239" s="175"/>
      <c r="Q239" s="175"/>
      <c r="R239" s="175"/>
      <c r="S239" s="175"/>
      <c r="T239" s="176"/>
      <c r="AT239" s="170" t="s">
        <v>221</v>
      </c>
      <c r="AU239" s="170" t="s">
        <v>84</v>
      </c>
      <c r="AV239" s="13" t="s">
        <v>84</v>
      </c>
      <c r="AW239" s="13" t="s">
        <v>32</v>
      </c>
      <c r="AX239" s="13" t="s">
        <v>76</v>
      </c>
      <c r="AY239" s="170" t="s">
        <v>208</v>
      </c>
    </row>
    <row r="240" spans="1:65" s="13" customFormat="1" ht="22.5">
      <c r="B240" s="169"/>
      <c r="D240" s="163" t="s">
        <v>221</v>
      </c>
      <c r="E240" s="170" t="s">
        <v>1</v>
      </c>
      <c r="F240" s="171" t="s">
        <v>5712</v>
      </c>
      <c r="H240" s="172">
        <v>-6.7270000000000003</v>
      </c>
      <c r="I240" s="173"/>
      <c r="L240" s="169"/>
      <c r="M240" s="174"/>
      <c r="N240" s="175"/>
      <c r="O240" s="175"/>
      <c r="P240" s="175"/>
      <c r="Q240" s="175"/>
      <c r="R240" s="175"/>
      <c r="S240" s="175"/>
      <c r="T240" s="176"/>
      <c r="AT240" s="170" t="s">
        <v>221</v>
      </c>
      <c r="AU240" s="170" t="s">
        <v>84</v>
      </c>
      <c r="AV240" s="13" t="s">
        <v>84</v>
      </c>
      <c r="AW240" s="13" t="s">
        <v>32</v>
      </c>
      <c r="AX240" s="13" t="s">
        <v>76</v>
      </c>
      <c r="AY240" s="170" t="s">
        <v>208</v>
      </c>
    </row>
    <row r="241" spans="1:65" s="13" customFormat="1" ht="22.5">
      <c r="B241" s="169"/>
      <c r="D241" s="163" t="s">
        <v>221</v>
      </c>
      <c r="E241" s="170" t="s">
        <v>1</v>
      </c>
      <c r="F241" s="171" t="s">
        <v>5713</v>
      </c>
      <c r="H241" s="172">
        <v>-5.7169999999999996</v>
      </c>
      <c r="I241" s="173"/>
      <c r="L241" s="169"/>
      <c r="M241" s="174"/>
      <c r="N241" s="175"/>
      <c r="O241" s="175"/>
      <c r="P241" s="175"/>
      <c r="Q241" s="175"/>
      <c r="R241" s="175"/>
      <c r="S241" s="175"/>
      <c r="T241" s="176"/>
      <c r="AT241" s="170" t="s">
        <v>221</v>
      </c>
      <c r="AU241" s="170" t="s">
        <v>84</v>
      </c>
      <c r="AV241" s="13" t="s">
        <v>84</v>
      </c>
      <c r="AW241" s="13" t="s">
        <v>32</v>
      </c>
      <c r="AX241" s="13" t="s">
        <v>76</v>
      </c>
      <c r="AY241" s="170" t="s">
        <v>208</v>
      </c>
    </row>
    <row r="242" spans="1:65" s="13" customFormat="1" ht="22.5">
      <c r="B242" s="169"/>
      <c r="D242" s="163" t="s">
        <v>221</v>
      </c>
      <c r="E242" s="170" t="s">
        <v>1</v>
      </c>
      <c r="F242" s="171" t="s">
        <v>5714</v>
      </c>
      <c r="H242" s="172">
        <v>-4.202</v>
      </c>
      <c r="I242" s="173"/>
      <c r="L242" s="169"/>
      <c r="M242" s="174"/>
      <c r="N242" s="175"/>
      <c r="O242" s="175"/>
      <c r="P242" s="175"/>
      <c r="Q242" s="175"/>
      <c r="R242" s="175"/>
      <c r="S242" s="175"/>
      <c r="T242" s="176"/>
      <c r="AT242" s="170" t="s">
        <v>221</v>
      </c>
      <c r="AU242" s="170" t="s">
        <v>84</v>
      </c>
      <c r="AV242" s="13" t="s">
        <v>84</v>
      </c>
      <c r="AW242" s="13" t="s">
        <v>32</v>
      </c>
      <c r="AX242" s="13" t="s">
        <v>76</v>
      </c>
      <c r="AY242" s="170" t="s">
        <v>208</v>
      </c>
    </row>
    <row r="243" spans="1:65" s="16" customFormat="1" ht="11.25">
      <c r="B243" s="205"/>
      <c r="D243" s="163" t="s">
        <v>221</v>
      </c>
      <c r="E243" s="206" t="s">
        <v>1</v>
      </c>
      <c r="F243" s="207" t="s">
        <v>470</v>
      </c>
      <c r="H243" s="208">
        <v>-63.613</v>
      </c>
      <c r="I243" s="209"/>
      <c r="L243" s="205"/>
      <c r="M243" s="210"/>
      <c r="N243" s="211"/>
      <c r="O243" s="211"/>
      <c r="P243" s="211"/>
      <c r="Q243" s="211"/>
      <c r="R243" s="211"/>
      <c r="S243" s="211"/>
      <c r="T243" s="212"/>
      <c r="AT243" s="206" t="s">
        <v>221</v>
      </c>
      <c r="AU243" s="206" t="s">
        <v>84</v>
      </c>
      <c r="AV243" s="16" t="s">
        <v>92</v>
      </c>
      <c r="AW243" s="16" t="s">
        <v>32</v>
      </c>
      <c r="AX243" s="16" t="s">
        <v>76</v>
      </c>
      <c r="AY243" s="206" t="s">
        <v>208</v>
      </c>
    </row>
    <row r="244" spans="1:65" s="15" customFormat="1" ht="11.25">
      <c r="B244" s="184"/>
      <c r="D244" s="163" t="s">
        <v>221</v>
      </c>
      <c r="E244" s="185" t="s">
        <v>1</v>
      </c>
      <c r="F244" s="186" t="s">
        <v>233</v>
      </c>
      <c r="H244" s="187">
        <v>215.92199999999997</v>
      </c>
      <c r="I244" s="188"/>
      <c r="L244" s="184"/>
      <c r="M244" s="189"/>
      <c r="N244" s="190"/>
      <c r="O244" s="190"/>
      <c r="P244" s="190"/>
      <c r="Q244" s="190"/>
      <c r="R244" s="190"/>
      <c r="S244" s="190"/>
      <c r="T244" s="191"/>
      <c r="AT244" s="185" t="s">
        <v>221</v>
      </c>
      <c r="AU244" s="185" t="s">
        <v>84</v>
      </c>
      <c r="AV244" s="15" t="s">
        <v>215</v>
      </c>
      <c r="AW244" s="15" t="s">
        <v>32</v>
      </c>
      <c r="AX244" s="15" t="s">
        <v>82</v>
      </c>
      <c r="AY244" s="185" t="s">
        <v>208</v>
      </c>
    </row>
    <row r="245" spans="1:65" s="2" customFormat="1" ht="37.9" customHeight="1">
      <c r="A245" s="33"/>
      <c r="B245" s="149"/>
      <c r="C245" s="150" t="s">
        <v>422</v>
      </c>
      <c r="D245" s="150" t="s">
        <v>210</v>
      </c>
      <c r="E245" s="151" t="s">
        <v>419</v>
      </c>
      <c r="F245" s="152" t="s">
        <v>420</v>
      </c>
      <c r="G245" s="153" t="s">
        <v>225</v>
      </c>
      <c r="H245" s="154">
        <v>27.04</v>
      </c>
      <c r="I245" s="155"/>
      <c r="J245" s="156">
        <f>ROUND(I245*H245,2)</f>
        <v>0</v>
      </c>
      <c r="K245" s="152" t="s">
        <v>1</v>
      </c>
      <c r="L245" s="34"/>
      <c r="M245" s="157" t="s">
        <v>1</v>
      </c>
      <c r="N245" s="158" t="s">
        <v>41</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215</v>
      </c>
      <c r="AT245" s="161" t="s">
        <v>210</v>
      </c>
      <c r="AU245" s="161" t="s">
        <v>84</v>
      </c>
      <c r="AY245" s="18" t="s">
        <v>208</v>
      </c>
      <c r="BE245" s="162">
        <f>IF(N245="základní",J245,0)</f>
        <v>0</v>
      </c>
      <c r="BF245" s="162">
        <f>IF(N245="snížená",J245,0)</f>
        <v>0</v>
      </c>
      <c r="BG245" s="162">
        <f>IF(N245="zákl. přenesená",J245,0)</f>
        <v>0</v>
      </c>
      <c r="BH245" s="162">
        <f>IF(N245="sníž. přenesená",J245,0)</f>
        <v>0</v>
      </c>
      <c r="BI245" s="162">
        <f>IF(N245="nulová",J245,0)</f>
        <v>0</v>
      </c>
      <c r="BJ245" s="18" t="s">
        <v>82</v>
      </c>
      <c r="BK245" s="162">
        <f>ROUND(I245*H245,2)</f>
        <v>0</v>
      </c>
      <c r="BL245" s="18" t="s">
        <v>215</v>
      </c>
      <c r="BM245" s="161" t="s">
        <v>421</v>
      </c>
    </row>
    <row r="246" spans="1:65" s="2" customFormat="1" ht="39">
      <c r="A246" s="33"/>
      <c r="B246" s="34"/>
      <c r="C246" s="33"/>
      <c r="D246" s="163" t="s">
        <v>217</v>
      </c>
      <c r="E246" s="33"/>
      <c r="F246" s="164" t="s">
        <v>237</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217</v>
      </c>
      <c r="AU246" s="18" t="s">
        <v>84</v>
      </c>
    </row>
    <row r="247" spans="1:65" s="2" customFormat="1" ht="37.9" customHeight="1">
      <c r="A247" s="33"/>
      <c r="B247" s="149"/>
      <c r="C247" s="150" t="s">
        <v>424</v>
      </c>
      <c r="D247" s="150" t="s">
        <v>210</v>
      </c>
      <c r="E247" s="151" t="s">
        <v>242</v>
      </c>
      <c r="F247" s="152" t="s">
        <v>243</v>
      </c>
      <c r="G247" s="153" t="s">
        <v>225</v>
      </c>
      <c r="H247" s="154">
        <v>144.654</v>
      </c>
      <c r="I247" s="155"/>
      <c r="J247" s="156">
        <f>ROUND(I247*H247,2)</f>
        <v>0</v>
      </c>
      <c r="K247" s="152" t="s">
        <v>214</v>
      </c>
      <c r="L247" s="34"/>
      <c r="M247" s="157" t="s">
        <v>1</v>
      </c>
      <c r="N247" s="158" t="s">
        <v>41</v>
      </c>
      <c r="O247" s="59"/>
      <c r="P247" s="159">
        <f>O247*H247</f>
        <v>0</v>
      </c>
      <c r="Q247" s="159">
        <v>0</v>
      </c>
      <c r="R247" s="159">
        <f>Q247*H247</f>
        <v>0</v>
      </c>
      <c r="S247" s="159">
        <v>0</v>
      </c>
      <c r="T247" s="160">
        <f>S247*H247</f>
        <v>0</v>
      </c>
      <c r="U247" s="33"/>
      <c r="V247" s="33"/>
      <c r="W247" s="33"/>
      <c r="X247" s="33"/>
      <c r="Y247" s="33"/>
      <c r="Z247" s="33"/>
      <c r="AA247" s="33"/>
      <c r="AB247" s="33"/>
      <c r="AC247" s="33"/>
      <c r="AD247" s="33"/>
      <c r="AE247" s="33"/>
      <c r="AR247" s="161" t="s">
        <v>215</v>
      </c>
      <c r="AT247" s="161" t="s">
        <v>210</v>
      </c>
      <c r="AU247" s="161" t="s">
        <v>84</v>
      </c>
      <c r="AY247" s="18" t="s">
        <v>208</v>
      </c>
      <c r="BE247" s="162">
        <f>IF(N247="základní",J247,0)</f>
        <v>0</v>
      </c>
      <c r="BF247" s="162">
        <f>IF(N247="snížená",J247,0)</f>
        <v>0</v>
      </c>
      <c r="BG247" s="162">
        <f>IF(N247="zákl. přenesená",J247,0)</f>
        <v>0</v>
      </c>
      <c r="BH247" s="162">
        <f>IF(N247="sníž. přenesená",J247,0)</f>
        <v>0</v>
      </c>
      <c r="BI247" s="162">
        <f>IF(N247="nulová",J247,0)</f>
        <v>0</v>
      </c>
      <c r="BJ247" s="18" t="s">
        <v>82</v>
      </c>
      <c r="BK247" s="162">
        <f>ROUND(I247*H247,2)</f>
        <v>0</v>
      </c>
      <c r="BL247" s="18" t="s">
        <v>215</v>
      </c>
      <c r="BM247" s="161" t="s">
        <v>423</v>
      </c>
    </row>
    <row r="248" spans="1:65" s="2" customFormat="1" ht="39">
      <c r="A248" s="33"/>
      <c r="B248" s="34"/>
      <c r="C248" s="33"/>
      <c r="D248" s="163" t="s">
        <v>217</v>
      </c>
      <c r="E248" s="33"/>
      <c r="F248" s="164" t="s">
        <v>245</v>
      </c>
      <c r="G248" s="33"/>
      <c r="H248" s="33"/>
      <c r="I248" s="165"/>
      <c r="J248" s="33"/>
      <c r="K248" s="33"/>
      <c r="L248" s="34"/>
      <c r="M248" s="166"/>
      <c r="N248" s="167"/>
      <c r="O248" s="59"/>
      <c r="P248" s="59"/>
      <c r="Q248" s="59"/>
      <c r="R248" s="59"/>
      <c r="S248" s="59"/>
      <c r="T248" s="60"/>
      <c r="U248" s="33"/>
      <c r="V248" s="33"/>
      <c r="W248" s="33"/>
      <c r="X248" s="33"/>
      <c r="Y248" s="33"/>
      <c r="Z248" s="33"/>
      <c r="AA248" s="33"/>
      <c r="AB248" s="33"/>
      <c r="AC248" s="33"/>
      <c r="AD248" s="33"/>
      <c r="AE248" s="33"/>
      <c r="AT248" s="18" t="s">
        <v>217</v>
      </c>
      <c r="AU248" s="18" t="s">
        <v>84</v>
      </c>
    </row>
    <row r="249" spans="1:65" s="2" customFormat="1" ht="33" customHeight="1">
      <c r="A249" s="33"/>
      <c r="B249" s="149"/>
      <c r="C249" s="150" t="s">
        <v>433</v>
      </c>
      <c r="D249" s="150" t="s">
        <v>210</v>
      </c>
      <c r="E249" s="151" t="s">
        <v>425</v>
      </c>
      <c r="F249" s="152" t="s">
        <v>426</v>
      </c>
      <c r="G249" s="153" t="s">
        <v>225</v>
      </c>
      <c r="H249" s="154">
        <v>27.04</v>
      </c>
      <c r="I249" s="155"/>
      <c r="J249" s="156">
        <f>ROUND(I249*H249,2)</f>
        <v>0</v>
      </c>
      <c r="K249" s="152" t="s">
        <v>214</v>
      </c>
      <c r="L249" s="34"/>
      <c r="M249" s="157" t="s">
        <v>1</v>
      </c>
      <c r="N249" s="158" t="s">
        <v>41</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215</v>
      </c>
      <c r="AT249" s="161" t="s">
        <v>210</v>
      </c>
      <c r="AU249" s="161" t="s">
        <v>84</v>
      </c>
      <c r="AY249" s="18" t="s">
        <v>208</v>
      </c>
      <c r="BE249" s="162">
        <f>IF(N249="základní",J249,0)</f>
        <v>0</v>
      </c>
      <c r="BF249" s="162">
        <f>IF(N249="snížená",J249,0)</f>
        <v>0</v>
      </c>
      <c r="BG249" s="162">
        <f>IF(N249="zákl. přenesená",J249,0)</f>
        <v>0</v>
      </c>
      <c r="BH249" s="162">
        <f>IF(N249="sníž. přenesená",J249,0)</f>
        <v>0</v>
      </c>
      <c r="BI249" s="162">
        <f>IF(N249="nulová",J249,0)</f>
        <v>0</v>
      </c>
      <c r="BJ249" s="18" t="s">
        <v>82</v>
      </c>
      <c r="BK249" s="162">
        <f>ROUND(I249*H249,2)</f>
        <v>0</v>
      </c>
      <c r="BL249" s="18" t="s">
        <v>215</v>
      </c>
      <c r="BM249" s="161" t="s">
        <v>427</v>
      </c>
    </row>
    <row r="250" spans="1:65" s="2" customFormat="1" ht="29.25">
      <c r="A250" s="33"/>
      <c r="B250" s="34"/>
      <c r="C250" s="33"/>
      <c r="D250" s="163" t="s">
        <v>217</v>
      </c>
      <c r="E250" s="33"/>
      <c r="F250" s="164" t="s">
        <v>428</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217</v>
      </c>
      <c r="AU250" s="18" t="s">
        <v>84</v>
      </c>
    </row>
    <row r="251" spans="1:65" s="14" customFormat="1" ht="11.25">
      <c r="B251" s="177"/>
      <c r="D251" s="163" t="s">
        <v>221</v>
      </c>
      <c r="E251" s="178" t="s">
        <v>1</v>
      </c>
      <c r="F251" s="179" t="s">
        <v>3687</v>
      </c>
      <c r="H251" s="178" t="s">
        <v>1</v>
      </c>
      <c r="I251" s="180"/>
      <c r="L251" s="177"/>
      <c r="M251" s="181"/>
      <c r="N251" s="182"/>
      <c r="O251" s="182"/>
      <c r="P251" s="182"/>
      <c r="Q251" s="182"/>
      <c r="R251" s="182"/>
      <c r="S251" s="182"/>
      <c r="T251" s="183"/>
      <c r="AT251" s="178" t="s">
        <v>221</v>
      </c>
      <c r="AU251" s="178" t="s">
        <v>84</v>
      </c>
      <c r="AV251" s="14" t="s">
        <v>82</v>
      </c>
      <c r="AW251" s="14" t="s">
        <v>32</v>
      </c>
      <c r="AX251" s="14" t="s">
        <v>76</v>
      </c>
      <c r="AY251" s="178" t="s">
        <v>208</v>
      </c>
    </row>
    <row r="252" spans="1:65" s="13" customFormat="1" ht="11.25">
      <c r="B252" s="169"/>
      <c r="D252" s="163" t="s">
        <v>221</v>
      </c>
      <c r="E252" s="170" t="s">
        <v>1</v>
      </c>
      <c r="F252" s="171" t="s">
        <v>5715</v>
      </c>
      <c r="H252" s="172">
        <v>104.962</v>
      </c>
      <c r="I252" s="173"/>
      <c r="L252" s="169"/>
      <c r="M252" s="174"/>
      <c r="N252" s="175"/>
      <c r="O252" s="175"/>
      <c r="P252" s="175"/>
      <c r="Q252" s="175"/>
      <c r="R252" s="175"/>
      <c r="S252" s="175"/>
      <c r="T252" s="176"/>
      <c r="AT252" s="170" t="s">
        <v>221</v>
      </c>
      <c r="AU252" s="170" t="s">
        <v>84</v>
      </c>
      <c r="AV252" s="13" t="s">
        <v>84</v>
      </c>
      <c r="AW252" s="13" t="s">
        <v>32</v>
      </c>
      <c r="AX252" s="13" t="s">
        <v>76</v>
      </c>
      <c r="AY252" s="170" t="s">
        <v>208</v>
      </c>
    </row>
    <row r="253" spans="1:65" s="14" customFormat="1" ht="11.25">
      <c r="B253" s="177"/>
      <c r="D253" s="163" t="s">
        <v>221</v>
      </c>
      <c r="E253" s="178" t="s">
        <v>1</v>
      </c>
      <c r="F253" s="179" t="s">
        <v>3994</v>
      </c>
      <c r="H253" s="178" t="s">
        <v>1</v>
      </c>
      <c r="I253" s="180"/>
      <c r="L253" s="177"/>
      <c r="M253" s="181"/>
      <c r="N253" s="182"/>
      <c r="O253" s="182"/>
      <c r="P253" s="182"/>
      <c r="Q253" s="182"/>
      <c r="R253" s="182"/>
      <c r="S253" s="182"/>
      <c r="T253" s="183"/>
      <c r="AT253" s="178" t="s">
        <v>221</v>
      </c>
      <c r="AU253" s="178" t="s">
        <v>84</v>
      </c>
      <c r="AV253" s="14" t="s">
        <v>82</v>
      </c>
      <c r="AW253" s="14" t="s">
        <v>32</v>
      </c>
      <c r="AX253" s="14" t="s">
        <v>76</v>
      </c>
      <c r="AY253" s="178" t="s">
        <v>208</v>
      </c>
    </row>
    <row r="254" spans="1:65" s="13" customFormat="1" ht="11.25">
      <c r="B254" s="169"/>
      <c r="D254" s="163" t="s">
        <v>221</v>
      </c>
      <c r="E254" s="170" t="s">
        <v>1</v>
      </c>
      <c r="F254" s="171" t="s">
        <v>5716</v>
      </c>
      <c r="H254" s="172">
        <v>-14.308999999999999</v>
      </c>
      <c r="I254" s="173"/>
      <c r="L254" s="169"/>
      <c r="M254" s="174"/>
      <c r="N254" s="175"/>
      <c r="O254" s="175"/>
      <c r="P254" s="175"/>
      <c r="Q254" s="175"/>
      <c r="R254" s="175"/>
      <c r="S254" s="175"/>
      <c r="T254" s="176"/>
      <c r="AT254" s="170" t="s">
        <v>221</v>
      </c>
      <c r="AU254" s="170" t="s">
        <v>84</v>
      </c>
      <c r="AV254" s="13" t="s">
        <v>84</v>
      </c>
      <c r="AW254" s="13" t="s">
        <v>32</v>
      </c>
      <c r="AX254" s="13" t="s">
        <v>76</v>
      </c>
      <c r="AY254" s="170" t="s">
        <v>208</v>
      </c>
    </row>
    <row r="255" spans="1:65" s="16" customFormat="1" ht="11.25">
      <c r="B255" s="205"/>
      <c r="D255" s="163" t="s">
        <v>221</v>
      </c>
      <c r="E255" s="206" t="s">
        <v>1</v>
      </c>
      <c r="F255" s="207" t="s">
        <v>3996</v>
      </c>
      <c r="H255" s="208">
        <v>90.653000000000006</v>
      </c>
      <c r="I255" s="209"/>
      <c r="L255" s="205"/>
      <c r="M255" s="210"/>
      <c r="N255" s="211"/>
      <c r="O255" s="211"/>
      <c r="P255" s="211"/>
      <c r="Q255" s="211"/>
      <c r="R255" s="211"/>
      <c r="S255" s="211"/>
      <c r="T255" s="212"/>
      <c r="AT255" s="206" t="s">
        <v>221</v>
      </c>
      <c r="AU255" s="206" t="s">
        <v>84</v>
      </c>
      <c r="AV255" s="16" t="s">
        <v>92</v>
      </c>
      <c r="AW255" s="16" t="s">
        <v>32</v>
      </c>
      <c r="AX255" s="16" t="s">
        <v>76</v>
      </c>
      <c r="AY255" s="206" t="s">
        <v>208</v>
      </c>
    </row>
    <row r="256" spans="1:65" s="14" customFormat="1" ht="22.5">
      <c r="B256" s="177"/>
      <c r="D256" s="163" t="s">
        <v>221</v>
      </c>
      <c r="E256" s="178" t="s">
        <v>1</v>
      </c>
      <c r="F256" s="179" t="s">
        <v>3997</v>
      </c>
      <c r="H256" s="178" t="s">
        <v>1</v>
      </c>
      <c r="I256" s="180"/>
      <c r="L256" s="177"/>
      <c r="M256" s="181"/>
      <c r="N256" s="182"/>
      <c r="O256" s="182"/>
      <c r="P256" s="182"/>
      <c r="Q256" s="182"/>
      <c r="R256" s="182"/>
      <c r="S256" s="182"/>
      <c r="T256" s="183"/>
      <c r="AT256" s="178" t="s">
        <v>221</v>
      </c>
      <c r="AU256" s="178" t="s">
        <v>84</v>
      </c>
      <c r="AV256" s="14" t="s">
        <v>82</v>
      </c>
      <c r="AW256" s="14" t="s">
        <v>32</v>
      </c>
      <c r="AX256" s="14" t="s">
        <v>76</v>
      </c>
      <c r="AY256" s="178" t="s">
        <v>208</v>
      </c>
    </row>
    <row r="257" spans="1:65" s="13" customFormat="1" ht="11.25">
      <c r="B257" s="169"/>
      <c r="D257" s="163" t="s">
        <v>221</v>
      </c>
      <c r="E257" s="170" t="s">
        <v>1</v>
      </c>
      <c r="F257" s="171" t="s">
        <v>5709</v>
      </c>
      <c r="H257" s="172">
        <v>-25.971</v>
      </c>
      <c r="I257" s="173"/>
      <c r="L257" s="169"/>
      <c r="M257" s="174"/>
      <c r="N257" s="175"/>
      <c r="O257" s="175"/>
      <c r="P257" s="175"/>
      <c r="Q257" s="175"/>
      <c r="R257" s="175"/>
      <c r="S257" s="175"/>
      <c r="T257" s="176"/>
      <c r="AT257" s="170" t="s">
        <v>221</v>
      </c>
      <c r="AU257" s="170" t="s">
        <v>84</v>
      </c>
      <c r="AV257" s="13" t="s">
        <v>84</v>
      </c>
      <c r="AW257" s="13" t="s">
        <v>32</v>
      </c>
      <c r="AX257" s="13" t="s">
        <v>76</v>
      </c>
      <c r="AY257" s="170" t="s">
        <v>208</v>
      </c>
    </row>
    <row r="258" spans="1:65" s="13" customFormat="1" ht="11.25">
      <c r="B258" s="169"/>
      <c r="D258" s="163" t="s">
        <v>221</v>
      </c>
      <c r="E258" s="170" t="s">
        <v>1</v>
      </c>
      <c r="F258" s="171" t="s">
        <v>5710</v>
      </c>
      <c r="H258" s="172">
        <v>1.9950000000000001</v>
      </c>
      <c r="I258" s="173"/>
      <c r="L258" s="169"/>
      <c r="M258" s="174"/>
      <c r="N258" s="175"/>
      <c r="O258" s="175"/>
      <c r="P258" s="175"/>
      <c r="Q258" s="175"/>
      <c r="R258" s="175"/>
      <c r="S258" s="175"/>
      <c r="T258" s="176"/>
      <c r="AT258" s="170" t="s">
        <v>221</v>
      </c>
      <c r="AU258" s="170" t="s">
        <v>84</v>
      </c>
      <c r="AV258" s="13" t="s">
        <v>84</v>
      </c>
      <c r="AW258" s="13" t="s">
        <v>32</v>
      </c>
      <c r="AX258" s="13" t="s">
        <v>76</v>
      </c>
      <c r="AY258" s="170" t="s">
        <v>208</v>
      </c>
    </row>
    <row r="259" spans="1:65" s="13" customFormat="1" ht="11.25">
      <c r="B259" s="169"/>
      <c r="D259" s="163" t="s">
        <v>221</v>
      </c>
      <c r="E259" s="170" t="s">
        <v>1</v>
      </c>
      <c r="F259" s="171" t="s">
        <v>5711</v>
      </c>
      <c r="H259" s="172">
        <v>-22.991</v>
      </c>
      <c r="I259" s="173"/>
      <c r="L259" s="169"/>
      <c r="M259" s="174"/>
      <c r="N259" s="175"/>
      <c r="O259" s="175"/>
      <c r="P259" s="175"/>
      <c r="Q259" s="175"/>
      <c r="R259" s="175"/>
      <c r="S259" s="175"/>
      <c r="T259" s="176"/>
      <c r="AT259" s="170" t="s">
        <v>221</v>
      </c>
      <c r="AU259" s="170" t="s">
        <v>84</v>
      </c>
      <c r="AV259" s="13" t="s">
        <v>84</v>
      </c>
      <c r="AW259" s="13" t="s">
        <v>32</v>
      </c>
      <c r="AX259" s="13" t="s">
        <v>76</v>
      </c>
      <c r="AY259" s="170" t="s">
        <v>208</v>
      </c>
    </row>
    <row r="260" spans="1:65" s="13" customFormat="1" ht="22.5">
      <c r="B260" s="169"/>
      <c r="D260" s="163" t="s">
        <v>221</v>
      </c>
      <c r="E260" s="170" t="s">
        <v>1</v>
      </c>
      <c r="F260" s="171" t="s">
        <v>5712</v>
      </c>
      <c r="H260" s="172">
        <v>-6.7270000000000003</v>
      </c>
      <c r="I260" s="173"/>
      <c r="L260" s="169"/>
      <c r="M260" s="174"/>
      <c r="N260" s="175"/>
      <c r="O260" s="175"/>
      <c r="P260" s="175"/>
      <c r="Q260" s="175"/>
      <c r="R260" s="175"/>
      <c r="S260" s="175"/>
      <c r="T260" s="176"/>
      <c r="AT260" s="170" t="s">
        <v>221</v>
      </c>
      <c r="AU260" s="170" t="s">
        <v>84</v>
      </c>
      <c r="AV260" s="13" t="s">
        <v>84</v>
      </c>
      <c r="AW260" s="13" t="s">
        <v>32</v>
      </c>
      <c r="AX260" s="13" t="s">
        <v>76</v>
      </c>
      <c r="AY260" s="170" t="s">
        <v>208</v>
      </c>
    </row>
    <row r="261" spans="1:65" s="13" customFormat="1" ht="22.5">
      <c r="B261" s="169"/>
      <c r="D261" s="163" t="s">
        <v>221</v>
      </c>
      <c r="E261" s="170" t="s">
        <v>1</v>
      </c>
      <c r="F261" s="171" t="s">
        <v>5713</v>
      </c>
      <c r="H261" s="172">
        <v>-5.7169999999999996</v>
      </c>
      <c r="I261" s="173"/>
      <c r="L261" s="169"/>
      <c r="M261" s="174"/>
      <c r="N261" s="175"/>
      <c r="O261" s="175"/>
      <c r="P261" s="175"/>
      <c r="Q261" s="175"/>
      <c r="R261" s="175"/>
      <c r="S261" s="175"/>
      <c r="T261" s="176"/>
      <c r="AT261" s="170" t="s">
        <v>221</v>
      </c>
      <c r="AU261" s="170" t="s">
        <v>84</v>
      </c>
      <c r="AV261" s="13" t="s">
        <v>84</v>
      </c>
      <c r="AW261" s="13" t="s">
        <v>32</v>
      </c>
      <c r="AX261" s="13" t="s">
        <v>76</v>
      </c>
      <c r="AY261" s="170" t="s">
        <v>208</v>
      </c>
    </row>
    <row r="262" spans="1:65" s="13" customFormat="1" ht="22.5">
      <c r="B262" s="169"/>
      <c r="D262" s="163" t="s">
        <v>221</v>
      </c>
      <c r="E262" s="170" t="s">
        <v>1</v>
      </c>
      <c r="F262" s="171" t="s">
        <v>5714</v>
      </c>
      <c r="H262" s="172">
        <v>-4.202</v>
      </c>
      <c r="I262" s="173"/>
      <c r="L262" s="169"/>
      <c r="M262" s="174"/>
      <c r="N262" s="175"/>
      <c r="O262" s="175"/>
      <c r="P262" s="175"/>
      <c r="Q262" s="175"/>
      <c r="R262" s="175"/>
      <c r="S262" s="175"/>
      <c r="T262" s="176"/>
      <c r="AT262" s="170" t="s">
        <v>221</v>
      </c>
      <c r="AU262" s="170" t="s">
        <v>84</v>
      </c>
      <c r="AV262" s="13" t="s">
        <v>84</v>
      </c>
      <c r="AW262" s="13" t="s">
        <v>32</v>
      </c>
      <c r="AX262" s="13" t="s">
        <v>76</v>
      </c>
      <c r="AY262" s="170" t="s">
        <v>208</v>
      </c>
    </row>
    <row r="263" spans="1:65" s="16" customFormat="1" ht="11.25">
      <c r="B263" s="205"/>
      <c r="D263" s="163" t="s">
        <v>221</v>
      </c>
      <c r="E263" s="206" t="s">
        <v>1</v>
      </c>
      <c r="F263" s="207" t="s">
        <v>470</v>
      </c>
      <c r="H263" s="208">
        <v>-63.613</v>
      </c>
      <c r="I263" s="209"/>
      <c r="L263" s="205"/>
      <c r="M263" s="210"/>
      <c r="N263" s="211"/>
      <c r="O263" s="211"/>
      <c r="P263" s="211"/>
      <c r="Q263" s="211"/>
      <c r="R263" s="211"/>
      <c r="S263" s="211"/>
      <c r="T263" s="212"/>
      <c r="AT263" s="206" t="s">
        <v>221</v>
      </c>
      <c r="AU263" s="206" t="s">
        <v>84</v>
      </c>
      <c r="AV263" s="16" t="s">
        <v>92</v>
      </c>
      <c r="AW263" s="16" t="s">
        <v>32</v>
      </c>
      <c r="AX263" s="16" t="s">
        <v>76</v>
      </c>
      <c r="AY263" s="206" t="s">
        <v>208</v>
      </c>
    </row>
    <row r="264" spans="1:65" s="15" customFormat="1" ht="11.25">
      <c r="B264" s="184"/>
      <c r="D264" s="163" t="s">
        <v>221</v>
      </c>
      <c r="E264" s="185" t="s">
        <v>1</v>
      </c>
      <c r="F264" s="186" t="s">
        <v>233</v>
      </c>
      <c r="H264" s="187">
        <v>27.040000000000006</v>
      </c>
      <c r="I264" s="188"/>
      <c r="L264" s="184"/>
      <c r="M264" s="189"/>
      <c r="N264" s="190"/>
      <c r="O264" s="190"/>
      <c r="P264" s="190"/>
      <c r="Q264" s="190"/>
      <c r="R264" s="190"/>
      <c r="S264" s="190"/>
      <c r="T264" s="191"/>
      <c r="AT264" s="185" t="s">
        <v>221</v>
      </c>
      <c r="AU264" s="185" t="s">
        <v>84</v>
      </c>
      <c r="AV264" s="15" t="s">
        <v>215</v>
      </c>
      <c r="AW264" s="15" t="s">
        <v>32</v>
      </c>
      <c r="AX264" s="15" t="s">
        <v>82</v>
      </c>
      <c r="AY264" s="185" t="s">
        <v>208</v>
      </c>
    </row>
    <row r="265" spans="1:65" s="2" customFormat="1" ht="33" customHeight="1">
      <c r="A265" s="33"/>
      <c r="B265" s="149"/>
      <c r="C265" s="150" t="s">
        <v>443</v>
      </c>
      <c r="D265" s="150" t="s">
        <v>210</v>
      </c>
      <c r="E265" s="151" t="s">
        <v>434</v>
      </c>
      <c r="F265" s="152" t="s">
        <v>435</v>
      </c>
      <c r="G265" s="153" t="s">
        <v>225</v>
      </c>
      <c r="H265" s="154">
        <v>144.654</v>
      </c>
      <c r="I265" s="155"/>
      <c r="J265" s="156">
        <f>ROUND(I265*H265,2)</f>
        <v>0</v>
      </c>
      <c r="K265" s="152" t="s">
        <v>1</v>
      </c>
      <c r="L265" s="34"/>
      <c r="M265" s="157" t="s">
        <v>1</v>
      </c>
      <c r="N265" s="158" t="s">
        <v>41</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215</v>
      </c>
      <c r="AT265" s="161" t="s">
        <v>210</v>
      </c>
      <c r="AU265" s="161" t="s">
        <v>84</v>
      </c>
      <c r="AY265" s="18" t="s">
        <v>208</v>
      </c>
      <c r="BE265" s="162">
        <f>IF(N265="základní",J265,0)</f>
        <v>0</v>
      </c>
      <c r="BF265" s="162">
        <f>IF(N265="snížená",J265,0)</f>
        <v>0</v>
      </c>
      <c r="BG265" s="162">
        <f>IF(N265="zákl. přenesená",J265,0)</f>
        <v>0</v>
      </c>
      <c r="BH265" s="162">
        <f>IF(N265="sníž. přenesená",J265,0)</f>
        <v>0</v>
      </c>
      <c r="BI265" s="162">
        <f>IF(N265="nulová",J265,0)</f>
        <v>0</v>
      </c>
      <c r="BJ265" s="18" t="s">
        <v>82</v>
      </c>
      <c r="BK265" s="162">
        <f>ROUND(I265*H265,2)</f>
        <v>0</v>
      </c>
      <c r="BL265" s="18" t="s">
        <v>215</v>
      </c>
      <c r="BM265" s="161" t="s">
        <v>436</v>
      </c>
    </row>
    <row r="266" spans="1:65" s="2" customFormat="1" ht="29.25">
      <c r="A266" s="33"/>
      <c r="B266" s="34"/>
      <c r="C266" s="33"/>
      <c r="D266" s="163" t="s">
        <v>217</v>
      </c>
      <c r="E266" s="33"/>
      <c r="F266" s="164" t="s">
        <v>428</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217</v>
      </c>
      <c r="AU266" s="18" t="s">
        <v>84</v>
      </c>
    </row>
    <row r="267" spans="1:65" s="14" customFormat="1" ht="11.25">
      <c r="B267" s="177"/>
      <c r="D267" s="163" t="s">
        <v>221</v>
      </c>
      <c r="E267" s="178" t="s">
        <v>1</v>
      </c>
      <c r="F267" s="179" t="s">
        <v>5717</v>
      </c>
      <c r="H267" s="178" t="s">
        <v>1</v>
      </c>
      <c r="I267" s="180"/>
      <c r="L267" s="177"/>
      <c r="M267" s="181"/>
      <c r="N267" s="182"/>
      <c r="O267" s="182"/>
      <c r="P267" s="182"/>
      <c r="Q267" s="182"/>
      <c r="R267" s="182"/>
      <c r="S267" s="182"/>
      <c r="T267" s="183"/>
      <c r="AT267" s="178" t="s">
        <v>221</v>
      </c>
      <c r="AU267" s="178" t="s">
        <v>84</v>
      </c>
      <c r="AV267" s="14" t="s">
        <v>82</v>
      </c>
      <c r="AW267" s="14" t="s">
        <v>32</v>
      </c>
      <c r="AX267" s="14" t="s">
        <v>76</v>
      </c>
      <c r="AY267" s="178" t="s">
        <v>208</v>
      </c>
    </row>
    <row r="268" spans="1:65" s="13" customFormat="1" ht="11.25">
      <c r="B268" s="169"/>
      <c r="D268" s="163" t="s">
        <v>221</v>
      </c>
      <c r="E268" s="170" t="s">
        <v>1</v>
      </c>
      <c r="F268" s="171" t="s">
        <v>5718</v>
      </c>
      <c r="H268" s="172">
        <v>235.30699999999999</v>
      </c>
      <c r="I268" s="173"/>
      <c r="L268" s="169"/>
      <c r="M268" s="174"/>
      <c r="N268" s="175"/>
      <c r="O268" s="175"/>
      <c r="P268" s="175"/>
      <c r="Q268" s="175"/>
      <c r="R268" s="175"/>
      <c r="S268" s="175"/>
      <c r="T268" s="176"/>
      <c r="AT268" s="170" t="s">
        <v>221</v>
      </c>
      <c r="AU268" s="170" t="s">
        <v>84</v>
      </c>
      <c r="AV268" s="13" t="s">
        <v>84</v>
      </c>
      <c r="AW268" s="13" t="s">
        <v>32</v>
      </c>
      <c r="AX268" s="13" t="s">
        <v>76</v>
      </c>
      <c r="AY268" s="170" t="s">
        <v>208</v>
      </c>
    </row>
    <row r="269" spans="1:65" s="14" customFormat="1" ht="11.25">
      <c r="B269" s="177"/>
      <c r="D269" s="163" t="s">
        <v>221</v>
      </c>
      <c r="E269" s="178" t="s">
        <v>1</v>
      </c>
      <c r="F269" s="179" t="s">
        <v>3999</v>
      </c>
      <c r="H269" s="178" t="s">
        <v>1</v>
      </c>
      <c r="I269" s="180"/>
      <c r="L269" s="177"/>
      <c r="M269" s="181"/>
      <c r="N269" s="182"/>
      <c r="O269" s="182"/>
      <c r="P269" s="182"/>
      <c r="Q269" s="182"/>
      <c r="R269" s="182"/>
      <c r="S269" s="182"/>
      <c r="T269" s="183"/>
      <c r="AT269" s="178" t="s">
        <v>221</v>
      </c>
      <c r="AU269" s="178" t="s">
        <v>84</v>
      </c>
      <c r="AV269" s="14" t="s">
        <v>82</v>
      </c>
      <c r="AW269" s="14" t="s">
        <v>32</v>
      </c>
      <c r="AX269" s="14" t="s">
        <v>76</v>
      </c>
      <c r="AY269" s="178" t="s">
        <v>208</v>
      </c>
    </row>
    <row r="270" spans="1:65" s="13" customFormat="1" ht="11.25">
      <c r="B270" s="169"/>
      <c r="D270" s="163" t="s">
        <v>221</v>
      </c>
      <c r="E270" s="170" t="s">
        <v>1</v>
      </c>
      <c r="F270" s="171" t="s">
        <v>5719</v>
      </c>
      <c r="H270" s="172">
        <v>-90.653000000000006</v>
      </c>
      <c r="I270" s="173"/>
      <c r="L270" s="169"/>
      <c r="M270" s="174"/>
      <c r="N270" s="175"/>
      <c r="O270" s="175"/>
      <c r="P270" s="175"/>
      <c r="Q270" s="175"/>
      <c r="R270" s="175"/>
      <c r="S270" s="175"/>
      <c r="T270" s="176"/>
      <c r="AT270" s="170" t="s">
        <v>221</v>
      </c>
      <c r="AU270" s="170" t="s">
        <v>84</v>
      </c>
      <c r="AV270" s="13" t="s">
        <v>84</v>
      </c>
      <c r="AW270" s="13" t="s">
        <v>32</v>
      </c>
      <c r="AX270" s="13" t="s">
        <v>76</v>
      </c>
      <c r="AY270" s="170" t="s">
        <v>208</v>
      </c>
    </row>
    <row r="271" spans="1:65" s="15" customFormat="1" ht="11.25">
      <c r="B271" s="184"/>
      <c r="D271" s="163" t="s">
        <v>221</v>
      </c>
      <c r="E271" s="185" t="s">
        <v>1</v>
      </c>
      <c r="F271" s="186" t="s">
        <v>233</v>
      </c>
      <c r="H271" s="187">
        <v>144.654</v>
      </c>
      <c r="I271" s="188"/>
      <c r="L271" s="184"/>
      <c r="M271" s="189"/>
      <c r="N271" s="190"/>
      <c r="O271" s="190"/>
      <c r="P271" s="190"/>
      <c r="Q271" s="190"/>
      <c r="R271" s="190"/>
      <c r="S271" s="190"/>
      <c r="T271" s="191"/>
      <c r="AT271" s="185" t="s">
        <v>221</v>
      </c>
      <c r="AU271" s="185" t="s">
        <v>84</v>
      </c>
      <c r="AV271" s="15" t="s">
        <v>215</v>
      </c>
      <c r="AW271" s="15" t="s">
        <v>32</v>
      </c>
      <c r="AX271" s="15" t="s">
        <v>82</v>
      </c>
      <c r="AY271" s="185" t="s">
        <v>208</v>
      </c>
    </row>
    <row r="272" spans="1:65" s="2" customFormat="1" ht="24.2" customHeight="1">
      <c r="A272" s="33"/>
      <c r="B272" s="149"/>
      <c r="C272" s="150" t="s">
        <v>454</v>
      </c>
      <c r="D272" s="150" t="s">
        <v>210</v>
      </c>
      <c r="E272" s="151" t="s">
        <v>444</v>
      </c>
      <c r="F272" s="152" t="s">
        <v>445</v>
      </c>
      <c r="G272" s="153" t="s">
        <v>213</v>
      </c>
      <c r="H272" s="154">
        <v>224.15899999999999</v>
      </c>
      <c r="I272" s="155"/>
      <c r="J272" s="156">
        <f>ROUND(I272*H272,2)</f>
        <v>0</v>
      </c>
      <c r="K272" s="152" t="s">
        <v>214</v>
      </c>
      <c r="L272" s="34"/>
      <c r="M272" s="157" t="s">
        <v>1</v>
      </c>
      <c r="N272" s="158" t="s">
        <v>41</v>
      </c>
      <c r="O272" s="59"/>
      <c r="P272" s="159">
        <f>O272*H272</f>
        <v>0</v>
      </c>
      <c r="Q272" s="159">
        <v>0</v>
      </c>
      <c r="R272" s="159">
        <f>Q272*H272</f>
        <v>0</v>
      </c>
      <c r="S272" s="159">
        <v>0</v>
      </c>
      <c r="T272" s="160">
        <f>S272*H272</f>
        <v>0</v>
      </c>
      <c r="U272" s="33"/>
      <c r="V272" s="33"/>
      <c r="W272" s="33"/>
      <c r="X272" s="33"/>
      <c r="Y272" s="33"/>
      <c r="Z272" s="33"/>
      <c r="AA272" s="33"/>
      <c r="AB272" s="33"/>
      <c r="AC272" s="33"/>
      <c r="AD272" s="33"/>
      <c r="AE272" s="33"/>
      <c r="AR272" s="161" t="s">
        <v>215</v>
      </c>
      <c r="AT272" s="161" t="s">
        <v>210</v>
      </c>
      <c r="AU272" s="161" t="s">
        <v>84</v>
      </c>
      <c r="AY272" s="18" t="s">
        <v>208</v>
      </c>
      <c r="BE272" s="162">
        <f>IF(N272="základní",J272,0)</f>
        <v>0</v>
      </c>
      <c r="BF272" s="162">
        <f>IF(N272="snížená",J272,0)</f>
        <v>0</v>
      </c>
      <c r="BG272" s="162">
        <f>IF(N272="zákl. přenesená",J272,0)</f>
        <v>0</v>
      </c>
      <c r="BH272" s="162">
        <f>IF(N272="sníž. přenesená",J272,0)</f>
        <v>0</v>
      </c>
      <c r="BI272" s="162">
        <f>IF(N272="nulová",J272,0)</f>
        <v>0</v>
      </c>
      <c r="BJ272" s="18" t="s">
        <v>82</v>
      </c>
      <c r="BK272" s="162">
        <f>ROUND(I272*H272,2)</f>
        <v>0</v>
      </c>
      <c r="BL272" s="18" t="s">
        <v>215</v>
      </c>
      <c r="BM272" s="161" t="s">
        <v>446</v>
      </c>
    </row>
    <row r="273" spans="1:65" s="2" customFormat="1" ht="19.5">
      <c r="A273" s="33"/>
      <c r="B273" s="34"/>
      <c r="C273" s="33"/>
      <c r="D273" s="163" t="s">
        <v>217</v>
      </c>
      <c r="E273" s="33"/>
      <c r="F273" s="164" t="s">
        <v>447</v>
      </c>
      <c r="G273" s="33"/>
      <c r="H273" s="33"/>
      <c r="I273" s="165"/>
      <c r="J273" s="33"/>
      <c r="K273" s="33"/>
      <c r="L273" s="34"/>
      <c r="M273" s="166"/>
      <c r="N273" s="167"/>
      <c r="O273" s="59"/>
      <c r="P273" s="59"/>
      <c r="Q273" s="59"/>
      <c r="R273" s="59"/>
      <c r="S273" s="59"/>
      <c r="T273" s="60"/>
      <c r="U273" s="33"/>
      <c r="V273" s="33"/>
      <c r="W273" s="33"/>
      <c r="X273" s="33"/>
      <c r="Y273" s="33"/>
      <c r="Z273" s="33"/>
      <c r="AA273" s="33"/>
      <c r="AB273" s="33"/>
      <c r="AC273" s="33"/>
      <c r="AD273" s="33"/>
      <c r="AE273" s="33"/>
      <c r="AT273" s="18" t="s">
        <v>217</v>
      </c>
      <c r="AU273" s="18" t="s">
        <v>84</v>
      </c>
    </row>
    <row r="274" spans="1:65" s="2" customFormat="1" ht="29.25">
      <c r="A274" s="33"/>
      <c r="B274" s="34"/>
      <c r="C274" s="33"/>
      <c r="D274" s="163" t="s">
        <v>219</v>
      </c>
      <c r="E274" s="33"/>
      <c r="F274" s="168" t="s">
        <v>5702</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219</v>
      </c>
      <c r="AU274" s="18" t="s">
        <v>84</v>
      </c>
    </row>
    <row r="275" spans="1:65" s="13" customFormat="1" ht="11.25">
      <c r="B275" s="169"/>
      <c r="D275" s="163" t="s">
        <v>221</v>
      </c>
      <c r="E275" s="170" t="s">
        <v>1</v>
      </c>
      <c r="F275" s="171" t="s">
        <v>5720</v>
      </c>
      <c r="H275" s="172">
        <v>79.046000000000006</v>
      </c>
      <c r="I275" s="173"/>
      <c r="L275" s="169"/>
      <c r="M275" s="174"/>
      <c r="N275" s="175"/>
      <c r="O275" s="175"/>
      <c r="P275" s="175"/>
      <c r="Q275" s="175"/>
      <c r="R275" s="175"/>
      <c r="S275" s="175"/>
      <c r="T275" s="176"/>
      <c r="AT275" s="170" t="s">
        <v>221</v>
      </c>
      <c r="AU275" s="170" t="s">
        <v>84</v>
      </c>
      <c r="AV275" s="13" t="s">
        <v>84</v>
      </c>
      <c r="AW275" s="13" t="s">
        <v>32</v>
      </c>
      <c r="AX275" s="13" t="s">
        <v>76</v>
      </c>
      <c r="AY275" s="170" t="s">
        <v>208</v>
      </c>
    </row>
    <row r="276" spans="1:65" s="13" customFormat="1" ht="11.25">
      <c r="B276" s="169"/>
      <c r="D276" s="163" t="s">
        <v>221</v>
      </c>
      <c r="E276" s="170" t="s">
        <v>1</v>
      </c>
      <c r="F276" s="171" t="s">
        <v>5721</v>
      </c>
      <c r="H276" s="172">
        <v>94.5</v>
      </c>
      <c r="I276" s="173"/>
      <c r="L276" s="169"/>
      <c r="M276" s="174"/>
      <c r="N276" s="175"/>
      <c r="O276" s="175"/>
      <c r="P276" s="175"/>
      <c r="Q276" s="175"/>
      <c r="R276" s="175"/>
      <c r="S276" s="175"/>
      <c r="T276" s="176"/>
      <c r="AT276" s="170" t="s">
        <v>221</v>
      </c>
      <c r="AU276" s="170" t="s">
        <v>84</v>
      </c>
      <c r="AV276" s="13" t="s">
        <v>84</v>
      </c>
      <c r="AW276" s="13" t="s">
        <v>32</v>
      </c>
      <c r="AX276" s="13" t="s">
        <v>76</v>
      </c>
      <c r="AY276" s="170" t="s">
        <v>208</v>
      </c>
    </row>
    <row r="277" spans="1:65" s="13" customFormat="1" ht="11.25">
      <c r="B277" s="169"/>
      <c r="D277" s="163" t="s">
        <v>221</v>
      </c>
      <c r="E277" s="170" t="s">
        <v>1</v>
      </c>
      <c r="F277" s="171" t="s">
        <v>5722</v>
      </c>
      <c r="H277" s="172">
        <v>30.8</v>
      </c>
      <c r="I277" s="173"/>
      <c r="L277" s="169"/>
      <c r="M277" s="174"/>
      <c r="N277" s="175"/>
      <c r="O277" s="175"/>
      <c r="P277" s="175"/>
      <c r="Q277" s="175"/>
      <c r="R277" s="175"/>
      <c r="S277" s="175"/>
      <c r="T277" s="176"/>
      <c r="AT277" s="170" t="s">
        <v>221</v>
      </c>
      <c r="AU277" s="170" t="s">
        <v>84</v>
      </c>
      <c r="AV277" s="13" t="s">
        <v>84</v>
      </c>
      <c r="AW277" s="13" t="s">
        <v>32</v>
      </c>
      <c r="AX277" s="13" t="s">
        <v>76</v>
      </c>
      <c r="AY277" s="170" t="s">
        <v>208</v>
      </c>
    </row>
    <row r="278" spans="1:65" s="13" customFormat="1" ht="11.25">
      <c r="B278" s="169"/>
      <c r="D278" s="163" t="s">
        <v>221</v>
      </c>
      <c r="E278" s="170" t="s">
        <v>1</v>
      </c>
      <c r="F278" s="171" t="s">
        <v>5723</v>
      </c>
      <c r="H278" s="172">
        <v>3.4470000000000001</v>
      </c>
      <c r="I278" s="173"/>
      <c r="L278" s="169"/>
      <c r="M278" s="174"/>
      <c r="N278" s="175"/>
      <c r="O278" s="175"/>
      <c r="P278" s="175"/>
      <c r="Q278" s="175"/>
      <c r="R278" s="175"/>
      <c r="S278" s="175"/>
      <c r="T278" s="176"/>
      <c r="AT278" s="170" t="s">
        <v>221</v>
      </c>
      <c r="AU278" s="170" t="s">
        <v>84</v>
      </c>
      <c r="AV278" s="13" t="s">
        <v>84</v>
      </c>
      <c r="AW278" s="13" t="s">
        <v>32</v>
      </c>
      <c r="AX278" s="13" t="s">
        <v>76</v>
      </c>
      <c r="AY278" s="170" t="s">
        <v>208</v>
      </c>
    </row>
    <row r="279" spans="1:65" s="13" customFormat="1" ht="11.25">
      <c r="B279" s="169"/>
      <c r="D279" s="163" t="s">
        <v>221</v>
      </c>
      <c r="E279" s="170" t="s">
        <v>1</v>
      </c>
      <c r="F279" s="171" t="s">
        <v>5724</v>
      </c>
      <c r="H279" s="172">
        <v>16.366</v>
      </c>
      <c r="I279" s="173"/>
      <c r="L279" s="169"/>
      <c r="M279" s="174"/>
      <c r="N279" s="175"/>
      <c r="O279" s="175"/>
      <c r="P279" s="175"/>
      <c r="Q279" s="175"/>
      <c r="R279" s="175"/>
      <c r="S279" s="175"/>
      <c r="T279" s="176"/>
      <c r="AT279" s="170" t="s">
        <v>221</v>
      </c>
      <c r="AU279" s="170" t="s">
        <v>84</v>
      </c>
      <c r="AV279" s="13" t="s">
        <v>84</v>
      </c>
      <c r="AW279" s="13" t="s">
        <v>32</v>
      </c>
      <c r="AX279" s="13" t="s">
        <v>76</v>
      </c>
      <c r="AY279" s="170" t="s">
        <v>208</v>
      </c>
    </row>
    <row r="280" spans="1:65" s="15" customFormat="1" ht="11.25">
      <c r="B280" s="184"/>
      <c r="D280" s="163" t="s">
        <v>221</v>
      </c>
      <c r="E280" s="185" t="s">
        <v>1</v>
      </c>
      <c r="F280" s="186" t="s">
        <v>233</v>
      </c>
      <c r="H280" s="187">
        <v>224.15899999999999</v>
      </c>
      <c r="I280" s="188"/>
      <c r="L280" s="184"/>
      <c r="M280" s="189"/>
      <c r="N280" s="190"/>
      <c r="O280" s="190"/>
      <c r="P280" s="190"/>
      <c r="Q280" s="190"/>
      <c r="R280" s="190"/>
      <c r="S280" s="190"/>
      <c r="T280" s="191"/>
      <c r="AT280" s="185" t="s">
        <v>221</v>
      </c>
      <c r="AU280" s="185" t="s">
        <v>84</v>
      </c>
      <c r="AV280" s="15" t="s">
        <v>215</v>
      </c>
      <c r="AW280" s="15" t="s">
        <v>32</v>
      </c>
      <c r="AX280" s="15" t="s">
        <v>82</v>
      </c>
      <c r="AY280" s="185" t="s">
        <v>208</v>
      </c>
    </row>
    <row r="281" spans="1:65" s="2" customFormat="1" ht="33" customHeight="1">
      <c r="A281" s="33"/>
      <c r="B281" s="149"/>
      <c r="C281" s="150" t="s">
        <v>7</v>
      </c>
      <c r="D281" s="150" t="s">
        <v>210</v>
      </c>
      <c r="E281" s="151" t="s">
        <v>251</v>
      </c>
      <c r="F281" s="152" t="s">
        <v>252</v>
      </c>
      <c r="G281" s="153" t="s">
        <v>253</v>
      </c>
      <c r="H281" s="154">
        <v>260.37700000000001</v>
      </c>
      <c r="I281" s="155"/>
      <c r="J281" s="156">
        <f>ROUND(I281*H281,2)</f>
        <v>0</v>
      </c>
      <c r="K281" s="152" t="s">
        <v>214</v>
      </c>
      <c r="L281" s="34"/>
      <c r="M281" s="157" t="s">
        <v>1</v>
      </c>
      <c r="N281" s="158" t="s">
        <v>41</v>
      </c>
      <c r="O281" s="59"/>
      <c r="P281" s="159">
        <f>O281*H281</f>
        <v>0</v>
      </c>
      <c r="Q281" s="159">
        <v>0</v>
      </c>
      <c r="R281" s="159">
        <f>Q281*H281</f>
        <v>0</v>
      </c>
      <c r="S281" s="159">
        <v>0</v>
      </c>
      <c r="T281" s="160">
        <f>S281*H281</f>
        <v>0</v>
      </c>
      <c r="U281" s="33"/>
      <c r="V281" s="33"/>
      <c r="W281" s="33"/>
      <c r="X281" s="33"/>
      <c r="Y281" s="33"/>
      <c r="Z281" s="33"/>
      <c r="AA281" s="33"/>
      <c r="AB281" s="33"/>
      <c r="AC281" s="33"/>
      <c r="AD281" s="33"/>
      <c r="AE281" s="33"/>
      <c r="AR281" s="161" t="s">
        <v>215</v>
      </c>
      <c r="AT281" s="161" t="s">
        <v>210</v>
      </c>
      <c r="AU281" s="161" t="s">
        <v>84</v>
      </c>
      <c r="AY281" s="18" t="s">
        <v>208</v>
      </c>
      <c r="BE281" s="162">
        <f>IF(N281="základní",J281,0)</f>
        <v>0</v>
      </c>
      <c r="BF281" s="162">
        <f>IF(N281="snížená",J281,0)</f>
        <v>0</v>
      </c>
      <c r="BG281" s="162">
        <f>IF(N281="zákl. přenesená",J281,0)</f>
        <v>0</v>
      </c>
      <c r="BH281" s="162">
        <f>IF(N281="sníž. přenesená",J281,0)</f>
        <v>0</v>
      </c>
      <c r="BI281" s="162">
        <f>IF(N281="nulová",J281,0)</f>
        <v>0</v>
      </c>
      <c r="BJ281" s="18" t="s">
        <v>82</v>
      </c>
      <c r="BK281" s="162">
        <f>ROUND(I281*H281,2)</f>
        <v>0</v>
      </c>
      <c r="BL281" s="18" t="s">
        <v>215</v>
      </c>
      <c r="BM281" s="161" t="s">
        <v>455</v>
      </c>
    </row>
    <row r="282" spans="1:65" s="2" customFormat="1" ht="29.25">
      <c r="A282" s="33"/>
      <c r="B282" s="34"/>
      <c r="C282" s="33"/>
      <c r="D282" s="163" t="s">
        <v>217</v>
      </c>
      <c r="E282" s="33"/>
      <c r="F282" s="164" t="s">
        <v>255</v>
      </c>
      <c r="G282" s="33"/>
      <c r="H282" s="33"/>
      <c r="I282" s="165"/>
      <c r="J282" s="33"/>
      <c r="K282" s="33"/>
      <c r="L282" s="34"/>
      <c r="M282" s="166"/>
      <c r="N282" s="167"/>
      <c r="O282" s="59"/>
      <c r="P282" s="59"/>
      <c r="Q282" s="59"/>
      <c r="R282" s="59"/>
      <c r="S282" s="59"/>
      <c r="T282" s="60"/>
      <c r="U282" s="33"/>
      <c r="V282" s="33"/>
      <c r="W282" s="33"/>
      <c r="X282" s="33"/>
      <c r="Y282" s="33"/>
      <c r="Z282" s="33"/>
      <c r="AA282" s="33"/>
      <c r="AB282" s="33"/>
      <c r="AC282" s="33"/>
      <c r="AD282" s="33"/>
      <c r="AE282" s="33"/>
      <c r="AT282" s="18" t="s">
        <v>217</v>
      </c>
      <c r="AU282" s="18" t="s">
        <v>84</v>
      </c>
    </row>
    <row r="283" spans="1:65" s="13" customFormat="1" ht="11.25">
      <c r="B283" s="169"/>
      <c r="D283" s="163" t="s">
        <v>221</v>
      </c>
      <c r="F283" s="171" t="s">
        <v>5725</v>
      </c>
      <c r="H283" s="172">
        <v>260.37700000000001</v>
      </c>
      <c r="I283" s="173"/>
      <c r="L283" s="169"/>
      <c r="M283" s="174"/>
      <c r="N283" s="175"/>
      <c r="O283" s="175"/>
      <c r="P283" s="175"/>
      <c r="Q283" s="175"/>
      <c r="R283" s="175"/>
      <c r="S283" s="175"/>
      <c r="T283" s="176"/>
      <c r="AT283" s="170" t="s">
        <v>221</v>
      </c>
      <c r="AU283" s="170" t="s">
        <v>84</v>
      </c>
      <c r="AV283" s="13" t="s">
        <v>84</v>
      </c>
      <c r="AW283" s="13" t="s">
        <v>3</v>
      </c>
      <c r="AX283" s="13" t="s">
        <v>82</v>
      </c>
      <c r="AY283" s="170" t="s">
        <v>208</v>
      </c>
    </row>
    <row r="284" spans="1:65" s="2" customFormat="1" ht="24.2" customHeight="1">
      <c r="A284" s="33"/>
      <c r="B284" s="149"/>
      <c r="C284" s="150" t="s">
        <v>482</v>
      </c>
      <c r="D284" s="150" t="s">
        <v>210</v>
      </c>
      <c r="E284" s="151" t="s">
        <v>457</v>
      </c>
      <c r="F284" s="152" t="s">
        <v>458</v>
      </c>
      <c r="G284" s="153" t="s">
        <v>225</v>
      </c>
      <c r="H284" s="154">
        <v>104.962</v>
      </c>
      <c r="I284" s="155"/>
      <c r="J284" s="156">
        <f>ROUND(I284*H284,2)</f>
        <v>0</v>
      </c>
      <c r="K284" s="152" t="s">
        <v>214</v>
      </c>
      <c r="L284" s="34"/>
      <c r="M284" s="157" t="s">
        <v>1</v>
      </c>
      <c r="N284" s="158" t="s">
        <v>41</v>
      </c>
      <c r="O284" s="59"/>
      <c r="P284" s="159">
        <f>O284*H284</f>
        <v>0</v>
      </c>
      <c r="Q284" s="159">
        <v>0</v>
      </c>
      <c r="R284" s="159">
        <f>Q284*H284</f>
        <v>0</v>
      </c>
      <c r="S284" s="159">
        <v>0</v>
      </c>
      <c r="T284" s="160">
        <f>S284*H284</f>
        <v>0</v>
      </c>
      <c r="U284" s="33"/>
      <c r="V284" s="33"/>
      <c r="W284" s="33"/>
      <c r="X284" s="33"/>
      <c r="Y284" s="33"/>
      <c r="Z284" s="33"/>
      <c r="AA284" s="33"/>
      <c r="AB284" s="33"/>
      <c r="AC284" s="33"/>
      <c r="AD284" s="33"/>
      <c r="AE284" s="33"/>
      <c r="AR284" s="161" t="s">
        <v>215</v>
      </c>
      <c r="AT284" s="161" t="s">
        <v>210</v>
      </c>
      <c r="AU284" s="161" t="s">
        <v>84</v>
      </c>
      <c r="AY284" s="18" t="s">
        <v>208</v>
      </c>
      <c r="BE284" s="162">
        <f>IF(N284="základní",J284,0)</f>
        <v>0</v>
      </c>
      <c r="BF284" s="162">
        <f>IF(N284="snížená",J284,0)</f>
        <v>0</v>
      </c>
      <c r="BG284" s="162">
        <f>IF(N284="zákl. přenesená",J284,0)</f>
        <v>0</v>
      </c>
      <c r="BH284" s="162">
        <f>IF(N284="sníž. přenesená",J284,0)</f>
        <v>0</v>
      </c>
      <c r="BI284" s="162">
        <f>IF(N284="nulová",J284,0)</f>
        <v>0</v>
      </c>
      <c r="BJ284" s="18" t="s">
        <v>82</v>
      </c>
      <c r="BK284" s="162">
        <f>ROUND(I284*H284,2)</f>
        <v>0</v>
      </c>
      <c r="BL284" s="18" t="s">
        <v>215</v>
      </c>
      <c r="BM284" s="161" t="s">
        <v>459</v>
      </c>
    </row>
    <row r="285" spans="1:65" s="2" customFormat="1" ht="29.25">
      <c r="A285" s="33"/>
      <c r="B285" s="34"/>
      <c r="C285" s="33"/>
      <c r="D285" s="163" t="s">
        <v>217</v>
      </c>
      <c r="E285" s="33"/>
      <c r="F285" s="164" t="s">
        <v>460</v>
      </c>
      <c r="G285" s="33"/>
      <c r="H285" s="33"/>
      <c r="I285" s="165"/>
      <c r="J285" s="33"/>
      <c r="K285" s="33"/>
      <c r="L285" s="34"/>
      <c r="M285" s="166"/>
      <c r="N285" s="167"/>
      <c r="O285" s="59"/>
      <c r="P285" s="59"/>
      <c r="Q285" s="59"/>
      <c r="R285" s="59"/>
      <c r="S285" s="59"/>
      <c r="T285" s="60"/>
      <c r="U285" s="33"/>
      <c r="V285" s="33"/>
      <c r="W285" s="33"/>
      <c r="X285" s="33"/>
      <c r="Y285" s="33"/>
      <c r="Z285" s="33"/>
      <c r="AA285" s="33"/>
      <c r="AB285" s="33"/>
      <c r="AC285" s="33"/>
      <c r="AD285" s="33"/>
      <c r="AE285" s="33"/>
      <c r="AT285" s="18" t="s">
        <v>217</v>
      </c>
      <c r="AU285" s="18" t="s">
        <v>84</v>
      </c>
    </row>
    <row r="286" spans="1:65" s="14" customFormat="1" ht="11.25">
      <c r="B286" s="177"/>
      <c r="D286" s="163" t="s">
        <v>221</v>
      </c>
      <c r="E286" s="178" t="s">
        <v>1</v>
      </c>
      <c r="F286" s="179" t="s">
        <v>5127</v>
      </c>
      <c r="H286" s="178" t="s">
        <v>1</v>
      </c>
      <c r="I286" s="180"/>
      <c r="L286" s="177"/>
      <c r="M286" s="181"/>
      <c r="N286" s="182"/>
      <c r="O286" s="182"/>
      <c r="P286" s="182"/>
      <c r="Q286" s="182"/>
      <c r="R286" s="182"/>
      <c r="S286" s="182"/>
      <c r="T286" s="183"/>
      <c r="AT286" s="178" t="s">
        <v>221</v>
      </c>
      <c r="AU286" s="178" t="s">
        <v>84</v>
      </c>
      <c r="AV286" s="14" t="s">
        <v>82</v>
      </c>
      <c r="AW286" s="14" t="s">
        <v>32</v>
      </c>
      <c r="AX286" s="14" t="s">
        <v>76</v>
      </c>
      <c r="AY286" s="178" t="s">
        <v>208</v>
      </c>
    </row>
    <row r="287" spans="1:65" s="13" customFormat="1" ht="11.25">
      <c r="B287" s="169"/>
      <c r="D287" s="163" t="s">
        <v>221</v>
      </c>
      <c r="E287" s="170" t="s">
        <v>1</v>
      </c>
      <c r="F287" s="171" t="s">
        <v>5726</v>
      </c>
      <c r="H287" s="172">
        <v>233.172</v>
      </c>
      <c r="I287" s="173"/>
      <c r="L287" s="169"/>
      <c r="M287" s="174"/>
      <c r="N287" s="175"/>
      <c r="O287" s="175"/>
      <c r="P287" s="175"/>
      <c r="Q287" s="175"/>
      <c r="R287" s="175"/>
      <c r="S287" s="175"/>
      <c r="T287" s="176"/>
      <c r="AT287" s="170" t="s">
        <v>221</v>
      </c>
      <c r="AU287" s="170" t="s">
        <v>84</v>
      </c>
      <c r="AV287" s="13" t="s">
        <v>84</v>
      </c>
      <c r="AW287" s="13" t="s">
        <v>32</v>
      </c>
      <c r="AX287" s="13" t="s">
        <v>76</v>
      </c>
      <c r="AY287" s="170" t="s">
        <v>208</v>
      </c>
    </row>
    <row r="288" spans="1:65" s="14" customFormat="1" ht="11.25">
      <c r="B288" s="177"/>
      <c r="D288" s="163" t="s">
        <v>221</v>
      </c>
      <c r="E288" s="178" t="s">
        <v>1</v>
      </c>
      <c r="F288" s="179" t="s">
        <v>464</v>
      </c>
      <c r="H288" s="178" t="s">
        <v>1</v>
      </c>
      <c r="I288" s="180"/>
      <c r="L288" s="177"/>
      <c r="M288" s="181"/>
      <c r="N288" s="182"/>
      <c r="O288" s="182"/>
      <c r="P288" s="182"/>
      <c r="Q288" s="182"/>
      <c r="R288" s="182"/>
      <c r="S288" s="182"/>
      <c r="T288" s="183"/>
      <c r="AT288" s="178" t="s">
        <v>221</v>
      </c>
      <c r="AU288" s="178" t="s">
        <v>84</v>
      </c>
      <c r="AV288" s="14" t="s">
        <v>82</v>
      </c>
      <c r="AW288" s="14" t="s">
        <v>32</v>
      </c>
      <c r="AX288" s="14" t="s">
        <v>76</v>
      </c>
      <c r="AY288" s="178" t="s">
        <v>208</v>
      </c>
    </row>
    <row r="289" spans="2:51" s="13" customFormat="1" ht="11.25">
      <c r="B289" s="169"/>
      <c r="D289" s="163" t="s">
        <v>221</v>
      </c>
      <c r="E289" s="170" t="s">
        <v>1</v>
      </c>
      <c r="F289" s="171" t="s">
        <v>5727</v>
      </c>
      <c r="H289" s="172">
        <v>-39.776000000000003</v>
      </c>
      <c r="I289" s="173"/>
      <c r="L289" s="169"/>
      <c r="M289" s="174"/>
      <c r="N289" s="175"/>
      <c r="O289" s="175"/>
      <c r="P289" s="175"/>
      <c r="Q289" s="175"/>
      <c r="R289" s="175"/>
      <c r="S289" s="175"/>
      <c r="T289" s="176"/>
      <c r="AT289" s="170" t="s">
        <v>221</v>
      </c>
      <c r="AU289" s="170" t="s">
        <v>84</v>
      </c>
      <c r="AV289" s="13" t="s">
        <v>84</v>
      </c>
      <c r="AW289" s="13" t="s">
        <v>32</v>
      </c>
      <c r="AX289" s="13" t="s">
        <v>76</v>
      </c>
      <c r="AY289" s="170" t="s">
        <v>208</v>
      </c>
    </row>
    <row r="290" spans="2:51" s="14" customFormat="1" ht="11.25">
      <c r="B290" s="177"/>
      <c r="D290" s="163" t="s">
        <v>221</v>
      </c>
      <c r="E290" s="178" t="s">
        <v>1</v>
      </c>
      <c r="F290" s="179" t="s">
        <v>462</v>
      </c>
      <c r="H290" s="178" t="s">
        <v>1</v>
      </c>
      <c r="I290" s="180"/>
      <c r="L290" s="177"/>
      <c r="M290" s="181"/>
      <c r="N290" s="182"/>
      <c r="O290" s="182"/>
      <c r="P290" s="182"/>
      <c r="Q290" s="182"/>
      <c r="R290" s="182"/>
      <c r="S290" s="182"/>
      <c r="T290" s="183"/>
      <c r="AT290" s="178" t="s">
        <v>221</v>
      </c>
      <c r="AU290" s="178" t="s">
        <v>84</v>
      </c>
      <c r="AV290" s="14" t="s">
        <v>82</v>
      </c>
      <c r="AW290" s="14" t="s">
        <v>32</v>
      </c>
      <c r="AX290" s="14" t="s">
        <v>76</v>
      </c>
      <c r="AY290" s="178" t="s">
        <v>208</v>
      </c>
    </row>
    <row r="291" spans="2:51" s="13" customFormat="1" ht="11.25">
      <c r="B291" s="169"/>
      <c r="D291" s="163" t="s">
        <v>221</v>
      </c>
      <c r="E291" s="170" t="s">
        <v>1</v>
      </c>
      <c r="F291" s="171" t="s">
        <v>5728</v>
      </c>
      <c r="H291" s="172">
        <v>-11.722</v>
      </c>
      <c r="I291" s="173"/>
      <c r="L291" s="169"/>
      <c r="M291" s="174"/>
      <c r="N291" s="175"/>
      <c r="O291" s="175"/>
      <c r="P291" s="175"/>
      <c r="Q291" s="175"/>
      <c r="R291" s="175"/>
      <c r="S291" s="175"/>
      <c r="T291" s="176"/>
      <c r="AT291" s="170" t="s">
        <v>221</v>
      </c>
      <c r="AU291" s="170" t="s">
        <v>84</v>
      </c>
      <c r="AV291" s="13" t="s">
        <v>84</v>
      </c>
      <c r="AW291" s="13" t="s">
        <v>32</v>
      </c>
      <c r="AX291" s="13" t="s">
        <v>76</v>
      </c>
      <c r="AY291" s="170" t="s">
        <v>208</v>
      </c>
    </row>
    <row r="292" spans="2:51" s="14" customFormat="1" ht="11.25">
      <c r="B292" s="177"/>
      <c r="D292" s="163" t="s">
        <v>221</v>
      </c>
      <c r="E292" s="178" t="s">
        <v>1</v>
      </c>
      <c r="F292" s="179" t="s">
        <v>5729</v>
      </c>
      <c r="H292" s="178" t="s">
        <v>1</v>
      </c>
      <c r="I292" s="180"/>
      <c r="L292" s="177"/>
      <c r="M292" s="181"/>
      <c r="N292" s="182"/>
      <c r="O292" s="182"/>
      <c r="P292" s="182"/>
      <c r="Q292" s="182"/>
      <c r="R292" s="182"/>
      <c r="S292" s="182"/>
      <c r="T292" s="183"/>
      <c r="AT292" s="178" t="s">
        <v>221</v>
      </c>
      <c r="AU292" s="178" t="s">
        <v>84</v>
      </c>
      <c r="AV292" s="14" t="s">
        <v>82</v>
      </c>
      <c r="AW292" s="14" t="s">
        <v>32</v>
      </c>
      <c r="AX292" s="14" t="s">
        <v>76</v>
      </c>
      <c r="AY292" s="178" t="s">
        <v>208</v>
      </c>
    </row>
    <row r="293" spans="2:51" s="13" customFormat="1" ht="11.25">
      <c r="B293" s="169"/>
      <c r="D293" s="163" t="s">
        <v>221</v>
      </c>
      <c r="E293" s="170" t="s">
        <v>1</v>
      </c>
      <c r="F293" s="171" t="s">
        <v>5730</v>
      </c>
      <c r="H293" s="172">
        <v>-18.707999999999998</v>
      </c>
      <c r="I293" s="173"/>
      <c r="L293" s="169"/>
      <c r="M293" s="174"/>
      <c r="N293" s="175"/>
      <c r="O293" s="175"/>
      <c r="P293" s="175"/>
      <c r="Q293" s="175"/>
      <c r="R293" s="175"/>
      <c r="S293" s="175"/>
      <c r="T293" s="176"/>
      <c r="AT293" s="170" t="s">
        <v>221</v>
      </c>
      <c r="AU293" s="170" t="s">
        <v>84</v>
      </c>
      <c r="AV293" s="13" t="s">
        <v>84</v>
      </c>
      <c r="AW293" s="13" t="s">
        <v>32</v>
      </c>
      <c r="AX293" s="13" t="s">
        <v>76</v>
      </c>
      <c r="AY293" s="170" t="s">
        <v>208</v>
      </c>
    </row>
    <row r="294" spans="2:51" s="14" customFormat="1" ht="11.25">
      <c r="B294" s="177"/>
      <c r="D294" s="163" t="s">
        <v>221</v>
      </c>
      <c r="E294" s="178" t="s">
        <v>1</v>
      </c>
      <c r="F294" s="179" t="s">
        <v>4019</v>
      </c>
      <c r="H294" s="178" t="s">
        <v>1</v>
      </c>
      <c r="I294" s="180"/>
      <c r="L294" s="177"/>
      <c r="M294" s="181"/>
      <c r="N294" s="182"/>
      <c r="O294" s="182"/>
      <c r="P294" s="182"/>
      <c r="Q294" s="182"/>
      <c r="R294" s="182"/>
      <c r="S294" s="182"/>
      <c r="T294" s="183"/>
      <c r="AT294" s="178" t="s">
        <v>221</v>
      </c>
      <c r="AU294" s="178" t="s">
        <v>84</v>
      </c>
      <c r="AV294" s="14" t="s">
        <v>82</v>
      </c>
      <c r="AW294" s="14" t="s">
        <v>32</v>
      </c>
      <c r="AX294" s="14" t="s">
        <v>76</v>
      </c>
      <c r="AY294" s="178" t="s">
        <v>208</v>
      </c>
    </row>
    <row r="295" spans="2:51" s="13" customFormat="1" ht="11.25">
      <c r="B295" s="169"/>
      <c r="D295" s="163" t="s">
        <v>221</v>
      </c>
      <c r="E295" s="170" t="s">
        <v>1</v>
      </c>
      <c r="F295" s="171" t="s">
        <v>5731</v>
      </c>
      <c r="H295" s="172">
        <v>11.285</v>
      </c>
      <c r="I295" s="173"/>
      <c r="L295" s="169"/>
      <c r="M295" s="174"/>
      <c r="N295" s="175"/>
      <c r="O295" s="175"/>
      <c r="P295" s="175"/>
      <c r="Q295" s="175"/>
      <c r="R295" s="175"/>
      <c r="S295" s="175"/>
      <c r="T295" s="176"/>
      <c r="AT295" s="170" t="s">
        <v>221</v>
      </c>
      <c r="AU295" s="170" t="s">
        <v>84</v>
      </c>
      <c r="AV295" s="13" t="s">
        <v>84</v>
      </c>
      <c r="AW295" s="13" t="s">
        <v>32</v>
      </c>
      <c r="AX295" s="13" t="s">
        <v>76</v>
      </c>
      <c r="AY295" s="170" t="s">
        <v>208</v>
      </c>
    </row>
    <row r="296" spans="2:51" s="14" customFormat="1" ht="11.25">
      <c r="B296" s="177"/>
      <c r="D296" s="163" t="s">
        <v>221</v>
      </c>
      <c r="E296" s="178" t="s">
        <v>1</v>
      </c>
      <c r="F296" s="179" t="s">
        <v>5052</v>
      </c>
      <c r="H296" s="178" t="s">
        <v>1</v>
      </c>
      <c r="I296" s="180"/>
      <c r="L296" s="177"/>
      <c r="M296" s="181"/>
      <c r="N296" s="182"/>
      <c r="O296" s="182"/>
      <c r="P296" s="182"/>
      <c r="Q296" s="182"/>
      <c r="R296" s="182"/>
      <c r="S296" s="182"/>
      <c r="T296" s="183"/>
      <c r="AT296" s="178" t="s">
        <v>221</v>
      </c>
      <c r="AU296" s="178" t="s">
        <v>84</v>
      </c>
      <c r="AV296" s="14" t="s">
        <v>82</v>
      </c>
      <c r="AW296" s="14" t="s">
        <v>32</v>
      </c>
      <c r="AX296" s="14" t="s">
        <v>76</v>
      </c>
      <c r="AY296" s="178" t="s">
        <v>208</v>
      </c>
    </row>
    <row r="297" spans="2:51" s="13" customFormat="1" ht="11.25">
      <c r="B297" s="169"/>
      <c r="D297" s="163" t="s">
        <v>221</v>
      </c>
      <c r="E297" s="170" t="s">
        <v>1</v>
      </c>
      <c r="F297" s="171" t="s">
        <v>5732</v>
      </c>
      <c r="H297" s="172">
        <v>-47.776000000000003</v>
      </c>
      <c r="I297" s="173"/>
      <c r="L297" s="169"/>
      <c r="M297" s="174"/>
      <c r="N297" s="175"/>
      <c r="O297" s="175"/>
      <c r="P297" s="175"/>
      <c r="Q297" s="175"/>
      <c r="R297" s="175"/>
      <c r="S297" s="175"/>
      <c r="T297" s="176"/>
      <c r="AT297" s="170" t="s">
        <v>221</v>
      </c>
      <c r="AU297" s="170" t="s">
        <v>84</v>
      </c>
      <c r="AV297" s="13" t="s">
        <v>84</v>
      </c>
      <c r="AW297" s="13" t="s">
        <v>32</v>
      </c>
      <c r="AX297" s="13" t="s">
        <v>76</v>
      </c>
      <c r="AY297" s="170" t="s">
        <v>208</v>
      </c>
    </row>
    <row r="298" spans="2:51" s="14" customFormat="1" ht="11.25">
      <c r="B298" s="177"/>
      <c r="D298" s="163" t="s">
        <v>221</v>
      </c>
      <c r="E298" s="178" t="s">
        <v>1</v>
      </c>
      <c r="F298" s="179" t="s">
        <v>5733</v>
      </c>
      <c r="H298" s="178" t="s">
        <v>1</v>
      </c>
      <c r="I298" s="180"/>
      <c r="L298" s="177"/>
      <c r="M298" s="181"/>
      <c r="N298" s="182"/>
      <c r="O298" s="182"/>
      <c r="P298" s="182"/>
      <c r="Q298" s="182"/>
      <c r="R298" s="182"/>
      <c r="S298" s="182"/>
      <c r="T298" s="183"/>
      <c r="AT298" s="178" t="s">
        <v>221</v>
      </c>
      <c r="AU298" s="178" t="s">
        <v>84</v>
      </c>
      <c r="AV298" s="14" t="s">
        <v>82</v>
      </c>
      <c r="AW298" s="14" t="s">
        <v>32</v>
      </c>
      <c r="AX298" s="14" t="s">
        <v>76</v>
      </c>
      <c r="AY298" s="178" t="s">
        <v>208</v>
      </c>
    </row>
    <row r="299" spans="2:51" s="13" customFormat="1" ht="11.25">
      <c r="B299" s="169"/>
      <c r="D299" s="163" t="s">
        <v>221</v>
      </c>
      <c r="E299" s="170" t="s">
        <v>1</v>
      </c>
      <c r="F299" s="171" t="s">
        <v>5734</v>
      </c>
      <c r="H299" s="172">
        <v>-10.569000000000001</v>
      </c>
      <c r="I299" s="173"/>
      <c r="L299" s="169"/>
      <c r="M299" s="174"/>
      <c r="N299" s="175"/>
      <c r="O299" s="175"/>
      <c r="P299" s="175"/>
      <c r="Q299" s="175"/>
      <c r="R299" s="175"/>
      <c r="S299" s="175"/>
      <c r="T299" s="176"/>
      <c r="AT299" s="170" t="s">
        <v>221</v>
      </c>
      <c r="AU299" s="170" t="s">
        <v>84</v>
      </c>
      <c r="AV299" s="13" t="s">
        <v>84</v>
      </c>
      <c r="AW299" s="13" t="s">
        <v>32</v>
      </c>
      <c r="AX299" s="13" t="s">
        <v>76</v>
      </c>
      <c r="AY299" s="170" t="s">
        <v>208</v>
      </c>
    </row>
    <row r="300" spans="2:51" s="13" customFormat="1" ht="11.25">
      <c r="B300" s="169"/>
      <c r="D300" s="163" t="s">
        <v>221</v>
      </c>
      <c r="E300" s="170" t="s">
        <v>1</v>
      </c>
      <c r="F300" s="171" t="s">
        <v>5735</v>
      </c>
      <c r="H300" s="172">
        <v>-1.6930000000000001</v>
      </c>
      <c r="I300" s="173"/>
      <c r="L300" s="169"/>
      <c r="M300" s="174"/>
      <c r="N300" s="175"/>
      <c r="O300" s="175"/>
      <c r="P300" s="175"/>
      <c r="Q300" s="175"/>
      <c r="R300" s="175"/>
      <c r="S300" s="175"/>
      <c r="T300" s="176"/>
      <c r="AT300" s="170" t="s">
        <v>221</v>
      </c>
      <c r="AU300" s="170" t="s">
        <v>84</v>
      </c>
      <c r="AV300" s="13" t="s">
        <v>84</v>
      </c>
      <c r="AW300" s="13" t="s">
        <v>32</v>
      </c>
      <c r="AX300" s="13" t="s">
        <v>76</v>
      </c>
      <c r="AY300" s="170" t="s">
        <v>208</v>
      </c>
    </row>
    <row r="301" spans="2:51" s="13" customFormat="1" ht="11.25">
      <c r="B301" s="169"/>
      <c r="D301" s="163" t="s">
        <v>221</v>
      </c>
      <c r="E301" s="170" t="s">
        <v>1</v>
      </c>
      <c r="F301" s="171" t="s">
        <v>5736</v>
      </c>
      <c r="H301" s="172">
        <v>-2.411</v>
      </c>
      <c r="I301" s="173"/>
      <c r="L301" s="169"/>
      <c r="M301" s="174"/>
      <c r="N301" s="175"/>
      <c r="O301" s="175"/>
      <c r="P301" s="175"/>
      <c r="Q301" s="175"/>
      <c r="R301" s="175"/>
      <c r="S301" s="175"/>
      <c r="T301" s="176"/>
      <c r="AT301" s="170" t="s">
        <v>221</v>
      </c>
      <c r="AU301" s="170" t="s">
        <v>84</v>
      </c>
      <c r="AV301" s="13" t="s">
        <v>84</v>
      </c>
      <c r="AW301" s="13" t="s">
        <v>32</v>
      </c>
      <c r="AX301" s="13" t="s">
        <v>76</v>
      </c>
      <c r="AY301" s="170" t="s">
        <v>208</v>
      </c>
    </row>
    <row r="302" spans="2:51" s="13" customFormat="1" ht="11.25">
      <c r="B302" s="169"/>
      <c r="D302" s="163" t="s">
        <v>221</v>
      </c>
      <c r="E302" s="170" t="s">
        <v>1</v>
      </c>
      <c r="F302" s="171" t="s">
        <v>5737</v>
      </c>
      <c r="H302" s="172">
        <v>-2.847</v>
      </c>
      <c r="I302" s="173"/>
      <c r="L302" s="169"/>
      <c r="M302" s="174"/>
      <c r="N302" s="175"/>
      <c r="O302" s="175"/>
      <c r="P302" s="175"/>
      <c r="Q302" s="175"/>
      <c r="R302" s="175"/>
      <c r="S302" s="175"/>
      <c r="T302" s="176"/>
      <c r="AT302" s="170" t="s">
        <v>221</v>
      </c>
      <c r="AU302" s="170" t="s">
        <v>84</v>
      </c>
      <c r="AV302" s="13" t="s">
        <v>84</v>
      </c>
      <c r="AW302" s="13" t="s">
        <v>32</v>
      </c>
      <c r="AX302" s="13" t="s">
        <v>76</v>
      </c>
      <c r="AY302" s="170" t="s">
        <v>208</v>
      </c>
    </row>
    <row r="303" spans="2:51" s="13" customFormat="1" ht="11.25">
      <c r="B303" s="169"/>
      <c r="D303" s="163" t="s">
        <v>221</v>
      </c>
      <c r="E303" s="170" t="s">
        <v>1</v>
      </c>
      <c r="F303" s="171" t="s">
        <v>5738</v>
      </c>
      <c r="H303" s="172">
        <v>-1.8160000000000001</v>
      </c>
      <c r="I303" s="173"/>
      <c r="L303" s="169"/>
      <c r="M303" s="174"/>
      <c r="N303" s="175"/>
      <c r="O303" s="175"/>
      <c r="P303" s="175"/>
      <c r="Q303" s="175"/>
      <c r="R303" s="175"/>
      <c r="S303" s="175"/>
      <c r="T303" s="176"/>
      <c r="AT303" s="170" t="s">
        <v>221</v>
      </c>
      <c r="AU303" s="170" t="s">
        <v>84</v>
      </c>
      <c r="AV303" s="13" t="s">
        <v>84</v>
      </c>
      <c r="AW303" s="13" t="s">
        <v>32</v>
      </c>
      <c r="AX303" s="13" t="s">
        <v>76</v>
      </c>
      <c r="AY303" s="170" t="s">
        <v>208</v>
      </c>
    </row>
    <row r="304" spans="2:51" s="13" customFormat="1" ht="11.25">
      <c r="B304" s="169"/>
      <c r="D304" s="163" t="s">
        <v>221</v>
      </c>
      <c r="E304" s="170" t="s">
        <v>1</v>
      </c>
      <c r="F304" s="171" t="s">
        <v>5739</v>
      </c>
      <c r="H304" s="172">
        <v>-2.177</v>
      </c>
      <c r="I304" s="173"/>
      <c r="L304" s="169"/>
      <c r="M304" s="174"/>
      <c r="N304" s="175"/>
      <c r="O304" s="175"/>
      <c r="P304" s="175"/>
      <c r="Q304" s="175"/>
      <c r="R304" s="175"/>
      <c r="S304" s="175"/>
      <c r="T304" s="176"/>
      <c r="AT304" s="170" t="s">
        <v>221</v>
      </c>
      <c r="AU304" s="170" t="s">
        <v>84</v>
      </c>
      <c r="AV304" s="13" t="s">
        <v>84</v>
      </c>
      <c r="AW304" s="13" t="s">
        <v>32</v>
      </c>
      <c r="AX304" s="13" t="s">
        <v>76</v>
      </c>
      <c r="AY304" s="170" t="s">
        <v>208</v>
      </c>
    </row>
    <row r="305" spans="1:65" s="15" customFormat="1" ht="11.25">
      <c r="B305" s="184"/>
      <c r="D305" s="163" t="s">
        <v>221</v>
      </c>
      <c r="E305" s="185" t="s">
        <v>1</v>
      </c>
      <c r="F305" s="186" t="s">
        <v>233</v>
      </c>
      <c r="H305" s="187">
        <v>104.96199999999996</v>
      </c>
      <c r="I305" s="188"/>
      <c r="L305" s="184"/>
      <c r="M305" s="189"/>
      <c r="N305" s="190"/>
      <c r="O305" s="190"/>
      <c r="P305" s="190"/>
      <c r="Q305" s="190"/>
      <c r="R305" s="190"/>
      <c r="S305" s="190"/>
      <c r="T305" s="191"/>
      <c r="AT305" s="185" t="s">
        <v>221</v>
      </c>
      <c r="AU305" s="185" t="s">
        <v>84</v>
      </c>
      <c r="AV305" s="15" t="s">
        <v>215</v>
      </c>
      <c r="AW305" s="15" t="s">
        <v>32</v>
      </c>
      <c r="AX305" s="15" t="s">
        <v>82</v>
      </c>
      <c r="AY305" s="185" t="s">
        <v>208</v>
      </c>
    </row>
    <row r="306" spans="1:65" s="2" customFormat="1" ht="16.5" customHeight="1">
      <c r="A306" s="33"/>
      <c r="B306" s="149"/>
      <c r="C306" s="195" t="s">
        <v>491</v>
      </c>
      <c r="D306" s="195" t="s">
        <v>403</v>
      </c>
      <c r="E306" s="196" t="s">
        <v>4021</v>
      </c>
      <c r="F306" s="197" t="s">
        <v>4022</v>
      </c>
      <c r="G306" s="198" t="s">
        <v>253</v>
      </c>
      <c r="H306" s="199">
        <v>30.048999999999999</v>
      </c>
      <c r="I306" s="200"/>
      <c r="J306" s="201">
        <f>ROUND(I306*H306,2)</f>
        <v>0</v>
      </c>
      <c r="K306" s="197" t="s">
        <v>214</v>
      </c>
      <c r="L306" s="202"/>
      <c r="M306" s="203" t="s">
        <v>1</v>
      </c>
      <c r="N306" s="204" t="s">
        <v>41</v>
      </c>
      <c r="O306" s="59"/>
      <c r="P306" s="159">
        <f>O306*H306</f>
        <v>0</v>
      </c>
      <c r="Q306" s="159">
        <v>1</v>
      </c>
      <c r="R306" s="159">
        <f>Q306*H306</f>
        <v>30.048999999999999</v>
      </c>
      <c r="S306" s="159">
        <v>0</v>
      </c>
      <c r="T306" s="160">
        <f>S306*H306</f>
        <v>0</v>
      </c>
      <c r="U306" s="33"/>
      <c r="V306" s="33"/>
      <c r="W306" s="33"/>
      <c r="X306" s="33"/>
      <c r="Y306" s="33"/>
      <c r="Z306" s="33"/>
      <c r="AA306" s="33"/>
      <c r="AB306" s="33"/>
      <c r="AC306" s="33"/>
      <c r="AD306" s="33"/>
      <c r="AE306" s="33"/>
      <c r="AR306" s="161" t="s">
        <v>257</v>
      </c>
      <c r="AT306" s="161" t="s">
        <v>403</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4023</v>
      </c>
    </row>
    <row r="307" spans="1:65" s="2" customFormat="1" ht="11.25">
      <c r="A307" s="33"/>
      <c r="B307" s="34"/>
      <c r="C307" s="33"/>
      <c r="D307" s="163" t="s">
        <v>217</v>
      </c>
      <c r="E307" s="33"/>
      <c r="F307" s="164" t="s">
        <v>4022</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14" customFormat="1" ht="11.25">
      <c r="B308" s="177"/>
      <c r="D308" s="163" t="s">
        <v>221</v>
      </c>
      <c r="E308" s="178" t="s">
        <v>1</v>
      </c>
      <c r="F308" s="179" t="s">
        <v>4024</v>
      </c>
      <c r="H308" s="178" t="s">
        <v>1</v>
      </c>
      <c r="I308" s="180"/>
      <c r="L308" s="177"/>
      <c r="M308" s="181"/>
      <c r="N308" s="182"/>
      <c r="O308" s="182"/>
      <c r="P308" s="182"/>
      <c r="Q308" s="182"/>
      <c r="R308" s="182"/>
      <c r="S308" s="182"/>
      <c r="T308" s="183"/>
      <c r="AT308" s="178" t="s">
        <v>221</v>
      </c>
      <c r="AU308" s="178" t="s">
        <v>84</v>
      </c>
      <c r="AV308" s="14" t="s">
        <v>82</v>
      </c>
      <c r="AW308" s="14" t="s">
        <v>32</v>
      </c>
      <c r="AX308" s="14" t="s">
        <v>76</v>
      </c>
      <c r="AY308" s="178" t="s">
        <v>208</v>
      </c>
    </row>
    <row r="309" spans="1:65" s="13" customFormat="1" ht="11.25">
      <c r="B309" s="169"/>
      <c r="D309" s="163" t="s">
        <v>221</v>
      </c>
      <c r="E309" s="170" t="s">
        <v>1</v>
      </c>
      <c r="F309" s="171" t="s">
        <v>5740</v>
      </c>
      <c r="H309" s="172">
        <v>3.024</v>
      </c>
      <c r="I309" s="173"/>
      <c r="L309" s="169"/>
      <c r="M309" s="174"/>
      <c r="N309" s="175"/>
      <c r="O309" s="175"/>
      <c r="P309" s="175"/>
      <c r="Q309" s="175"/>
      <c r="R309" s="175"/>
      <c r="S309" s="175"/>
      <c r="T309" s="176"/>
      <c r="AT309" s="170" t="s">
        <v>221</v>
      </c>
      <c r="AU309" s="170" t="s">
        <v>84</v>
      </c>
      <c r="AV309" s="13" t="s">
        <v>84</v>
      </c>
      <c r="AW309" s="13" t="s">
        <v>32</v>
      </c>
      <c r="AX309" s="13" t="s">
        <v>76</v>
      </c>
      <c r="AY309" s="170" t="s">
        <v>208</v>
      </c>
    </row>
    <row r="310" spans="1:65" s="14" customFormat="1" ht="11.25">
      <c r="B310" s="177"/>
      <c r="D310" s="163" t="s">
        <v>221</v>
      </c>
      <c r="E310" s="178" t="s">
        <v>1</v>
      </c>
      <c r="F310" s="179" t="s">
        <v>4019</v>
      </c>
      <c r="H310" s="178" t="s">
        <v>1</v>
      </c>
      <c r="I310" s="180"/>
      <c r="L310" s="177"/>
      <c r="M310" s="181"/>
      <c r="N310" s="182"/>
      <c r="O310" s="182"/>
      <c r="P310" s="182"/>
      <c r="Q310" s="182"/>
      <c r="R310" s="182"/>
      <c r="S310" s="182"/>
      <c r="T310" s="183"/>
      <c r="AT310" s="178" t="s">
        <v>221</v>
      </c>
      <c r="AU310" s="178" t="s">
        <v>84</v>
      </c>
      <c r="AV310" s="14" t="s">
        <v>82</v>
      </c>
      <c r="AW310" s="14" t="s">
        <v>32</v>
      </c>
      <c r="AX310" s="14" t="s">
        <v>76</v>
      </c>
      <c r="AY310" s="178" t="s">
        <v>208</v>
      </c>
    </row>
    <row r="311" spans="1:65" s="13" customFormat="1" ht="11.25">
      <c r="B311" s="169"/>
      <c r="D311" s="163" t="s">
        <v>221</v>
      </c>
      <c r="E311" s="170" t="s">
        <v>1</v>
      </c>
      <c r="F311" s="171" t="s">
        <v>5731</v>
      </c>
      <c r="H311" s="172">
        <v>11.285</v>
      </c>
      <c r="I311" s="173"/>
      <c r="L311" s="169"/>
      <c r="M311" s="174"/>
      <c r="N311" s="175"/>
      <c r="O311" s="175"/>
      <c r="P311" s="175"/>
      <c r="Q311" s="175"/>
      <c r="R311" s="175"/>
      <c r="S311" s="175"/>
      <c r="T311" s="176"/>
      <c r="AT311" s="170" t="s">
        <v>221</v>
      </c>
      <c r="AU311" s="170" t="s">
        <v>84</v>
      </c>
      <c r="AV311" s="13" t="s">
        <v>84</v>
      </c>
      <c r="AW311" s="13" t="s">
        <v>32</v>
      </c>
      <c r="AX311" s="13" t="s">
        <v>76</v>
      </c>
      <c r="AY311" s="170" t="s">
        <v>208</v>
      </c>
    </row>
    <row r="312" spans="1:65" s="15" customFormat="1" ht="11.25">
      <c r="B312" s="184"/>
      <c r="D312" s="163" t="s">
        <v>221</v>
      </c>
      <c r="E312" s="185" t="s">
        <v>1</v>
      </c>
      <c r="F312" s="186" t="s">
        <v>233</v>
      </c>
      <c r="H312" s="187">
        <v>14.309000000000001</v>
      </c>
      <c r="I312" s="188"/>
      <c r="L312" s="184"/>
      <c r="M312" s="189"/>
      <c r="N312" s="190"/>
      <c r="O312" s="190"/>
      <c r="P312" s="190"/>
      <c r="Q312" s="190"/>
      <c r="R312" s="190"/>
      <c r="S312" s="190"/>
      <c r="T312" s="191"/>
      <c r="AT312" s="185" t="s">
        <v>221</v>
      </c>
      <c r="AU312" s="185" t="s">
        <v>84</v>
      </c>
      <c r="AV312" s="15" t="s">
        <v>215</v>
      </c>
      <c r="AW312" s="15" t="s">
        <v>32</v>
      </c>
      <c r="AX312" s="15" t="s">
        <v>82</v>
      </c>
      <c r="AY312" s="185" t="s">
        <v>208</v>
      </c>
    </row>
    <row r="313" spans="1:65" s="13" customFormat="1" ht="11.25">
      <c r="B313" s="169"/>
      <c r="D313" s="163" t="s">
        <v>221</v>
      </c>
      <c r="F313" s="171" t="s">
        <v>5741</v>
      </c>
      <c r="H313" s="172">
        <v>30.048999999999999</v>
      </c>
      <c r="I313" s="173"/>
      <c r="L313" s="169"/>
      <c r="M313" s="174"/>
      <c r="N313" s="175"/>
      <c r="O313" s="175"/>
      <c r="P313" s="175"/>
      <c r="Q313" s="175"/>
      <c r="R313" s="175"/>
      <c r="S313" s="175"/>
      <c r="T313" s="176"/>
      <c r="AT313" s="170" t="s">
        <v>221</v>
      </c>
      <c r="AU313" s="170" t="s">
        <v>84</v>
      </c>
      <c r="AV313" s="13" t="s">
        <v>84</v>
      </c>
      <c r="AW313" s="13" t="s">
        <v>3</v>
      </c>
      <c r="AX313" s="13" t="s">
        <v>82</v>
      </c>
      <c r="AY313" s="170" t="s">
        <v>208</v>
      </c>
    </row>
    <row r="314" spans="1:65" s="2" customFormat="1" ht="24.2" customHeight="1">
      <c r="A314" s="33"/>
      <c r="B314" s="149"/>
      <c r="C314" s="150" t="s">
        <v>497</v>
      </c>
      <c r="D314" s="150" t="s">
        <v>210</v>
      </c>
      <c r="E314" s="151" t="s">
        <v>483</v>
      </c>
      <c r="F314" s="152" t="s">
        <v>484</v>
      </c>
      <c r="G314" s="153" t="s">
        <v>225</v>
      </c>
      <c r="H314" s="154">
        <v>39.776000000000003</v>
      </c>
      <c r="I314" s="155"/>
      <c r="J314" s="156">
        <f>ROUND(I314*H314,2)</f>
        <v>0</v>
      </c>
      <c r="K314" s="152" t="s">
        <v>214</v>
      </c>
      <c r="L314" s="34"/>
      <c r="M314" s="157" t="s">
        <v>1</v>
      </c>
      <c r="N314" s="158" t="s">
        <v>41</v>
      </c>
      <c r="O314" s="59"/>
      <c r="P314" s="159">
        <f>O314*H314</f>
        <v>0</v>
      </c>
      <c r="Q314" s="159">
        <v>0</v>
      </c>
      <c r="R314" s="159">
        <f>Q314*H314</f>
        <v>0</v>
      </c>
      <c r="S314" s="159">
        <v>0</v>
      </c>
      <c r="T314" s="160">
        <f>S314*H314</f>
        <v>0</v>
      </c>
      <c r="U314" s="33"/>
      <c r="V314" s="33"/>
      <c r="W314" s="33"/>
      <c r="X314" s="33"/>
      <c r="Y314" s="33"/>
      <c r="Z314" s="33"/>
      <c r="AA314" s="33"/>
      <c r="AB314" s="33"/>
      <c r="AC314" s="33"/>
      <c r="AD314" s="33"/>
      <c r="AE314" s="33"/>
      <c r="AR314" s="161" t="s">
        <v>215</v>
      </c>
      <c r="AT314" s="161" t="s">
        <v>210</v>
      </c>
      <c r="AU314" s="161" t="s">
        <v>84</v>
      </c>
      <c r="AY314" s="18" t="s">
        <v>208</v>
      </c>
      <c r="BE314" s="162">
        <f>IF(N314="základní",J314,0)</f>
        <v>0</v>
      </c>
      <c r="BF314" s="162">
        <f>IF(N314="snížená",J314,0)</f>
        <v>0</v>
      </c>
      <c r="BG314" s="162">
        <f>IF(N314="zákl. přenesená",J314,0)</f>
        <v>0</v>
      </c>
      <c r="BH314" s="162">
        <f>IF(N314="sníž. přenesená",J314,0)</f>
        <v>0</v>
      </c>
      <c r="BI314" s="162">
        <f>IF(N314="nulová",J314,0)</f>
        <v>0</v>
      </c>
      <c r="BJ314" s="18" t="s">
        <v>82</v>
      </c>
      <c r="BK314" s="162">
        <f>ROUND(I314*H314,2)</f>
        <v>0</v>
      </c>
      <c r="BL314" s="18" t="s">
        <v>215</v>
      </c>
      <c r="BM314" s="161" t="s">
        <v>4027</v>
      </c>
    </row>
    <row r="315" spans="1:65" s="2" customFormat="1" ht="39">
      <c r="A315" s="33"/>
      <c r="B315" s="34"/>
      <c r="C315" s="33"/>
      <c r="D315" s="163" t="s">
        <v>217</v>
      </c>
      <c r="E315" s="33"/>
      <c r="F315" s="164" t="s">
        <v>486</v>
      </c>
      <c r="G315" s="33"/>
      <c r="H315" s="33"/>
      <c r="I315" s="165"/>
      <c r="J315" s="33"/>
      <c r="K315" s="33"/>
      <c r="L315" s="34"/>
      <c r="M315" s="166"/>
      <c r="N315" s="167"/>
      <c r="O315" s="59"/>
      <c r="P315" s="59"/>
      <c r="Q315" s="59"/>
      <c r="R315" s="59"/>
      <c r="S315" s="59"/>
      <c r="T315" s="60"/>
      <c r="U315" s="33"/>
      <c r="V315" s="33"/>
      <c r="W315" s="33"/>
      <c r="X315" s="33"/>
      <c r="Y315" s="33"/>
      <c r="Z315" s="33"/>
      <c r="AA315" s="33"/>
      <c r="AB315" s="33"/>
      <c r="AC315" s="33"/>
      <c r="AD315" s="33"/>
      <c r="AE315" s="33"/>
      <c r="AT315" s="18" t="s">
        <v>217</v>
      </c>
      <c r="AU315" s="18" t="s">
        <v>84</v>
      </c>
    </row>
    <row r="316" spans="1:65" s="2" customFormat="1" ht="29.25">
      <c r="A316" s="33"/>
      <c r="B316" s="34"/>
      <c r="C316" s="33"/>
      <c r="D316" s="163" t="s">
        <v>219</v>
      </c>
      <c r="E316" s="33"/>
      <c r="F316" s="168" t="s">
        <v>5702</v>
      </c>
      <c r="G316" s="33"/>
      <c r="H316" s="33"/>
      <c r="I316" s="165"/>
      <c r="J316" s="33"/>
      <c r="K316" s="33"/>
      <c r="L316" s="34"/>
      <c r="M316" s="166"/>
      <c r="N316" s="167"/>
      <c r="O316" s="59"/>
      <c r="P316" s="59"/>
      <c r="Q316" s="59"/>
      <c r="R316" s="59"/>
      <c r="S316" s="59"/>
      <c r="T316" s="60"/>
      <c r="U316" s="33"/>
      <c r="V316" s="33"/>
      <c r="W316" s="33"/>
      <c r="X316" s="33"/>
      <c r="Y316" s="33"/>
      <c r="Z316" s="33"/>
      <c r="AA316" s="33"/>
      <c r="AB316" s="33"/>
      <c r="AC316" s="33"/>
      <c r="AD316" s="33"/>
      <c r="AE316" s="33"/>
      <c r="AT316" s="18" t="s">
        <v>219</v>
      </c>
      <c r="AU316" s="18" t="s">
        <v>84</v>
      </c>
    </row>
    <row r="317" spans="1:65" s="14" customFormat="1" ht="11.25">
      <c r="B317" s="177"/>
      <c r="D317" s="163" t="s">
        <v>221</v>
      </c>
      <c r="E317" s="178" t="s">
        <v>1</v>
      </c>
      <c r="F317" s="179" t="s">
        <v>5742</v>
      </c>
      <c r="H317" s="178" t="s">
        <v>1</v>
      </c>
      <c r="I317" s="180"/>
      <c r="L317" s="177"/>
      <c r="M317" s="181"/>
      <c r="N317" s="182"/>
      <c r="O317" s="182"/>
      <c r="P317" s="182"/>
      <c r="Q317" s="182"/>
      <c r="R317" s="182"/>
      <c r="S317" s="182"/>
      <c r="T317" s="183"/>
      <c r="AT317" s="178" t="s">
        <v>221</v>
      </c>
      <c r="AU317" s="178" t="s">
        <v>84</v>
      </c>
      <c r="AV317" s="14" t="s">
        <v>82</v>
      </c>
      <c r="AW317" s="14" t="s">
        <v>32</v>
      </c>
      <c r="AX317" s="14" t="s">
        <v>76</v>
      </c>
      <c r="AY317" s="178" t="s">
        <v>208</v>
      </c>
    </row>
    <row r="318" spans="1:65" s="13" customFormat="1" ht="11.25">
      <c r="B318" s="169"/>
      <c r="D318" s="163" t="s">
        <v>221</v>
      </c>
      <c r="E318" s="170" t="s">
        <v>1</v>
      </c>
      <c r="F318" s="171" t="s">
        <v>5743</v>
      </c>
      <c r="H318" s="172">
        <v>13.416</v>
      </c>
      <c r="I318" s="173"/>
      <c r="L318" s="169"/>
      <c r="M318" s="174"/>
      <c r="N318" s="175"/>
      <c r="O318" s="175"/>
      <c r="P318" s="175"/>
      <c r="Q318" s="175"/>
      <c r="R318" s="175"/>
      <c r="S318" s="175"/>
      <c r="T318" s="176"/>
      <c r="AT318" s="170" t="s">
        <v>221</v>
      </c>
      <c r="AU318" s="170" t="s">
        <v>84</v>
      </c>
      <c r="AV318" s="13" t="s">
        <v>84</v>
      </c>
      <c r="AW318" s="13" t="s">
        <v>32</v>
      </c>
      <c r="AX318" s="13" t="s">
        <v>76</v>
      </c>
      <c r="AY318" s="170" t="s">
        <v>208</v>
      </c>
    </row>
    <row r="319" spans="1:65" s="13" customFormat="1" ht="11.25">
      <c r="B319" s="169"/>
      <c r="D319" s="163" t="s">
        <v>221</v>
      </c>
      <c r="E319" s="170" t="s">
        <v>1</v>
      </c>
      <c r="F319" s="171" t="s">
        <v>5744</v>
      </c>
      <c r="H319" s="172">
        <v>16.533000000000001</v>
      </c>
      <c r="I319" s="173"/>
      <c r="L319" s="169"/>
      <c r="M319" s="174"/>
      <c r="N319" s="175"/>
      <c r="O319" s="175"/>
      <c r="P319" s="175"/>
      <c r="Q319" s="175"/>
      <c r="R319" s="175"/>
      <c r="S319" s="175"/>
      <c r="T319" s="176"/>
      <c r="AT319" s="170" t="s">
        <v>221</v>
      </c>
      <c r="AU319" s="170" t="s">
        <v>84</v>
      </c>
      <c r="AV319" s="13" t="s">
        <v>84</v>
      </c>
      <c r="AW319" s="13" t="s">
        <v>32</v>
      </c>
      <c r="AX319" s="13" t="s">
        <v>76</v>
      </c>
      <c r="AY319" s="170" t="s">
        <v>208</v>
      </c>
    </row>
    <row r="320" spans="1:65" s="13" customFormat="1" ht="11.25">
      <c r="B320" s="169"/>
      <c r="D320" s="163" t="s">
        <v>221</v>
      </c>
      <c r="E320" s="170" t="s">
        <v>1</v>
      </c>
      <c r="F320" s="171" t="s">
        <v>5745</v>
      </c>
      <c r="H320" s="172">
        <v>7.0250000000000004</v>
      </c>
      <c r="I320" s="173"/>
      <c r="L320" s="169"/>
      <c r="M320" s="174"/>
      <c r="N320" s="175"/>
      <c r="O320" s="175"/>
      <c r="P320" s="175"/>
      <c r="Q320" s="175"/>
      <c r="R320" s="175"/>
      <c r="S320" s="175"/>
      <c r="T320" s="176"/>
      <c r="AT320" s="170" t="s">
        <v>221</v>
      </c>
      <c r="AU320" s="170" t="s">
        <v>84</v>
      </c>
      <c r="AV320" s="13" t="s">
        <v>84</v>
      </c>
      <c r="AW320" s="13" t="s">
        <v>32</v>
      </c>
      <c r="AX320" s="13" t="s">
        <v>76</v>
      </c>
      <c r="AY320" s="170" t="s">
        <v>208</v>
      </c>
    </row>
    <row r="321" spans="1:65" s="13" customFormat="1" ht="11.25">
      <c r="B321" s="169"/>
      <c r="D321" s="163" t="s">
        <v>221</v>
      </c>
      <c r="E321" s="170" t="s">
        <v>1</v>
      </c>
      <c r="F321" s="171" t="s">
        <v>5746</v>
      </c>
      <c r="H321" s="172">
        <v>2.1030000000000002</v>
      </c>
      <c r="I321" s="173"/>
      <c r="L321" s="169"/>
      <c r="M321" s="174"/>
      <c r="N321" s="175"/>
      <c r="O321" s="175"/>
      <c r="P321" s="175"/>
      <c r="Q321" s="175"/>
      <c r="R321" s="175"/>
      <c r="S321" s="175"/>
      <c r="T321" s="176"/>
      <c r="AT321" s="170" t="s">
        <v>221</v>
      </c>
      <c r="AU321" s="170" t="s">
        <v>84</v>
      </c>
      <c r="AV321" s="13" t="s">
        <v>84</v>
      </c>
      <c r="AW321" s="13" t="s">
        <v>32</v>
      </c>
      <c r="AX321" s="13" t="s">
        <v>76</v>
      </c>
      <c r="AY321" s="170" t="s">
        <v>208</v>
      </c>
    </row>
    <row r="322" spans="1:65" s="13" customFormat="1" ht="11.25">
      <c r="B322" s="169"/>
      <c r="D322" s="163" t="s">
        <v>221</v>
      </c>
      <c r="E322" s="170" t="s">
        <v>1</v>
      </c>
      <c r="F322" s="171" t="s">
        <v>5747</v>
      </c>
      <c r="H322" s="172">
        <v>0.69899999999999995</v>
      </c>
      <c r="I322" s="173"/>
      <c r="L322" s="169"/>
      <c r="M322" s="174"/>
      <c r="N322" s="175"/>
      <c r="O322" s="175"/>
      <c r="P322" s="175"/>
      <c r="Q322" s="175"/>
      <c r="R322" s="175"/>
      <c r="S322" s="175"/>
      <c r="T322" s="176"/>
      <c r="AT322" s="170" t="s">
        <v>221</v>
      </c>
      <c r="AU322" s="170" t="s">
        <v>84</v>
      </c>
      <c r="AV322" s="13" t="s">
        <v>84</v>
      </c>
      <c r="AW322" s="13" t="s">
        <v>32</v>
      </c>
      <c r="AX322" s="13" t="s">
        <v>76</v>
      </c>
      <c r="AY322" s="170" t="s">
        <v>208</v>
      </c>
    </row>
    <row r="323" spans="1:65" s="15" customFormat="1" ht="11.25">
      <c r="B323" s="184"/>
      <c r="D323" s="163" t="s">
        <v>221</v>
      </c>
      <c r="E323" s="185" t="s">
        <v>1</v>
      </c>
      <c r="F323" s="186" t="s">
        <v>233</v>
      </c>
      <c r="H323" s="187">
        <v>39.776000000000003</v>
      </c>
      <c r="I323" s="188"/>
      <c r="L323" s="184"/>
      <c r="M323" s="189"/>
      <c r="N323" s="190"/>
      <c r="O323" s="190"/>
      <c r="P323" s="190"/>
      <c r="Q323" s="190"/>
      <c r="R323" s="190"/>
      <c r="S323" s="190"/>
      <c r="T323" s="191"/>
      <c r="AT323" s="185" t="s">
        <v>221</v>
      </c>
      <c r="AU323" s="185" t="s">
        <v>84</v>
      </c>
      <c r="AV323" s="15" t="s">
        <v>215</v>
      </c>
      <c r="AW323" s="15" t="s">
        <v>32</v>
      </c>
      <c r="AX323" s="15" t="s">
        <v>82</v>
      </c>
      <c r="AY323" s="185" t="s">
        <v>208</v>
      </c>
    </row>
    <row r="324" spans="1:65" s="2" customFormat="1" ht="16.5" customHeight="1">
      <c r="A324" s="33"/>
      <c r="B324" s="149"/>
      <c r="C324" s="195" t="s">
        <v>503</v>
      </c>
      <c r="D324" s="195" t="s">
        <v>403</v>
      </c>
      <c r="E324" s="196" t="s">
        <v>492</v>
      </c>
      <c r="F324" s="197" t="s">
        <v>493</v>
      </c>
      <c r="G324" s="198" t="s">
        <v>253</v>
      </c>
      <c r="H324" s="199">
        <v>79.552000000000007</v>
      </c>
      <c r="I324" s="200"/>
      <c r="J324" s="201">
        <f>ROUND(I324*H324,2)</f>
        <v>0</v>
      </c>
      <c r="K324" s="197" t="s">
        <v>1</v>
      </c>
      <c r="L324" s="202"/>
      <c r="M324" s="203" t="s">
        <v>1</v>
      </c>
      <c r="N324" s="204" t="s">
        <v>41</v>
      </c>
      <c r="O324" s="59"/>
      <c r="P324" s="159">
        <f>O324*H324</f>
        <v>0</v>
      </c>
      <c r="Q324" s="159">
        <v>1</v>
      </c>
      <c r="R324" s="159">
        <f>Q324*H324</f>
        <v>79.552000000000007</v>
      </c>
      <c r="S324" s="159">
        <v>0</v>
      </c>
      <c r="T324" s="160">
        <f>S324*H324</f>
        <v>0</v>
      </c>
      <c r="U324" s="33"/>
      <c r="V324" s="33"/>
      <c r="W324" s="33"/>
      <c r="X324" s="33"/>
      <c r="Y324" s="33"/>
      <c r="Z324" s="33"/>
      <c r="AA324" s="33"/>
      <c r="AB324" s="33"/>
      <c r="AC324" s="33"/>
      <c r="AD324" s="33"/>
      <c r="AE324" s="33"/>
      <c r="AR324" s="161" t="s">
        <v>257</v>
      </c>
      <c r="AT324" s="161" t="s">
        <v>403</v>
      </c>
      <c r="AU324" s="161" t="s">
        <v>84</v>
      </c>
      <c r="AY324" s="18" t="s">
        <v>208</v>
      </c>
      <c r="BE324" s="162">
        <f>IF(N324="základní",J324,0)</f>
        <v>0</v>
      </c>
      <c r="BF324" s="162">
        <f>IF(N324="snížená",J324,0)</f>
        <v>0</v>
      </c>
      <c r="BG324" s="162">
        <f>IF(N324="zákl. přenesená",J324,0)</f>
        <v>0</v>
      </c>
      <c r="BH324" s="162">
        <f>IF(N324="sníž. přenesená",J324,0)</f>
        <v>0</v>
      </c>
      <c r="BI324" s="162">
        <f>IF(N324="nulová",J324,0)</f>
        <v>0</v>
      </c>
      <c r="BJ324" s="18" t="s">
        <v>82</v>
      </c>
      <c r="BK324" s="162">
        <f>ROUND(I324*H324,2)</f>
        <v>0</v>
      </c>
      <c r="BL324" s="18" t="s">
        <v>215</v>
      </c>
      <c r="BM324" s="161" t="s">
        <v>4030</v>
      </c>
    </row>
    <row r="325" spans="1:65" s="2" customFormat="1" ht="11.25">
      <c r="A325" s="33"/>
      <c r="B325" s="34"/>
      <c r="C325" s="33"/>
      <c r="D325" s="163" t="s">
        <v>217</v>
      </c>
      <c r="E325" s="33"/>
      <c r="F325" s="164" t="s">
        <v>495</v>
      </c>
      <c r="G325" s="33"/>
      <c r="H325" s="33"/>
      <c r="I325" s="165"/>
      <c r="J325" s="33"/>
      <c r="K325" s="33"/>
      <c r="L325" s="34"/>
      <c r="M325" s="166"/>
      <c r="N325" s="167"/>
      <c r="O325" s="59"/>
      <c r="P325" s="59"/>
      <c r="Q325" s="59"/>
      <c r="R325" s="59"/>
      <c r="S325" s="59"/>
      <c r="T325" s="60"/>
      <c r="U325" s="33"/>
      <c r="V325" s="33"/>
      <c r="W325" s="33"/>
      <c r="X325" s="33"/>
      <c r="Y325" s="33"/>
      <c r="Z325" s="33"/>
      <c r="AA325" s="33"/>
      <c r="AB325" s="33"/>
      <c r="AC325" s="33"/>
      <c r="AD325" s="33"/>
      <c r="AE325" s="33"/>
      <c r="AT325" s="18" t="s">
        <v>217</v>
      </c>
      <c r="AU325" s="18" t="s">
        <v>84</v>
      </c>
    </row>
    <row r="326" spans="1:65" s="13" customFormat="1" ht="11.25">
      <c r="B326" s="169"/>
      <c r="D326" s="163" t="s">
        <v>221</v>
      </c>
      <c r="F326" s="171" t="s">
        <v>5748</v>
      </c>
      <c r="H326" s="172">
        <v>79.552000000000007</v>
      </c>
      <c r="I326" s="173"/>
      <c r="L326" s="169"/>
      <c r="M326" s="174"/>
      <c r="N326" s="175"/>
      <c r="O326" s="175"/>
      <c r="P326" s="175"/>
      <c r="Q326" s="175"/>
      <c r="R326" s="175"/>
      <c r="S326" s="175"/>
      <c r="T326" s="176"/>
      <c r="AT326" s="170" t="s">
        <v>221</v>
      </c>
      <c r="AU326" s="170" t="s">
        <v>84</v>
      </c>
      <c r="AV326" s="13" t="s">
        <v>84</v>
      </c>
      <c r="AW326" s="13" t="s">
        <v>3</v>
      </c>
      <c r="AX326" s="13" t="s">
        <v>82</v>
      </c>
      <c r="AY326" s="170" t="s">
        <v>208</v>
      </c>
    </row>
    <row r="327" spans="1:65" s="12" customFormat="1" ht="22.9" customHeight="1">
      <c r="B327" s="136"/>
      <c r="D327" s="137" t="s">
        <v>75</v>
      </c>
      <c r="E327" s="147" t="s">
        <v>92</v>
      </c>
      <c r="F327" s="147" t="s">
        <v>743</v>
      </c>
      <c r="I327" s="139"/>
      <c r="J327" s="148">
        <f>BK327</f>
        <v>0</v>
      </c>
      <c r="L327" s="136"/>
      <c r="M327" s="141"/>
      <c r="N327" s="142"/>
      <c r="O327" s="142"/>
      <c r="P327" s="143">
        <f>SUM(P328:P334)</f>
        <v>0</v>
      </c>
      <c r="Q327" s="142"/>
      <c r="R327" s="143">
        <f>SUM(R328:R334)</f>
        <v>0.73845156000000001</v>
      </c>
      <c r="S327" s="142"/>
      <c r="T327" s="144">
        <f>SUM(T328:T334)</f>
        <v>0</v>
      </c>
      <c r="AR327" s="137" t="s">
        <v>82</v>
      </c>
      <c r="AT327" s="145" t="s">
        <v>75</v>
      </c>
      <c r="AU327" s="145" t="s">
        <v>82</v>
      </c>
      <c r="AY327" s="137" t="s">
        <v>208</v>
      </c>
      <c r="BK327" s="146">
        <f>SUM(BK328:BK334)</f>
        <v>0</v>
      </c>
    </row>
    <row r="328" spans="1:65" s="2" customFormat="1" ht="24.2" customHeight="1">
      <c r="A328" s="33"/>
      <c r="B328" s="149"/>
      <c r="C328" s="150" t="s">
        <v>510</v>
      </c>
      <c r="D328" s="150" t="s">
        <v>210</v>
      </c>
      <c r="E328" s="151" t="s">
        <v>5749</v>
      </c>
      <c r="F328" s="152" t="s">
        <v>5750</v>
      </c>
      <c r="G328" s="153" t="s">
        <v>225</v>
      </c>
      <c r="H328" s="154">
        <v>0.308</v>
      </c>
      <c r="I328" s="155"/>
      <c r="J328" s="156">
        <f>ROUND(I328*H328,2)</f>
        <v>0</v>
      </c>
      <c r="K328" s="152" t="s">
        <v>214</v>
      </c>
      <c r="L328" s="34"/>
      <c r="M328" s="157" t="s">
        <v>1</v>
      </c>
      <c r="N328" s="158" t="s">
        <v>41</v>
      </c>
      <c r="O328" s="59"/>
      <c r="P328" s="159">
        <f>O328*H328</f>
        <v>0</v>
      </c>
      <c r="Q328" s="159">
        <v>2.39757</v>
      </c>
      <c r="R328" s="159">
        <f>Q328*H328</f>
        <v>0.73845156000000001</v>
      </c>
      <c r="S328" s="159">
        <v>0</v>
      </c>
      <c r="T328" s="160">
        <f>S328*H328</f>
        <v>0</v>
      </c>
      <c r="U328" s="33"/>
      <c r="V328" s="33"/>
      <c r="W328" s="33"/>
      <c r="X328" s="33"/>
      <c r="Y328" s="33"/>
      <c r="Z328" s="33"/>
      <c r="AA328" s="33"/>
      <c r="AB328" s="33"/>
      <c r="AC328" s="33"/>
      <c r="AD328" s="33"/>
      <c r="AE328" s="33"/>
      <c r="AR328" s="161" t="s">
        <v>215</v>
      </c>
      <c r="AT328" s="161" t="s">
        <v>210</v>
      </c>
      <c r="AU328" s="161" t="s">
        <v>84</v>
      </c>
      <c r="AY328" s="18" t="s">
        <v>208</v>
      </c>
      <c r="BE328" s="162">
        <f>IF(N328="základní",J328,0)</f>
        <v>0</v>
      </c>
      <c r="BF328" s="162">
        <f>IF(N328="snížená",J328,0)</f>
        <v>0</v>
      </c>
      <c r="BG328" s="162">
        <f>IF(N328="zákl. přenesená",J328,0)</f>
        <v>0</v>
      </c>
      <c r="BH328" s="162">
        <f>IF(N328="sníž. přenesená",J328,0)</f>
        <v>0</v>
      </c>
      <c r="BI328" s="162">
        <f>IF(N328="nulová",J328,0)</f>
        <v>0</v>
      </c>
      <c r="BJ328" s="18" t="s">
        <v>82</v>
      </c>
      <c r="BK328" s="162">
        <f>ROUND(I328*H328,2)</f>
        <v>0</v>
      </c>
      <c r="BL328" s="18" t="s">
        <v>215</v>
      </c>
      <c r="BM328" s="161" t="s">
        <v>5751</v>
      </c>
    </row>
    <row r="329" spans="1:65" s="2" customFormat="1" ht="19.5">
      <c r="A329" s="33"/>
      <c r="B329" s="34"/>
      <c r="C329" s="33"/>
      <c r="D329" s="163" t="s">
        <v>217</v>
      </c>
      <c r="E329" s="33"/>
      <c r="F329" s="164" t="s">
        <v>5752</v>
      </c>
      <c r="G329" s="33"/>
      <c r="H329" s="33"/>
      <c r="I329" s="165"/>
      <c r="J329" s="33"/>
      <c r="K329" s="33"/>
      <c r="L329" s="34"/>
      <c r="M329" s="166"/>
      <c r="N329" s="167"/>
      <c r="O329" s="59"/>
      <c r="P329" s="59"/>
      <c r="Q329" s="59"/>
      <c r="R329" s="59"/>
      <c r="S329" s="59"/>
      <c r="T329" s="60"/>
      <c r="U329" s="33"/>
      <c r="V329" s="33"/>
      <c r="W329" s="33"/>
      <c r="X329" s="33"/>
      <c r="Y329" s="33"/>
      <c r="Z329" s="33"/>
      <c r="AA329" s="33"/>
      <c r="AB329" s="33"/>
      <c r="AC329" s="33"/>
      <c r="AD329" s="33"/>
      <c r="AE329" s="33"/>
      <c r="AT329" s="18" t="s">
        <v>217</v>
      </c>
      <c r="AU329" s="18" t="s">
        <v>84</v>
      </c>
    </row>
    <row r="330" spans="1:65" s="2" customFormat="1" ht="19.5">
      <c r="A330" s="33"/>
      <c r="B330" s="34"/>
      <c r="C330" s="33"/>
      <c r="D330" s="163" t="s">
        <v>219</v>
      </c>
      <c r="E330" s="33"/>
      <c r="F330" s="168" t="s">
        <v>5658</v>
      </c>
      <c r="G330" s="33"/>
      <c r="H330" s="33"/>
      <c r="I330" s="165"/>
      <c r="J330" s="33"/>
      <c r="K330" s="33"/>
      <c r="L330" s="34"/>
      <c r="M330" s="166"/>
      <c r="N330" s="167"/>
      <c r="O330" s="59"/>
      <c r="P330" s="59"/>
      <c r="Q330" s="59"/>
      <c r="R330" s="59"/>
      <c r="S330" s="59"/>
      <c r="T330" s="60"/>
      <c r="U330" s="33"/>
      <c r="V330" s="33"/>
      <c r="W330" s="33"/>
      <c r="X330" s="33"/>
      <c r="Y330" s="33"/>
      <c r="Z330" s="33"/>
      <c r="AA330" s="33"/>
      <c r="AB330" s="33"/>
      <c r="AC330" s="33"/>
      <c r="AD330" s="33"/>
      <c r="AE330" s="33"/>
      <c r="AT330" s="18" t="s">
        <v>219</v>
      </c>
      <c r="AU330" s="18" t="s">
        <v>84</v>
      </c>
    </row>
    <row r="331" spans="1:65" s="14" customFormat="1" ht="11.25">
      <c r="B331" s="177"/>
      <c r="D331" s="163" t="s">
        <v>221</v>
      </c>
      <c r="E331" s="178" t="s">
        <v>1</v>
      </c>
      <c r="F331" s="179" t="s">
        <v>5753</v>
      </c>
      <c r="H331" s="178" t="s">
        <v>1</v>
      </c>
      <c r="I331" s="180"/>
      <c r="L331" s="177"/>
      <c r="M331" s="181"/>
      <c r="N331" s="182"/>
      <c r="O331" s="182"/>
      <c r="P331" s="182"/>
      <c r="Q331" s="182"/>
      <c r="R331" s="182"/>
      <c r="S331" s="182"/>
      <c r="T331" s="183"/>
      <c r="AT331" s="178" t="s">
        <v>221</v>
      </c>
      <c r="AU331" s="178" t="s">
        <v>84</v>
      </c>
      <c r="AV331" s="14" t="s">
        <v>82</v>
      </c>
      <c r="AW331" s="14" t="s">
        <v>32</v>
      </c>
      <c r="AX331" s="14" t="s">
        <v>76</v>
      </c>
      <c r="AY331" s="178" t="s">
        <v>208</v>
      </c>
    </row>
    <row r="332" spans="1:65" s="13" customFormat="1" ht="11.25">
      <c r="B332" s="169"/>
      <c r="D332" s="163" t="s">
        <v>221</v>
      </c>
      <c r="E332" s="170" t="s">
        <v>1</v>
      </c>
      <c r="F332" s="171" t="s">
        <v>5754</v>
      </c>
      <c r="H332" s="172">
        <v>0.154</v>
      </c>
      <c r="I332" s="173"/>
      <c r="L332" s="169"/>
      <c r="M332" s="174"/>
      <c r="N332" s="175"/>
      <c r="O332" s="175"/>
      <c r="P332" s="175"/>
      <c r="Q332" s="175"/>
      <c r="R332" s="175"/>
      <c r="S332" s="175"/>
      <c r="T332" s="176"/>
      <c r="AT332" s="170" t="s">
        <v>221</v>
      </c>
      <c r="AU332" s="170" t="s">
        <v>84</v>
      </c>
      <c r="AV332" s="13" t="s">
        <v>84</v>
      </c>
      <c r="AW332" s="13" t="s">
        <v>32</v>
      </c>
      <c r="AX332" s="13" t="s">
        <v>76</v>
      </c>
      <c r="AY332" s="170" t="s">
        <v>208</v>
      </c>
    </row>
    <row r="333" spans="1:65" s="13" customFormat="1" ht="11.25">
      <c r="B333" s="169"/>
      <c r="D333" s="163" t="s">
        <v>221</v>
      </c>
      <c r="E333" s="170" t="s">
        <v>1</v>
      </c>
      <c r="F333" s="171" t="s">
        <v>5755</v>
      </c>
      <c r="H333" s="172">
        <v>0.154</v>
      </c>
      <c r="I333" s="173"/>
      <c r="L333" s="169"/>
      <c r="M333" s="174"/>
      <c r="N333" s="175"/>
      <c r="O333" s="175"/>
      <c r="P333" s="175"/>
      <c r="Q333" s="175"/>
      <c r="R333" s="175"/>
      <c r="S333" s="175"/>
      <c r="T333" s="176"/>
      <c r="AT333" s="170" t="s">
        <v>221</v>
      </c>
      <c r="AU333" s="170" t="s">
        <v>84</v>
      </c>
      <c r="AV333" s="13" t="s">
        <v>84</v>
      </c>
      <c r="AW333" s="13" t="s">
        <v>32</v>
      </c>
      <c r="AX333" s="13" t="s">
        <v>76</v>
      </c>
      <c r="AY333" s="170" t="s">
        <v>208</v>
      </c>
    </row>
    <row r="334" spans="1:65" s="15" customFormat="1" ht="11.25">
      <c r="B334" s="184"/>
      <c r="D334" s="163" t="s">
        <v>221</v>
      </c>
      <c r="E334" s="185" t="s">
        <v>1</v>
      </c>
      <c r="F334" s="186" t="s">
        <v>233</v>
      </c>
      <c r="H334" s="187">
        <v>0.308</v>
      </c>
      <c r="I334" s="188"/>
      <c r="L334" s="184"/>
      <c r="M334" s="189"/>
      <c r="N334" s="190"/>
      <c r="O334" s="190"/>
      <c r="P334" s="190"/>
      <c r="Q334" s="190"/>
      <c r="R334" s="190"/>
      <c r="S334" s="190"/>
      <c r="T334" s="191"/>
      <c r="AT334" s="185" t="s">
        <v>221</v>
      </c>
      <c r="AU334" s="185" t="s">
        <v>84</v>
      </c>
      <c r="AV334" s="15" t="s">
        <v>215</v>
      </c>
      <c r="AW334" s="15" t="s">
        <v>32</v>
      </c>
      <c r="AX334" s="15" t="s">
        <v>82</v>
      </c>
      <c r="AY334" s="185" t="s">
        <v>208</v>
      </c>
    </row>
    <row r="335" spans="1:65" s="12" customFormat="1" ht="22.9" customHeight="1">
      <c r="B335" s="136"/>
      <c r="D335" s="137" t="s">
        <v>75</v>
      </c>
      <c r="E335" s="147" t="s">
        <v>215</v>
      </c>
      <c r="F335" s="147" t="s">
        <v>914</v>
      </c>
      <c r="I335" s="139"/>
      <c r="J335" s="148">
        <f>BK335</f>
        <v>0</v>
      </c>
      <c r="L335" s="136"/>
      <c r="M335" s="141"/>
      <c r="N335" s="142"/>
      <c r="O335" s="142"/>
      <c r="P335" s="143">
        <f>SUM(P336:P378)</f>
        <v>0</v>
      </c>
      <c r="Q335" s="142"/>
      <c r="R335" s="143">
        <f>SUM(R336:R378)</f>
        <v>6.9080050000000004E-2</v>
      </c>
      <c r="S335" s="142"/>
      <c r="T335" s="144">
        <f>SUM(T336:T378)</f>
        <v>0</v>
      </c>
      <c r="AR335" s="137" t="s">
        <v>82</v>
      </c>
      <c r="AT335" s="145" t="s">
        <v>75</v>
      </c>
      <c r="AU335" s="145" t="s">
        <v>82</v>
      </c>
      <c r="AY335" s="137" t="s">
        <v>208</v>
      </c>
      <c r="BK335" s="146">
        <f>SUM(BK336:BK378)</f>
        <v>0</v>
      </c>
    </row>
    <row r="336" spans="1:65" s="2" customFormat="1" ht="16.5" customHeight="1">
      <c r="A336" s="33"/>
      <c r="B336" s="149"/>
      <c r="C336" s="150" t="s">
        <v>515</v>
      </c>
      <c r="D336" s="150" t="s">
        <v>210</v>
      </c>
      <c r="E336" s="151" t="s">
        <v>1083</v>
      </c>
      <c r="F336" s="152" t="s">
        <v>1084</v>
      </c>
      <c r="G336" s="153" t="s">
        <v>225</v>
      </c>
      <c r="H336" s="154">
        <v>11.722</v>
      </c>
      <c r="I336" s="155"/>
      <c r="J336" s="156">
        <f>ROUND(I336*H336,2)</f>
        <v>0</v>
      </c>
      <c r="K336" s="152" t="s">
        <v>1</v>
      </c>
      <c r="L336" s="34"/>
      <c r="M336" s="157" t="s">
        <v>1</v>
      </c>
      <c r="N336" s="158" t="s">
        <v>41</v>
      </c>
      <c r="O336" s="59"/>
      <c r="P336" s="159">
        <f>O336*H336</f>
        <v>0</v>
      </c>
      <c r="Q336" s="159">
        <v>0</v>
      </c>
      <c r="R336" s="159">
        <f>Q336*H336</f>
        <v>0</v>
      </c>
      <c r="S336" s="159">
        <v>0</v>
      </c>
      <c r="T336" s="160">
        <f>S336*H336</f>
        <v>0</v>
      </c>
      <c r="U336" s="33"/>
      <c r="V336" s="33"/>
      <c r="W336" s="33"/>
      <c r="X336" s="33"/>
      <c r="Y336" s="33"/>
      <c r="Z336" s="33"/>
      <c r="AA336" s="33"/>
      <c r="AB336" s="33"/>
      <c r="AC336" s="33"/>
      <c r="AD336" s="33"/>
      <c r="AE336" s="33"/>
      <c r="AR336" s="161" t="s">
        <v>215</v>
      </c>
      <c r="AT336" s="161" t="s">
        <v>210</v>
      </c>
      <c r="AU336" s="161" t="s">
        <v>84</v>
      </c>
      <c r="AY336" s="18" t="s">
        <v>208</v>
      </c>
      <c r="BE336" s="162">
        <f>IF(N336="základní",J336,0)</f>
        <v>0</v>
      </c>
      <c r="BF336" s="162">
        <f>IF(N336="snížená",J336,0)</f>
        <v>0</v>
      </c>
      <c r="BG336" s="162">
        <f>IF(N336="zákl. přenesená",J336,0)</f>
        <v>0</v>
      </c>
      <c r="BH336" s="162">
        <f>IF(N336="sníž. přenesená",J336,0)</f>
        <v>0</v>
      </c>
      <c r="BI336" s="162">
        <f>IF(N336="nulová",J336,0)</f>
        <v>0</v>
      </c>
      <c r="BJ336" s="18" t="s">
        <v>82</v>
      </c>
      <c r="BK336" s="162">
        <f>ROUND(I336*H336,2)</f>
        <v>0</v>
      </c>
      <c r="BL336" s="18" t="s">
        <v>215</v>
      </c>
      <c r="BM336" s="161" t="s">
        <v>4068</v>
      </c>
    </row>
    <row r="337" spans="1:65" s="2" customFormat="1" ht="19.5">
      <c r="A337" s="33"/>
      <c r="B337" s="34"/>
      <c r="C337" s="33"/>
      <c r="D337" s="163" t="s">
        <v>217</v>
      </c>
      <c r="E337" s="33"/>
      <c r="F337" s="164" t="s">
        <v>1086</v>
      </c>
      <c r="G337" s="33"/>
      <c r="H337" s="33"/>
      <c r="I337" s="165"/>
      <c r="J337" s="33"/>
      <c r="K337" s="33"/>
      <c r="L337" s="34"/>
      <c r="M337" s="166"/>
      <c r="N337" s="167"/>
      <c r="O337" s="59"/>
      <c r="P337" s="59"/>
      <c r="Q337" s="59"/>
      <c r="R337" s="59"/>
      <c r="S337" s="59"/>
      <c r="T337" s="60"/>
      <c r="U337" s="33"/>
      <c r="V337" s="33"/>
      <c r="W337" s="33"/>
      <c r="X337" s="33"/>
      <c r="Y337" s="33"/>
      <c r="Z337" s="33"/>
      <c r="AA337" s="33"/>
      <c r="AB337" s="33"/>
      <c r="AC337" s="33"/>
      <c r="AD337" s="33"/>
      <c r="AE337" s="33"/>
      <c r="AT337" s="18" t="s">
        <v>217</v>
      </c>
      <c r="AU337" s="18" t="s">
        <v>84</v>
      </c>
    </row>
    <row r="338" spans="1:65" s="2" customFormat="1" ht="29.25">
      <c r="A338" s="33"/>
      <c r="B338" s="34"/>
      <c r="C338" s="33"/>
      <c r="D338" s="163" t="s">
        <v>219</v>
      </c>
      <c r="E338" s="33"/>
      <c r="F338" s="168" t="s">
        <v>5702</v>
      </c>
      <c r="G338" s="33"/>
      <c r="H338" s="33"/>
      <c r="I338" s="165"/>
      <c r="J338" s="33"/>
      <c r="K338" s="33"/>
      <c r="L338" s="34"/>
      <c r="M338" s="166"/>
      <c r="N338" s="167"/>
      <c r="O338" s="59"/>
      <c r="P338" s="59"/>
      <c r="Q338" s="59"/>
      <c r="R338" s="59"/>
      <c r="S338" s="59"/>
      <c r="T338" s="60"/>
      <c r="U338" s="33"/>
      <c r="V338" s="33"/>
      <c r="W338" s="33"/>
      <c r="X338" s="33"/>
      <c r="Y338" s="33"/>
      <c r="Z338" s="33"/>
      <c r="AA338" s="33"/>
      <c r="AB338" s="33"/>
      <c r="AC338" s="33"/>
      <c r="AD338" s="33"/>
      <c r="AE338" s="33"/>
      <c r="AT338" s="18" t="s">
        <v>219</v>
      </c>
      <c r="AU338" s="18" t="s">
        <v>84</v>
      </c>
    </row>
    <row r="339" spans="1:65" s="14" customFormat="1" ht="11.25">
      <c r="B339" s="177"/>
      <c r="D339" s="163" t="s">
        <v>221</v>
      </c>
      <c r="E339" s="178" t="s">
        <v>1</v>
      </c>
      <c r="F339" s="179" t="s">
        <v>5742</v>
      </c>
      <c r="H339" s="178" t="s">
        <v>1</v>
      </c>
      <c r="I339" s="180"/>
      <c r="L339" s="177"/>
      <c r="M339" s="181"/>
      <c r="N339" s="182"/>
      <c r="O339" s="182"/>
      <c r="P339" s="182"/>
      <c r="Q339" s="182"/>
      <c r="R339" s="182"/>
      <c r="S339" s="182"/>
      <c r="T339" s="183"/>
      <c r="AT339" s="178" t="s">
        <v>221</v>
      </c>
      <c r="AU339" s="178" t="s">
        <v>84</v>
      </c>
      <c r="AV339" s="14" t="s">
        <v>82</v>
      </c>
      <c r="AW339" s="14" t="s">
        <v>32</v>
      </c>
      <c r="AX339" s="14" t="s">
        <v>76</v>
      </c>
      <c r="AY339" s="178" t="s">
        <v>208</v>
      </c>
    </row>
    <row r="340" spans="1:65" s="13" customFormat="1" ht="11.25">
      <c r="B340" s="169"/>
      <c r="D340" s="163" t="s">
        <v>221</v>
      </c>
      <c r="E340" s="170" t="s">
        <v>1</v>
      </c>
      <c r="F340" s="171" t="s">
        <v>5756</v>
      </c>
      <c r="H340" s="172">
        <v>2.58</v>
      </c>
      <c r="I340" s="173"/>
      <c r="L340" s="169"/>
      <c r="M340" s="174"/>
      <c r="N340" s="175"/>
      <c r="O340" s="175"/>
      <c r="P340" s="175"/>
      <c r="Q340" s="175"/>
      <c r="R340" s="175"/>
      <c r="S340" s="175"/>
      <c r="T340" s="176"/>
      <c r="AT340" s="170" t="s">
        <v>221</v>
      </c>
      <c r="AU340" s="170" t="s">
        <v>84</v>
      </c>
      <c r="AV340" s="13" t="s">
        <v>84</v>
      </c>
      <c r="AW340" s="13" t="s">
        <v>32</v>
      </c>
      <c r="AX340" s="13" t="s">
        <v>76</v>
      </c>
      <c r="AY340" s="170" t="s">
        <v>208</v>
      </c>
    </row>
    <row r="341" spans="1:65" s="13" customFormat="1" ht="11.25">
      <c r="B341" s="169"/>
      <c r="D341" s="163" t="s">
        <v>221</v>
      </c>
      <c r="E341" s="170" t="s">
        <v>1</v>
      </c>
      <c r="F341" s="171" t="s">
        <v>5757</v>
      </c>
      <c r="H341" s="172">
        <v>1.6870000000000001</v>
      </c>
      <c r="I341" s="173"/>
      <c r="L341" s="169"/>
      <c r="M341" s="174"/>
      <c r="N341" s="175"/>
      <c r="O341" s="175"/>
      <c r="P341" s="175"/>
      <c r="Q341" s="175"/>
      <c r="R341" s="175"/>
      <c r="S341" s="175"/>
      <c r="T341" s="176"/>
      <c r="AT341" s="170" t="s">
        <v>221</v>
      </c>
      <c r="AU341" s="170" t="s">
        <v>84</v>
      </c>
      <c r="AV341" s="13" t="s">
        <v>84</v>
      </c>
      <c r="AW341" s="13" t="s">
        <v>32</v>
      </c>
      <c r="AX341" s="13" t="s">
        <v>76</v>
      </c>
      <c r="AY341" s="170" t="s">
        <v>208</v>
      </c>
    </row>
    <row r="342" spans="1:65" s="13" customFormat="1" ht="11.25">
      <c r="B342" s="169"/>
      <c r="D342" s="163" t="s">
        <v>221</v>
      </c>
      <c r="E342" s="170" t="s">
        <v>1</v>
      </c>
      <c r="F342" s="171" t="s">
        <v>5758</v>
      </c>
      <c r="H342" s="172">
        <v>1.351</v>
      </c>
      <c r="I342" s="173"/>
      <c r="L342" s="169"/>
      <c r="M342" s="174"/>
      <c r="N342" s="175"/>
      <c r="O342" s="175"/>
      <c r="P342" s="175"/>
      <c r="Q342" s="175"/>
      <c r="R342" s="175"/>
      <c r="S342" s="175"/>
      <c r="T342" s="176"/>
      <c r="AT342" s="170" t="s">
        <v>221</v>
      </c>
      <c r="AU342" s="170" t="s">
        <v>84</v>
      </c>
      <c r="AV342" s="13" t="s">
        <v>84</v>
      </c>
      <c r="AW342" s="13" t="s">
        <v>32</v>
      </c>
      <c r="AX342" s="13" t="s">
        <v>76</v>
      </c>
      <c r="AY342" s="170" t="s">
        <v>208</v>
      </c>
    </row>
    <row r="343" spans="1:65" s="13" customFormat="1" ht="11.25">
      <c r="B343" s="169"/>
      <c r="D343" s="163" t="s">
        <v>221</v>
      </c>
      <c r="E343" s="170" t="s">
        <v>1</v>
      </c>
      <c r="F343" s="171" t="s">
        <v>5759</v>
      </c>
      <c r="H343" s="172">
        <v>0.17199999999999999</v>
      </c>
      <c r="I343" s="173"/>
      <c r="L343" s="169"/>
      <c r="M343" s="174"/>
      <c r="N343" s="175"/>
      <c r="O343" s="175"/>
      <c r="P343" s="175"/>
      <c r="Q343" s="175"/>
      <c r="R343" s="175"/>
      <c r="S343" s="175"/>
      <c r="T343" s="176"/>
      <c r="AT343" s="170" t="s">
        <v>221</v>
      </c>
      <c r="AU343" s="170" t="s">
        <v>84</v>
      </c>
      <c r="AV343" s="13" t="s">
        <v>84</v>
      </c>
      <c r="AW343" s="13" t="s">
        <v>32</v>
      </c>
      <c r="AX343" s="13" t="s">
        <v>76</v>
      </c>
      <c r="AY343" s="170" t="s">
        <v>208</v>
      </c>
    </row>
    <row r="344" spans="1:65" s="13" customFormat="1" ht="11.25">
      <c r="B344" s="169"/>
      <c r="D344" s="163" t="s">
        <v>221</v>
      </c>
      <c r="E344" s="170" t="s">
        <v>1</v>
      </c>
      <c r="F344" s="171" t="s">
        <v>5760</v>
      </c>
      <c r="H344" s="172">
        <v>0.113</v>
      </c>
      <c r="I344" s="173"/>
      <c r="L344" s="169"/>
      <c r="M344" s="174"/>
      <c r="N344" s="175"/>
      <c r="O344" s="175"/>
      <c r="P344" s="175"/>
      <c r="Q344" s="175"/>
      <c r="R344" s="175"/>
      <c r="S344" s="175"/>
      <c r="T344" s="176"/>
      <c r="AT344" s="170" t="s">
        <v>221</v>
      </c>
      <c r="AU344" s="170" t="s">
        <v>84</v>
      </c>
      <c r="AV344" s="13" t="s">
        <v>84</v>
      </c>
      <c r="AW344" s="13" t="s">
        <v>32</v>
      </c>
      <c r="AX344" s="13" t="s">
        <v>76</v>
      </c>
      <c r="AY344" s="170" t="s">
        <v>208</v>
      </c>
    </row>
    <row r="345" spans="1:65" s="13" customFormat="1" ht="11.25">
      <c r="B345" s="169"/>
      <c r="D345" s="163" t="s">
        <v>221</v>
      </c>
      <c r="E345" s="170" t="s">
        <v>1</v>
      </c>
      <c r="F345" s="171" t="s">
        <v>5761</v>
      </c>
      <c r="H345" s="172">
        <v>2.4729999999999999</v>
      </c>
      <c r="I345" s="173"/>
      <c r="L345" s="169"/>
      <c r="M345" s="174"/>
      <c r="N345" s="175"/>
      <c r="O345" s="175"/>
      <c r="P345" s="175"/>
      <c r="Q345" s="175"/>
      <c r="R345" s="175"/>
      <c r="S345" s="175"/>
      <c r="T345" s="176"/>
      <c r="AT345" s="170" t="s">
        <v>221</v>
      </c>
      <c r="AU345" s="170" t="s">
        <v>84</v>
      </c>
      <c r="AV345" s="13" t="s">
        <v>84</v>
      </c>
      <c r="AW345" s="13" t="s">
        <v>32</v>
      </c>
      <c r="AX345" s="13" t="s">
        <v>76</v>
      </c>
      <c r="AY345" s="170" t="s">
        <v>208</v>
      </c>
    </row>
    <row r="346" spans="1:65" s="13" customFormat="1" ht="11.25">
      <c r="B346" s="169"/>
      <c r="D346" s="163" t="s">
        <v>221</v>
      </c>
      <c r="E346" s="170" t="s">
        <v>1</v>
      </c>
      <c r="F346" s="171" t="s">
        <v>5762</v>
      </c>
      <c r="H346" s="172">
        <v>0.622</v>
      </c>
      <c r="I346" s="173"/>
      <c r="L346" s="169"/>
      <c r="M346" s="174"/>
      <c r="N346" s="175"/>
      <c r="O346" s="175"/>
      <c r="P346" s="175"/>
      <c r="Q346" s="175"/>
      <c r="R346" s="175"/>
      <c r="S346" s="175"/>
      <c r="T346" s="176"/>
      <c r="AT346" s="170" t="s">
        <v>221</v>
      </c>
      <c r="AU346" s="170" t="s">
        <v>84</v>
      </c>
      <c r="AV346" s="13" t="s">
        <v>84</v>
      </c>
      <c r="AW346" s="13" t="s">
        <v>32</v>
      </c>
      <c r="AX346" s="13" t="s">
        <v>76</v>
      </c>
      <c r="AY346" s="170" t="s">
        <v>208</v>
      </c>
    </row>
    <row r="347" spans="1:65" s="13" customFormat="1" ht="11.25">
      <c r="B347" s="169"/>
      <c r="D347" s="163" t="s">
        <v>221</v>
      </c>
      <c r="E347" s="170" t="s">
        <v>1</v>
      </c>
      <c r="F347" s="171" t="s">
        <v>5763</v>
      </c>
      <c r="H347" s="172">
        <v>0.66200000000000003</v>
      </c>
      <c r="I347" s="173"/>
      <c r="L347" s="169"/>
      <c r="M347" s="174"/>
      <c r="N347" s="175"/>
      <c r="O347" s="175"/>
      <c r="P347" s="175"/>
      <c r="Q347" s="175"/>
      <c r="R347" s="175"/>
      <c r="S347" s="175"/>
      <c r="T347" s="176"/>
      <c r="AT347" s="170" t="s">
        <v>221</v>
      </c>
      <c r="AU347" s="170" t="s">
        <v>84</v>
      </c>
      <c r="AV347" s="13" t="s">
        <v>84</v>
      </c>
      <c r="AW347" s="13" t="s">
        <v>32</v>
      </c>
      <c r="AX347" s="13" t="s">
        <v>76</v>
      </c>
      <c r="AY347" s="170" t="s">
        <v>208</v>
      </c>
    </row>
    <row r="348" spans="1:65" s="13" customFormat="1" ht="11.25">
      <c r="B348" s="169"/>
      <c r="D348" s="163" t="s">
        <v>221</v>
      </c>
      <c r="E348" s="170" t="s">
        <v>1</v>
      </c>
      <c r="F348" s="171" t="s">
        <v>5764</v>
      </c>
      <c r="H348" s="172">
        <v>0.73899999999999999</v>
      </c>
      <c r="I348" s="173"/>
      <c r="L348" s="169"/>
      <c r="M348" s="174"/>
      <c r="N348" s="175"/>
      <c r="O348" s="175"/>
      <c r="P348" s="175"/>
      <c r="Q348" s="175"/>
      <c r="R348" s="175"/>
      <c r="S348" s="175"/>
      <c r="T348" s="176"/>
      <c r="AT348" s="170" t="s">
        <v>221</v>
      </c>
      <c r="AU348" s="170" t="s">
        <v>84</v>
      </c>
      <c r="AV348" s="13" t="s">
        <v>84</v>
      </c>
      <c r="AW348" s="13" t="s">
        <v>32</v>
      </c>
      <c r="AX348" s="13" t="s">
        <v>76</v>
      </c>
      <c r="AY348" s="170" t="s">
        <v>208</v>
      </c>
    </row>
    <row r="349" spans="1:65" s="13" customFormat="1" ht="11.25">
      <c r="B349" s="169"/>
      <c r="D349" s="163" t="s">
        <v>221</v>
      </c>
      <c r="E349" s="170" t="s">
        <v>1</v>
      </c>
      <c r="F349" s="171" t="s">
        <v>5765</v>
      </c>
      <c r="H349" s="172">
        <v>0.66200000000000003</v>
      </c>
      <c r="I349" s="173"/>
      <c r="L349" s="169"/>
      <c r="M349" s="174"/>
      <c r="N349" s="175"/>
      <c r="O349" s="175"/>
      <c r="P349" s="175"/>
      <c r="Q349" s="175"/>
      <c r="R349" s="175"/>
      <c r="S349" s="175"/>
      <c r="T349" s="176"/>
      <c r="AT349" s="170" t="s">
        <v>221</v>
      </c>
      <c r="AU349" s="170" t="s">
        <v>84</v>
      </c>
      <c r="AV349" s="13" t="s">
        <v>84</v>
      </c>
      <c r="AW349" s="13" t="s">
        <v>32</v>
      </c>
      <c r="AX349" s="13" t="s">
        <v>76</v>
      </c>
      <c r="AY349" s="170" t="s">
        <v>208</v>
      </c>
    </row>
    <row r="350" spans="1:65" s="13" customFormat="1" ht="11.25">
      <c r="B350" s="169"/>
      <c r="D350" s="163" t="s">
        <v>221</v>
      </c>
      <c r="E350" s="170" t="s">
        <v>1</v>
      </c>
      <c r="F350" s="171" t="s">
        <v>5766</v>
      </c>
      <c r="H350" s="172">
        <v>0.66100000000000003</v>
      </c>
      <c r="I350" s="173"/>
      <c r="L350" s="169"/>
      <c r="M350" s="174"/>
      <c r="N350" s="175"/>
      <c r="O350" s="175"/>
      <c r="P350" s="175"/>
      <c r="Q350" s="175"/>
      <c r="R350" s="175"/>
      <c r="S350" s="175"/>
      <c r="T350" s="176"/>
      <c r="AT350" s="170" t="s">
        <v>221</v>
      </c>
      <c r="AU350" s="170" t="s">
        <v>84</v>
      </c>
      <c r="AV350" s="13" t="s">
        <v>84</v>
      </c>
      <c r="AW350" s="13" t="s">
        <v>32</v>
      </c>
      <c r="AX350" s="13" t="s">
        <v>76</v>
      </c>
      <c r="AY350" s="170" t="s">
        <v>208</v>
      </c>
    </row>
    <row r="351" spans="1:65" s="15" customFormat="1" ht="11.25">
      <c r="B351" s="184"/>
      <c r="D351" s="163" t="s">
        <v>221</v>
      </c>
      <c r="E351" s="185" t="s">
        <v>1</v>
      </c>
      <c r="F351" s="186" t="s">
        <v>233</v>
      </c>
      <c r="H351" s="187">
        <v>11.722000000000003</v>
      </c>
      <c r="I351" s="188"/>
      <c r="L351" s="184"/>
      <c r="M351" s="189"/>
      <c r="N351" s="190"/>
      <c r="O351" s="190"/>
      <c r="P351" s="190"/>
      <c r="Q351" s="190"/>
      <c r="R351" s="190"/>
      <c r="S351" s="190"/>
      <c r="T351" s="191"/>
      <c r="AT351" s="185" t="s">
        <v>221</v>
      </c>
      <c r="AU351" s="185" t="s">
        <v>84</v>
      </c>
      <c r="AV351" s="15" t="s">
        <v>215</v>
      </c>
      <c r="AW351" s="15" t="s">
        <v>32</v>
      </c>
      <c r="AX351" s="15" t="s">
        <v>82</v>
      </c>
      <c r="AY351" s="185" t="s">
        <v>208</v>
      </c>
    </row>
    <row r="352" spans="1:65" s="2" customFormat="1" ht="24.2" customHeight="1">
      <c r="A352" s="33"/>
      <c r="B352" s="149"/>
      <c r="C352" s="150" t="s">
        <v>522</v>
      </c>
      <c r="D352" s="150" t="s">
        <v>210</v>
      </c>
      <c r="E352" s="151" t="s">
        <v>5767</v>
      </c>
      <c r="F352" s="152" t="s">
        <v>5768</v>
      </c>
      <c r="G352" s="153" t="s">
        <v>225</v>
      </c>
      <c r="H352" s="154">
        <v>2.556</v>
      </c>
      <c r="I352" s="155"/>
      <c r="J352" s="156">
        <f>ROUND(I352*H352,2)</f>
        <v>0</v>
      </c>
      <c r="K352" s="152" t="s">
        <v>214</v>
      </c>
      <c r="L352" s="34"/>
      <c r="M352" s="157" t="s">
        <v>1</v>
      </c>
      <c r="N352" s="158" t="s">
        <v>41</v>
      </c>
      <c r="O352" s="59"/>
      <c r="P352" s="159">
        <f>O352*H352</f>
        <v>0</v>
      </c>
      <c r="Q352" s="159">
        <v>0</v>
      </c>
      <c r="R352" s="159">
        <f>Q352*H352</f>
        <v>0</v>
      </c>
      <c r="S352" s="159">
        <v>0</v>
      </c>
      <c r="T352" s="160">
        <f>S352*H352</f>
        <v>0</v>
      </c>
      <c r="U352" s="33"/>
      <c r="V352" s="33"/>
      <c r="W352" s="33"/>
      <c r="X352" s="33"/>
      <c r="Y352" s="33"/>
      <c r="Z352" s="33"/>
      <c r="AA352" s="33"/>
      <c r="AB352" s="33"/>
      <c r="AC352" s="33"/>
      <c r="AD352" s="33"/>
      <c r="AE352" s="33"/>
      <c r="AR352" s="161" t="s">
        <v>215</v>
      </c>
      <c r="AT352" s="161" t="s">
        <v>210</v>
      </c>
      <c r="AU352" s="161" t="s">
        <v>84</v>
      </c>
      <c r="AY352" s="18" t="s">
        <v>208</v>
      </c>
      <c r="BE352" s="162">
        <f>IF(N352="základní",J352,0)</f>
        <v>0</v>
      </c>
      <c r="BF352" s="162">
        <f>IF(N352="snížená",J352,0)</f>
        <v>0</v>
      </c>
      <c r="BG352" s="162">
        <f>IF(N352="zákl. přenesená",J352,0)</f>
        <v>0</v>
      </c>
      <c r="BH352" s="162">
        <f>IF(N352="sníž. přenesená",J352,0)</f>
        <v>0</v>
      </c>
      <c r="BI352" s="162">
        <f>IF(N352="nulová",J352,0)</f>
        <v>0</v>
      </c>
      <c r="BJ352" s="18" t="s">
        <v>82</v>
      </c>
      <c r="BK352" s="162">
        <f>ROUND(I352*H352,2)</f>
        <v>0</v>
      </c>
      <c r="BL352" s="18" t="s">
        <v>215</v>
      </c>
      <c r="BM352" s="161" t="s">
        <v>5769</v>
      </c>
    </row>
    <row r="353" spans="1:65" s="2" customFormat="1" ht="29.25">
      <c r="A353" s="33"/>
      <c r="B353" s="34"/>
      <c r="C353" s="33"/>
      <c r="D353" s="163" t="s">
        <v>217</v>
      </c>
      <c r="E353" s="33"/>
      <c r="F353" s="164" t="s">
        <v>5770</v>
      </c>
      <c r="G353" s="33"/>
      <c r="H353" s="33"/>
      <c r="I353" s="165"/>
      <c r="J353" s="33"/>
      <c r="K353" s="33"/>
      <c r="L353" s="34"/>
      <c r="M353" s="166"/>
      <c r="N353" s="167"/>
      <c r="O353" s="59"/>
      <c r="P353" s="59"/>
      <c r="Q353" s="59"/>
      <c r="R353" s="59"/>
      <c r="S353" s="59"/>
      <c r="T353" s="60"/>
      <c r="U353" s="33"/>
      <c r="V353" s="33"/>
      <c r="W353" s="33"/>
      <c r="X353" s="33"/>
      <c r="Y353" s="33"/>
      <c r="Z353" s="33"/>
      <c r="AA353" s="33"/>
      <c r="AB353" s="33"/>
      <c r="AC353" s="33"/>
      <c r="AD353" s="33"/>
      <c r="AE353" s="33"/>
      <c r="AT353" s="18" t="s">
        <v>217</v>
      </c>
      <c r="AU353" s="18" t="s">
        <v>84</v>
      </c>
    </row>
    <row r="354" spans="1:65" s="2" customFormat="1" ht="29.25">
      <c r="A354" s="33"/>
      <c r="B354" s="34"/>
      <c r="C354" s="33"/>
      <c r="D354" s="163" t="s">
        <v>219</v>
      </c>
      <c r="E354" s="33"/>
      <c r="F354" s="168" t="s">
        <v>5702</v>
      </c>
      <c r="G354" s="33"/>
      <c r="H354" s="33"/>
      <c r="I354" s="165"/>
      <c r="J354" s="33"/>
      <c r="K354" s="33"/>
      <c r="L354" s="34"/>
      <c r="M354" s="166"/>
      <c r="N354" s="167"/>
      <c r="O354" s="59"/>
      <c r="P354" s="59"/>
      <c r="Q354" s="59"/>
      <c r="R354" s="59"/>
      <c r="S354" s="59"/>
      <c r="T354" s="60"/>
      <c r="U354" s="33"/>
      <c r="V354" s="33"/>
      <c r="W354" s="33"/>
      <c r="X354" s="33"/>
      <c r="Y354" s="33"/>
      <c r="Z354" s="33"/>
      <c r="AA354" s="33"/>
      <c r="AB354" s="33"/>
      <c r="AC354" s="33"/>
      <c r="AD354" s="33"/>
      <c r="AE354" s="33"/>
      <c r="AT354" s="18" t="s">
        <v>219</v>
      </c>
      <c r="AU354" s="18" t="s">
        <v>84</v>
      </c>
    </row>
    <row r="355" spans="1:65" s="13" customFormat="1" ht="11.25">
      <c r="B355" s="169"/>
      <c r="D355" s="163" t="s">
        <v>221</v>
      </c>
      <c r="E355" s="170" t="s">
        <v>1</v>
      </c>
      <c r="F355" s="171" t="s">
        <v>5771</v>
      </c>
      <c r="H355" s="172">
        <v>1.347</v>
      </c>
      <c r="I355" s="173"/>
      <c r="L355" s="169"/>
      <c r="M355" s="174"/>
      <c r="N355" s="175"/>
      <c r="O355" s="175"/>
      <c r="P355" s="175"/>
      <c r="Q355" s="175"/>
      <c r="R355" s="175"/>
      <c r="S355" s="175"/>
      <c r="T355" s="176"/>
      <c r="AT355" s="170" t="s">
        <v>221</v>
      </c>
      <c r="AU355" s="170" t="s">
        <v>84</v>
      </c>
      <c r="AV355" s="13" t="s">
        <v>84</v>
      </c>
      <c r="AW355" s="13" t="s">
        <v>32</v>
      </c>
      <c r="AX355" s="13" t="s">
        <v>76</v>
      </c>
      <c r="AY355" s="170" t="s">
        <v>208</v>
      </c>
    </row>
    <row r="356" spans="1:65" s="13" customFormat="1" ht="11.25">
      <c r="B356" s="169"/>
      <c r="D356" s="163" t="s">
        <v>221</v>
      </c>
      <c r="E356" s="170" t="s">
        <v>1</v>
      </c>
      <c r="F356" s="171" t="s">
        <v>5772</v>
      </c>
      <c r="H356" s="172">
        <v>0.23699999999999999</v>
      </c>
      <c r="I356" s="173"/>
      <c r="L356" s="169"/>
      <c r="M356" s="174"/>
      <c r="N356" s="175"/>
      <c r="O356" s="175"/>
      <c r="P356" s="175"/>
      <c r="Q356" s="175"/>
      <c r="R356" s="175"/>
      <c r="S356" s="175"/>
      <c r="T356" s="176"/>
      <c r="AT356" s="170" t="s">
        <v>221</v>
      </c>
      <c r="AU356" s="170" t="s">
        <v>84</v>
      </c>
      <c r="AV356" s="13" t="s">
        <v>84</v>
      </c>
      <c r="AW356" s="13" t="s">
        <v>32</v>
      </c>
      <c r="AX356" s="13" t="s">
        <v>76</v>
      </c>
      <c r="AY356" s="170" t="s">
        <v>208</v>
      </c>
    </row>
    <row r="357" spans="1:65" s="13" customFormat="1" ht="11.25">
      <c r="B357" s="169"/>
      <c r="D357" s="163" t="s">
        <v>221</v>
      </c>
      <c r="E357" s="170" t="s">
        <v>1</v>
      </c>
      <c r="F357" s="171" t="s">
        <v>5773</v>
      </c>
      <c r="H357" s="172">
        <v>0.30199999999999999</v>
      </c>
      <c r="I357" s="173"/>
      <c r="L357" s="169"/>
      <c r="M357" s="174"/>
      <c r="N357" s="175"/>
      <c r="O357" s="175"/>
      <c r="P357" s="175"/>
      <c r="Q357" s="175"/>
      <c r="R357" s="175"/>
      <c r="S357" s="175"/>
      <c r="T357" s="176"/>
      <c r="AT357" s="170" t="s">
        <v>221</v>
      </c>
      <c r="AU357" s="170" t="s">
        <v>84</v>
      </c>
      <c r="AV357" s="13" t="s">
        <v>84</v>
      </c>
      <c r="AW357" s="13" t="s">
        <v>32</v>
      </c>
      <c r="AX357" s="13" t="s">
        <v>76</v>
      </c>
      <c r="AY357" s="170" t="s">
        <v>208</v>
      </c>
    </row>
    <row r="358" spans="1:65" s="13" customFormat="1" ht="11.25">
      <c r="B358" s="169"/>
      <c r="D358" s="163" t="s">
        <v>221</v>
      </c>
      <c r="E358" s="170" t="s">
        <v>1</v>
      </c>
      <c r="F358" s="171" t="s">
        <v>5774</v>
      </c>
      <c r="H358" s="172">
        <v>0.36799999999999999</v>
      </c>
      <c r="I358" s="173"/>
      <c r="L358" s="169"/>
      <c r="M358" s="174"/>
      <c r="N358" s="175"/>
      <c r="O358" s="175"/>
      <c r="P358" s="175"/>
      <c r="Q358" s="175"/>
      <c r="R358" s="175"/>
      <c r="S358" s="175"/>
      <c r="T358" s="176"/>
      <c r="AT358" s="170" t="s">
        <v>221</v>
      </c>
      <c r="AU358" s="170" t="s">
        <v>84</v>
      </c>
      <c r="AV358" s="13" t="s">
        <v>84</v>
      </c>
      <c r="AW358" s="13" t="s">
        <v>32</v>
      </c>
      <c r="AX358" s="13" t="s">
        <v>76</v>
      </c>
      <c r="AY358" s="170" t="s">
        <v>208</v>
      </c>
    </row>
    <row r="359" spans="1:65" s="13" customFormat="1" ht="11.25">
      <c r="B359" s="169"/>
      <c r="D359" s="163" t="s">
        <v>221</v>
      </c>
      <c r="E359" s="170" t="s">
        <v>1</v>
      </c>
      <c r="F359" s="171" t="s">
        <v>5775</v>
      </c>
      <c r="H359" s="172">
        <v>0.30199999999999999</v>
      </c>
      <c r="I359" s="173"/>
      <c r="L359" s="169"/>
      <c r="M359" s="174"/>
      <c r="N359" s="175"/>
      <c r="O359" s="175"/>
      <c r="P359" s="175"/>
      <c r="Q359" s="175"/>
      <c r="R359" s="175"/>
      <c r="S359" s="175"/>
      <c r="T359" s="176"/>
      <c r="AT359" s="170" t="s">
        <v>221</v>
      </c>
      <c r="AU359" s="170" t="s">
        <v>84</v>
      </c>
      <c r="AV359" s="13" t="s">
        <v>84</v>
      </c>
      <c r="AW359" s="13" t="s">
        <v>32</v>
      </c>
      <c r="AX359" s="13" t="s">
        <v>76</v>
      </c>
      <c r="AY359" s="170" t="s">
        <v>208</v>
      </c>
    </row>
    <row r="360" spans="1:65" s="15" customFormat="1" ht="11.25">
      <c r="B360" s="184"/>
      <c r="D360" s="163" t="s">
        <v>221</v>
      </c>
      <c r="E360" s="185" t="s">
        <v>1</v>
      </c>
      <c r="F360" s="186" t="s">
        <v>233</v>
      </c>
      <c r="H360" s="187">
        <v>2.556</v>
      </c>
      <c r="I360" s="188"/>
      <c r="L360" s="184"/>
      <c r="M360" s="189"/>
      <c r="N360" s="190"/>
      <c r="O360" s="190"/>
      <c r="P360" s="190"/>
      <c r="Q360" s="190"/>
      <c r="R360" s="190"/>
      <c r="S360" s="190"/>
      <c r="T360" s="191"/>
      <c r="AT360" s="185" t="s">
        <v>221</v>
      </c>
      <c r="AU360" s="185" t="s">
        <v>84</v>
      </c>
      <c r="AV360" s="15" t="s">
        <v>215</v>
      </c>
      <c r="AW360" s="15" t="s">
        <v>32</v>
      </c>
      <c r="AX360" s="15" t="s">
        <v>82</v>
      </c>
      <c r="AY360" s="185" t="s">
        <v>208</v>
      </c>
    </row>
    <row r="361" spans="1:65" s="2" customFormat="1" ht="24.2" customHeight="1">
      <c r="A361" s="33"/>
      <c r="B361" s="149"/>
      <c r="C361" s="150" t="s">
        <v>528</v>
      </c>
      <c r="D361" s="150" t="s">
        <v>210</v>
      </c>
      <c r="E361" s="151" t="s">
        <v>5776</v>
      </c>
      <c r="F361" s="152" t="s">
        <v>5777</v>
      </c>
      <c r="G361" s="153" t="s">
        <v>225</v>
      </c>
      <c r="H361" s="154">
        <v>16.152000000000001</v>
      </c>
      <c r="I361" s="155"/>
      <c r="J361" s="156">
        <f>ROUND(I361*H361,2)</f>
        <v>0</v>
      </c>
      <c r="K361" s="152" t="s">
        <v>214</v>
      </c>
      <c r="L361" s="34"/>
      <c r="M361" s="157" t="s">
        <v>1</v>
      </c>
      <c r="N361" s="158" t="s">
        <v>41</v>
      </c>
      <c r="O361" s="59"/>
      <c r="P361" s="159">
        <f>O361*H361</f>
        <v>0</v>
      </c>
      <c r="Q361" s="159">
        <v>0</v>
      </c>
      <c r="R361" s="159">
        <f>Q361*H361</f>
        <v>0</v>
      </c>
      <c r="S361" s="159">
        <v>0</v>
      </c>
      <c r="T361" s="160">
        <f>S361*H361</f>
        <v>0</v>
      </c>
      <c r="U361" s="33"/>
      <c r="V361" s="33"/>
      <c r="W361" s="33"/>
      <c r="X361" s="33"/>
      <c r="Y361" s="33"/>
      <c r="Z361" s="33"/>
      <c r="AA361" s="33"/>
      <c r="AB361" s="33"/>
      <c r="AC361" s="33"/>
      <c r="AD361" s="33"/>
      <c r="AE361" s="33"/>
      <c r="AR361" s="161" t="s">
        <v>215</v>
      </c>
      <c r="AT361" s="161" t="s">
        <v>210</v>
      </c>
      <c r="AU361" s="161" t="s">
        <v>84</v>
      </c>
      <c r="AY361" s="18" t="s">
        <v>208</v>
      </c>
      <c r="BE361" s="162">
        <f>IF(N361="základní",J361,0)</f>
        <v>0</v>
      </c>
      <c r="BF361" s="162">
        <f>IF(N361="snížená",J361,0)</f>
        <v>0</v>
      </c>
      <c r="BG361" s="162">
        <f>IF(N361="zákl. přenesená",J361,0)</f>
        <v>0</v>
      </c>
      <c r="BH361" s="162">
        <f>IF(N361="sníž. přenesená",J361,0)</f>
        <v>0</v>
      </c>
      <c r="BI361" s="162">
        <f>IF(N361="nulová",J361,0)</f>
        <v>0</v>
      </c>
      <c r="BJ361" s="18" t="s">
        <v>82</v>
      </c>
      <c r="BK361" s="162">
        <f>ROUND(I361*H361,2)</f>
        <v>0</v>
      </c>
      <c r="BL361" s="18" t="s">
        <v>215</v>
      </c>
      <c r="BM361" s="161" t="s">
        <v>5778</v>
      </c>
    </row>
    <row r="362" spans="1:65" s="2" customFormat="1" ht="29.25">
      <c r="A362" s="33"/>
      <c r="B362" s="34"/>
      <c r="C362" s="33"/>
      <c r="D362" s="163" t="s">
        <v>217</v>
      </c>
      <c r="E362" s="33"/>
      <c r="F362" s="164" t="s">
        <v>5779</v>
      </c>
      <c r="G362" s="33"/>
      <c r="H362" s="33"/>
      <c r="I362" s="165"/>
      <c r="J362" s="33"/>
      <c r="K362" s="33"/>
      <c r="L362" s="34"/>
      <c r="M362" s="166"/>
      <c r="N362" s="167"/>
      <c r="O362" s="59"/>
      <c r="P362" s="59"/>
      <c r="Q362" s="59"/>
      <c r="R362" s="59"/>
      <c r="S362" s="59"/>
      <c r="T362" s="60"/>
      <c r="U362" s="33"/>
      <c r="V362" s="33"/>
      <c r="W362" s="33"/>
      <c r="X362" s="33"/>
      <c r="Y362" s="33"/>
      <c r="Z362" s="33"/>
      <c r="AA362" s="33"/>
      <c r="AB362" s="33"/>
      <c r="AC362" s="33"/>
      <c r="AD362" s="33"/>
      <c r="AE362" s="33"/>
      <c r="AT362" s="18" t="s">
        <v>217</v>
      </c>
      <c r="AU362" s="18" t="s">
        <v>84</v>
      </c>
    </row>
    <row r="363" spans="1:65" s="2" customFormat="1" ht="29.25">
      <c r="A363" s="33"/>
      <c r="B363" s="34"/>
      <c r="C363" s="33"/>
      <c r="D363" s="163" t="s">
        <v>219</v>
      </c>
      <c r="E363" s="33"/>
      <c r="F363" s="168" t="s">
        <v>5702</v>
      </c>
      <c r="G363" s="33"/>
      <c r="H363" s="33"/>
      <c r="I363" s="165"/>
      <c r="J363" s="33"/>
      <c r="K363" s="33"/>
      <c r="L363" s="34"/>
      <c r="M363" s="166"/>
      <c r="N363" s="167"/>
      <c r="O363" s="59"/>
      <c r="P363" s="59"/>
      <c r="Q363" s="59"/>
      <c r="R363" s="59"/>
      <c r="S363" s="59"/>
      <c r="T363" s="60"/>
      <c r="U363" s="33"/>
      <c r="V363" s="33"/>
      <c r="W363" s="33"/>
      <c r="X363" s="33"/>
      <c r="Y363" s="33"/>
      <c r="Z363" s="33"/>
      <c r="AA363" s="33"/>
      <c r="AB363" s="33"/>
      <c r="AC363" s="33"/>
      <c r="AD363" s="33"/>
      <c r="AE363" s="33"/>
      <c r="AT363" s="18" t="s">
        <v>219</v>
      </c>
      <c r="AU363" s="18" t="s">
        <v>84</v>
      </c>
    </row>
    <row r="364" spans="1:65" s="13" customFormat="1" ht="11.25">
      <c r="B364" s="169"/>
      <c r="D364" s="163" t="s">
        <v>221</v>
      </c>
      <c r="E364" s="170" t="s">
        <v>1</v>
      </c>
      <c r="F364" s="171" t="s">
        <v>5780</v>
      </c>
      <c r="H364" s="172">
        <v>4.117</v>
      </c>
      <c r="I364" s="173"/>
      <c r="L364" s="169"/>
      <c r="M364" s="174"/>
      <c r="N364" s="175"/>
      <c r="O364" s="175"/>
      <c r="P364" s="175"/>
      <c r="Q364" s="175"/>
      <c r="R364" s="175"/>
      <c r="S364" s="175"/>
      <c r="T364" s="176"/>
      <c r="AT364" s="170" t="s">
        <v>221</v>
      </c>
      <c r="AU364" s="170" t="s">
        <v>84</v>
      </c>
      <c r="AV364" s="13" t="s">
        <v>84</v>
      </c>
      <c r="AW364" s="13" t="s">
        <v>32</v>
      </c>
      <c r="AX364" s="13" t="s">
        <v>76</v>
      </c>
      <c r="AY364" s="170" t="s">
        <v>208</v>
      </c>
    </row>
    <row r="365" spans="1:65" s="13" customFormat="1" ht="11.25">
      <c r="B365" s="169"/>
      <c r="D365" s="163" t="s">
        <v>221</v>
      </c>
      <c r="E365" s="170" t="s">
        <v>1</v>
      </c>
      <c r="F365" s="171" t="s">
        <v>5781</v>
      </c>
      <c r="H365" s="172">
        <v>9.1140000000000008</v>
      </c>
      <c r="I365" s="173"/>
      <c r="L365" s="169"/>
      <c r="M365" s="174"/>
      <c r="N365" s="175"/>
      <c r="O365" s="175"/>
      <c r="P365" s="175"/>
      <c r="Q365" s="175"/>
      <c r="R365" s="175"/>
      <c r="S365" s="175"/>
      <c r="T365" s="176"/>
      <c r="AT365" s="170" t="s">
        <v>221</v>
      </c>
      <c r="AU365" s="170" t="s">
        <v>84</v>
      </c>
      <c r="AV365" s="13" t="s">
        <v>84</v>
      </c>
      <c r="AW365" s="13" t="s">
        <v>32</v>
      </c>
      <c r="AX365" s="13" t="s">
        <v>76</v>
      </c>
      <c r="AY365" s="170" t="s">
        <v>208</v>
      </c>
    </row>
    <row r="366" spans="1:65" s="13" customFormat="1" ht="11.25">
      <c r="B366" s="169"/>
      <c r="D366" s="163" t="s">
        <v>221</v>
      </c>
      <c r="E366" s="170" t="s">
        <v>1</v>
      </c>
      <c r="F366" s="171" t="s">
        <v>5782</v>
      </c>
      <c r="H366" s="172">
        <v>0.56699999999999995</v>
      </c>
      <c r="I366" s="173"/>
      <c r="L366" s="169"/>
      <c r="M366" s="174"/>
      <c r="N366" s="175"/>
      <c r="O366" s="175"/>
      <c r="P366" s="175"/>
      <c r="Q366" s="175"/>
      <c r="R366" s="175"/>
      <c r="S366" s="175"/>
      <c r="T366" s="176"/>
      <c r="AT366" s="170" t="s">
        <v>221</v>
      </c>
      <c r="AU366" s="170" t="s">
        <v>84</v>
      </c>
      <c r="AV366" s="13" t="s">
        <v>84</v>
      </c>
      <c r="AW366" s="13" t="s">
        <v>32</v>
      </c>
      <c r="AX366" s="13" t="s">
        <v>76</v>
      </c>
      <c r="AY366" s="170" t="s">
        <v>208</v>
      </c>
    </row>
    <row r="367" spans="1:65" s="13" customFormat="1" ht="11.25">
      <c r="B367" s="169"/>
      <c r="D367" s="163" t="s">
        <v>221</v>
      </c>
      <c r="E367" s="170" t="s">
        <v>1</v>
      </c>
      <c r="F367" s="171" t="s">
        <v>5783</v>
      </c>
      <c r="H367" s="172">
        <v>2.117</v>
      </c>
      <c r="I367" s="173"/>
      <c r="L367" s="169"/>
      <c r="M367" s="174"/>
      <c r="N367" s="175"/>
      <c r="O367" s="175"/>
      <c r="P367" s="175"/>
      <c r="Q367" s="175"/>
      <c r="R367" s="175"/>
      <c r="S367" s="175"/>
      <c r="T367" s="176"/>
      <c r="AT367" s="170" t="s">
        <v>221</v>
      </c>
      <c r="AU367" s="170" t="s">
        <v>84</v>
      </c>
      <c r="AV367" s="13" t="s">
        <v>84</v>
      </c>
      <c r="AW367" s="13" t="s">
        <v>32</v>
      </c>
      <c r="AX367" s="13" t="s">
        <v>76</v>
      </c>
      <c r="AY367" s="170" t="s">
        <v>208</v>
      </c>
    </row>
    <row r="368" spans="1:65" s="13" customFormat="1" ht="11.25">
      <c r="B368" s="169"/>
      <c r="D368" s="163" t="s">
        <v>221</v>
      </c>
      <c r="E368" s="170" t="s">
        <v>1</v>
      </c>
      <c r="F368" s="171" t="s">
        <v>5784</v>
      </c>
      <c r="H368" s="172">
        <v>0.23699999999999999</v>
      </c>
      <c r="I368" s="173"/>
      <c r="L368" s="169"/>
      <c r="M368" s="174"/>
      <c r="N368" s="175"/>
      <c r="O368" s="175"/>
      <c r="P368" s="175"/>
      <c r="Q368" s="175"/>
      <c r="R368" s="175"/>
      <c r="S368" s="175"/>
      <c r="T368" s="176"/>
      <c r="AT368" s="170" t="s">
        <v>221</v>
      </c>
      <c r="AU368" s="170" t="s">
        <v>84</v>
      </c>
      <c r="AV368" s="13" t="s">
        <v>84</v>
      </c>
      <c r="AW368" s="13" t="s">
        <v>32</v>
      </c>
      <c r="AX368" s="13" t="s">
        <v>76</v>
      </c>
      <c r="AY368" s="170" t="s">
        <v>208</v>
      </c>
    </row>
    <row r="369" spans="1:65" s="15" customFormat="1" ht="11.25">
      <c r="B369" s="184"/>
      <c r="D369" s="163" t="s">
        <v>221</v>
      </c>
      <c r="E369" s="185" t="s">
        <v>1</v>
      </c>
      <c r="F369" s="186" t="s">
        <v>233</v>
      </c>
      <c r="H369" s="187">
        <v>16.152000000000001</v>
      </c>
      <c r="I369" s="188"/>
      <c r="L369" s="184"/>
      <c r="M369" s="189"/>
      <c r="N369" s="190"/>
      <c r="O369" s="190"/>
      <c r="P369" s="190"/>
      <c r="Q369" s="190"/>
      <c r="R369" s="190"/>
      <c r="S369" s="190"/>
      <c r="T369" s="191"/>
      <c r="AT369" s="185" t="s">
        <v>221</v>
      </c>
      <c r="AU369" s="185" t="s">
        <v>84</v>
      </c>
      <c r="AV369" s="15" t="s">
        <v>215</v>
      </c>
      <c r="AW369" s="15" t="s">
        <v>32</v>
      </c>
      <c r="AX369" s="15" t="s">
        <v>82</v>
      </c>
      <c r="AY369" s="185" t="s">
        <v>208</v>
      </c>
    </row>
    <row r="370" spans="1:65" s="2" customFormat="1" ht="24.2" customHeight="1">
      <c r="A370" s="33"/>
      <c r="B370" s="149"/>
      <c r="C370" s="150" t="s">
        <v>538</v>
      </c>
      <c r="D370" s="150" t="s">
        <v>210</v>
      </c>
      <c r="E370" s="151" t="s">
        <v>5070</v>
      </c>
      <c r="F370" s="152" t="s">
        <v>5071</v>
      </c>
      <c r="G370" s="153" t="s">
        <v>253</v>
      </c>
      <c r="H370" s="154">
        <v>6.5000000000000002E-2</v>
      </c>
      <c r="I370" s="155"/>
      <c r="J370" s="156">
        <f>ROUND(I370*H370,2)</f>
        <v>0</v>
      </c>
      <c r="K370" s="152" t="s">
        <v>214</v>
      </c>
      <c r="L370" s="34"/>
      <c r="M370" s="157" t="s">
        <v>1</v>
      </c>
      <c r="N370" s="158" t="s">
        <v>41</v>
      </c>
      <c r="O370" s="59"/>
      <c r="P370" s="159">
        <f>O370*H370</f>
        <v>0</v>
      </c>
      <c r="Q370" s="159">
        <v>1.06277</v>
      </c>
      <c r="R370" s="159">
        <f>Q370*H370</f>
        <v>6.9080050000000004E-2</v>
      </c>
      <c r="S370" s="159">
        <v>0</v>
      </c>
      <c r="T370" s="160">
        <f>S370*H370</f>
        <v>0</v>
      </c>
      <c r="U370" s="33"/>
      <c r="V370" s="33"/>
      <c r="W370" s="33"/>
      <c r="X370" s="33"/>
      <c r="Y370" s="33"/>
      <c r="Z370" s="33"/>
      <c r="AA370" s="33"/>
      <c r="AB370" s="33"/>
      <c r="AC370" s="33"/>
      <c r="AD370" s="33"/>
      <c r="AE370" s="33"/>
      <c r="AR370" s="161" t="s">
        <v>215</v>
      </c>
      <c r="AT370" s="161" t="s">
        <v>210</v>
      </c>
      <c r="AU370" s="161" t="s">
        <v>84</v>
      </c>
      <c r="AY370" s="18" t="s">
        <v>208</v>
      </c>
      <c r="BE370" s="162">
        <f>IF(N370="základní",J370,0)</f>
        <v>0</v>
      </c>
      <c r="BF370" s="162">
        <f>IF(N370="snížená",J370,0)</f>
        <v>0</v>
      </c>
      <c r="BG370" s="162">
        <f>IF(N370="zákl. přenesená",J370,0)</f>
        <v>0</v>
      </c>
      <c r="BH370" s="162">
        <f>IF(N370="sníž. přenesená",J370,0)</f>
        <v>0</v>
      </c>
      <c r="BI370" s="162">
        <f>IF(N370="nulová",J370,0)</f>
        <v>0</v>
      </c>
      <c r="BJ370" s="18" t="s">
        <v>82</v>
      </c>
      <c r="BK370" s="162">
        <f>ROUND(I370*H370,2)</f>
        <v>0</v>
      </c>
      <c r="BL370" s="18" t="s">
        <v>215</v>
      </c>
      <c r="BM370" s="161" t="s">
        <v>5552</v>
      </c>
    </row>
    <row r="371" spans="1:65" s="2" customFormat="1" ht="19.5">
      <c r="A371" s="33"/>
      <c r="B371" s="34"/>
      <c r="C371" s="33"/>
      <c r="D371" s="163" t="s">
        <v>217</v>
      </c>
      <c r="E371" s="33"/>
      <c r="F371" s="164" t="s">
        <v>5073</v>
      </c>
      <c r="G371" s="33"/>
      <c r="H371" s="33"/>
      <c r="I371" s="165"/>
      <c r="J371" s="33"/>
      <c r="K371" s="33"/>
      <c r="L371" s="34"/>
      <c r="M371" s="166"/>
      <c r="N371" s="167"/>
      <c r="O371" s="59"/>
      <c r="P371" s="59"/>
      <c r="Q371" s="59"/>
      <c r="R371" s="59"/>
      <c r="S371" s="59"/>
      <c r="T371" s="60"/>
      <c r="U371" s="33"/>
      <c r="V371" s="33"/>
      <c r="W371" s="33"/>
      <c r="X371" s="33"/>
      <c r="Y371" s="33"/>
      <c r="Z371" s="33"/>
      <c r="AA371" s="33"/>
      <c r="AB371" s="33"/>
      <c r="AC371" s="33"/>
      <c r="AD371" s="33"/>
      <c r="AE371" s="33"/>
      <c r="AT371" s="18" t="s">
        <v>217</v>
      </c>
      <c r="AU371" s="18" t="s">
        <v>84</v>
      </c>
    </row>
    <row r="372" spans="1:65" s="2" customFormat="1" ht="29.25">
      <c r="A372" s="33"/>
      <c r="B372" s="34"/>
      <c r="C372" s="33"/>
      <c r="D372" s="163" t="s">
        <v>219</v>
      </c>
      <c r="E372" s="33"/>
      <c r="F372" s="168" t="s">
        <v>5702</v>
      </c>
      <c r="G372" s="33"/>
      <c r="H372" s="33"/>
      <c r="I372" s="165"/>
      <c r="J372" s="33"/>
      <c r="K372" s="33"/>
      <c r="L372" s="34"/>
      <c r="M372" s="166"/>
      <c r="N372" s="167"/>
      <c r="O372" s="59"/>
      <c r="P372" s="59"/>
      <c r="Q372" s="59"/>
      <c r="R372" s="59"/>
      <c r="S372" s="59"/>
      <c r="T372" s="60"/>
      <c r="U372" s="33"/>
      <c r="V372" s="33"/>
      <c r="W372" s="33"/>
      <c r="X372" s="33"/>
      <c r="Y372" s="33"/>
      <c r="Z372" s="33"/>
      <c r="AA372" s="33"/>
      <c r="AB372" s="33"/>
      <c r="AC372" s="33"/>
      <c r="AD372" s="33"/>
      <c r="AE372" s="33"/>
      <c r="AT372" s="18" t="s">
        <v>219</v>
      </c>
      <c r="AU372" s="18" t="s">
        <v>84</v>
      </c>
    </row>
    <row r="373" spans="1:65" s="13" customFormat="1" ht="11.25">
      <c r="B373" s="169"/>
      <c r="D373" s="163" t="s">
        <v>221</v>
      </c>
      <c r="E373" s="170" t="s">
        <v>1</v>
      </c>
      <c r="F373" s="171" t="s">
        <v>5785</v>
      </c>
      <c r="H373" s="172">
        <v>5.7000000000000002E-2</v>
      </c>
      <c r="I373" s="173"/>
      <c r="L373" s="169"/>
      <c r="M373" s="174"/>
      <c r="N373" s="175"/>
      <c r="O373" s="175"/>
      <c r="P373" s="175"/>
      <c r="Q373" s="175"/>
      <c r="R373" s="175"/>
      <c r="S373" s="175"/>
      <c r="T373" s="176"/>
      <c r="AT373" s="170" t="s">
        <v>221</v>
      </c>
      <c r="AU373" s="170" t="s">
        <v>84</v>
      </c>
      <c r="AV373" s="13" t="s">
        <v>84</v>
      </c>
      <c r="AW373" s="13" t="s">
        <v>32</v>
      </c>
      <c r="AX373" s="13" t="s">
        <v>76</v>
      </c>
      <c r="AY373" s="170" t="s">
        <v>208</v>
      </c>
    </row>
    <row r="374" spans="1:65" s="13" customFormat="1" ht="11.25">
      <c r="B374" s="169"/>
      <c r="D374" s="163" t="s">
        <v>221</v>
      </c>
      <c r="E374" s="170" t="s">
        <v>1</v>
      </c>
      <c r="F374" s="171" t="s">
        <v>5786</v>
      </c>
      <c r="H374" s="172">
        <v>2E-3</v>
      </c>
      <c r="I374" s="173"/>
      <c r="L374" s="169"/>
      <c r="M374" s="174"/>
      <c r="N374" s="175"/>
      <c r="O374" s="175"/>
      <c r="P374" s="175"/>
      <c r="Q374" s="175"/>
      <c r="R374" s="175"/>
      <c r="S374" s="175"/>
      <c r="T374" s="176"/>
      <c r="AT374" s="170" t="s">
        <v>221</v>
      </c>
      <c r="AU374" s="170" t="s">
        <v>84</v>
      </c>
      <c r="AV374" s="13" t="s">
        <v>84</v>
      </c>
      <c r="AW374" s="13" t="s">
        <v>32</v>
      </c>
      <c r="AX374" s="13" t="s">
        <v>76</v>
      </c>
      <c r="AY374" s="170" t="s">
        <v>208</v>
      </c>
    </row>
    <row r="375" spans="1:65" s="13" customFormat="1" ht="11.25">
      <c r="B375" s="169"/>
      <c r="D375" s="163" t="s">
        <v>221</v>
      </c>
      <c r="E375" s="170" t="s">
        <v>1</v>
      </c>
      <c r="F375" s="171" t="s">
        <v>5787</v>
      </c>
      <c r="H375" s="172">
        <v>2E-3</v>
      </c>
      <c r="I375" s="173"/>
      <c r="L375" s="169"/>
      <c r="M375" s="174"/>
      <c r="N375" s="175"/>
      <c r="O375" s="175"/>
      <c r="P375" s="175"/>
      <c r="Q375" s="175"/>
      <c r="R375" s="175"/>
      <c r="S375" s="175"/>
      <c r="T375" s="176"/>
      <c r="AT375" s="170" t="s">
        <v>221</v>
      </c>
      <c r="AU375" s="170" t="s">
        <v>84</v>
      </c>
      <c r="AV375" s="13" t="s">
        <v>84</v>
      </c>
      <c r="AW375" s="13" t="s">
        <v>32</v>
      </c>
      <c r="AX375" s="13" t="s">
        <v>76</v>
      </c>
      <c r="AY375" s="170" t="s">
        <v>208</v>
      </c>
    </row>
    <row r="376" spans="1:65" s="13" customFormat="1" ht="11.25">
      <c r="B376" s="169"/>
      <c r="D376" s="163" t="s">
        <v>221</v>
      </c>
      <c r="E376" s="170" t="s">
        <v>1</v>
      </c>
      <c r="F376" s="171" t="s">
        <v>5788</v>
      </c>
      <c r="H376" s="172">
        <v>2E-3</v>
      </c>
      <c r="I376" s="173"/>
      <c r="L376" s="169"/>
      <c r="M376" s="174"/>
      <c r="N376" s="175"/>
      <c r="O376" s="175"/>
      <c r="P376" s="175"/>
      <c r="Q376" s="175"/>
      <c r="R376" s="175"/>
      <c r="S376" s="175"/>
      <c r="T376" s="176"/>
      <c r="AT376" s="170" t="s">
        <v>221</v>
      </c>
      <c r="AU376" s="170" t="s">
        <v>84</v>
      </c>
      <c r="AV376" s="13" t="s">
        <v>84</v>
      </c>
      <c r="AW376" s="13" t="s">
        <v>32</v>
      </c>
      <c r="AX376" s="13" t="s">
        <v>76</v>
      </c>
      <c r="AY376" s="170" t="s">
        <v>208</v>
      </c>
    </row>
    <row r="377" spans="1:65" s="13" customFormat="1" ht="11.25">
      <c r="B377" s="169"/>
      <c r="D377" s="163" t="s">
        <v>221</v>
      </c>
      <c r="E377" s="170" t="s">
        <v>1</v>
      </c>
      <c r="F377" s="171" t="s">
        <v>5789</v>
      </c>
      <c r="H377" s="172">
        <v>2E-3</v>
      </c>
      <c r="I377" s="173"/>
      <c r="L377" s="169"/>
      <c r="M377" s="174"/>
      <c r="N377" s="175"/>
      <c r="O377" s="175"/>
      <c r="P377" s="175"/>
      <c r="Q377" s="175"/>
      <c r="R377" s="175"/>
      <c r="S377" s="175"/>
      <c r="T377" s="176"/>
      <c r="AT377" s="170" t="s">
        <v>221</v>
      </c>
      <c r="AU377" s="170" t="s">
        <v>84</v>
      </c>
      <c r="AV377" s="13" t="s">
        <v>84</v>
      </c>
      <c r="AW377" s="13" t="s">
        <v>32</v>
      </c>
      <c r="AX377" s="13" t="s">
        <v>76</v>
      </c>
      <c r="AY377" s="170" t="s">
        <v>208</v>
      </c>
    </row>
    <row r="378" spans="1:65" s="15" customFormat="1" ht="11.25">
      <c r="B378" s="184"/>
      <c r="D378" s="163" t="s">
        <v>221</v>
      </c>
      <c r="E378" s="185" t="s">
        <v>1</v>
      </c>
      <c r="F378" s="186" t="s">
        <v>233</v>
      </c>
      <c r="H378" s="187">
        <v>6.5000000000000002E-2</v>
      </c>
      <c r="I378" s="188"/>
      <c r="L378" s="184"/>
      <c r="M378" s="189"/>
      <c r="N378" s="190"/>
      <c r="O378" s="190"/>
      <c r="P378" s="190"/>
      <c r="Q378" s="190"/>
      <c r="R378" s="190"/>
      <c r="S378" s="190"/>
      <c r="T378" s="191"/>
      <c r="AT378" s="185" t="s">
        <v>221</v>
      </c>
      <c r="AU378" s="185" t="s">
        <v>84</v>
      </c>
      <c r="AV378" s="15" t="s">
        <v>215</v>
      </c>
      <c r="AW378" s="15" t="s">
        <v>32</v>
      </c>
      <c r="AX378" s="15" t="s">
        <v>82</v>
      </c>
      <c r="AY378" s="185" t="s">
        <v>208</v>
      </c>
    </row>
    <row r="379" spans="1:65" s="12" customFormat="1" ht="22.9" customHeight="1">
      <c r="B379" s="136"/>
      <c r="D379" s="137" t="s">
        <v>75</v>
      </c>
      <c r="E379" s="147" t="s">
        <v>259</v>
      </c>
      <c r="F379" s="147" t="s">
        <v>1095</v>
      </c>
      <c r="I379" s="139"/>
      <c r="J379" s="148">
        <f>BK379</f>
        <v>0</v>
      </c>
      <c r="L379" s="136"/>
      <c r="M379" s="141"/>
      <c r="N379" s="142"/>
      <c r="O379" s="142"/>
      <c r="P379" s="143">
        <f>SUM(P380:P384)</f>
        <v>0</v>
      </c>
      <c r="Q379" s="142"/>
      <c r="R379" s="143">
        <f>SUM(R380:R384)</f>
        <v>0</v>
      </c>
      <c r="S379" s="142"/>
      <c r="T379" s="144">
        <f>SUM(T380:T384)</f>
        <v>0</v>
      </c>
      <c r="AR379" s="137" t="s">
        <v>82</v>
      </c>
      <c r="AT379" s="145" t="s">
        <v>75</v>
      </c>
      <c r="AU379" s="145" t="s">
        <v>82</v>
      </c>
      <c r="AY379" s="137" t="s">
        <v>208</v>
      </c>
      <c r="BK379" s="146">
        <f>SUM(BK380:BK384)</f>
        <v>0</v>
      </c>
    </row>
    <row r="380" spans="1:65" s="2" customFormat="1" ht="37.9" customHeight="1">
      <c r="A380" s="33"/>
      <c r="B380" s="149"/>
      <c r="C380" s="150" t="s">
        <v>544</v>
      </c>
      <c r="D380" s="150" t="s">
        <v>210</v>
      </c>
      <c r="E380" s="151" t="s">
        <v>5790</v>
      </c>
      <c r="F380" s="152" t="s">
        <v>5791</v>
      </c>
      <c r="G380" s="153" t="s">
        <v>213</v>
      </c>
      <c r="H380" s="154">
        <v>4.2699999999999996</v>
      </c>
      <c r="I380" s="155"/>
      <c r="J380" s="156">
        <f>ROUND(I380*H380,2)</f>
        <v>0</v>
      </c>
      <c r="K380" s="152" t="s">
        <v>1</v>
      </c>
      <c r="L380" s="34"/>
      <c r="M380" s="157" t="s">
        <v>1</v>
      </c>
      <c r="N380" s="158" t="s">
        <v>41</v>
      </c>
      <c r="O380" s="59"/>
      <c r="P380" s="159">
        <f>O380*H380</f>
        <v>0</v>
      </c>
      <c r="Q380" s="159">
        <v>0</v>
      </c>
      <c r="R380" s="159">
        <f>Q380*H380</f>
        <v>0</v>
      </c>
      <c r="S380" s="159">
        <v>0</v>
      </c>
      <c r="T380" s="160">
        <f>S380*H380</f>
        <v>0</v>
      </c>
      <c r="U380" s="33"/>
      <c r="V380" s="33"/>
      <c r="W380" s="33"/>
      <c r="X380" s="33"/>
      <c r="Y380" s="33"/>
      <c r="Z380" s="33"/>
      <c r="AA380" s="33"/>
      <c r="AB380" s="33"/>
      <c r="AC380" s="33"/>
      <c r="AD380" s="33"/>
      <c r="AE380" s="33"/>
      <c r="AR380" s="161" t="s">
        <v>215</v>
      </c>
      <c r="AT380" s="161" t="s">
        <v>210</v>
      </c>
      <c r="AU380" s="161" t="s">
        <v>84</v>
      </c>
      <c r="AY380" s="18" t="s">
        <v>208</v>
      </c>
      <c r="BE380" s="162">
        <f>IF(N380="základní",J380,0)</f>
        <v>0</v>
      </c>
      <c r="BF380" s="162">
        <f>IF(N380="snížená",J380,0)</f>
        <v>0</v>
      </c>
      <c r="BG380" s="162">
        <f>IF(N380="zákl. přenesená",J380,0)</f>
        <v>0</v>
      </c>
      <c r="BH380" s="162">
        <f>IF(N380="sníž. přenesená",J380,0)</f>
        <v>0</v>
      </c>
      <c r="BI380" s="162">
        <f>IF(N380="nulová",J380,0)</f>
        <v>0</v>
      </c>
      <c r="BJ380" s="18" t="s">
        <v>82</v>
      </c>
      <c r="BK380" s="162">
        <f>ROUND(I380*H380,2)</f>
        <v>0</v>
      </c>
      <c r="BL380" s="18" t="s">
        <v>215</v>
      </c>
      <c r="BM380" s="161" t="s">
        <v>5792</v>
      </c>
    </row>
    <row r="381" spans="1:65" s="2" customFormat="1" ht="19.5">
      <c r="A381" s="33"/>
      <c r="B381" s="34"/>
      <c r="C381" s="33"/>
      <c r="D381" s="163" t="s">
        <v>217</v>
      </c>
      <c r="E381" s="33"/>
      <c r="F381" s="164" t="s">
        <v>5791</v>
      </c>
      <c r="G381" s="33"/>
      <c r="H381" s="33"/>
      <c r="I381" s="165"/>
      <c r="J381" s="33"/>
      <c r="K381" s="33"/>
      <c r="L381" s="34"/>
      <c r="M381" s="166"/>
      <c r="N381" s="167"/>
      <c r="O381" s="59"/>
      <c r="P381" s="59"/>
      <c r="Q381" s="59"/>
      <c r="R381" s="59"/>
      <c r="S381" s="59"/>
      <c r="T381" s="60"/>
      <c r="U381" s="33"/>
      <c r="V381" s="33"/>
      <c r="W381" s="33"/>
      <c r="X381" s="33"/>
      <c r="Y381" s="33"/>
      <c r="Z381" s="33"/>
      <c r="AA381" s="33"/>
      <c r="AB381" s="33"/>
      <c r="AC381" s="33"/>
      <c r="AD381" s="33"/>
      <c r="AE381" s="33"/>
      <c r="AT381" s="18" t="s">
        <v>217</v>
      </c>
      <c r="AU381" s="18" t="s">
        <v>84</v>
      </c>
    </row>
    <row r="382" spans="1:65" s="2" customFormat="1" ht="87.75">
      <c r="A382" s="33"/>
      <c r="B382" s="34"/>
      <c r="C382" s="33"/>
      <c r="D382" s="163" t="s">
        <v>219</v>
      </c>
      <c r="E382" s="33"/>
      <c r="F382" s="168" t="s">
        <v>5793</v>
      </c>
      <c r="G382" s="33"/>
      <c r="H382" s="33"/>
      <c r="I382" s="165"/>
      <c r="J382" s="33"/>
      <c r="K382" s="33"/>
      <c r="L382" s="34"/>
      <c r="M382" s="166"/>
      <c r="N382" s="167"/>
      <c r="O382" s="59"/>
      <c r="P382" s="59"/>
      <c r="Q382" s="59"/>
      <c r="R382" s="59"/>
      <c r="S382" s="59"/>
      <c r="T382" s="60"/>
      <c r="U382" s="33"/>
      <c r="V382" s="33"/>
      <c r="W382" s="33"/>
      <c r="X382" s="33"/>
      <c r="Y382" s="33"/>
      <c r="Z382" s="33"/>
      <c r="AA382" s="33"/>
      <c r="AB382" s="33"/>
      <c r="AC382" s="33"/>
      <c r="AD382" s="33"/>
      <c r="AE382" s="33"/>
      <c r="AT382" s="18" t="s">
        <v>219</v>
      </c>
      <c r="AU382" s="18" t="s">
        <v>84</v>
      </c>
    </row>
    <row r="383" spans="1:65" s="14" customFormat="1" ht="11.25">
      <c r="B383" s="177"/>
      <c r="D383" s="163" t="s">
        <v>221</v>
      </c>
      <c r="E383" s="178" t="s">
        <v>1</v>
      </c>
      <c r="F383" s="179" t="s">
        <v>5794</v>
      </c>
      <c r="H383" s="178" t="s">
        <v>1</v>
      </c>
      <c r="I383" s="180"/>
      <c r="L383" s="177"/>
      <c r="M383" s="181"/>
      <c r="N383" s="182"/>
      <c r="O383" s="182"/>
      <c r="P383" s="182"/>
      <c r="Q383" s="182"/>
      <c r="R383" s="182"/>
      <c r="S383" s="182"/>
      <c r="T383" s="183"/>
      <c r="AT383" s="178" t="s">
        <v>221</v>
      </c>
      <c r="AU383" s="178" t="s">
        <v>84</v>
      </c>
      <c r="AV383" s="14" t="s">
        <v>82</v>
      </c>
      <c r="AW383" s="14" t="s">
        <v>32</v>
      </c>
      <c r="AX383" s="14" t="s">
        <v>76</v>
      </c>
      <c r="AY383" s="178" t="s">
        <v>208</v>
      </c>
    </row>
    <row r="384" spans="1:65" s="13" customFormat="1" ht="11.25">
      <c r="B384" s="169"/>
      <c r="D384" s="163" t="s">
        <v>221</v>
      </c>
      <c r="E384" s="170" t="s">
        <v>1</v>
      </c>
      <c r="F384" s="171" t="s">
        <v>5795</v>
      </c>
      <c r="H384" s="172">
        <v>4.2699999999999996</v>
      </c>
      <c r="I384" s="173"/>
      <c r="L384" s="169"/>
      <c r="M384" s="174"/>
      <c r="N384" s="175"/>
      <c r="O384" s="175"/>
      <c r="P384" s="175"/>
      <c r="Q384" s="175"/>
      <c r="R384" s="175"/>
      <c r="S384" s="175"/>
      <c r="T384" s="176"/>
      <c r="AT384" s="170" t="s">
        <v>221</v>
      </c>
      <c r="AU384" s="170" t="s">
        <v>84</v>
      </c>
      <c r="AV384" s="13" t="s">
        <v>84</v>
      </c>
      <c r="AW384" s="13" t="s">
        <v>32</v>
      </c>
      <c r="AX384" s="13" t="s">
        <v>82</v>
      </c>
      <c r="AY384" s="170" t="s">
        <v>208</v>
      </c>
    </row>
    <row r="385" spans="1:65" s="12" customFormat="1" ht="22.9" customHeight="1">
      <c r="B385" s="136"/>
      <c r="D385" s="137" t="s">
        <v>75</v>
      </c>
      <c r="E385" s="147" t="s">
        <v>257</v>
      </c>
      <c r="F385" s="147" t="s">
        <v>258</v>
      </c>
      <c r="I385" s="139"/>
      <c r="J385" s="148">
        <f>BK385</f>
        <v>0</v>
      </c>
      <c r="L385" s="136"/>
      <c r="M385" s="141"/>
      <c r="N385" s="142"/>
      <c r="O385" s="142"/>
      <c r="P385" s="143">
        <f>SUM(P386:P401)</f>
        <v>0</v>
      </c>
      <c r="Q385" s="142"/>
      <c r="R385" s="143">
        <f>SUM(R386:R401)</f>
        <v>3.9745740000000002E-2</v>
      </c>
      <c r="S385" s="142"/>
      <c r="T385" s="144">
        <f>SUM(T386:T401)</f>
        <v>0</v>
      </c>
      <c r="AR385" s="137" t="s">
        <v>82</v>
      </c>
      <c r="AT385" s="145" t="s">
        <v>75</v>
      </c>
      <c r="AU385" s="145" t="s">
        <v>82</v>
      </c>
      <c r="AY385" s="137" t="s">
        <v>208</v>
      </c>
      <c r="BK385" s="146">
        <f>SUM(BK386:BK401)</f>
        <v>0</v>
      </c>
    </row>
    <row r="386" spans="1:65" s="2" customFormat="1" ht="24.2" customHeight="1">
      <c r="A386" s="33"/>
      <c r="B386" s="149"/>
      <c r="C386" s="150" t="s">
        <v>551</v>
      </c>
      <c r="D386" s="150" t="s">
        <v>210</v>
      </c>
      <c r="E386" s="151" t="s">
        <v>5796</v>
      </c>
      <c r="F386" s="152" t="s">
        <v>5797</v>
      </c>
      <c r="G386" s="153" t="s">
        <v>225</v>
      </c>
      <c r="H386" s="154">
        <v>46.865000000000002</v>
      </c>
      <c r="I386" s="155"/>
      <c r="J386" s="156">
        <f>ROUND(I386*H386,2)</f>
        <v>0</v>
      </c>
      <c r="K386" s="152" t="s">
        <v>214</v>
      </c>
      <c r="L386" s="34"/>
      <c r="M386" s="157" t="s">
        <v>1</v>
      </c>
      <c r="N386" s="158" t="s">
        <v>41</v>
      </c>
      <c r="O386" s="59"/>
      <c r="P386" s="159">
        <f>O386*H386</f>
        <v>0</v>
      </c>
      <c r="Q386" s="159">
        <v>0</v>
      </c>
      <c r="R386" s="159">
        <f>Q386*H386</f>
        <v>0</v>
      </c>
      <c r="S386" s="159">
        <v>0</v>
      </c>
      <c r="T386" s="160">
        <f>S386*H386</f>
        <v>0</v>
      </c>
      <c r="U386" s="33"/>
      <c r="V386" s="33"/>
      <c r="W386" s="33"/>
      <c r="X386" s="33"/>
      <c r="Y386" s="33"/>
      <c r="Z386" s="33"/>
      <c r="AA386" s="33"/>
      <c r="AB386" s="33"/>
      <c r="AC386" s="33"/>
      <c r="AD386" s="33"/>
      <c r="AE386" s="33"/>
      <c r="AR386" s="161" t="s">
        <v>215</v>
      </c>
      <c r="AT386" s="161" t="s">
        <v>210</v>
      </c>
      <c r="AU386" s="161" t="s">
        <v>84</v>
      </c>
      <c r="AY386" s="18" t="s">
        <v>208</v>
      </c>
      <c r="BE386" s="162">
        <f>IF(N386="základní",J386,0)</f>
        <v>0</v>
      </c>
      <c r="BF386" s="162">
        <f>IF(N386="snížená",J386,0)</f>
        <v>0</v>
      </c>
      <c r="BG386" s="162">
        <f>IF(N386="zákl. přenesená",J386,0)</f>
        <v>0</v>
      </c>
      <c r="BH386" s="162">
        <f>IF(N386="sníž. přenesená",J386,0)</f>
        <v>0</v>
      </c>
      <c r="BI386" s="162">
        <f>IF(N386="nulová",J386,0)</f>
        <v>0</v>
      </c>
      <c r="BJ386" s="18" t="s">
        <v>82</v>
      </c>
      <c r="BK386" s="162">
        <f>ROUND(I386*H386,2)</f>
        <v>0</v>
      </c>
      <c r="BL386" s="18" t="s">
        <v>215</v>
      </c>
      <c r="BM386" s="161" t="s">
        <v>5798</v>
      </c>
    </row>
    <row r="387" spans="1:65" s="2" customFormat="1" ht="19.5">
      <c r="A387" s="33"/>
      <c r="B387" s="34"/>
      <c r="C387" s="33"/>
      <c r="D387" s="163" t="s">
        <v>217</v>
      </c>
      <c r="E387" s="33"/>
      <c r="F387" s="164" t="s">
        <v>5799</v>
      </c>
      <c r="G387" s="33"/>
      <c r="H387" s="33"/>
      <c r="I387" s="165"/>
      <c r="J387" s="33"/>
      <c r="K387" s="33"/>
      <c r="L387" s="34"/>
      <c r="M387" s="166"/>
      <c r="N387" s="167"/>
      <c r="O387" s="59"/>
      <c r="P387" s="59"/>
      <c r="Q387" s="59"/>
      <c r="R387" s="59"/>
      <c r="S387" s="59"/>
      <c r="T387" s="60"/>
      <c r="U387" s="33"/>
      <c r="V387" s="33"/>
      <c r="W387" s="33"/>
      <c r="X387" s="33"/>
      <c r="Y387" s="33"/>
      <c r="Z387" s="33"/>
      <c r="AA387" s="33"/>
      <c r="AB387" s="33"/>
      <c r="AC387" s="33"/>
      <c r="AD387" s="33"/>
      <c r="AE387" s="33"/>
      <c r="AT387" s="18" t="s">
        <v>217</v>
      </c>
      <c r="AU387" s="18" t="s">
        <v>84</v>
      </c>
    </row>
    <row r="388" spans="1:65" s="2" customFormat="1" ht="29.25">
      <c r="A388" s="33"/>
      <c r="B388" s="34"/>
      <c r="C388" s="33"/>
      <c r="D388" s="163" t="s">
        <v>219</v>
      </c>
      <c r="E388" s="33"/>
      <c r="F388" s="168" t="s">
        <v>5702</v>
      </c>
      <c r="G388" s="33"/>
      <c r="H388" s="33"/>
      <c r="I388" s="165"/>
      <c r="J388" s="33"/>
      <c r="K388" s="33"/>
      <c r="L388" s="34"/>
      <c r="M388" s="166"/>
      <c r="N388" s="167"/>
      <c r="O388" s="59"/>
      <c r="P388" s="59"/>
      <c r="Q388" s="59"/>
      <c r="R388" s="59"/>
      <c r="S388" s="59"/>
      <c r="T388" s="60"/>
      <c r="U388" s="33"/>
      <c r="V388" s="33"/>
      <c r="W388" s="33"/>
      <c r="X388" s="33"/>
      <c r="Y388" s="33"/>
      <c r="Z388" s="33"/>
      <c r="AA388" s="33"/>
      <c r="AB388" s="33"/>
      <c r="AC388" s="33"/>
      <c r="AD388" s="33"/>
      <c r="AE388" s="33"/>
      <c r="AT388" s="18" t="s">
        <v>219</v>
      </c>
      <c r="AU388" s="18" t="s">
        <v>84</v>
      </c>
    </row>
    <row r="389" spans="1:65" s="13" customFormat="1" ht="11.25">
      <c r="B389" s="169"/>
      <c r="D389" s="163" t="s">
        <v>221</v>
      </c>
      <c r="E389" s="170" t="s">
        <v>1</v>
      </c>
      <c r="F389" s="171" t="s">
        <v>5800</v>
      </c>
      <c r="H389" s="172">
        <v>8.5079999999999991</v>
      </c>
      <c r="I389" s="173"/>
      <c r="L389" s="169"/>
      <c r="M389" s="174"/>
      <c r="N389" s="175"/>
      <c r="O389" s="175"/>
      <c r="P389" s="175"/>
      <c r="Q389" s="175"/>
      <c r="R389" s="175"/>
      <c r="S389" s="175"/>
      <c r="T389" s="176"/>
      <c r="AT389" s="170" t="s">
        <v>221</v>
      </c>
      <c r="AU389" s="170" t="s">
        <v>84</v>
      </c>
      <c r="AV389" s="13" t="s">
        <v>84</v>
      </c>
      <c r="AW389" s="13" t="s">
        <v>32</v>
      </c>
      <c r="AX389" s="13" t="s">
        <v>76</v>
      </c>
      <c r="AY389" s="170" t="s">
        <v>208</v>
      </c>
    </row>
    <row r="390" spans="1:65" s="13" customFormat="1" ht="11.25">
      <c r="B390" s="169"/>
      <c r="D390" s="163" t="s">
        <v>221</v>
      </c>
      <c r="E390" s="170" t="s">
        <v>1</v>
      </c>
      <c r="F390" s="171" t="s">
        <v>5801</v>
      </c>
      <c r="H390" s="172">
        <v>32.81</v>
      </c>
      <c r="I390" s="173"/>
      <c r="L390" s="169"/>
      <c r="M390" s="174"/>
      <c r="N390" s="175"/>
      <c r="O390" s="175"/>
      <c r="P390" s="175"/>
      <c r="Q390" s="175"/>
      <c r="R390" s="175"/>
      <c r="S390" s="175"/>
      <c r="T390" s="176"/>
      <c r="AT390" s="170" t="s">
        <v>221</v>
      </c>
      <c r="AU390" s="170" t="s">
        <v>84</v>
      </c>
      <c r="AV390" s="13" t="s">
        <v>84</v>
      </c>
      <c r="AW390" s="13" t="s">
        <v>32</v>
      </c>
      <c r="AX390" s="13" t="s">
        <v>76</v>
      </c>
      <c r="AY390" s="170" t="s">
        <v>208</v>
      </c>
    </row>
    <row r="391" spans="1:65" s="13" customFormat="1" ht="11.25">
      <c r="B391" s="169"/>
      <c r="D391" s="163" t="s">
        <v>221</v>
      </c>
      <c r="E391" s="170" t="s">
        <v>1</v>
      </c>
      <c r="F391" s="171" t="s">
        <v>5802</v>
      </c>
      <c r="H391" s="172">
        <v>1.1719999999999999</v>
      </c>
      <c r="I391" s="173"/>
      <c r="L391" s="169"/>
      <c r="M391" s="174"/>
      <c r="N391" s="175"/>
      <c r="O391" s="175"/>
      <c r="P391" s="175"/>
      <c r="Q391" s="175"/>
      <c r="R391" s="175"/>
      <c r="S391" s="175"/>
      <c r="T391" s="176"/>
      <c r="AT391" s="170" t="s">
        <v>221</v>
      </c>
      <c r="AU391" s="170" t="s">
        <v>84</v>
      </c>
      <c r="AV391" s="13" t="s">
        <v>84</v>
      </c>
      <c r="AW391" s="13" t="s">
        <v>32</v>
      </c>
      <c r="AX391" s="13" t="s">
        <v>76</v>
      </c>
      <c r="AY391" s="170" t="s">
        <v>208</v>
      </c>
    </row>
    <row r="392" spans="1:65" s="13" customFormat="1" ht="11.25">
      <c r="B392" s="169"/>
      <c r="D392" s="163" t="s">
        <v>221</v>
      </c>
      <c r="E392" s="170" t="s">
        <v>1</v>
      </c>
      <c r="F392" s="171" t="s">
        <v>5803</v>
      </c>
      <c r="H392" s="172">
        <v>4.375</v>
      </c>
      <c r="I392" s="173"/>
      <c r="L392" s="169"/>
      <c r="M392" s="174"/>
      <c r="N392" s="175"/>
      <c r="O392" s="175"/>
      <c r="P392" s="175"/>
      <c r="Q392" s="175"/>
      <c r="R392" s="175"/>
      <c r="S392" s="175"/>
      <c r="T392" s="176"/>
      <c r="AT392" s="170" t="s">
        <v>221</v>
      </c>
      <c r="AU392" s="170" t="s">
        <v>84</v>
      </c>
      <c r="AV392" s="13" t="s">
        <v>84</v>
      </c>
      <c r="AW392" s="13" t="s">
        <v>32</v>
      </c>
      <c r="AX392" s="13" t="s">
        <v>76</v>
      </c>
      <c r="AY392" s="170" t="s">
        <v>208</v>
      </c>
    </row>
    <row r="393" spans="1:65" s="15" customFormat="1" ht="11.25">
      <c r="B393" s="184"/>
      <c r="D393" s="163" t="s">
        <v>221</v>
      </c>
      <c r="E393" s="185" t="s">
        <v>1</v>
      </c>
      <c r="F393" s="186" t="s">
        <v>233</v>
      </c>
      <c r="H393" s="187">
        <v>46.864999999999995</v>
      </c>
      <c r="I393" s="188"/>
      <c r="L393" s="184"/>
      <c r="M393" s="189"/>
      <c r="N393" s="190"/>
      <c r="O393" s="190"/>
      <c r="P393" s="190"/>
      <c r="Q393" s="190"/>
      <c r="R393" s="190"/>
      <c r="S393" s="190"/>
      <c r="T393" s="191"/>
      <c r="AT393" s="185" t="s">
        <v>221</v>
      </c>
      <c r="AU393" s="185" t="s">
        <v>84</v>
      </c>
      <c r="AV393" s="15" t="s">
        <v>215</v>
      </c>
      <c r="AW393" s="15" t="s">
        <v>32</v>
      </c>
      <c r="AX393" s="15" t="s">
        <v>82</v>
      </c>
      <c r="AY393" s="185" t="s">
        <v>208</v>
      </c>
    </row>
    <row r="394" spans="1:65" s="2" customFormat="1" ht="24.2" customHeight="1">
      <c r="A394" s="33"/>
      <c r="B394" s="149"/>
      <c r="C394" s="150" t="s">
        <v>556</v>
      </c>
      <c r="D394" s="150" t="s">
        <v>210</v>
      </c>
      <c r="E394" s="151" t="s">
        <v>5804</v>
      </c>
      <c r="F394" s="152" t="s">
        <v>5805</v>
      </c>
      <c r="G394" s="153" t="s">
        <v>225</v>
      </c>
      <c r="H394" s="154">
        <v>0.91100000000000003</v>
      </c>
      <c r="I394" s="155"/>
      <c r="J394" s="156">
        <f>ROUND(I394*H394,2)</f>
        <v>0</v>
      </c>
      <c r="K394" s="152" t="s">
        <v>1</v>
      </c>
      <c r="L394" s="34"/>
      <c r="M394" s="157" t="s">
        <v>1</v>
      </c>
      <c r="N394" s="158" t="s">
        <v>41</v>
      </c>
      <c r="O394" s="59"/>
      <c r="P394" s="159">
        <f>O394*H394</f>
        <v>0</v>
      </c>
      <c r="Q394" s="159">
        <v>0</v>
      </c>
      <c r="R394" s="159">
        <f>Q394*H394</f>
        <v>0</v>
      </c>
      <c r="S394" s="159">
        <v>0</v>
      </c>
      <c r="T394" s="160">
        <f>S394*H394</f>
        <v>0</v>
      </c>
      <c r="U394" s="33"/>
      <c r="V394" s="33"/>
      <c r="W394" s="33"/>
      <c r="X394" s="33"/>
      <c r="Y394" s="33"/>
      <c r="Z394" s="33"/>
      <c r="AA394" s="33"/>
      <c r="AB394" s="33"/>
      <c r="AC394" s="33"/>
      <c r="AD394" s="33"/>
      <c r="AE394" s="33"/>
      <c r="AR394" s="161" t="s">
        <v>215</v>
      </c>
      <c r="AT394" s="161" t="s">
        <v>210</v>
      </c>
      <c r="AU394" s="161" t="s">
        <v>84</v>
      </c>
      <c r="AY394" s="18" t="s">
        <v>208</v>
      </c>
      <c r="BE394" s="162">
        <f>IF(N394="základní",J394,0)</f>
        <v>0</v>
      </c>
      <c r="BF394" s="162">
        <f>IF(N394="snížená",J394,0)</f>
        <v>0</v>
      </c>
      <c r="BG394" s="162">
        <f>IF(N394="zákl. přenesená",J394,0)</f>
        <v>0</v>
      </c>
      <c r="BH394" s="162">
        <f>IF(N394="sníž. přenesená",J394,0)</f>
        <v>0</v>
      </c>
      <c r="BI394" s="162">
        <f>IF(N394="nulová",J394,0)</f>
        <v>0</v>
      </c>
      <c r="BJ394" s="18" t="s">
        <v>82</v>
      </c>
      <c r="BK394" s="162">
        <f>ROUND(I394*H394,2)</f>
        <v>0</v>
      </c>
      <c r="BL394" s="18" t="s">
        <v>215</v>
      </c>
      <c r="BM394" s="161" t="s">
        <v>5806</v>
      </c>
    </row>
    <row r="395" spans="1:65" s="2" customFormat="1" ht="19.5">
      <c r="A395" s="33"/>
      <c r="B395" s="34"/>
      <c r="C395" s="33"/>
      <c r="D395" s="163" t="s">
        <v>217</v>
      </c>
      <c r="E395" s="33"/>
      <c r="F395" s="164" t="s">
        <v>5805</v>
      </c>
      <c r="G395" s="33"/>
      <c r="H395" s="33"/>
      <c r="I395" s="165"/>
      <c r="J395" s="33"/>
      <c r="K395" s="33"/>
      <c r="L395" s="34"/>
      <c r="M395" s="166"/>
      <c r="N395" s="167"/>
      <c r="O395" s="59"/>
      <c r="P395" s="59"/>
      <c r="Q395" s="59"/>
      <c r="R395" s="59"/>
      <c r="S395" s="59"/>
      <c r="T395" s="60"/>
      <c r="U395" s="33"/>
      <c r="V395" s="33"/>
      <c r="W395" s="33"/>
      <c r="X395" s="33"/>
      <c r="Y395" s="33"/>
      <c r="Z395" s="33"/>
      <c r="AA395" s="33"/>
      <c r="AB395" s="33"/>
      <c r="AC395" s="33"/>
      <c r="AD395" s="33"/>
      <c r="AE395" s="33"/>
      <c r="AT395" s="18" t="s">
        <v>217</v>
      </c>
      <c r="AU395" s="18" t="s">
        <v>84</v>
      </c>
    </row>
    <row r="396" spans="1:65" s="2" customFormat="1" ht="29.25">
      <c r="A396" s="33"/>
      <c r="B396" s="34"/>
      <c r="C396" s="33"/>
      <c r="D396" s="163" t="s">
        <v>219</v>
      </c>
      <c r="E396" s="33"/>
      <c r="F396" s="168" t="s">
        <v>5702</v>
      </c>
      <c r="G396" s="33"/>
      <c r="H396" s="33"/>
      <c r="I396" s="165"/>
      <c r="J396" s="33"/>
      <c r="K396" s="33"/>
      <c r="L396" s="34"/>
      <c r="M396" s="166"/>
      <c r="N396" s="167"/>
      <c r="O396" s="59"/>
      <c r="P396" s="59"/>
      <c r="Q396" s="59"/>
      <c r="R396" s="59"/>
      <c r="S396" s="59"/>
      <c r="T396" s="60"/>
      <c r="U396" s="33"/>
      <c r="V396" s="33"/>
      <c r="W396" s="33"/>
      <c r="X396" s="33"/>
      <c r="Y396" s="33"/>
      <c r="Z396" s="33"/>
      <c r="AA396" s="33"/>
      <c r="AB396" s="33"/>
      <c r="AC396" s="33"/>
      <c r="AD396" s="33"/>
      <c r="AE396" s="33"/>
      <c r="AT396" s="18" t="s">
        <v>219</v>
      </c>
      <c r="AU396" s="18" t="s">
        <v>84</v>
      </c>
    </row>
    <row r="397" spans="1:65" s="13" customFormat="1" ht="11.25">
      <c r="B397" s="169"/>
      <c r="D397" s="163" t="s">
        <v>221</v>
      </c>
      <c r="E397" s="170" t="s">
        <v>1</v>
      </c>
      <c r="F397" s="171" t="s">
        <v>5807</v>
      </c>
      <c r="H397" s="172">
        <v>0.91100000000000003</v>
      </c>
      <c r="I397" s="173"/>
      <c r="L397" s="169"/>
      <c r="M397" s="174"/>
      <c r="N397" s="175"/>
      <c r="O397" s="175"/>
      <c r="P397" s="175"/>
      <c r="Q397" s="175"/>
      <c r="R397" s="175"/>
      <c r="S397" s="175"/>
      <c r="T397" s="176"/>
      <c r="AT397" s="170" t="s">
        <v>221</v>
      </c>
      <c r="AU397" s="170" t="s">
        <v>84</v>
      </c>
      <c r="AV397" s="13" t="s">
        <v>84</v>
      </c>
      <c r="AW397" s="13" t="s">
        <v>32</v>
      </c>
      <c r="AX397" s="13" t="s">
        <v>82</v>
      </c>
      <c r="AY397" s="170" t="s">
        <v>208</v>
      </c>
    </row>
    <row r="398" spans="1:65" s="2" customFormat="1" ht="24.2" customHeight="1">
      <c r="A398" s="33"/>
      <c r="B398" s="149"/>
      <c r="C398" s="150" t="s">
        <v>561</v>
      </c>
      <c r="D398" s="150" t="s">
        <v>210</v>
      </c>
      <c r="E398" s="151" t="s">
        <v>5808</v>
      </c>
      <c r="F398" s="152" t="s">
        <v>5809</v>
      </c>
      <c r="G398" s="153" t="s">
        <v>213</v>
      </c>
      <c r="H398" s="154">
        <v>9.8870000000000005</v>
      </c>
      <c r="I398" s="155"/>
      <c r="J398" s="156">
        <f>ROUND(I398*H398,2)</f>
        <v>0</v>
      </c>
      <c r="K398" s="152" t="s">
        <v>214</v>
      </c>
      <c r="L398" s="34"/>
      <c r="M398" s="157" t="s">
        <v>1</v>
      </c>
      <c r="N398" s="158" t="s">
        <v>41</v>
      </c>
      <c r="O398" s="59"/>
      <c r="P398" s="159">
        <f>O398*H398</f>
        <v>0</v>
      </c>
      <c r="Q398" s="159">
        <v>4.0200000000000001E-3</v>
      </c>
      <c r="R398" s="159">
        <f>Q398*H398</f>
        <v>3.9745740000000002E-2</v>
      </c>
      <c r="S398" s="159">
        <v>0</v>
      </c>
      <c r="T398" s="160">
        <f>S398*H398</f>
        <v>0</v>
      </c>
      <c r="U398" s="33"/>
      <c r="V398" s="33"/>
      <c r="W398" s="33"/>
      <c r="X398" s="33"/>
      <c r="Y398" s="33"/>
      <c r="Z398" s="33"/>
      <c r="AA398" s="33"/>
      <c r="AB398" s="33"/>
      <c r="AC398" s="33"/>
      <c r="AD398" s="33"/>
      <c r="AE398" s="33"/>
      <c r="AR398" s="161" t="s">
        <v>215</v>
      </c>
      <c r="AT398" s="161" t="s">
        <v>210</v>
      </c>
      <c r="AU398" s="161" t="s">
        <v>84</v>
      </c>
      <c r="AY398" s="18" t="s">
        <v>208</v>
      </c>
      <c r="BE398" s="162">
        <f>IF(N398="základní",J398,0)</f>
        <v>0</v>
      </c>
      <c r="BF398" s="162">
        <f>IF(N398="snížená",J398,0)</f>
        <v>0</v>
      </c>
      <c r="BG398" s="162">
        <f>IF(N398="zákl. přenesená",J398,0)</f>
        <v>0</v>
      </c>
      <c r="BH398" s="162">
        <f>IF(N398="sníž. přenesená",J398,0)</f>
        <v>0</v>
      </c>
      <c r="BI398" s="162">
        <f>IF(N398="nulová",J398,0)</f>
        <v>0</v>
      </c>
      <c r="BJ398" s="18" t="s">
        <v>82</v>
      </c>
      <c r="BK398" s="162">
        <f>ROUND(I398*H398,2)</f>
        <v>0</v>
      </c>
      <c r="BL398" s="18" t="s">
        <v>215</v>
      </c>
      <c r="BM398" s="161" t="s">
        <v>5810</v>
      </c>
    </row>
    <row r="399" spans="1:65" s="2" customFormat="1" ht="11.25">
      <c r="A399" s="33"/>
      <c r="B399" s="34"/>
      <c r="C399" s="33"/>
      <c r="D399" s="163" t="s">
        <v>217</v>
      </c>
      <c r="E399" s="33"/>
      <c r="F399" s="164" t="s">
        <v>5809</v>
      </c>
      <c r="G399" s="33"/>
      <c r="H399" s="33"/>
      <c r="I399" s="165"/>
      <c r="J399" s="33"/>
      <c r="K399" s="33"/>
      <c r="L399" s="34"/>
      <c r="M399" s="166"/>
      <c r="N399" s="167"/>
      <c r="O399" s="59"/>
      <c r="P399" s="59"/>
      <c r="Q399" s="59"/>
      <c r="R399" s="59"/>
      <c r="S399" s="59"/>
      <c r="T399" s="60"/>
      <c r="U399" s="33"/>
      <c r="V399" s="33"/>
      <c r="W399" s="33"/>
      <c r="X399" s="33"/>
      <c r="Y399" s="33"/>
      <c r="Z399" s="33"/>
      <c r="AA399" s="33"/>
      <c r="AB399" s="33"/>
      <c r="AC399" s="33"/>
      <c r="AD399" s="33"/>
      <c r="AE399" s="33"/>
      <c r="AT399" s="18" t="s">
        <v>217</v>
      </c>
      <c r="AU399" s="18" t="s">
        <v>84</v>
      </c>
    </row>
    <row r="400" spans="1:65" s="2" customFormat="1" ht="29.25">
      <c r="A400" s="33"/>
      <c r="B400" s="34"/>
      <c r="C400" s="33"/>
      <c r="D400" s="163" t="s">
        <v>219</v>
      </c>
      <c r="E400" s="33"/>
      <c r="F400" s="168" t="s">
        <v>5702</v>
      </c>
      <c r="G400" s="33"/>
      <c r="H400" s="33"/>
      <c r="I400" s="165"/>
      <c r="J400" s="33"/>
      <c r="K400" s="33"/>
      <c r="L400" s="34"/>
      <c r="M400" s="166"/>
      <c r="N400" s="167"/>
      <c r="O400" s="59"/>
      <c r="P400" s="59"/>
      <c r="Q400" s="59"/>
      <c r="R400" s="59"/>
      <c r="S400" s="59"/>
      <c r="T400" s="60"/>
      <c r="U400" s="33"/>
      <c r="V400" s="33"/>
      <c r="W400" s="33"/>
      <c r="X400" s="33"/>
      <c r="Y400" s="33"/>
      <c r="Z400" s="33"/>
      <c r="AA400" s="33"/>
      <c r="AB400" s="33"/>
      <c r="AC400" s="33"/>
      <c r="AD400" s="33"/>
      <c r="AE400" s="33"/>
      <c r="AT400" s="18" t="s">
        <v>219</v>
      </c>
      <c r="AU400" s="18" t="s">
        <v>84</v>
      </c>
    </row>
    <row r="401" spans="1:65" s="13" customFormat="1" ht="11.25">
      <c r="B401" s="169"/>
      <c r="D401" s="163" t="s">
        <v>221</v>
      </c>
      <c r="E401" s="170" t="s">
        <v>1</v>
      </c>
      <c r="F401" s="171" t="s">
        <v>5811</v>
      </c>
      <c r="H401" s="172">
        <v>9.8870000000000005</v>
      </c>
      <c r="I401" s="173"/>
      <c r="L401" s="169"/>
      <c r="M401" s="174"/>
      <c r="N401" s="175"/>
      <c r="O401" s="175"/>
      <c r="P401" s="175"/>
      <c r="Q401" s="175"/>
      <c r="R401" s="175"/>
      <c r="S401" s="175"/>
      <c r="T401" s="176"/>
      <c r="AT401" s="170" t="s">
        <v>221</v>
      </c>
      <c r="AU401" s="170" t="s">
        <v>84</v>
      </c>
      <c r="AV401" s="13" t="s">
        <v>84</v>
      </c>
      <c r="AW401" s="13" t="s">
        <v>32</v>
      </c>
      <c r="AX401" s="13" t="s">
        <v>82</v>
      </c>
      <c r="AY401" s="170" t="s">
        <v>208</v>
      </c>
    </row>
    <row r="402" spans="1:65" s="12" customFormat="1" ht="22.9" customHeight="1">
      <c r="B402" s="136"/>
      <c r="D402" s="137" t="s">
        <v>75</v>
      </c>
      <c r="E402" s="147" t="s">
        <v>267</v>
      </c>
      <c r="F402" s="147" t="s">
        <v>268</v>
      </c>
      <c r="I402" s="139"/>
      <c r="J402" s="148">
        <f>BK402</f>
        <v>0</v>
      </c>
      <c r="L402" s="136"/>
      <c r="M402" s="141"/>
      <c r="N402" s="142"/>
      <c r="O402" s="142"/>
      <c r="P402" s="143">
        <f>SUM(P403:P483)</f>
        <v>0</v>
      </c>
      <c r="Q402" s="142"/>
      <c r="R402" s="143">
        <f>SUM(R403:R483)</f>
        <v>0</v>
      </c>
      <c r="S402" s="142"/>
      <c r="T402" s="144">
        <f>SUM(T403:T483)</f>
        <v>0.67760000000000009</v>
      </c>
      <c r="AR402" s="137" t="s">
        <v>82</v>
      </c>
      <c r="AT402" s="145" t="s">
        <v>75</v>
      </c>
      <c r="AU402" s="145" t="s">
        <v>82</v>
      </c>
      <c r="AY402" s="137" t="s">
        <v>208</v>
      </c>
      <c r="BK402" s="146">
        <f>SUM(BK403:BK483)</f>
        <v>0</v>
      </c>
    </row>
    <row r="403" spans="1:65" s="2" customFormat="1" ht="16.5" customHeight="1">
      <c r="A403" s="33"/>
      <c r="B403" s="149"/>
      <c r="C403" s="150" t="s">
        <v>571</v>
      </c>
      <c r="D403" s="150" t="s">
        <v>210</v>
      </c>
      <c r="E403" s="151" t="s">
        <v>4158</v>
      </c>
      <c r="F403" s="152" t="s">
        <v>4159</v>
      </c>
      <c r="G403" s="153" t="s">
        <v>262</v>
      </c>
      <c r="H403" s="154">
        <v>68.599999999999994</v>
      </c>
      <c r="I403" s="155"/>
      <c r="J403" s="156">
        <f>ROUND(I403*H403,2)</f>
        <v>0</v>
      </c>
      <c r="K403" s="152" t="s">
        <v>214</v>
      </c>
      <c r="L403" s="34"/>
      <c r="M403" s="157" t="s">
        <v>1</v>
      </c>
      <c r="N403" s="158" t="s">
        <v>41</v>
      </c>
      <c r="O403" s="59"/>
      <c r="P403" s="159">
        <f>O403*H403</f>
        <v>0</v>
      </c>
      <c r="Q403" s="159">
        <v>0</v>
      </c>
      <c r="R403" s="159">
        <f>Q403*H403</f>
        <v>0</v>
      </c>
      <c r="S403" s="159">
        <v>0</v>
      </c>
      <c r="T403" s="160">
        <f>S403*H403</f>
        <v>0</v>
      </c>
      <c r="U403" s="33"/>
      <c r="V403" s="33"/>
      <c r="W403" s="33"/>
      <c r="X403" s="33"/>
      <c r="Y403" s="33"/>
      <c r="Z403" s="33"/>
      <c r="AA403" s="33"/>
      <c r="AB403" s="33"/>
      <c r="AC403" s="33"/>
      <c r="AD403" s="33"/>
      <c r="AE403" s="33"/>
      <c r="AR403" s="161" t="s">
        <v>215</v>
      </c>
      <c r="AT403" s="161" t="s">
        <v>210</v>
      </c>
      <c r="AU403" s="161" t="s">
        <v>84</v>
      </c>
      <c r="AY403" s="18" t="s">
        <v>208</v>
      </c>
      <c r="BE403" s="162">
        <f>IF(N403="základní",J403,0)</f>
        <v>0</v>
      </c>
      <c r="BF403" s="162">
        <f>IF(N403="snížená",J403,0)</f>
        <v>0</v>
      </c>
      <c r="BG403" s="162">
        <f>IF(N403="zákl. přenesená",J403,0)</f>
        <v>0</v>
      </c>
      <c r="BH403" s="162">
        <f>IF(N403="sníž. přenesená",J403,0)</f>
        <v>0</v>
      </c>
      <c r="BI403" s="162">
        <f>IF(N403="nulová",J403,0)</f>
        <v>0</v>
      </c>
      <c r="BJ403" s="18" t="s">
        <v>82</v>
      </c>
      <c r="BK403" s="162">
        <f>ROUND(I403*H403,2)</f>
        <v>0</v>
      </c>
      <c r="BL403" s="18" t="s">
        <v>215</v>
      </c>
      <c r="BM403" s="161" t="s">
        <v>4160</v>
      </c>
    </row>
    <row r="404" spans="1:65" s="2" customFormat="1" ht="19.5">
      <c r="A404" s="33"/>
      <c r="B404" s="34"/>
      <c r="C404" s="33"/>
      <c r="D404" s="163" t="s">
        <v>217</v>
      </c>
      <c r="E404" s="33"/>
      <c r="F404" s="164" t="s">
        <v>4161</v>
      </c>
      <c r="G404" s="33"/>
      <c r="H404" s="33"/>
      <c r="I404" s="165"/>
      <c r="J404" s="33"/>
      <c r="K404" s="33"/>
      <c r="L404" s="34"/>
      <c r="M404" s="166"/>
      <c r="N404" s="167"/>
      <c r="O404" s="59"/>
      <c r="P404" s="59"/>
      <c r="Q404" s="59"/>
      <c r="R404" s="59"/>
      <c r="S404" s="59"/>
      <c r="T404" s="60"/>
      <c r="U404" s="33"/>
      <c r="V404" s="33"/>
      <c r="W404" s="33"/>
      <c r="X404" s="33"/>
      <c r="Y404" s="33"/>
      <c r="Z404" s="33"/>
      <c r="AA404" s="33"/>
      <c r="AB404" s="33"/>
      <c r="AC404" s="33"/>
      <c r="AD404" s="33"/>
      <c r="AE404" s="33"/>
      <c r="AT404" s="18" t="s">
        <v>217</v>
      </c>
      <c r="AU404" s="18" t="s">
        <v>84</v>
      </c>
    </row>
    <row r="405" spans="1:65" s="2" customFormat="1" ht="29.25">
      <c r="A405" s="33"/>
      <c r="B405" s="34"/>
      <c r="C405" s="33"/>
      <c r="D405" s="163" t="s">
        <v>219</v>
      </c>
      <c r="E405" s="33"/>
      <c r="F405" s="168" t="s">
        <v>5702</v>
      </c>
      <c r="G405" s="33"/>
      <c r="H405" s="33"/>
      <c r="I405" s="165"/>
      <c r="J405" s="33"/>
      <c r="K405" s="33"/>
      <c r="L405" s="34"/>
      <c r="M405" s="166"/>
      <c r="N405" s="167"/>
      <c r="O405" s="59"/>
      <c r="P405" s="59"/>
      <c r="Q405" s="59"/>
      <c r="R405" s="59"/>
      <c r="S405" s="59"/>
      <c r="T405" s="60"/>
      <c r="U405" s="33"/>
      <c r="V405" s="33"/>
      <c r="W405" s="33"/>
      <c r="X405" s="33"/>
      <c r="Y405" s="33"/>
      <c r="Z405" s="33"/>
      <c r="AA405" s="33"/>
      <c r="AB405" s="33"/>
      <c r="AC405" s="33"/>
      <c r="AD405" s="33"/>
      <c r="AE405" s="33"/>
      <c r="AT405" s="18" t="s">
        <v>219</v>
      </c>
      <c r="AU405" s="18" t="s">
        <v>84</v>
      </c>
    </row>
    <row r="406" spans="1:65" s="13" customFormat="1" ht="11.25">
      <c r="B406" s="169"/>
      <c r="D406" s="163" t="s">
        <v>221</v>
      </c>
      <c r="E406" s="170" t="s">
        <v>1</v>
      </c>
      <c r="F406" s="171" t="s">
        <v>5812</v>
      </c>
      <c r="H406" s="172">
        <v>32</v>
      </c>
      <c r="I406" s="173"/>
      <c r="L406" s="169"/>
      <c r="M406" s="174"/>
      <c r="N406" s="175"/>
      <c r="O406" s="175"/>
      <c r="P406" s="175"/>
      <c r="Q406" s="175"/>
      <c r="R406" s="175"/>
      <c r="S406" s="175"/>
      <c r="T406" s="176"/>
      <c r="AT406" s="170" t="s">
        <v>221</v>
      </c>
      <c r="AU406" s="170" t="s">
        <v>84</v>
      </c>
      <c r="AV406" s="13" t="s">
        <v>84</v>
      </c>
      <c r="AW406" s="13" t="s">
        <v>32</v>
      </c>
      <c r="AX406" s="13" t="s">
        <v>76</v>
      </c>
      <c r="AY406" s="170" t="s">
        <v>208</v>
      </c>
    </row>
    <row r="407" spans="1:65" s="13" customFormat="1" ht="11.25">
      <c r="B407" s="169"/>
      <c r="D407" s="163" t="s">
        <v>221</v>
      </c>
      <c r="E407" s="170" t="s">
        <v>1</v>
      </c>
      <c r="F407" s="171" t="s">
        <v>5813</v>
      </c>
      <c r="H407" s="172">
        <v>18.8</v>
      </c>
      <c r="I407" s="173"/>
      <c r="L407" s="169"/>
      <c r="M407" s="174"/>
      <c r="N407" s="175"/>
      <c r="O407" s="175"/>
      <c r="P407" s="175"/>
      <c r="Q407" s="175"/>
      <c r="R407" s="175"/>
      <c r="S407" s="175"/>
      <c r="T407" s="176"/>
      <c r="AT407" s="170" t="s">
        <v>221</v>
      </c>
      <c r="AU407" s="170" t="s">
        <v>84</v>
      </c>
      <c r="AV407" s="13" t="s">
        <v>84</v>
      </c>
      <c r="AW407" s="13" t="s">
        <v>32</v>
      </c>
      <c r="AX407" s="13" t="s">
        <v>76</v>
      </c>
      <c r="AY407" s="170" t="s">
        <v>208</v>
      </c>
    </row>
    <row r="408" spans="1:65" s="13" customFormat="1" ht="11.25">
      <c r="B408" s="169"/>
      <c r="D408" s="163" t="s">
        <v>221</v>
      </c>
      <c r="E408" s="170" t="s">
        <v>1</v>
      </c>
      <c r="F408" s="171" t="s">
        <v>5814</v>
      </c>
      <c r="H408" s="172">
        <v>17.8</v>
      </c>
      <c r="I408" s="173"/>
      <c r="L408" s="169"/>
      <c r="M408" s="174"/>
      <c r="N408" s="175"/>
      <c r="O408" s="175"/>
      <c r="P408" s="175"/>
      <c r="Q408" s="175"/>
      <c r="R408" s="175"/>
      <c r="S408" s="175"/>
      <c r="T408" s="176"/>
      <c r="AT408" s="170" t="s">
        <v>221</v>
      </c>
      <c r="AU408" s="170" t="s">
        <v>84</v>
      </c>
      <c r="AV408" s="13" t="s">
        <v>84</v>
      </c>
      <c r="AW408" s="13" t="s">
        <v>32</v>
      </c>
      <c r="AX408" s="13" t="s">
        <v>76</v>
      </c>
      <c r="AY408" s="170" t="s">
        <v>208</v>
      </c>
    </row>
    <row r="409" spans="1:65" s="15" customFormat="1" ht="11.25">
      <c r="B409" s="184"/>
      <c r="D409" s="163" t="s">
        <v>221</v>
      </c>
      <c r="E409" s="185" t="s">
        <v>1</v>
      </c>
      <c r="F409" s="186" t="s">
        <v>233</v>
      </c>
      <c r="H409" s="187">
        <v>68.599999999999994</v>
      </c>
      <c r="I409" s="188"/>
      <c r="L409" s="184"/>
      <c r="M409" s="189"/>
      <c r="N409" s="190"/>
      <c r="O409" s="190"/>
      <c r="P409" s="190"/>
      <c r="Q409" s="190"/>
      <c r="R409" s="190"/>
      <c r="S409" s="190"/>
      <c r="T409" s="191"/>
      <c r="AT409" s="185" t="s">
        <v>221</v>
      </c>
      <c r="AU409" s="185" t="s">
        <v>84</v>
      </c>
      <c r="AV409" s="15" t="s">
        <v>215</v>
      </c>
      <c r="AW409" s="15" t="s">
        <v>32</v>
      </c>
      <c r="AX409" s="15" t="s">
        <v>82</v>
      </c>
      <c r="AY409" s="185" t="s">
        <v>208</v>
      </c>
    </row>
    <row r="410" spans="1:65" s="2" customFormat="1" ht="49.15" customHeight="1">
      <c r="A410" s="33"/>
      <c r="B410" s="149"/>
      <c r="C410" s="150" t="s">
        <v>578</v>
      </c>
      <c r="D410" s="150" t="s">
        <v>210</v>
      </c>
      <c r="E410" s="151" t="s">
        <v>5815</v>
      </c>
      <c r="F410" s="152" t="s">
        <v>5816</v>
      </c>
      <c r="G410" s="153" t="s">
        <v>330</v>
      </c>
      <c r="H410" s="154">
        <v>1</v>
      </c>
      <c r="I410" s="155"/>
      <c r="J410" s="156">
        <f>ROUND(I410*H410,2)</f>
        <v>0</v>
      </c>
      <c r="K410" s="152" t="s">
        <v>1</v>
      </c>
      <c r="L410" s="34"/>
      <c r="M410" s="157" t="s">
        <v>1</v>
      </c>
      <c r="N410" s="158" t="s">
        <v>41</v>
      </c>
      <c r="O410" s="59"/>
      <c r="P410" s="159">
        <f>O410*H410</f>
        <v>0</v>
      </c>
      <c r="Q410" s="159">
        <v>0</v>
      </c>
      <c r="R410" s="159">
        <f>Q410*H410</f>
        <v>0</v>
      </c>
      <c r="S410" s="159">
        <v>0</v>
      </c>
      <c r="T410" s="160">
        <f>S410*H410</f>
        <v>0</v>
      </c>
      <c r="U410" s="33"/>
      <c r="V410" s="33"/>
      <c r="W410" s="33"/>
      <c r="X410" s="33"/>
      <c r="Y410" s="33"/>
      <c r="Z410" s="33"/>
      <c r="AA410" s="33"/>
      <c r="AB410" s="33"/>
      <c r="AC410" s="33"/>
      <c r="AD410" s="33"/>
      <c r="AE410" s="33"/>
      <c r="AR410" s="161" t="s">
        <v>215</v>
      </c>
      <c r="AT410" s="161" t="s">
        <v>210</v>
      </c>
      <c r="AU410" s="161" t="s">
        <v>84</v>
      </c>
      <c r="AY410" s="18" t="s">
        <v>208</v>
      </c>
      <c r="BE410" s="162">
        <f>IF(N410="základní",J410,0)</f>
        <v>0</v>
      </c>
      <c r="BF410" s="162">
        <f>IF(N410="snížená",J410,0)</f>
        <v>0</v>
      </c>
      <c r="BG410" s="162">
        <f>IF(N410="zákl. přenesená",J410,0)</f>
        <v>0</v>
      </c>
      <c r="BH410" s="162">
        <f>IF(N410="sníž. přenesená",J410,0)</f>
        <v>0</v>
      </c>
      <c r="BI410" s="162">
        <f>IF(N410="nulová",J410,0)</f>
        <v>0</v>
      </c>
      <c r="BJ410" s="18" t="s">
        <v>82</v>
      </c>
      <c r="BK410" s="162">
        <f>ROUND(I410*H410,2)</f>
        <v>0</v>
      </c>
      <c r="BL410" s="18" t="s">
        <v>215</v>
      </c>
      <c r="BM410" s="161" t="s">
        <v>5817</v>
      </c>
    </row>
    <row r="411" spans="1:65" s="2" customFormat="1" ht="29.25">
      <c r="A411" s="33"/>
      <c r="B411" s="34"/>
      <c r="C411" s="33"/>
      <c r="D411" s="163" t="s">
        <v>217</v>
      </c>
      <c r="E411" s="33"/>
      <c r="F411" s="164" t="s">
        <v>5816</v>
      </c>
      <c r="G411" s="33"/>
      <c r="H411" s="33"/>
      <c r="I411" s="165"/>
      <c r="J411" s="33"/>
      <c r="K411" s="33"/>
      <c r="L411" s="34"/>
      <c r="M411" s="166"/>
      <c r="N411" s="167"/>
      <c r="O411" s="59"/>
      <c r="P411" s="59"/>
      <c r="Q411" s="59"/>
      <c r="R411" s="59"/>
      <c r="S411" s="59"/>
      <c r="T411" s="60"/>
      <c r="U411" s="33"/>
      <c r="V411" s="33"/>
      <c r="W411" s="33"/>
      <c r="X411" s="33"/>
      <c r="Y411" s="33"/>
      <c r="Z411" s="33"/>
      <c r="AA411" s="33"/>
      <c r="AB411" s="33"/>
      <c r="AC411" s="33"/>
      <c r="AD411" s="33"/>
      <c r="AE411" s="33"/>
      <c r="AT411" s="18" t="s">
        <v>217</v>
      </c>
      <c r="AU411" s="18" t="s">
        <v>84</v>
      </c>
    </row>
    <row r="412" spans="1:65" s="2" customFormat="1" ht="29.25">
      <c r="A412" s="33"/>
      <c r="B412" s="34"/>
      <c r="C412" s="33"/>
      <c r="D412" s="163" t="s">
        <v>219</v>
      </c>
      <c r="E412" s="33"/>
      <c r="F412" s="168" t="s">
        <v>5702</v>
      </c>
      <c r="G412" s="33"/>
      <c r="H412" s="33"/>
      <c r="I412" s="165"/>
      <c r="J412" s="33"/>
      <c r="K412" s="33"/>
      <c r="L412" s="34"/>
      <c r="M412" s="166"/>
      <c r="N412" s="167"/>
      <c r="O412" s="59"/>
      <c r="P412" s="59"/>
      <c r="Q412" s="59"/>
      <c r="R412" s="59"/>
      <c r="S412" s="59"/>
      <c r="T412" s="60"/>
      <c r="U412" s="33"/>
      <c r="V412" s="33"/>
      <c r="W412" s="33"/>
      <c r="X412" s="33"/>
      <c r="Y412" s="33"/>
      <c r="Z412" s="33"/>
      <c r="AA412" s="33"/>
      <c r="AB412" s="33"/>
      <c r="AC412" s="33"/>
      <c r="AD412" s="33"/>
      <c r="AE412" s="33"/>
      <c r="AT412" s="18" t="s">
        <v>219</v>
      </c>
      <c r="AU412" s="18" t="s">
        <v>84</v>
      </c>
    </row>
    <row r="413" spans="1:65" s="13" customFormat="1" ht="11.25">
      <c r="B413" s="169"/>
      <c r="D413" s="163" t="s">
        <v>221</v>
      </c>
      <c r="E413" s="170" t="s">
        <v>1</v>
      </c>
      <c r="F413" s="171" t="s">
        <v>5818</v>
      </c>
      <c r="H413" s="172">
        <v>1</v>
      </c>
      <c r="I413" s="173"/>
      <c r="L413" s="169"/>
      <c r="M413" s="174"/>
      <c r="N413" s="175"/>
      <c r="O413" s="175"/>
      <c r="P413" s="175"/>
      <c r="Q413" s="175"/>
      <c r="R413" s="175"/>
      <c r="S413" s="175"/>
      <c r="T413" s="176"/>
      <c r="AT413" s="170" t="s">
        <v>221</v>
      </c>
      <c r="AU413" s="170" t="s">
        <v>84</v>
      </c>
      <c r="AV413" s="13" t="s">
        <v>84</v>
      </c>
      <c r="AW413" s="13" t="s">
        <v>32</v>
      </c>
      <c r="AX413" s="13" t="s">
        <v>82</v>
      </c>
      <c r="AY413" s="170" t="s">
        <v>208</v>
      </c>
    </row>
    <row r="414" spans="1:65" s="2" customFormat="1" ht="49.15" customHeight="1">
      <c r="A414" s="33"/>
      <c r="B414" s="149"/>
      <c r="C414" s="150" t="s">
        <v>584</v>
      </c>
      <c r="D414" s="150" t="s">
        <v>210</v>
      </c>
      <c r="E414" s="151" t="s">
        <v>5819</v>
      </c>
      <c r="F414" s="152" t="s">
        <v>5820</v>
      </c>
      <c r="G414" s="153" t="s">
        <v>330</v>
      </c>
      <c r="H414" s="154">
        <v>1</v>
      </c>
      <c r="I414" s="155"/>
      <c r="J414" s="156">
        <f>ROUND(I414*H414,2)</f>
        <v>0</v>
      </c>
      <c r="K414" s="152" t="s">
        <v>1</v>
      </c>
      <c r="L414" s="34"/>
      <c r="M414" s="157" t="s">
        <v>1</v>
      </c>
      <c r="N414" s="158" t="s">
        <v>41</v>
      </c>
      <c r="O414" s="59"/>
      <c r="P414" s="159">
        <f>O414*H414</f>
        <v>0</v>
      </c>
      <c r="Q414" s="159">
        <v>0</v>
      </c>
      <c r="R414" s="159">
        <f>Q414*H414</f>
        <v>0</v>
      </c>
      <c r="S414" s="159">
        <v>0</v>
      </c>
      <c r="T414" s="160">
        <f>S414*H414</f>
        <v>0</v>
      </c>
      <c r="U414" s="33"/>
      <c r="V414" s="33"/>
      <c r="W414" s="33"/>
      <c r="X414" s="33"/>
      <c r="Y414" s="33"/>
      <c r="Z414" s="33"/>
      <c r="AA414" s="33"/>
      <c r="AB414" s="33"/>
      <c r="AC414" s="33"/>
      <c r="AD414" s="33"/>
      <c r="AE414" s="33"/>
      <c r="AR414" s="161" t="s">
        <v>215</v>
      </c>
      <c r="AT414" s="161" t="s">
        <v>210</v>
      </c>
      <c r="AU414" s="161" t="s">
        <v>84</v>
      </c>
      <c r="AY414" s="18" t="s">
        <v>208</v>
      </c>
      <c r="BE414" s="162">
        <f>IF(N414="základní",J414,0)</f>
        <v>0</v>
      </c>
      <c r="BF414" s="162">
        <f>IF(N414="snížená",J414,0)</f>
        <v>0</v>
      </c>
      <c r="BG414" s="162">
        <f>IF(N414="zákl. přenesená",J414,0)</f>
        <v>0</v>
      </c>
      <c r="BH414" s="162">
        <f>IF(N414="sníž. přenesená",J414,0)</f>
        <v>0</v>
      </c>
      <c r="BI414" s="162">
        <f>IF(N414="nulová",J414,0)</f>
        <v>0</v>
      </c>
      <c r="BJ414" s="18" t="s">
        <v>82</v>
      </c>
      <c r="BK414" s="162">
        <f>ROUND(I414*H414,2)</f>
        <v>0</v>
      </c>
      <c r="BL414" s="18" t="s">
        <v>215</v>
      </c>
      <c r="BM414" s="161" t="s">
        <v>5821</v>
      </c>
    </row>
    <row r="415" spans="1:65" s="2" customFormat="1" ht="29.25">
      <c r="A415" s="33"/>
      <c r="B415" s="34"/>
      <c r="C415" s="33"/>
      <c r="D415" s="163" t="s">
        <v>217</v>
      </c>
      <c r="E415" s="33"/>
      <c r="F415" s="164" t="s">
        <v>5820</v>
      </c>
      <c r="G415" s="33"/>
      <c r="H415" s="33"/>
      <c r="I415" s="165"/>
      <c r="J415" s="33"/>
      <c r="K415" s="33"/>
      <c r="L415" s="34"/>
      <c r="M415" s="166"/>
      <c r="N415" s="167"/>
      <c r="O415" s="59"/>
      <c r="P415" s="59"/>
      <c r="Q415" s="59"/>
      <c r="R415" s="59"/>
      <c r="S415" s="59"/>
      <c r="T415" s="60"/>
      <c r="U415" s="33"/>
      <c r="V415" s="33"/>
      <c r="W415" s="33"/>
      <c r="X415" s="33"/>
      <c r="Y415" s="33"/>
      <c r="Z415" s="33"/>
      <c r="AA415" s="33"/>
      <c r="AB415" s="33"/>
      <c r="AC415" s="33"/>
      <c r="AD415" s="33"/>
      <c r="AE415" s="33"/>
      <c r="AT415" s="18" t="s">
        <v>217</v>
      </c>
      <c r="AU415" s="18" t="s">
        <v>84</v>
      </c>
    </row>
    <row r="416" spans="1:65" s="2" customFormat="1" ht="29.25">
      <c r="A416" s="33"/>
      <c r="B416" s="34"/>
      <c r="C416" s="33"/>
      <c r="D416" s="163" t="s">
        <v>219</v>
      </c>
      <c r="E416" s="33"/>
      <c r="F416" s="168" t="s">
        <v>5702</v>
      </c>
      <c r="G416" s="33"/>
      <c r="H416" s="33"/>
      <c r="I416" s="165"/>
      <c r="J416" s="33"/>
      <c r="K416" s="33"/>
      <c r="L416" s="34"/>
      <c r="M416" s="166"/>
      <c r="N416" s="167"/>
      <c r="O416" s="59"/>
      <c r="P416" s="59"/>
      <c r="Q416" s="59"/>
      <c r="R416" s="59"/>
      <c r="S416" s="59"/>
      <c r="T416" s="60"/>
      <c r="U416" s="33"/>
      <c r="V416" s="33"/>
      <c r="W416" s="33"/>
      <c r="X416" s="33"/>
      <c r="Y416" s="33"/>
      <c r="Z416" s="33"/>
      <c r="AA416" s="33"/>
      <c r="AB416" s="33"/>
      <c r="AC416" s="33"/>
      <c r="AD416" s="33"/>
      <c r="AE416" s="33"/>
      <c r="AT416" s="18" t="s">
        <v>219</v>
      </c>
      <c r="AU416" s="18" t="s">
        <v>84</v>
      </c>
    </row>
    <row r="417" spans="1:65" s="13" customFormat="1" ht="11.25">
      <c r="B417" s="169"/>
      <c r="D417" s="163" t="s">
        <v>221</v>
      </c>
      <c r="E417" s="170" t="s">
        <v>1</v>
      </c>
      <c r="F417" s="171" t="s">
        <v>5822</v>
      </c>
      <c r="H417" s="172">
        <v>1</v>
      </c>
      <c r="I417" s="173"/>
      <c r="L417" s="169"/>
      <c r="M417" s="174"/>
      <c r="N417" s="175"/>
      <c r="O417" s="175"/>
      <c r="P417" s="175"/>
      <c r="Q417" s="175"/>
      <c r="R417" s="175"/>
      <c r="S417" s="175"/>
      <c r="T417" s="176"/>
      <c r="AT417" s="170" t="s">
        <v>221</v>
      </c>
      <c r="AU417" s="170" t="s">
        <v>84</v>
      </c>
      <c r="AV417" s="13" t="s">
        <v>84</v>
      </c>
      <c r="AW417" s="13" t="s">
        <v>32</v>
      </c>
      <c r="AX417" s="13" t="s">
        <v>82</v>
      </c>
      <c r="AY417" s="170" t="s">
        <v>208</v>
      </c>
    </row>
    <row r="418" spans="1:65" s="2" customFormat="1" ht="49.15" customHeight="1">
      <c r="A418" s="33"/>
      <c r="B418" s="149"/>
      <c r="C418" s="150" t="s">
        <v>603</v>
      </c>
      <c r="D418" s="150" t="s">
        <v>210</v>
      </c>
      <c r="E418" s="151" t="s">
        <v>5823</v>
      </c>
      <c r="F418" s="152" t="s">
        <v>5824</v>
      </c>
      <c r="G418" s="153" t="s">
        <v>330</v>
      </c>
      <c r="H418" s="154">
        <v>1</v>
      </c>
      <c r="I418" s="155"/>
      <c r="J418" s="156">
        <f>ROUND(I418*H418,2)</f>
        <v>0</v>
      </c>
      <c r="K418" s="152" t="s">
        <v>1</v>
      </c>
      <c r="L418" s="34"/>
      <c r="M418" s="157" t="s">
        <v>1</v>
      </c>
      <c r="N418" s="158" t="s">
        <v>41</v>
      </c>
      <c r="O418" s="59"/>
      <c r="P418" s="159">
        <f>O418*H418</f>
        <v>0</v>
      </c>
      <c r="Q418" s="159">
        <v>0</v>
      </c>
      <c r="R418" s="159">
        <f>Q418*H418</f>
        <v>0</v>
      </c>
      <c r="S418" s="159">
        <v>0</v>
      </c>
      <c r="T418" s="160">
        <f>S418*H418</f>
        <v>0</v>
      </c>
      <c r="U418" s="33"/>
      <c r="V418" s="33"/>
      <c r="W418" s="33"/>
      <c r="X418" s="33"/>
      <c r="Y418" s="33"/>
      <c r="Z418" s="33"/>
      <c r="AA418" s="33"/>
      <c r="AB418" s="33"/>
      <c r="AC418" s="33"/>
      <c r="AD418" s="33"/>
      <c r="AE418" s="33"/>
      <c r="AR418" s="161" t="s">
        <v>215</v>
      </c>
      <c r="AT418" s="161" t="s">
        <v>210</v>
      </c>
      <c r="AU418" s="161" t="s">
        <v>84</v>
      </c>
      <c r="AY418" s="18" t="s">
        <v>208</v>
      </c>
      <c r="BE418" s="162">
        <f>IF(N418="základní",J418,0)</f>
        <v>0</v>
      </c>
      <c r="BF418" s="162">
        <f>IF(N418="snížená",J418,0)</f>
        <v>0</v>
      </c>
      <c r="BG418" s="162">
        <f>IF(N418="zákl. přenesená",J418,0)</f>
        <v>0</v>
      </c>
      <c r="BH418" s="162">
        <f>IF(N418="sníž. přenesená",J418,0)</f>
        <v>0</v>
      </c>
      <c r="BI418" s="162">
        <f>IF(N418="nulová",J418,0)</f>
        <v>0</v>
      </c>
      <c r="BJ418" s="18" t="s">
        <v>82</v>
      </c>
      <c r="BK418" s="162">
        <f>ROUND(I418*H418,2)</f>
        <v>0</v>
      </c>
      <c r="BL418" s="18" t="s">
        <v>215</v>
      </c>
      <c r="BM418" s="161" t="s">
        <v>5825</v>
      </c>
    </row>
    <row r="419" spans="1:65" s="2" customFormat="1" ht="29.25">
      <c r="A419" s="33"/>
      <c r="B419" s="34"/>
      <c r="C419" s="33"/>
      <c r="D419" s="163" t="s">
        <v>217</v>
      </c>
      <c r="E419" s="33"/>
      <c r="F419" s="164" t="s">
        <v>5826</v>
      </c>
      <c r="G419" s="33"/>
      <c r="H419" s="33"/>
      <c r="I419" s="165"/>
      <c r="J419" s="33"/>
      <c r="K419" s="33"/>
      <c r="L419" s="34"/>
      <c r="M419" s="166"/>
      <c r="N419" s="167"/>
      <c r="O419" s="59"/>
      <c r="P419" s="59"/>
      <c r="Q419" s="59"/>
      <c r="R419" s="59"/>
      <c r="S419" s="59"/>
      <c r="T419" s="60"/>
      <c r="U419" s="33"/>
      <c r="V419" s="33"/>
      <c r="W419" s="33"/>
      <c r="X419" s="33"/>
      <c r="Y419" s="33"/>
      <c r="Z419" s="33"/>
      <c r="AA419" s="33"/>
      <c r="AB419" s="33"/>
      <c r="AC419" s="33"/>
      <c r="AD419" s="33"/>
      <c r="AE419" s="33"/>
      <c r="AT419" s="18" t="s">
        <v>217</v>
      </c>
      <c r="AU419" s="18" t="s">
        <v>84</v>
      </c>
    </row>
    <row r="420" spans="1:65" s="2" customFormat="1" ht="29.25">
      <c r="A420" s="33"/>
      <c r="B420" s="34"/>
      <c r="C420" s="33"/>
      <c r="D420" s="163" t="s">
        <v>219</v>
      </c>
      <c r="E420" s="33"/>
      <c r="F420" s="168" t="s">
        <v>5702</v>
      </c>
      <c r="G420" s="33"/>
      <c r="H420" s="33"/>
      <c r="I420" s="165"/>
      <c r="J420" s="33"/>
      <c r="K420" s="33"/>
      <c r="L420" s="34"/>
      <c r="M420" s="166"/>
      <c r="N420" s="167"/>
      <c r="O420" s="59"/>
      <c r="P420" s="59"/>
      <c r="Q420" s="59"/>
      <c r="R420" s="59"/>
      <c r="S420" s="59"/>
      <c r="T420" s="60"/>
      <c r="U420" s="33"/>
      <c r="V420" s="33"/>
      <c r="W420" s="33"/>
      <c r="X420" s="33"/>
      <c r="Y420" s="33"/>
      <c r="Z420" s="33"/>
      <c r="AA420" s="33"/>
      <c r="AB420" s="33"/>
      <c r="AC420" s="33"/>
      <c r="AD420" s="33"/>
      <c r="AE420" s="33"/>
      <c r="AT420" s="18" t="s">
        <v>219</v>
      </c>
      <c r="AU420" s="18" t="s">
        <v>84</v>
      </c>
    </row>
    <row r="421" spans="1:65" s="13" customFormat="1" ht="11.25">
      <c r="B421" s="169"/>
      <c r="D421" s="163" t="s">
        <v>221</v>
      </c>
      <c r="E421" s="170" t="s">
        <v>1</v>
      </c>
      <c r="F421" s="171" t="s">
        <v>5827</v>
      </c>
      <c r="H421" s="172">
        <v>1</v>
      </c>
      <c r="I421" s="173"/>
      <c r="L421" s="169"/>
      <c r="M421" s="174"/>
      <c r="N421" s="175"/>
      <c r="O421" s="175"/>
      <c r="P421" s="175"/>
      <c r="Q421" s="175"/>
      <c r="R421" s="175"/>
      <c r="S421" s="175"/>
      <c r="T421" s="176"/>
      <c r="AT421" s="170" t="s">
        <v>221</v>
      </c>
      <c r="AU421" s="170" t="s">
        <v>84</v>
      </c>
      <c r="AV421" s="13" t="s">
        <v>84</v>
      </c>
      <c r="AW421" s="13" t="s">
        <v>32</v>
      </c>
      <c r="AX421" s="13" t="s">
        <v>82</v>
      </c>
      <c r="AY421" s="170" t="s">
        <v>208</v>
      </c>
    </row>
    <row r="422" spans="1:65" s="2" customFormat="1" ht="49.15" customHeight="1">
      <c r="A422" s="33"/>
      <c r="B422" s="149"/>
      <c r="C422" s="150" t="s">
        <v>613</v>
      </c>
      <c r="D422" s="150" t="s">
        <v>210</v>
      </c>
      <c r="E422" s="151" t="s">
        <v>5828</v>
      </c>
      <c r="F422" s="152" t="s">
        <v>5829</v>
      </c>
      <c r="G422" s="153" t="s">
        <v>330</v>
      </c>
      <c r="H422" s="154">
        <v>1</v>
      </c>
      <c r="I422" s="155"/>
      <c r="J422" s="156">
        <f>ROUND(I422*H422,2)</f>
        <v>0</v>
      </c>
      <c r="K422" s="152" t="s">
        <v>1</v>
      </c>
      <c r="L422" s="34"/>
      <c r="M422" s="157" t="s">
        <v>1</v>
      </c>
      <c r="N422" s="158" t="s">
        <v>41</v>
      </c>
      <c r="O422" s="59"/>
      <c r="P422" s="159">
        <f>O422*H422</f>
        <v>0</v>
      </c>
      <c r="Q422" s="159">
        <v>0</v>
      </c>
      <c r="R422" s="159">
        <f>Q422*H422</f>
        <v>0</v>
      </c>
      <c r="S422" s="159">
        <v>0</v>
      </c>
      <c r="T422" s="160">
        <f>S422*H422</f>
        <v>0</v>
      </c>
      <c r="U422" s="33"/>
      <c r="V422" s="33"/>
      <c r="W422" s="33"/>
      <c r="X422" s="33"/>
      <c r="Y422" s="33"/>
      <c r="Z422" s="33"/>
      <c r="AA422" s="33"/>
      <c r="AB422" s="33"/>
      <c r="AC422" s="33"/>
      <c r="AD422" s="33"/>
      <c r="AE422" s="33"/>
      <c r="AR422" s="161" t="s">
        <v>215</v>
      </c>
      <c r="AT422" s="161" t="s">
        <v>210</v>
      </c>
      <c r="AU422" s="161" t="s">
        <v>84</v>
      </c>
      <c r="AY422" s="18" t="s">
        <v>208</v>
      </c>
      <c r="BE422" s="162">
        <f>IF(N422="základní",J422,0)</f>
        <v>0</v>
      </c>
      <c r="BF422" s="162">
        <f>IF(N422="snížená",J422,0)</f>
        <v>0</v>
      </c>
      <c r="BG422" s="162">
        <f>IF(N422="zákl. přenesená",J422,0)</f>
        <v>0</v>
      </c>
      <c r="BH422" s="162">
        <f>IF(N422="sníž. přenesená",J422,0)</f>
        <v>0</v>
      </c>
      <c r="BI422" s="162">
        <f>IF(N422="nulová",J422,0)</f>
        <v>0</v>
      </c>
      <c r="BJ422" s="18" t="s">
        <v>82</v>
      </c>
      <c r="BK422" s="162">
        <f>ROUND(I422*H422,2)</f>
        <v>0</v>
      </c>
      <c r="BL422" s="18" t="s">
        <v>215</v>
      </c>
      <c r="BM422" s="161" t="s">
        <v>5830</v>
      </c>
    </row>
    <row r="423" spans="1:65" s="2" customFormat="1" ht="29.25">
      <c r="A423" s="33"/>
      <c r="B423" s="34"/>
      <c r="C423" s="33"/>
      <c r="D423" s="163" t="s">
        <v>217</v>
      </c>
      <c r="E423" s="33"/>
      <c r="F423" s="164" t="s">
        <v>5829</v>
      </c>
      <c r="G423" s="33"/>
      <c r="H423" s="33"/>
      <c r="I423" s="165"/>
      <c r="J423" s="33"/>
      <c r="K423" s="33"/>
      <c r="L423" s="34"/>
      <c r="M423" s="166"/>
      <c r="N423" s="167"/>
      <c r="O423" s="59"/>
      <c r="P423" s="59"/>
      <c r="Q423" s="59"/>
      <c r="R423" s="59"/>
      <c r="S423" s="59"/>
      <c r="T423" s="60"/>
      <c r="U423" s="33"/>
      <c r="V423" s="33"/>
      <c r="W423" s="33"/>
      <c r="X423" s="33"/>
      <c r="Y423" s="33"/>
      <c r="Z423" s="33"/>
      <c r="AA423" s="33"/>
      <c r="AB423" s="33"/>
      <c r="AC423" s="33"/>
      <c r="AD423" s="33"/>
      <c r="AE423" s="33"/>
      <c r="AT423" s="18" t="s">
        <v>217</v>
      </c>
      <c r="AU423" s="18" t="s">
        <v>84</v>
      </c>
    </row>
    <row r="424" spans="1:65" s="2" customFormat="1" ht="29.25">
      <c r="A424" s="33"/>
      <c r="B424" s="34"/>
      <c r="C424" s="33"/>
      <c r="D424" s="163" t="s">
        <v>219</v>
      </c>
      <c r="E424" s="33"/>
      <c r="F424" s="168" t="s">
        <v>5702</v>
      </c>
      <c r="G424" s="33"/>
      <c r="H424" s="33"/>
      <c r="I424" s="165"/>
      <c r="J424" s="33"/>
      <c r="K424" s="33"/>
      <c r="L424" s="34"/>
      <c r="M424" s="166"/>
      <c r="N424" s="167"/>
      <c r="O424" s="59"/>
      <c r="P424" s="59"/>
      <c r="Q424" s="59"/>
      <c r="R424" s="59"/>
      <c r="S424" s="59"/>
      <c r="T424" s="60"/>
      <c r="U424" s="33"/>
      <c r="V424" s="33"/>
      <c r="W424" s="33"/>
      <c r="X424" s="33"/>
      <c r="Y424" s="33"/>
      <c r="Z424" s="33"/>
      <c r="AA424" s="33"/>
      <c r="AB424" s="33"/>
      <c r="AC424" s="33"/>
      <c r="AD424" s="33"/>
      <c r="AE424" s="33"/>
      <c r="AT424" s="18" t="s">
        <v>219</v>
      </c>
      <c r="AU424" s="18" t="s">
        <v>84</v>
      </c>
    </row>
    <row r="425" spans="1:65" s="13" customFormat="1" ht="11.25">
      <c r="B425" s="169"/>
      <c r="D425" s="163" t="s">
        <v>221</v>
      </c>
      <c r="E425" s="170" t="s">
        <v>1</v>
      </c>
      <c r="F425" s="171" t="s">
        <v>5831</v>
      </c>
      <c r="H425" s="172">
        <v>1</v>
      </c>
      <c r="I425" s="173"/>
      <c r="L425" s="169"/>
      <c r="M425" s="174"/>
      <c r="N425" s="175"/>
      <c r="O425" s="175"/>
      <c r="P425" s="175"/>
      <c r="Q425" s="175"/>
      <c r="R425" s="175"/>
      <c r="S425" s="175"/>
      <c r="T425" s="176"/>
      <c r="AT425" s="170" t="s">
        <v>221</v>
      </c>
      <c r="AU425" s="170" t="s">
        <v>84</v>
      </c>
      <c r="AV425" s="13" t="s">
        <v>84</v>
      </c>
      <c r="AW425" s="13" t="s">
        <v>32</v>
      </c>
      <c r="AX425" s="13" t="s">
        <v>82</v>
      </c>
      <c r="AY425" s="170" t="s">
        <v>208</v>
      </c>
    </row>
    <row r="426" spans="1:65" s="2" customFormat="1" ht="49.15" customHeight="1">
      <c r="A426" s="33"/>
      <c r="B426" s="149"/>
      <c r="C426" s="150" t="s">
        <v>637</v>
      </c>
      <c r="D426" s="150" t="s">
        <v>210</v>
      </c>
      <c r="E426" s="151" t="s">
        <v>5832</v>
      </c>
      <c r="F426" s="152" t="s">
        <v>5833</v>
      </c>
      <c r="G426" s="153" t="s">
        <v>330</v>
      </c>
      <c r="H426" s="154">
        <v>1</v>
      </c>
      <c r="I426" s="155"/>
      <c r="J426" s="156">
        <f>ROUND(I426*H426,2)</f>
        <v>0</v>
      </c>
      <c r="K426" s="152" t="s">
        <v>1</v>
      </c>
      <c r="L426" s="34"/>
      <c r="M426" s="157" t="s">
        <v>1</v>
      </c>
      <c r="N426" s="158" t="s">
        <v>41</v>
      </c>
      <c r="O426" s="59"/>
      <c r="P426" s="159">
        <f>O426*H426</f>
        <v>0</v>
      </c>
      <c r="Q426" s="159">
        <v>0</v>
      </c>
      <c r="R426" s="159">
        <f>Q426*H426</f>
        <v>0</v>
      </c>
      <c r="S426" s="159">
        <v>0</v>
      </c>
      <c r="T426" s="160">
        <f>S426*H426</f>
        <v>0</v>
      </c>
      <c r="U426" s="33"/>
      <c r="V426" s="33"/>
      <c r="W426" s="33"/>
      <c r="X426" s="33"/>
      <c r="Y426" s="33"/>
      <c r="Z426" s="33"/>
      <c r="AA426" s="33"/>
      <c r="AB426" s="33"/>
      <c r="AC426" s="33"/>
      <c r="AD426" s="33"/>
      <c r="AE426" s="33"/>
      <c r="AR426" s="161" t="s">
        <v>215</v>
      </c>
      <c r="AT426" s="161" t="s">
        <v>210</v>
      </c>
      <c r="AU426" s="161" t="s">
        <v>84</v>
      </c>
      <c r="AY426" s="18" t="s">
        <v>208</v>
      </c>
      <c r="BE426" s="162">
        <f>IF(N426="základní",J426,0)</f>
        <v>0</v>
      </c>
      <c r="BF426" s="162">
        <f>IF(N426="snížená",J426,0)</f>
        <v>0</v>
      </c>
      <c r="BG426" s="162">
        <f>IF(N426="zákl. přenesená",J426,0)</f>
        <v>0</v>
      </c>
      <c r="BH426" s="162">
        <f>IF(N426="sníž. přenesená",J426,0)</f>
        <v>0</v>
      </c>
      <c r="BI426" s="162">
        <f>IF(N426="nulová",J426,0)</f>
        <v>0</v>
      </c>
      <c r="BJ426" s="18" t="s">
        <v>82</v>
      </c>
      <c r="BK426" s="162">
        <f>ROUND(I426*H426,2)</f>
        <v>0</v>
      </c>
      <c r="BL426" s="18" t="s">
        <v>215</v>
      </c>
      <c r="BM426" s="161" t="s">
        <v>5834</v>
      </c>
    </row>
    <row r="427" spans="1:65" s="2" customFormat="1" ht="29.25">
      <c r="A427" s="33"/>
      <c r="B427" s="34"/>
      <c r="C427" s="33"/>
      <c r="D427" s="163" t="s">
        <v>217</v>
      </c>
      <c r="E427" s="33"/>
      <c r="F427" s="164" t="s">
        <v>5833</v>
      </c>
      <c r="G427" s="33"/>
      <c r="H427" s="33"/>
      <c r="I427" s="165"/>
      <c r="J427" s="33"/>
      <c r="K427" s="33"/>
      <c r="L427" s="34"/>
      <c r="M427" s="166"/>
      <c r="N427" s="167"/>
      <c r="O427" s="59"/>
      <c r="P427" s="59"/>
      <c r="Q427" s="59"/>
      <c r="R427" s="59"/>
      <c r="S427" s="59"/>
      <c r="T427" s="60"/>
      <c r="U427" s="33"/>
      <c r="V427" s="33"/>
      <c r="W427" s="33"/>
      <c r="X427" s="33"/>
      <c r="Y427" s="33"/>
      <c r="Z427" s="33"/>
      <c r="AA427" s="33"/>
      <c r="AB427" s="33"/>
      <c r="AC427" s="33"/>
      <c r="AD427" s="33"/>
      <c r="AE427" s="33"/>
      <c r="AT427" s="18" t="s">
        <v>217</v>
      </c>
      <c r="AU427" s="18" t="s">
        <v>84</v>
      </c>
    </row>
    <row r="428" spans="1:65" s="2" customFormat="1" ht="29.25">
      <c r="A428" s="33"/>
      <c r="B428" s="34"/>
      <c r="C428" s="33"/>
      <c r="D428" s="163" t="s">
        <v>219</v>
      </c>
      <c r="E428" s="33"/>
      <c r="F428" s="168" t="s">
        <v>5702</v>
      </c>
      <c r="G428" s="33"/>
      <c r="H428" s="33"/>
      <c r="I428" s="165"/>
      <c r="J428" s="33"/>
      <c r="K428" s="33"/>
      <c r="L428" s="34"/>
      <c r="M428" s="166"/>
      <c r="N428" s="167"/>
      <c r="O428" s="59"/>
      <c r="P428" s="59"/>
      <c r="Q428" s="59"/>
      <c r="R428" s="59"/>
      <c r="S428" s="59"/>
      <c r="T428" s="60"/>
      <c r="U428" s="33"/>
      <c r="V428" s="33"/>
      <c r="W428" s="33"/>
      <c r="X428" s="33"/>
      <c r="Y428" s="33"/>
      <c r="Z428" s="33"/>
      <c r="AA428" s="33"/>
      <c r="AB428" s="33"/>
      <c r="AC428" s="33"/>
      <c r="AD428" s="33"/>
      <c r="AE428" s="33"/>
      <c r="AT428" s="18" t="s">
        <v>219</v>
      </c>
      <c r="AU428" s="18" t="s">
        <v>84</v>
      </c>
    </row>
    <row r="429" spans="1:65" s="13" customFormat="1" ht="11.25">
      <c r="B429" s="169"/>
      <c r="D429" s="163" t="s">
        <v>221</v>
      </c>
      <c r="E429" s="170" t="s">
        <v>1</v>
      </c>
      <c r="F429" s="171" t="s">
        <v>5835</v>
      </c>
      <c r="H429" s="172">
        <v>1</v>
      </c>
      <c r="I429" s="173"/>
      <c r="L429" s="169"/>
      <c r="M429" s="174"/>
      <c r="N429" s="175"/>
      <c r="O429" s="175"/>
      <c r="P429" s="175"/>
      <c r="Q429" s="175"/>
      <c r="R429" s="175"/>
      <c r="S429" s="175"/>
      <c r="T429" s="176"/>
      <c r="AT429" s="170" t="s">
        <v>221</v>
      </c>
      <c r="AU429" s="170" t="s">
        <v>84</v>
      </c>
      <c r="AV429" s="13" t="s">
        <v>84</v>
      </c>
      <c r="AW429" s="13" t="s">
        <v>32</v>
      </c>
      <c r="AX429" s="13" t="s">
        <v>82</v>
      </c>
      <c r="AY429" s="170" t="s">
        <v>208</v>
      </c>
    </row>
    <row r="430" spans="1:65" s="2" customFormat="1" ht="49.15" customHeight="1">
      <c r="A430" s="33"/>
      <c r="B430" s="149"/>
      <c r="C430" s="150" t="s">
        <v>644</v>
      </c>
      <c r="D430" s="150" t="s">
        <v>210</v>
      </c>
      <c r="E430" s="151" t="s">
        <v>5836</v>
      </c>
      <c r="F430" s="152" t="s">
        <v>5837</v>
      </c>
      <c r="G430" s="153" t="s">
        <v>330</v>
      </c>
      <c r="H430" s="154">
        <v>1</v>
      </c>
      <c r="I430" s="155"/>
      <c r="J430" s="156">
        <f>ROUND(I430*H430,2)</f>
        <v>0</v>
      </c>
      <c r="K430" s="152" t="s">
        <v>1</v>
      </c>
      <c r="L430" s="34"/>
      <c r="M430" s="157" t="s">
        <v>1</v>
      </c>
      <c r="N430" s="158" t="s">
        <v>41</v>
      </c>
      <c r="O430" s="59"/>
      <c r="P430" s="159">
        <f>O430*H430</f>
        <v>0</v>
      </c>
      <c r="Q430" s="159">
        <v>0</v>
      </c>
      <c r="R430" s="159">
        <f>Q430*H430</f>
        <v>0</v>
      </c>
      <c r="S430" s="159">
        <v>0</v>
      </c>
      <c r="T430" s="160">
        <f>S430*H430</f>
        <v>0</v>
      </c>
      <c r="U430" s="33"/>
      <c r="V430" s="33"/>
      <c r="W430" s="33"/>
      <c r="X430" s="33"/>
      <c r="Y430" s="33"/>
      <c r="Z430" s="33"/>
      <c r="AA430" s="33"/>
      <c r="AB430" s="33"/>
      <c r="AC430" s="33"/>
      <c r="AD430" s="33"/>
      <c r="AE430" s="33"/>
      <c r="AR430" s="161" t="s">
        <v>215</v>
      </c>
      <c r="AT430" s="161" t="s">
        <v>210</v>
      </c>
      <c r="AU430" s="161" t="s">
        <v>84</v>
      </c>
      <c r="AY430" s="18" t="s">
        <v>208</v>
      </c>
      <c r="BE430" s="162">
        <f>IF(N430="základní",J430,0)</f>
        <v>0</v>
      </c>
      <c r="BF430" s="162">
        <f>IF(N430="snížená",J430,0)</f>
        <v>0</v>
      </c>
      <c r="BG430" s="162">
        <f>IF(N430="zákl. přenesená",J430,0)</f>
        <v>0</v>
      </c>
      <c r="BH430" s="162">
        <f>IF(N430="sníž. přenesená",J430,0)</f>
        <v>0</v>
      </c>
      <c r="BI430" s="162">
        <f>IF(N430="nulová",J430,0)</f>
        <v>0</v>
      </c>
      <c r="BJ430" s="18" t="s">
        <v>82</v>
      </c>
      <c r="BK430" s="162">
        <f>ROUND(I430*H430,2)</f>
        <v>0</v>
      </c>
      <c r="BL430" s="18" t="s">
        <v>215</v>
      </c>
      <c r="BM430" s="161" t="s">
        <v>5838</v>
      </c>
    </row>
    <row r="431" spans="1:65" s="2" customFormat="1" ht="29.25">
      <c r="A431" s="33"/>
      <c r="B431" s="34"/>
      <c r="C431" s="33"/>
      <c r="D431" s="163" t="s">
        <v>217</v>
      </c>
      <c r="E431" s="33"/>
      <c r="F431" s="164" t="s">
        <v>5837</v>
      </c>
      <c r="G431" s="33"/>
      <c r="H431" s="33"/>
      <c r="I431" s="165"/>
      <c r="J431" s="33"/>
      <c r="K431" s="33"/>
      <c r="L431" s="34"/>
      <c r="M431" s="166"/>
      <c r="N431" s="167"/>
      <c r="O431" s="59"/>
      <c r="P431" s="59"/>
      <c r="Q431" s="59"/>
      <c r="R431" s="59"/>
      <c r="S431" s="59"/>
      <c r="T431" s="60"/>
      <c r="U431" s="33"/>
      <c r="V431" s="33"/>
      <c r="W431" s="33"/>
      <c r="X431" s="33"/>
      <c r="Y431" s="33"/>
      <c r="Z431" s="33"/>
      <c r="AA431" s="33"/>
      <c r="AB431" s="33"/>
      <c r="AC431" s="33"/>
      <c r="AD431" s="33"/>
      <c r="AE431" s="33"/>
      <c r="AT431" s="18" t="s">
        <v>217</v>
      </c>
      <c r="AU431" s="18" t="s">
        <v>84</v>
      </c>
    </row>
    <row r="432" spans="1:65" s="2" customFormat="1" ht="29.25">
      <c r="A432" s="33"/>
      <c r="B432" s="34"/>
      <c r="C432" s="33"/>
      <c r="D432" s="163" t="s">
        <v>219</v>
      </c>
      <c r="E432" s="33"/>
      <c r="F432" s="168" t="s">
        <v>5702</v>
      </c>
      <c r="G432" s="33"/>
      <c r="H432" s="33"/>
      <c r="I432" s="165"/>
      <c r="J432" s="33"/>
      <c r="K432" s="33"/>
      <c r="L432" s="34"/>
      <c r="M432" s="166"/>
      <c r="N432" s="167"/>
      <c r="O432" s="59"/>
      <c r="P432" s="59"/>
      <c r="Q432" s="59"/>
      <c r="R432" s="59"/>
      <c r="S432" s="59"/>
      <c r="T432" s="60"/>
      <c r="U432" s="33"/>
      <c r="V432" s="33"/>
      <c r="W432" s="33"/>
      <c r="X432" s="33"/>
      <c r="Y432" s="33"/>
      <c r="Z432" s="33"/>
      <c r="AA432" s="33"/>
      <c r="AB432" s="33"/>
      <c r="AC432" s="33"/>
      <c r="AD432" s="33"/>
      <c r="AE432" s="33"/>
      <c r="AT432" s="18" t="s">
        <v>219</v>
      </c>
      <c r="AU432" s="18" t="s">
        <v>84</v>
      </c>
    </row>
    <row r="433" spans="1:65" s="13" customFormat="1" ht="11.25">
      <c r="B433" s="169"/>
      <c r="D433" s="163" t="s">
        <v>221</v>
      </c>
      <c r="E433" s="170" t="s">
        <v>1</v>
      </c>
      <c r="F433" s="171" t="s">
        <v>5839</v>
      </c>
      <c r="H433" s="172">
        <v>1</v>
      </c>
      <c r="I433" s="173"/>
      <c r="L433" s="169"/>
      <c r="M433" s="174"/>
      <c r="N433" s="175"/>
      <c r="O433" s="175"/>
      <c r="P433" s="175"/>
      <c r="Q433" s="175"/>
      <c r="R433" s="175"/>
      <c r="S433" s="175"/>
      <c r="T433" s="176"/>
      <c r="AT433" s="170" t="s">
        <v>221</v>
      </c>
      <c r="AU433" s="170" t="s">
        <v>84</v>
      </c>
      <c r="AV433" s="13" t="s">
        <v>84</v>
      </c>
      <c r="AW433" s="13" t="s">
        <v>32</v>
      </c>
      <c r="AX433" s="13" t="s">
        <v>82</v>
      </c>
      <c r="AY433" s="170" t="s">
        <v>208</v>
      </c>
    </row>
    <row r="434" spans="1:65" s="2" customFormat="1" ht="49.15" customHeight="1">
      <c r="A434" s="33"/>
      <c r="B434" s="149"/>
      <c r="C434" s="150" t="s">
        <v>661</v>
      </c>
      <c r="D434" s="150" t="s">
        <v>210</v>
      </c>
      <c r="E434" s="151" t="s">
        <v>5840</v>
      </c>
      <c r="F434" s="152" t="s">
        <v>5841</v>
      </c>
      <c r="G434" s="153" t="s">
        <v>330</v>
      </c>
      <c r="H434" s="154">
        <v>1</v>
      </c>
      <c r="I434" s="155"/>
      <c r="J434" s="156">
        <f>ROUND(I434*H434,2)</f>
        <v>0</v>
      </c>
      <c r="K434" s="152" t="s">
        <v>1</v>
      </c>
      <c r="L434" s="34"/>
      <c r="M434" s="157" t="s">
        <v>1</v>
      </c>
      <c r="N434" s="158" t="s">
        <v>41</v>
      </c>
      <c r="O434" s="59"/>
      <c r="P434" s="159">
        <f>O434*H434</f>
        <v>0</v>
      </c>
      <c r="Q434" s="159">
        <v>0</v>
      </c>
      <c r="R434" s="159">
        <f>Q434*H434</f>
        <v>0</v>
      </c>
      <c r="S434" s="159">
        <v>0</v>
      </c>
      <c r="T434" s="160">
        <f>S434*H434</f>
        <v>0</v>
      </c>
      <c r="U434" s="33"/>
      <c r="V434" s="33"/>
      <c r="W434" s="33"/>
      <c r="X434" s="33"/>
      <c r="Y434" s="33"/>
      <c r="Z434" s="33"/>
      <c r="AA434" s="33"/>
      <c r="AB434" s="33"/>
      <c r="AC434" s="33"/>
      <c r="AD434" s="33"/>
      <c r="AE434" s="33"/>
      <c r="AR434" s="161" t="s">
        <v>215</v>
      </c>
      <c r="AT434" s="161" t="s">
        <v>210</v>
      </c>
      <c r="AU434" s="161" t="s">
        <v>84</v>
      </c>
      <c r="AY434" s="18" t="s">
        <v>208</v>
      </c>
      <c r="BE434" s="162">
        <f>IF(N434="základní",J434,0)</f>
        <v>0</v>
      </c>
      <c r="BF434" s="162">
        <f>IF(N434="snížená",J434,0)</f>
        <v>0</v>
      </c>
      <c r="BG434" s="162">
        <f>IF(N434="zákl. přenesená",J434,0)</f>
        <v>0</v>
      </c>
      <c r="BH434" s="162">
        <f>IF(N434="sníž. přenesená",J434,0)</f>
        <v>0</v>
      </c>
      <c r="BI434" s="162">
        <f>IF(N434="nulová",J434,0)</f>
        <v>0</v>
      </c>
      <c r="BJ434" s="18" t="s">
        <v>82</v>
      </c>
      <c r="BK434" s="162">
        <f>ROUND(I434*H434,2)</f>
        <v>0</v>
      </c>
      <c r="BL434" s="18" t="s">
        <v>215</v>
      </c>
      <c r="BM434" s="161" t="s">
        <v>5842</v>
      </c>
    </row>
    <row r="435" spans="1:65" s="2" customFormat="1" ht="29.25">
      <c r="A435" s="33"/>
      <c r="B435" s="34"/>
      <c r="C435" s="33"/>
      <c r="D435" s="163" t="s">
        <v>217</v>
      </c>
      <c r="E435" s="33"/>
      <c r="F435" s="164" t="s">
        <v>5841</v>
      </c>
      <c r="G435" s="33"/>
      <c r="H435" s="33"/>
      <c r="I435" s="165"/>
      <c r="J435" s="33"/>
      <c r="K435" s="33"/>
      <c r="L435" s="34"/>
      <c r="M435" s="166"/>
      <c r="N435" s="167"/>
      <c r="O435" s="59"/>
      <c r="P435" s="59"/>
      <c r="Q435" s="59"/>
      <c r="R435" s="59"/>
      <c r="S435" s="59"/>
      <c r="T435" s="60"/>
      <c r="U435" s="33"/>
      <c r="V435" s="33"/>
      <c r="W435" s="33"/>
      <c r="X435" s="33"/>
      <c r="Y435" s="33"/>
      <c r="Z435" s="33"/>
      <c r="AA435" s="33"/>
      <c r="AB435" s="33"/>
      <c r="AC435" s="33"/>
      <c r="AD435" s="33"/>
      <c r="AE435" s="33"/>
      <c r="AT435" s="18" t="s">
        <v>217</v>
      </c>
      <c r="AU435" s="18" t="s">
        <v>84</v>
      </c>
    </row>
    <row r="436" spans="1:65" s="2" customFormat="1" ht="29.25">
      <c r="A436" s="33"/>
      <c r="B436" s="34"/>
      <c r="C436" s="33"/>
      <c r="D436" s="163" t="s">
        <v>219</v>
      </c>
      <c r="E436" s="33"/>
      <c r="F436" s="168" t="s">
        <v>5702</v>
      </c>
      <c r="G436" s="33"/>
      <c r="H436" s="33"/>
      <c r="I436" s="165"/>
      <c r="J436" s="33"/>
      <c r="K436" s="33"/>
      <c r="L436" s="34"/>
      <c r="M436" s="166"/>
      <c r="N436" s="167"/>
      <c r="O436" s="59"/>
      <c r="P436" s="59"/>
      <c r="Q436" s="59"/>
      <c r="R436" s="59"/>
      <c r="S436" s="59"/>
      <c r="T436" s="60"/>
      <c r="U436" s="33"/>
      <c r="V436" s="33"/>
      <c r="W436" s="33"/>
      <c r="X436" s="33"/>
      <c r="Y436" s="33"/>
      <c r="Z436" s="33"/>
      <c r="AA436" s="33"/>
      <c r="AB436" s="33"/>
      <c r="AC436" s="33"/>
      <c r="AD436" s="33"/>
      <c r="AE436" s="33"/>
      <c r="AT436" s="18" t="s">
        <v>219</v>
      </c>
      <c r="AU436" s="18" t="s">
        <v>84</v>
      </c>
    </row>
    <row r="437" spans="1:65" s="13" customFormat="1" ht="11.25">
      <c r="B437" s="169"/>
      <c r="D437" s="163" t="s">
        <v>221</v>
      </c>
      <c r="E437" s="170" t="s">
        <v>1</v>
      </c>
      <c r="F437" s="171" t="s">
        <v>5843</v>
      </c>
      <c r="H437" s="172">
        <v>1</v>
      </c>
      <c r="I437" s="173"/>
      <c r="L437" s="169"/>
      <c r="M437" s="174"/>
      <c r="N437" s="175"/>
      <c r="O437" s="175"/>
      <c r="P437" s="175"/>
      <c r="Q437" s="175"/>
      <c r="R437" s="175"/>
      <c r="S437" s="175"/>
      <c r="T437" s="176"/>
      <c r="AT437" s="170" t="s">
        <v>221</v>
      </c>
      <c r="AU437" s="170" t="s">
        <v>84</v>
      </c>
      <c r="AV437" s="13" t="s">
        <v>84</v>
      </c>
      <c r="AW437" s="13" t="s">
        <v>32</v>
      </c>
      <c r="AX437" s="13" t="s">
        <v>82</v>
      </c>
      <c r="AY437" s="170" t="s">
        <v>208</v>
      </c>
    </row>
    <row r="438" spans="1:65" s="2" customFormat="1" ht="49.15" customHeight="1">
      <c r="A438" s="33"/>
      <c r="B438" s="149"/>
      <c r="C438" s="150" t="s">
        <v>666</v>
      </c>
      <c r="D438" s="150" t="s">
        <v>210</v>
      </c>
      <c r="E438" s="151" t="s">
        <v>5844</v>
      </c>
      <c r="F438" s="152" t="s">
        <v>5845</v>
      </c>
      <c r="G438" s="153" t="s">
        <v>330</v>
      </c>
      <c r="H438" s="154">
        <v>1</v>
      </c>
      <c r="I438" s="155"/>
      <c r="J438" s="156">
        <f>ROUND(I438*H438,2)</f>
        <v>0</v>
      </c>
      <c r="K438" s="152" t="s">
        <v>1</v>
      </c>
      <c r="L438" s="34"/>
      <c r="M438" s="157" t="s">
        <v>1</v>
      </c>
      <c r="N438" s="158" t="s">
        <v>41</v>
      </c>
      <c r="O438" s="59"/>
      <c r="P438" s="159">
        <f>O438*H438</f>
        <v>0</v>
      </c>
      <c r="Q438" s="159">
        <v>0</v>
      </c>
      <c r="R438" s="159">
        <f>Q438*H438</f>
        <v>0</v>
      </c>
      <c r="S438" s="159">
        <v>0</v>
      </c>
      <c r="T438" s="160">
        <f>S438*H438</f>
        <v>0</v>
      </c>
      <c r="U438" s="33"/>
      <c r="V438" s="33"/>
      <c r="W438" s="33"/>
      <c r="X438" s="33"/>
      <c r="Y438" s="33"/>
      <c r="Z438" s="33"/>
      <c r="AA438" s="33"/>
      <c r="AB438" s="33"/>
      <c r="AC438" s="33"/>
      <c r="AD438" s="33"/>
      <c r="AE438" s="33"/>
      <c r="AR438" s="161" t="s">
        <v>215</v>
      </c>
      <c r="AT438" s="161" t="s">
        <v>210</v>
      </c>
      <c r="AU438" s="161" t="s">
        <v>84</v>
      </c>
      <c r="AY438" s="18" t="s">
        <v>208</v>
      </c>
      <c r="BE438" s="162">
        <f>IF(N438="základní",J438,0)</f>
        <v>0</v>
      </c>
      <c r="BF438" s="162">
        <f>IF(N438="snížená",J438,0)</f>
        <v>0</v>
      </c>
      <c r="BG438" s="162">
        <f>IF(N438="zákl. přenesená",J438,0)</f>
        <v>0</v>
      </c>
      <c r="BH438" s="162">
        <f>IF(N438="sníž. přenesená",J438,0)</f>
        <v>0</v>
      </c>
      <c r="BI438" s="162">
        <f>IF(N438="nulová",J438,0)</f>
        <v>0</v>
      </c>
      <c r="BJ438" s="18" t="s">
        <v>82</v>
      </c>
      <c r="BK438" s="162">
        <f>ROUND(I438*H438,2)</f>
        <v>0</v>
      </c>
      <c r="BL438" s="18" t="s">
        <v>215</v>
      </c>
      <c r="BM438" s="161" t="s">
        <v>5846</v>
      </c>
    </row>
    <row r="439" spans="1:65" s="2" customFormat="1" ht="29.25">
      <c r="A439" s="33"/>
      <c r="B439" s="34"/>
      <c r="C439" s="33"/>
      <c r="D439" s="163" t="s">
        <v>217</v>
      </c>
      <c r="E439" s="33"/>
      <c r="F439" s="164" t="s">
        <v>5845</v>
      </c>
      <c r="G439" s="33"/>
      <c r="H439" s="33"/>
      <c r="I439" s="165"/>
      <c r="J439" s="33"/>
      <c r="K439" s="33"/>
      <c r="L439" s="34"/>
      <c r="M439" s="166"/>
      <c r="N439" s="167"/>
      <c r="O439" s="59"/>
      <c r="P439" s="59"/>
      <c r="Q439" s="59"/>
      <c r="R439" s="59"/>
      <c r="S439" s="59"/>
      <c r="T439" s="60"/>
      <c r="U439" s="33"/>
      <c r="V439" s="33"/>
      <c r="W439" s="33"/>
      <c r="X439" s="33"/>
      <c r="Y439" s="33"/>
      <c r="Z439" s="33"/>
      <c r="AA439" s="33"/>
      <c r="AB439" s="33"/>
      <c r="AC439" s="33"/>
      <c r="AD439" s="33"/>
      <c r="AE439" s="33"/>
      <c r="AT439" s="18" t="s">
        <v>217</v>
      </c>
      <c r="AU439" s="18" t="s">
        <v>84</v>
      </c>
    </row>
    <row r="440" spans="1:65" s="2" customFormat="1" ht="29.25">
      <c r="A440" s="33"/>
      <c r="B440" s="34"/>
      <c r="C440" s="33"/>
      <c r="D440" s="163" t="s">
        <v>219</v>
      </c>
      <c r="E440" s="33"/>
      <c r="F440" s="168" t="s">
        <v>5702</v>
      </c>
      <c r="G440" s="33"/>
      <c r="H440" s="33"/>
      <c r="I440" s="165"/>
      <c r="J440" s="33"/>
      <c r="K440" s="33"/>
      <c r="L440" s="34"/>
      <c r="M440" s="166"/>
      <c r="N440" s="167"/>
      <c r="O440" s="59"/>
      <c r="P440" s="59"/>
      <c r="Q440" s="59"/>
      <c r="R440" s="59"/>
      <c r="S440" s="59"/>
      <c r="T440" s="60"/>
      <c r="U440" s="33"/>
      <c r="V440" s="33"/>
      <c r="W440" s="33"/>
      <c r="X440" s="33"/>
      <c r="Y440" s="33"/>
      <c r="Z440" s="33"/>
      <c r="AA440" s="33"/>
      <c r="AB440" s="33"/>
      <c r="AC440" s="33"/>
      <c r="AD440" s="33"/>
      <c r="AE440" s="33"/>
      <c r="AT440" s="18" t="s">
        <v>219</v>
      </c>
      <c r="AU440" s="18" t="s">
        <v>84</v>
      </c>
    </row>
    <row r="441" spans="1:65" s="13" customFormat="1" ht="11.25">
      <c r="B441" s="169"/>
      <c r="D441" s="163" t="s">
        <v>221</v>
      </c>
      <c r="E441" s="170" t="s">
        <v>1</v>
      </c>
      <c r="F441" s="171" t="s">
        <v>5847</v>
      </c>
      <c r="H441" s="172">
        <v>1</v>
      </c>
      <c r="I441" s="173"/>
      <c r="L441" s="169"/>
      <c r="M441" s="174"/>
      <c r="N441" s="175"/>
      <c r="O441" s="175"/>
      <c r="P441" s="175"/>
      <c r="Q441" s="175"/>
      <c r="R441" s="175"/>
      <c r="S441" s="175"/>
      <c r="T441" s="176"/>
      <c r="AT441" s="170" t="s">
        <v>221</v>
      </c>
      <c r="AU441" s="170" t="s">
        <v>84</v>
      </c>
      <c r="AV441" s="13" t="s">
        <v>84</v>
      </c>
      <c r="AW441" s="13" t="s">
        <v>32</v>
      </c>
      <c r="AX441" s="13" t="s">
        <v>82</v>
      </c>
      <c r="AY441" s="170" t="s">
        <v>208</v>
      </c>
    </row>
    <row r="442" spans="1:65" s="2" customFormat="1" ht="24.2" customHeight="1">
      <c r="A442" s="33"/>
      <c r="B442" s="149"/>
      <c r="C442" s="150" t="s">
        <v>672</v>
      </c>
      <c r="D442" s="150" t="s">
        <v>210</v>
      </c>
      <c r="E442" s="151" t="s">
        <v>5848</v>
      </c>
      <c r="F442" s="152" t="s">
        <v>5849</v>
      </c>
      <c r="G442" s="153" t="s">
        <v>330</v>
      </c>
      <c r="H442" s="154">
        <v>54</v>
      </c>
      <c r="I442" s="155"/>
      <c r="J442" s="156">
        <f>ROUND(I442*H442,2)</f>
        <v>0</v>
      </c>
      <c r="K442" s="152" t="s">
        <v>1</v>
      </c>
      <c r="L442" s="34"/>
      <c r="M442" s="157" t="s">
        <v>1</v>
      </c>
      <c r="N442" s="158" t="s">
        <v>41</v>
      </c>
      <c r="O442" s="59"/>
      <c r="P442" s="159">
        <f>O442*H442</f>
        <v>0</v>
      </c>
      <c r="Q442" s="159">
        <v>0</v>
      </c>
      <c r="R442" s="159">
        <f>Q442*H442</f>
        <v>0</v>
      </c>
      <c r="S442" s="159">
        <v>0</v>
      </c>
      <c r="T442" s="160">
        <f>S442*H442</f>
        <v>0</v>
      </c>
      <c r="U442" s="33"/>
      <c r="V442" s="33"/>
      <c r="W442" s="33"/>
      <c r="X442" s="33"/>
      <c r="Y442" s="33"/>
      <c r="Z442" s="33"/>
      <c r="AA442" s="33"/>
      <c r="AB442" s="33"/>
      <c r="AC442" s="33"/>
      <c r="AD442" s="33"/>
      <c r="AE442" s="33"/>
      <c r="AR442" s="161" t="s">
        <v>215</v>
      </c>
      <c r="AT442" s="161" t="s">
        <v>210</v>
      </c>
      <c r="AU442" s="161" t="s">
        <v>84</v>
      </c>
      <c r="AY442" s="18" t="s">
        <v>208</v>
      </c>
      <c r="BE442" s="162">
        <f>IF(N442="základní",J442,0)</f>
        <v>0</v>
      </c>
      <c r="BF442" s="162">
        <f>IF(N442="snížená",J442,0)</f>
        <v>0</v>
      </c>
      <c r="BG442" s="162">
        <f>IF(N442="zákl. přenesená",J442,0)</f>
        <v>0</v>
      </c>
      <c r="BH442" s="162">
        <f>IF(N442="sníž. přenesená",J442,0)</f>
        <v>0</v>
      </c>
      <c r="BI442" s="162">
        <f>IF(N442="nulová",J442,0)</f>
        <v>0</v>
      </c>
      <c r="BJ442" s="18" t="s">
        <v>82</v>
      </c>
      <c r="BK442" s="162">
        <f>ROUND(I442*H442,2)</f>
        <v>0</v>
      </c>
      <c r="BL442" s="18" t="s">
        <v>215</v>
      </c>
      <c r="BM442" s="161" t="s">
        <v>5850</v>
      </c>
    </row>
    <row r="443" spans="1:65" s="2" customFormat="1" ht="19.5">
      <c r="A443" s="33"/>
      <c r="B443" s="34"/>
      <c r="C443" s="33"/>
      <c r="D443" s="163" t="s">
        <v>217</v>
      </c>
      <c r="E443" s="33"/>
      <c r="F443" s="164" t="s">
        <v>5849</v>
      </c>
      <c r="G443" s="33"/>
      <c r="H443" s="33"/>
      <c r="I443" s="165"/>
      <c r="J443" s="33"/>
      <c r="K443" s="33"/>
      <c r="L443" s="34"/>
      <c r="M443" s="166"/>
      <c r="N443" s="167"/>
      <c r="O443" s="59"/>
      <c r="P443" s="59"/>
      <c r="Q443" s="59"/>
      <c r="R443" s="59"/>
      <c r="S443" s="59"/>
      <c r="T443" s="60"/>
      <c r="U443" s="33"/>
      <c r="V443" s="33"/>
      <c r="W443" s="33"/>
      <c r="X443" s="33"/>
      <c r="Y443" s="33"/>
      <c r="Z443" s="33"/>
      <c r="AA443" s="33"/>
      <c r="AB443" s="33"/>
      <c r="AC443" s="33"/>
      <c r="AD443" s="33"/>
      <c r="AE443" s="33"/>
      <c r="AT443" s="18" t="s">
        <v>217</v>
      </c>
      <c r="AU443" s="18" t="s">
        <v>84</v>
      </c>
    </row>
    <row r="444" spans="1:65" s="2" customFormat="1" ht="29.25">
      <c r="A444" s="33"/>
      <c r="B444" s="34"/>
      <c r="C444" s="33"/>
      <c r="D444" s="163" t="s">
        <v>219</v>
      </c>
      <c r="E444" s="33"/>
      <c r="F444" s="168" t="s">
        <v>5702</v>
      </c>
      <c r="G444" s="33"/>
      <c r="H444" s="33"/>
      <c r="I444" s="165"/>
      <c r="J444" s="33"/>
      <c r="K444" s="33"/>
      <c r="L444" s="34"/>
      <c r="M444" s="166"/>
      <c r="N444" s="167"/>
      <c r="O444" s="59"/>
      <c r="P444" s="59"/>
      <c r="Q444" s="59"/>
      <c r="R444" s="59"/>
      <c r="S444" s="59"/>
      <c r="T444" s="60"/>
      <c r="U444" s="33"/>
      <c r="V444" s="33"/>
      <c r="W444" s="33"/>
      <c r="X444" s="33"/>
      <c r="Y444" s="33"/>
      <c r="Z444" s="33"/>
      <c r="AA444" s="33"/>
      <c r="AB444" s="33"/>
      <c r="AC444" s="33"/>
      <c r="AD444" s="33"/>
      <c r="AE444" s="33"/>
      <c r="AT444" s="18" t="s">
        <v>219</v>
      </c>
      <c r="AU444" s="18" t="s">
        <v>84</v>
      </c>
    </row>
    <row r="445" spans="1:65" s="13" customFormat="1" ht="11.25">
      <c r="B445" s="169"/>
      <c r="D445" s="163" t="s">
        <v>221</v>
      </c>
      <c r="E445" s="170" t="s">
        <v>1</v>
      </c>
      <c r="F445" s="171" t="s">
        <v>5851</v>
      </c>
      <c r="H445" s="172">
        <v>18</v>
      </c>
      <c r="I445" s="173"/>
      <c r="L445" s="169"/>
      <c r="M445" s="174"/>
      <c r="N445" s="175"/>
      <c r="O445" s="175"/>
      <c r="P445" s="175"/>
      <c r="Q445" s="175"/>
      <c r="R445" s="175"/>
      <c r="S445" s="175"/>
      <c r="T445" s="176"/>
      <c r="AT445" s="170" t="s">
        <v>221</v>
      </c>
      <c r="AU445" s="170" t="s">
        <v>84</v>
      </c>
      <c r="AV445" s="13" t="s">
        <v>84</v>
      </c>
      <c r="AW445" s="13" t="s">
        <v>32</v>
      </c>
      <c r="AX445" s="13" t="s">
        <v>76</v>
      </c>
      <c r="AY445" s="170" t="s">
        <v>208</v>
      </c>
    </row>
    <row r="446" spans="1:65" s="13" customFormat="1" ht="11.25">
      <c r="B446" s="169"/>
      <c r="D446" s="163" t="s">
        <v>221</v>
      </c>
      <c r="E446" s="170" t="s">
        <v>1</v>
      </c>
      <c r="F446" s="171" t="s">
        <v>5852</v>
      </c>
      <c r="H446" s="172">
        <v>8</v>
      </c>
      <c r="I446" s="173"/>
      <c r="L446" s="169"/>
      <c r="M446" s="174"/>
      <c r="N446" s="175"/>
      <c r="O446" s="175"/>
      <c r="P446" s="175"/>
      <c r="Q446" s="175"/>
      <c r="R446" s="175"/>
      <c r="S446" s="175"/>
      <c r="T446" s="176"/>
      <c r="AT446" s="170" t="s">
        <v>221</v>
      </c>
      <c r="AU446" s="170" t="s">
        <v>84</v>
      </c>
      <c r="AV446" s="13" t="s">
        <v>84</v>
      </c>
      <c r="AW446" s="13" t="s">
        <v>32</v>
      </c>
      <c r="AX446" s="13" t="s">
        <v>76</v>
      </c>
      <c r="AY446" s="170" t="s">
        <v>208</v>
      </c>
    </row>
    <row r="447" spans="1:65" s="13" customFormat="1" ht="11.25">
      <c r="B447" s="169"/>
      <c r="D447" s="163" t="s">
        <v>221</v>
      </c>
      <c r="E447" s="170" t="s">
        <v>1</v>
      </c>
      <c r="F447" s="171" t="s">
        <v>5853</v>
      </c>
      <c r="H447" s="172">
        <v>8</v>
      </c>
      <c r="I447" s="173"/>
      <c r="L447" s="169"/>
      <c r="M447" s="174"/>
      <c r="N447" s="175"/>
      <c r="O447" s="175"/>
      <c r="P447" s="175"/>
      <c r="Q447" s="175"/>
      <c r="R447" s="175"/>
      <c r="S447" s="175"/>
      <c r="T447" s="176"/>
      <c r="AT447" s="170" t="s">
        <v>221</v>
      </c>
      <c r="AU447" s="170" t="s">
        <v>84</v>
      </c>
      <c r="AV447" s="13" t="s">
        <v>84</v>
      </c>
      <c r="AW447" s="13" t="s">
        <v>32</v>
      </c>
      <c r="AX447" s="13" t="s">
        <v>76</v>
      </c>
      <c r="AY447" s="170" t="s">
        <v>208</v>
      </c>
    </row>
    <row r="448" spans="1:65" s="13" customFormat="1" ht="11.25">
      <c r="B448" s="169"/>
      <c r="D448" s="163" t="s">
        <v>221</v>
      </c>
      <c r="E448" s="170" t="s">
        <v>1</v>
      </c>
      <c r="F448" s="171" t="s">
        <v>5854</v>
      </c>
      <c r="H448" s="172">
        <v>8</v>
      </c>
      <c r="I448" s="173"/>
      <c r="L448" s="169"/>
      <c r="M448" s="174"/>
      <c r="N448" s="175"/>
      <c r="O448" s="175"/>
      <c r="P448" s="175"/>
      <c r="Q448" s="175"/>
      <c r="R448" s="175"/>
      <c r="S448" s="175"/>
      <c r="T448" s="176"/>
      <c r="AT448" s="170" t="s">
        <v>221</v>
      </c>
      <c r="AU448" s="170" t="s">
        <v>84</v>
      </c>
      <c r="AV448" s="13" t="s">
        <v>84</v>
      </c>
      <c r="AW448" s="13" t="s">
        <v>32</v>
      </c>
      <c r="AX448" s="13" t="s">
        <v>76</v>
      </c>
      <c r="AY448" s="170" t="s">
        <v>208</v>
      </c>
    </row>
    <row r="449" spans="1:65" s="13" customFormat="1" ht="11.25">
      <c r="B449" s="169"/>
      <c r="D449" s="163" t="s">
        <v>221</v>
      </c>
      <c r="E449" s="170" t="s">
        <v>1</v>
      </c>
      <c r="F449" s="171" t="s">
        <v>5855</v>
      </c>
      <c r="H449" s="172">
        <v>8</v>
      </c>
      <c r="I449" s="173"/>
      <c r="L449" s="169"/>
      <c r="M449" s="174"/>
      <c r="N449" s="175"/>
      <c r="O449" s="175"/>
      <c r="P449" s="175"/>
      <c r="Q449" s="175"/>
      <c r="R449" s="175"/>
      <c r="S449" s="175"/>
      <c r="T449" s="176"/>
      <c r="AT449" s="170" t="s">
        <v>221</v>
      </c>
      <c r="AU449" s="170" t="s">
        <v>84</v>
      </c>
      <c r="AV449" s="13" t="s">
        <v>84</v>
      </c>
      <c r="AW449" s="13" t="s">
        <v>32</v>
      </c>
      <c r="AX449" s="13" t="s">
        <v>76</v>
      </c>
      <c r="AY449" s="170" t="s">
        <v>208</v>
      </c>
    </row>
    <row r="450" spans="1:65" s="13" customFormat="1" ht="11.25">
      <c r="B450" s="169"/>
      <c r="D450" s="163" t="s">
        <v>221</v>
      </c>
      <c r="E450" s="170" t="s">
        <v>1</v>
      </c>
      <c r="F450" s="171" t="s">
        <v>5856</v>
      </c>
      <c r="H450" s="172">
        <v>4</v>
      </c>
      <c r="I450" s="173"/>
      <c r="L450" s="169"/>
      <c r="M450" s="174"/>
      <c r="N450" s="175"/>
      <c r="O450" s="175"/>
      <c r="P450" s="175"/>
      <c r="Q450" s="175"/>
      <c r="R450" s="175"/>
      <c r="S450" s="175"/>
      <c r="T450" s="176"/>
      <c r="AT450" s="170" t="s">
        <v>221</v>
      </c>
      <c r="AU450" s="170" t="s">
        <v>84</v>
      </c>
      <c r="AV450" s="13" t="s">
        <v>84</v>
      </c>
      <c r="AW450" s="13" t="s">
        <v>32</v>
      </c>
      <c r="AX450" s="13" t="s">
        <v>76</v>
      </c>
      <c r="AY450" s="170" t="s">
        <v>208</v>
      </c>
    </row>
    <row r="451" spans="1:65" s="15" customFormat="1" ht="11.25">
      <c r="B451" s="184"/>
      <c r="D451" s="163" t="s">
        <v>221</v>
      </c>
      <c r="E451" s="185" t="s">
        <v>1</v>
      </c>
      <c r="F451" s="186" t="s">
        <v>233</v>
      </c>
      <c r="H451" s="187">
        <v>54</v>
      </c>
      <c r="I451" s="188"/>
      <c r="L451" s="184"/>
      <c r="M451" s="189"/>
      <c r="N451" s="190"/>
      <c r="O451" s="190"/>
      <c r="P451" s="190"/>
      <c r="Q451" s="190"/>
      <c r="R451" s="190"/>
      <c r="S451" s="190"/>
      <c r="T451" s="191"/>
      <c r="AT451" s="185" t="s">
        <v>221</v>
      </c>
      <c r="AU451" s="185" t="s">
        <v>84</v>
      </c>
      <c r="AV451" s="15" t="s">
        <v>215</v>
      </c>
      <c r="AW451" s="15" t="s">
        <v>32</v>
      </c>
      <c r="AX451" s="15" t="s">
        <v>82</v>
      </c>
      <c r="AY451" s="185" t="s">
        <v>208</v>
      </c>
    </row>
    <row r="452" spans="1:65" s="2" customFormat="1" ht="24.2" customHeight="1">
      <c r="A452" s="33"/>
      <c r="B452" s="149"/>
      <c r="C452" s="150" t="s">
        <v>679</v>
      </c>
      <c r="D452" s="150" t="s">
        <v>210</v>
      </c>
      <c r="E452" s="151" t="s">
        <v>5857</v>
      </c>
      <c r="F452" s="152" t="s">
        <v>5858</v>
      </c>
      <c r="G452" s="153" t="s">
        <v>330</v>
      </c>
      <c r="H452" s="154">
        <v>8</v>
      </c>
      <c r="I452" s="155"/>
      <c r="J452" s="156">
        <f>ROUND(I452*H452,2)</f>
        <v>0</v>
      </c>
      <c r="K452" s="152" t="s">
        <v>1</v>
      </c>
      <c r="L452" s="34"/>
      <c r="M452" s="157" t="s">
        <v>1</v>
      </c>
      <c r="N452" s="158" t="s">
        <v>41</v>
      </c>
      <c r="O452" s="59"/>
      <c r="P452" s="159">
        <f>O452*H452</f>
        <v>0</v>
      </c>
      <c r="Q452" s="159">
        <v>0</v>
      </c>
      <c r="R452" s="159">
        <f>Q452*H452</f>
        <v>0</v>
      </c>
      <c r="S452" s="159">
        <v>0</v>
      </c>
      <c r="T452" s="160">
        <f>S452*H452</f>
        <v>0</v>
      </c>
      <c r="U452" s="33"/>
      <c r="V452" s="33"/>
      <c r="W452" s="33"/>
      <c r="X452" s="33"/>
      <c r="Y452" s="33"/>
      <c r="Z452" s="33"/>
      <c r="AA452" s="33"/>
      <c r="AB452" s="33"/>
      <c r="AC452" s="33"/>
      <c r="AD452" s="33"/>
      <c r="AE452" s="33"/>
      <c r="AR452" s="161" t="s">
        <v>215</v>
      </c>
      <c r="AT452" s="161" t="s">
        <v>210</v>
      </c>
      <c r="AU452" s="161" t="s">
        <v>84</v>
      </c>
      <c r="AY452" s="18" t="s">
        <v>208</v>
      </c>
      <c r="BE452" s="162">
        <f>IF(N452="základní",J452,0)</f>
        <v>0</v>
      </c>
      <c r="BF452" s="162">
        <f>IF(N452="snížená",J452,0)</f>
        <v>0</v>
      </c>
      <c r="BG452" s="162">
        <f>IF(N452="zákl. přenesená",J452,0)</f>
        <v>0</v>
      </c>
      <c r="BH452" s="162">
        <f>IF(N452="sníž. přenesená",J452,0)</f>
        <v>0</v>
      </c>
      <c r="BI452" s="162">
        <f>IF(N452="nulová",J452,0)</f>
        <v>0</v>
      </c>
      <c r="BJ452" s="18" t="s">
        <v>82</v>
      </c>
      <c r="BK452" s="162">
        <f>ROUND(I452*H452,2)</f>
        <v>0</v>
      </c>
      <c r="BL452" s="18" t="s">
        <v>215</v>
      </c>
      <c r="BM452" s="161" t="s">
        <v>5859</v>
      </c>
    </row>
    <row r="453" spans="1:65" s="2" customFormat="1" ht="19.5">
      <c r="A453" s="33"/>
      <c r="B453" s="34"/>
      <c r="C453" s="33"/>
      <c r="D453" s="163" t="s">
        <v>217</v>
      </c>
      <c r="E453" s="33"/>
      <c r="F453" s="164" t="s">
        <v>5858</v>
      </c>
      <c r="G453" s="33"/>
      <c r="H453" s="33"/>
      <c r="I453" s="165"/>
      <c r="J453" s="33"/>
      <c r="K453" s="33"/>
      <c r="L453" s="34"/>
      <c r="M453" s="166"/>
      <c r="N453" s="167"/>
      <c r="O453" s="59"/>
      <c r="P453" s="59"/>
      <c r="Q453" s="59"/>
      <c r="R453" s="59"/>
      <c r="S453" s="59"/>
      <c r="T453" s="60"/>
      <c r="U453" s="33"/>
      <c r="V453" s="33"/>
      <c r="W453" s="33"/>
      <c r="X453" s="33"/>
      <c r="Y453" s="33"/>
      <c r="Z453" s="33"/>
      <c r="AA453" s="33"/>
      <c r="AB453" s="33"/>
      <c r="AC453" s="33"/>
      <c r="AD453" s="33"/>
      <c r="AE453" s="33"/>
      <c r="AT453" s="18" t="s">
        <v>217</v>
      </c>
      <c r="AU453" s="18" t="s">
        <v>84</v>
      </c>
    </row>
    <row r="454" spans="1:65" s="2" customFormat="1" ht="29.25">
      <c r="A454" s="33"/>
      <c r="B454" s="34"/>
      <c r="C454" s="33"/>
      <c r="D454" s="163" t="s">
        <v>219</v>
      </c>
      <c r="E454" s="33"/>
      <c r="F454" s="168" t="s">
        <v>5702</v>
      </c>
      <c r="G454" s="33"/>
      <c r="H454" s="33"/>
      <c r="I454" s="165"/>
      <c r="J454" s="33"/>
      <c r="K454" s="33"/>
      <c r="L454" s="34"/>
      <c r="M454" s="166"/>
      <c r="N454" s="167"/>
      <c r="O454" s="59"/>
      <c r="P454" s="59"/>
      <c r="Q454" s="59"/>
      <c r="R454" s="59"/>
      <c r="S454" s="59"/>
      <c r="T454" s="60"/>
      <c r="U454" s="33"/>
      <c r="V454" s="33"/>
      <c r="W454" s="33"/>
      <c r="X454" s="33"/>
      <c r="Y454" s="33"/>
      <c r="Z454" s="33"/>
      <c r="AA454" s="33"/>
      <c r="AB454" s="33"/>
      <c r="AC454" s="33"/>
      <c r="AD454" s="33"/>
      <c r="AE454" s="33"/>
      <c r="AT454" s="18" t="s">
        <v>219</v>
      </c>
      <c r="AU454" s="18" t="s">
        <v>84</v>
      </c>
    </row>
    <row r="455" spans="1:65" s="13" customFormat="1" ht="11.25">
      <c r="B455" s="169"/>
      <c r="D455" s="163" t="s">
        <v>221</v>
      </c>
      <c r="E455" s="170" t="s">
        <v>1</v>
      </c>
      <c r="F455" s="171" t="s">
        <v>5860</v>
      </c>
      <c r="H455" s="172">
        <v>2</v>
      </c>
      <c r="I455" s="173"/>
      <c r="L455" s="169"/>
      <c r="M455" s="174"/>
      <c r="N455" s="175"/>
      <c r="O455" s="175"/>
      <c r="P455" s="175"/>
      <c r="Q455" s="175"/>
      <c r="R455" s="175"/>
      <c r="S455" s="175"/>
      <c r="T455" s="176"/>
      <c r="AT455" s="170" t="s">
        <v>221</v>
      </c>
      <c r="AU455" s="170" t="s">
        <v>84</v>
      </c>
      <c r="AV455" s="13" t="s">
        <v>84</v>
      </c>
      <c r="AW455" s="13" t="s">
        <v>32</v>
      </c>
      <c r="AX455" s="13" t="s">
        <v>76</v>
      </c>
      <c r="AY455" s="170" t="s">
        <v>208</v>
      </c>
    </row>
    <row r="456" spans="1:65" s="13" customFormat="1" ht="11.25">
      <c r="B456" s="169"/>
      <c r="D456" s="163" t="s">
        <v>221</v>
      </c>
      <c r="E456" s="170" t="s">
        <v>1</v>
      </c>
      <c r="F456" s="171" t="s">
        <v>5861</v>
      </c>
      <c r="H456" s="172">
        <v>2</v>
      </c>
      <c r="I456" s="173"/>
      <c r="L456" s="169"/>
      <c r="M456" s="174"/>
      <c r="N456" s="175"/>
      <c r="O456" s="175"/>
      <c r="P456" s="175"/>
      <c r="Q456" s="175"/>
      <c r="R456" s="175"/>
      <c r="S456" s="175"/>
      <c r="T456" s="176"/>
      <c r="AT456" s="170" t="s">
        <v>221</v>
      </c>
      <c r="AU456" s="170" t="s">
        <v>84</v>
      </c>
      <c r="AV456" s="13" t="s">
        <v>84</v>
      </c>
      <c r="AW456" s="13" t="s">
        <v>32</v>
      </c>
      <c r="AX456" s="13" t="s">
        <v>76</v>
      </c>
      <c r="AY456" s="170" t="s">
        <v>208</v>
      </c>
    </row>
    <row r="457" spans="1:65" s="13" customFormat="1" ht="11.25">
      <c r="B457" s="169"/>
      <c r="D457" s="163" t="s">
        <v>221</v>
      </c>
      <c r="E457" s="170" t="s">
        <v>1</v>
      </c>
      <c r="F457" s="171" t="s">
        <v>5862</v>
      </c>
      <c r="H457" s="172">
        <v>2</v>
      </c>
      <c r="I457" s="173"/>
      <c r="L457" s="169"/>
      <c r="M457" s="174"/>
      <c r="N457" s="175"/>
      <c r="O457" s="175"/>
      <c r="P457" s="175"/>
      <c r="Q457" s="175"/>
      <c r="R457" s="175"/>
      <c r="S457" s="175"/>
      <c r="T457" s="176"/>
      <c r="AT457" s="170" t="s">
        <v>221</v>
      </c>
      <c r="AU457" s="170" t="s">
        <v>84</v>
      </c>
      <c r="AV457" s="13" t="s">
        <v>84</v>
      </c>
      <c r="AW457" s="13" t="s">
        <v>32</v>
      </c>
      <c r="AX457" s="13" t="s">
        <v>76</v>
      </c>
      <c r="AY457" s="170" t="s">
        <v>208</v>
      </c>
    </row>
    <row r="458" spans="1:65" s="13" customFormat="1" ht="11.25">
      <c r="B458" s="169"/>
      <c r="D458" s="163" t="s">
        <v>221</v>
      </c>
      <c r="E458" s="170" t="s">
        <v>1</v>
      </c>
      <c r="F458" s="171" t="s">
        <v>5863</v>
      </c>
      <c r="H458" s="172">
        <v>2</v>
      </c>
      <c r="I458" s="173"/>
      <c r="L458" s="169"/>
      <c r="M458" s="174"/>
      <c r="N458" s="175"/>
      <c r="O458" s="175"/>
      <c r="P458" s="175"/>
      <c r="Q458" s="175"/>
      <c r="R458" s="175"/>
      <c r="S458" s="175"/>
      <c r="T458" s="176"/>
      <c r="AT458" s="170" t="s">
        <v>221</v>
      </c>
      <c r="AU458" s="170" t="s">
        <v>84</v>
      </c>
      <c r="AV458" s="13" t="s">
        <v>84</v>
      </c>
      <c r="AW458" s="13" t="s">
        <v>32</v>
      </c>
      <c r="AX458" s="13" t="s">
        <v>76</v>
      </c>
      <c r="AY458" s="170" t="s">
        <v>208</v>
      </c>
    </row>
    <row r="459" spans="1:65" s="15" customFormat="1" ht="11.25">
      <c r="B459" s="184"/>
      <c r="D459" s="163" t="s">
        <v>221</v>
      </c>
      <c r="E459" s="185" t="s">
        <v>1</v>
      </c>
      <c r="F459" s="186" t="s">
        <v>233</v>
      </c>
      <c r="H459" s="187">
        <v>8</v>
      </c>
      <c r="I459" s="188"/>
      <c r="L459" s="184"/>
      <c r="M459" s="189"/>
      <c r="N459" s="190"/>
      <c r="O459" s="190"/>
      <c r="P459" s="190"/>
      <c r="Q459" s="190"/>
      <c r="R459" s="190"/>
      <c r="S459" s="190"/>
      <c r="T459" s="191"/>
      <c r="AT459" s="185" t="s">
        <v>221</v>
      </c>
      <c r="AU459" s="185" t="s">
        <v>84</v>
      </c>
      <c r="AV459" s="15" t="s">
        <v>215</v>
      </c>
      <c r="AW459" s="15" t="s">
        <v>32</v>
      </c>
      <c r="AX459" s="15" t="s">
        <v>82</v>
      </c>
      <c r="AY459" s="185" t="s">
        <v>208</v>
      </c>
    </row>
    <row r="460" spans="1:65" s="2" customFormat="1" ht="37.9" customHeight="1">
      <c r="A460" s="33"/>
      <c r="B460" s="149"/>
      <c r="C460" s="150" t="s">
        <v>686</v>
      </c>
      <c r="D460" s="150" t="s">
        <v>210</v>
      </c>
      <c r="E460" s="151" t="s">
        <v>5864</v>
      </c>
      <c r="F460" s="152" t="s">
        <v>5865</v>
      </c>
      <c r="G460" s="153" t="s">
        <v>330</v>
      </c>
      <c r="H460" s="154">
        <v>54</v>
      </c>
      <c r="I460" s="155"/>
      <c r="J460" s="156">
        <f>ROUND(I460*H460,2)</f>
        <v>0</v>
      </c>
      <c r="K460" s="152" t="s">
        <v>1</v>
      </c>
      <c r="L460" s="34"/>
      <c r="M460" s="157" t="s">
        <v>1</v>
      </c>
      <c r="N460" s="158" t="s">
        <v>41</v>
      </c>
      <c r="O460" s="59"/>
      <c r="P460" s="159">
        <f>O460*H460</f>
        <v>0</v>
      </c>
      <c r="Q460" s="159">
        <v>0</v>
      </c>
      <c r="R460" s="159">
        <f>Q460*H460</f>
        <v>0</v>
      </c>
      <c r="S460" s="159">
        <v>0</v>
      </c>
      <c r="T460" s="160">
        <f>S460*H460</f>
        <v>0</v>
      </c>
      <c r="U460" s="33"/>
      <c r="V460" s="33"/>
      <c r="W460" s="33"/>
      <c r="X460" s="33"/>
      <c r="Y460" s="33"/>
      <c r="Z460" s="33"/>
      <c r="AA460" s="33"/>
      <c r="AB460" s="33"/>
      <c r="AC460" s="33"/>
      <c r="AD460" s="33"/>
      <c r="AE460" s="33"/>
      <c r="AR460" s="161" t="s">
        <v>215</v>
      </c>
      <c r="AT460" s="161" t="s">
        <v>210</v>
      </c>
      <c r="AU460" s="161" t="s">
        <v>84</v>
      </c>
      <c r="AY460" s="18" t="s">
        <v>208</v>
      </c>
      <c r="BE460" s="162">
        <f>IF(N460="základní",J460,0)</f>
        <v>0</v>
      </c>
      <c r="BF460" s="162">
        <f>IF(N460="snížená",J460,0)</f>
        <v>0</v>
      </c>
      <c r="BG460" s="162">
        <f>IF(N460="zákl. přenesená",J460,0)</f>
        <v>0</v>
      </c>
      <c r="BH460" s="162">
        <f>IF(N460="sníž. přenesená",J460,0)</f>
        <v>0</v>
      </c>
      <c r="BI460" s="162">
        <f>IF(N460="nulová",J460,0)</f>
        <v>0</v>
      </c>
      <c r="BJ460" s="18" t="s">
        <v>82</v>
      </c>
      <c r="BK460" s="162">
        <f>ROUND(I460*H460,2)</f>
        <v>0</v>
      </c>
      <c r="BL460" s="18" t="s">
        <v>215</v>
      </c>
      <c r="BM460" s="161" t="s">
        <v>5866</v>
      </c>
    </row>
    <row r="461" spans="1:65" s="2" customFormat="1" ht="19.5">
      <c r="A461" s="33"/>
      <c r="B461" s="34"/>
      <c r="C461" s="33"/>
      <c r="D461" s="163" t="s">
        <v>217</v>
      </c>
      <c r="E461" s="33"/>
      <c r="F461" s="164" t="s">
        <v>5865</v>
      </c>
      <c r="G461" s="33"/>
      <c r="H461" s="33"/>
      <c r="I461" s="165"/>
      <c r="J461" s="33"/>
      <c r="K461" s="33"/>
      <c r="L461" s="34"/>
      <c r="M461" s="166"/>
      <c r="N461" s="167"/>
      <c r="O461" s="59"/>
      <c r="P461" s="59"/>
      <c r="Q461" s="59"/>
      <c r="R461" s="59"/>
      <c r="S461" s="59"/>
      <c r="T461" s="60"/>
      <c r="U461" s="33"/>
      <c r="V461" s="33"/>
      <c r="W461" s="33"/>
      <c r="X461" s="33"/>
      <c r="Y461" s="33"/>
      <c r="Z461" s="33"/>
      <c r="AA461" s="33"/>
      <c r="AB461" s="33"/>
      <c r="AC461" s="33"/>
      <c r="AD461" s="33"/>
      <c r="AE461" s="33"/>
      <c r="AT461" s="18" t="s">
        <v>217</v>
      </c>
      <c r="AU461" s="18" t="s">
        <v>84</v>
      </c>
    </row>
    <row r="462" spans="1:65" s="2" customFormat="1" ht="37.9" customHeight="1">
      <c r="A462" s="33"/>
      <c r="B462" s="149"/>
      <c r="C462" s="150" t="s">
        <v>693</v>
      </c>
      <c r="D462" s="150" t="s">
        <v>210</v>
      </c>
      <c r="E462" s="151" t="s">
        <v>5867</v>
      </c>
      <c r="F462" s="152" t="s">
        <v>5868</v>
      </c>
      <c r="G462" s="153" t="s">
        <v>330</v>
      </c>
      <c r="H462" s="154">
        <v>8</v>
      </c>
      <c r="I462" s="155"/>
      <c r="J462" s="156">
        <f>ROUND(I462*H462,2)</f>
        <v>0</v>
      </c>
      <c r="K462" s="152" t="s">
        <v>1</v>
      </c>
      <c r="L462" s="34"/>
      <c r="M462" s="157" t="s">
        <v>1</v>
      </c>
      <c r="N462" s="158" t="s">
        <v>41</v>
      </c>
      <c r="O462" s="59"/>
      <c r="P462" s="159">
        <f>O462*H462</f>
        <v>0</v>
      </c>
      <c r="Q462" s="159">
        <v>0</v>
      </c>
      <c r="R462" s="159">
        <f>Q462*H462</f>
        <v>0</v>
      </c>
      <c r="S462" s="159">
        <v>0</v>
      </c>
      <c r="T462" s="160">
        <f>S462*H462</f>
        <v>0</v>
      </c>
      <c r="U462" s="33"/>
      <c r="V462" s="33"/>
      <c r="W462" s="33"/>
      <c r="X462" s="33"/>
      <c r="Y462" s="33"/>
      <c r="Z462" s="33"/>
      <c r="AA462" s="33"/>
      <c r="AB462" s="33"/>
      <c r="AC462" s="33"/>
      <c r="AD462" s="33"/>
      <c r="AE462" s="33"/>
      <c r="AR462" s="161" t="s">
        <v>215</v>
      </c>
      <c r="AT462" s="161" t="s">
        <v>210</v>
      </c>
      <c r="AU462" s="161" t="s">
        <v>84</v>
      </c>
      <c r="AY462" s="18" t="s">
        <v>208</v>
      </c>
      <c r="BE462" s="162">
        <f>IF(N462="základní",J462,0)</f>
        <v>0</v>
      </c>
      <c r="BF462" s="162">
        <f>IF(N462="snížená",J462,0)</f>
        <v>0</v>
      </c>
      <c r="BG462" s="162">
        <f>IF(N462="zákl. přenesená",J462,0)</f>
        <v>0</v>
      </c>
      <c r="BH462" s="162">
        <f>IF(N462="sníž. přenesená",J462,0)</f>
        <v>0</v>
      </c>
      <c r="BI462" s="162">
        <f>IF(N462="nulová",J462,0)</f>
        <v>0</v>
      </c>
      <c r="BJ462" s="18" t="s">
        <v>82</v>
      </c>
      <c r="BK462" s="162">
        <f>ROUND(I462*H462,2)</f>
        <v>0</v>
      </c>
      <c r="BL462" s="18" t="s">
        <v>215</v>
      </c>
      <c r="BM462" s="161" t="s">
        <v>5869</v>
      </c>
    </row>
    <row r="463" spans="1:65" s="2" customFormat="1" ht="19.5">
      <c r="A463" s="33"/>
      <c r="B463" s="34"/>
      <c r="C463" s="33"/>
      <c r="D463" s="163" t="s">
        <v>217</v>
      </c>
      <c r="E463" s="33"/>
      <c r="F463" s="164" t="s">
        <v>5868</v>
      </c>
      <c r="G463" s="33"/>
      <c r="H463" s="33"/>
      <c r="I463" s="165"/>
      <c r="J463" s="33"/>
      <c r="K463" s="33"/>
      <c r="L463" s="34"/>
      <c r="M463" s="166"/>
      <c r="N463" s="167"/>
      <c r="O463" s="59"/>
      <c r="P463" s="59"/>
      <c r="Q463" s="59"/>
      <c r="R463" s="59"/>
      <c r="S463" s="59"/>
      <c r="T463" s="60"/>
      <c r="U463" s="33"/>
      <c r="V463" s="33"/>
      <c r="W463" s="33"/>
      <c r="X463" s="33"/>
      <c r="Y463" s="33"/>
      <c r="Z463" s="33"/>
      <c r="AA463" s="33"/>
      <c r="AB463" s="33"/>
      <c r="AC463" s="33"/>
      <c r="AD463" s="33"/>
      <c r="AE463" s="33"/>
      <c r="AT463" s="18" t="s">
        <v>217</v>
      </c>
      <c r="AU463" s="18" t="s">
        <v>84</v>
      </c>
    </row>
    <row r="464" spans="1:65" s="2" customFormat="1" ht="24.2" customHeight="1">
      <c r="A464" s="33"/>
      <c r="B464" s="149"/>
      <c r="C464" s="150" t="s">
        <v>698</v>
      </c>
      <c r="D464" s="150" t="s">
        <v>210</v>
      </c>
      <c r="E464" s="151" t="s">
        <v>5870</v>
      </c>
      <c r="F464" s="152" t="s">
        <v>5871</v>
      </c>
      <c r="G464" s="153" t="s">
        <v>330</v>
      </c>
      <c r="H464" s="154">
        <v>8</v>
      </c>
      <c r="I464" s="155"/>
      <c r="J464" s="156">
        <f>ROUND(I464*H464,2)</f>
        <v>0</v>
      </c>
      <c r="K464" s="152" t="s">
        <v>1</v>
      </c>
      <c r="L464" s="34"/>
      <c r="M464" s="157" t="s">
        <v>1</v>
      </c>
      <c r="N464" s="158" t="s">
        <v>41</v>
      </c>
      <c r="O464" s="59"/>
      <c r="P464" s="159">
        <f>O464*H464</f>
        <v>0</v>
      </c>
      <c r="Q464" s="159">
        <v>0</v>
      </c>
      <c r="R464" s="159">
        <f>Q464*H464</f>
        <v>0</v>
      </c>
      <c r="S464" s="159">
        <v>0</v>
      </c>
      <c r="T464" s="160">
        <f>S464*H464</f>
        <v>0</v>
      </c>
      <c r="U464" s="33"/>
      <c r="V464" s="33"/>
      <c r="W464" s="33"/>
      <c r="X464" s="33"/>
      <c r="Y464" s="33"/>
      <c r="Z464" s="33"/>
      <c r="AA464" s="33"/>
      <c r="AB464" s="33"/>
      <c r="AC464" s="33"/>
      <c r="AD464" s="33"/>
      <c r="AE464" s="33"/>
      <c r="AR464" s="161" t="s">
        <v>215</v>
      </c>
      <c r="AT464" s="161" t="s">
        <v>210</v>
      </c>
      <c r="AU464" s="161" t="s">
        <v>84</v>
      </c>
      <c r="AY464" s="18" t="s">
        <v>208</v>
      </c>
      <c r="BE464" s="162">
        <f>IF(N464="základní",J464,0)</f>
        <v>0</v>
      </c>
      <c r="BF464" s="162">
        <f>IF(N464="snížená",J464,0)</f>
        <v>0</v>
      </c>
      <c r="BG464" s="162">
        <f>IF(N464="zákl. přenesená",J464,0)</f>
        <v>0</v>
      </c>
      <c r="BH464" s="162">
        <f>IF(N464="sníž. přenesená",J464,0)</f>
        <v>0</v>
      </c>
      <c r="BI464" s="162">
        <f>IF(N464="nulová",J464,0)</f>
        <v>0</v>
      </c>
      <c r="BJ464" s="18" t="s">
        <v>82</v>
      </c>
      <c r="BK464" s="162">
        <f>ROUND(I464*H464,2)</f>
        <v>0</v>
      </c>
      <c r="BL464" s="18" t="s">
        <v>215</v>
      </c>
      <c r="BM464" s="161" t="s">
        <v>5872</v>
      </c>
    </row>
    <row r="465" spans="1:65" s="2" customFormat="1" ht="19.5">
      <c r="A465" s="33"/>
      <c r="B465" s="34"/>
      <c r="C465" s="33"/>
      <c r="D465" s="163" t="s">
        <v>217</v>
      </c>
      <c r="E465" s="33"/>
      <c r="F465" s="164" t="s">
        <v>5873</v>
      </c>
      <c r="G465" s="33"/>
      <c r="H465" s="33"/>
      <c r="I465" s="165"/>
      <c r="J465" s="33"/>
      <c r="K465" s="33"/>
      <c r="L465" s="34"/>
      <c r="M465" s="166"/>
      <c r="N465" s="167"/>
      <c r="O465" s="59"/>
      <c r="P465" s="59"/>
      <c r="Q465" s="59"/>
      <c r="R465" s="59"/>
      <c r="S465" s="59"/>
      <c r="T465" s="60"/>
      <c r="U465" s="33"/>
      <c r="V465" s="33"/>
      <c r="W465" s="33"/>
      <c r="X465" s="33"/>
      <c r="Y465" s="33"/>
      <c r="Z465" s="33"/>
      <c r="AA465" s="33"/>
      <c r="AB465" s="33"/>
      <c r="AC465" s="33"/>
      <c r="AD465" s="33"/>
      <c r="AE465" s="33"/>
      <c r="AT465" s="18" t="s">
        <v>217</v>
      </c>
      <c r="AU465" s="18" t="s">
        <v>84</v>
      </c>
    </row>
    <row r="466" spans="1:65" s="2" customFormat="1" ht="29.25">
      <c r="A466" s="33"/>
      <c r="B466" s="34"/>
      <c r="C466" s="33"/>
      <c r="D466" s="163" t="s">
        <v>219</v>
      </c>
      <c r="E466" s="33"/>
      <c r="F466" s="168" t="s">
        <v>5702</v>
      </c>
      <c r="G466" s="33"/>
      <c r="H466" s="33"/>
      <c r="I466" s="165"/>
      <c r="J466" s="33"/>
      <c r="K466" s="33"/>
      <c r="L466" s="34"/>
      <c r="M466" s="166"/>
      <c r="N466" s="167"/>
      <c r="O466" s="59"/>
      <c r="P466" s="59"/>
      <c r="Q466" s="59"/>
      <c r="R466" s="59"/>
      <c r="S466" s="59"/>
      <c r="T466" s="60"/>
      <c r="U466" s="33"/>
      <c r="V466" s="33"/>
      <c r="W466" s="33"/>
      <c r="X466" s="33"/>
      <c r="Y466" s="33"/>
      <c r="Z466" s="33"/>
      <c r="AA466" s="33"/>
      <c r="AB466" s="33"/>
      <c r="AC466" s="33"/>
      <c r="AD466" s="33"/>
      <c r="AE466" s="33"/>
      <c r="AT466" s="18" t="s">
        <v>219</v>
      </c>
      <c r="AU466" s="18" t="s">
        <v>84</v>
      </c>
    </row>
    <row r="467" spans="1:65" s="13" customFormat="1" ht="11.25">
      <c r="B467" s="169"/>
      <c r="D467" s="163" t="s">
        <v>221</v>
      </c>
      <c r="E467" s="170" t="s">
        <v>1</v>
      </c>
      <c r="F467" s="171" t="s">
        <v>257</v>
      </c>
      <c r="H467" s="172">
        <v>8</v>
      </c>
      <c r="I467" s="173"/>
      <c r="L467" s="169"/>
      <c r="M467" s="174"/>
      <c r="N467" s="175"/>
      <c r="O467" s="175"/>
      <c r="P467" s="175"/>
      <c r="Q467" s="175"/>
      <c r="R467" s="175"/>
      <c r="S467" s="175"/>
      <c r="T467" s="176"/>
      <c r="AT467" s="170" t="s">
        <v>221</v>
      </c>
      <c r="AU467" s="170" t="s">
        <v>84</v>
      </c>
      <c r="AV467" s="13" t="s">
        <v>84</v>
      </c>
      <c r="AW467" s="13" t="s">
        <v>32</v>
      </c>
      <c r="AX467" s="13" t="s">
        <v>82</v>
      </c>
      <c r="AY467" s="170" t="s">
        <v>208</v>
      </c>
    </row>
    <row r="468" spans="1:65" s="2" customFormat="1" ht="24.2" customHeight="1">
      <c r="A468" s="33"/>
      <c r="B468" s="149"/>
      <c r="C468" s="150" t="s">
        <v>711</v>
      </c>
      <c r="D468" s="150" t="s">
        <v>210</v>
      </c>
      <c r="E468" s="151" t="s">
        <v>5874</v>
      </c>
      <c r="F468" s="152" t="s">
        <v>5875</v>
      </c>
      <c r="G468" s="153" t="s">
        <v>330</v>
      </c>
      <c r="H468" s="154">
        <v>3</v>
      </c>
      <c r="I468" s="155"/>
      <c r="J468" s="156">
        <f>ROUND(I468*H468,2)</f>
        <v>0</v>
      </c>
      <c r="K468" s="152" t="s">
        <v>1</v>
      </c>
      <c r="L468" s="34"/>
      <c r="M468" s="157" t="s">
        <v>1</v>
      </c>
      <c r="N468" s="158" t="s">
        <v>41</v>
      </c>
      <c r="O468" s="59"/>
      <c r="P468" s="159">
        <f>O468*H468</f>
        <v>0</v>
      </c>
      <c r="Q468" s="159">
        <v>0</v>
      </c>
      <c r="R468" s="159">
        <f>Q468*H468</f>
        <v>0</v>
      </c>
      <c r="S468" s="159">
        <v>0</v>
      </c>
      <c r="T468" s="160">
        <f>S468*H468</f>
        <v>0</v>
      </c>
      <c r="U468" s="33"/>
      <c r="V468" s="33"/>
      <c r="W468" s="33"/>
      <c r="X468" s="33"/>
      <c r="Y468" s="33"/>
      <c r="Z468" s="33"/>
      <c r="AA468" s="33"/>
      <c r="AB468" s="33"/>
      <c r="AC468" s="33"/>
      <c r="AD468" s="33"/>
      <c r="AE468" s="33"/>
      <c r="AR468" s="161" t="s">
        <v>215</v>
      </c>
      <c r="AT468" s="161" t="s">
        <v>210</v>
      </c>
      <c r="AU468" s="161" t="s">
        <v>84</v>
      </c>
      <c r="AY468" s="18" t="s">
        <v>208</v>
      </c>
      <c r="BE468" s="162">
        <f>IF(N468="základní",J468,0)</f>
        <v>0</v>
      </c>
      <c r="BF468" s="162">
        <f>IF(N468="snížená",J468,0)</f>
        <v>0</v>
      </c>
      <c r="BG468" s="162">
        <f>IF(N468="zákl. přenesená",J468,0)</f>
        <v>0</v>
      </c>
      <c r="BH468" s="162">
        <f>IF(N468="sníž. přenesená",J468,0)</f>
        <v>0</v>
      </c>
      <c r="BI468" s="162">
        <f>IF(N468="nulová",J468,0)</f>
        <v>0</v>
      </c>
      <c r="BJ468" s="18" t="s">
        <v>82</v>
      </c>
      <c r="BK468" s="162">
        <f>ROUND(I468*H468,2)</f>
        <v>0</v>
      </c>
      <c r="BL468" s="18" t="s">
        <v>215</v>
      </c>
      <c r="BM468" s="161" t="s">
        <v>5876</v>
      </c>
    </row>
    <row r="469" spans="1:65" s="2" customFormat="1" ht="19.5">
      <c r="A469" s="33"/>
      <c r="B469" s="34"/>
      <c r="C469" s="33"/>
      <c r="D469" s="163" t="s">
        <v>217</v>
      </c>
      <c r="E469" s="33"/>
      <c r="F469" s="164" t="s">
        <v>5875</v>
      </c>
      <c r="G469" s="33"/>
      <c r="H469" s="33"/>
      <c r="I469" s="165"/>
      <c r="J469" s="33"/>
      <c r="K469" s="33"/>
      <c r="L469" s="34"/>
      <c r="M469" s="166"/>
      <c r="N469" s="167"/>
      <c r="O469" s="59"/>
      <c r="P469" s="59"/>
      <c r="Q469" s="59"/>
      <c r="R469" s="59"/>
      <c r="S469" s="59"/>
      <c r="T469" s="60"/>
      <c r="U469" s="33"/>
      <c r="V469" s="33"/>
      <c r="W469" s="33"/>
      <c r="X469" s="33"/>
      <c r="Y469" s="33"/>
      <c r="Z469" s="33"/>
      <c r="AA469" s="33"/>
      <c r="AB469" s="33"/>
      <c r="AC469" s="33"/>
      <c r="AD469" s="33"/>
      <c r="AE469" s="33"/>
      <c r="AT469" s="18" t="s">
        <v>217</v>
      </c>
      <c r="AU469" s="18" t="s">
        <v>84</v>
      </c>
    </row>
    <row r="470" spans="1:65" s="2" customFormat="1" ht="29.25">
      <c r="A470" s="33"/>
      <c r="B470" s="34"/>
      <c r="C470" s="33"/>
      <c r="D470" s="163" t="s">
        <v>219</v>
      </c>
      <c r="E470" s="33"/>
      <c r="F470" s="168" t="s">
        <v>5702</v>
      </c>
      <c r="G470" s="33"/>
      <c r="H470" s="33"/>
      <c r="I470" s="165"/>
      <c r="J470" s="33"/>
      <c r="K470" s="33"/>
      <c r="L470" s="34"/>
      <c r="M470" s="166"/>
      <c r="N470" s="167"/>
      <c r="O470" s="59"/>
      <c r="P470" s="59"/>
      <c r="Q470" s="59"/>
      <c r="R470" s="59"/>
      <c r="S470" s="59"/>
      <c r="T470" s="60"/>
      <c r="U470" s="33"/>
      <c r="V470" s="33"/>
      <c r="W470" s="33"/>
      <c r="X470" s="33"/>
      <c r="Y470" s="33"/>
      <c r="Z470" s="33"/>
      <c r="AA470" s="33"/>
      <c r="AB470" s="33"/>
      <c r="AC470" s="33"/>
      <c r="AD470" s="33"/>
      <c r="AE470" s="33"/>
      <c r="AT470" s="18" t="s">
        <v>219</v>
      </c>
      <c r="AU470" s="18" t="s">
        <v>84</v>
      </c>
    </row>
    <row r="471" spans="1:65" s="13" customFormat="1" ht="11.25">
      <c r="B471" s="169"/>
      <c r="D471" s="163" t="s">
        <v>221</v>
      </c>
      <c r="E471" s="170" t="s">
        <v>1</v>
      </c>
      <c r="F471" s="171" t="s">
        <v>92</v>
      </c>
      <c r="H471" s="172">
        <v>3</v>
      </c>
      <c r="I471" s="173"/>
      <c r="L471" s="169"/>
      <c r="M471" s="174"/>
      <c r="N471" s="175"/>
      <c r="O471" s="175"/>
      <c r="P471" s="175"/>
      <c r="Q471" s="175"/>
      <c r="R471" s="175"/>
      <c r="S471" s="175"/>
      <c r="T471" s="176"/>
      <c r="AT471" s="170" t="s">
        <v>221</v>
      </c>
      <c r="AU471" s="170" t="s">
        <v>84</v>
      </c>
      <c r="AV471" s="13" t="s">
        <v>84</v>
      </c>
      <c r="AW471" s="13" t="s">
        <v>32</v>
      </c>
      <c r="AX471" s="13" t="s">
        <v>82</v>
      </c>
      <c r="AY471" s="170" t="s">
        <v>208</v>
      </c>
    </row>
    <row r="472" spans="1:65" s="2" customFormat="1" ht="33" customHeight="1">
      <c r="A472" s="33"/>
      <c r="B472" s="149"/>
      <c r="C472" s="150" t="s">
        <v>722</v>
      </c>
      <c r="D472" s="150" t="s">
        <v>210</v>
      </c>
      <c r="E472" s="151" t="s">
        <v>5877</v>
      </c>
      <c r="F472" s="152" t="s">
        <v>5878</v>
      </c>
      <c r="G472" s="153" t="s">
        <v>213</v>
      </c>
      <c r="H472" s="154">
        <v>4.2699999999999996</v>
      </c>
      <c r="I472" s="155"/>
      <c r="J472" s="156">
        <f>ROUND(I472*H472,2)</f>
        <v>0</v>
      </c>
      <c r="K472" s="152" t="s">
        <v>1</v>
      </c>
      <c r="L472" s="34"/>
      <c r="M472" s="157" t="s">
        <v>1</v>
      </c>
      <c r="N472" s="158" t="s">
        <v>41</v>
      </c>
      <c r="O472" s="59"/>
      <c r="P472" s="159">
        <f>O472*H472</f>
        <v>0</v>
      </c>
      <c r="Q472" s="159">
        <v>0</v>
      </c>
      <c r="R472" s="159">
        <f>Q472*H472</f>
        <v>0</v>
      </c>
      <c r="S472" s="159">
        <v>0</v>
      </c>
      <c r="T472" s="160">
        <f>S472*H472</f>
        <v>0</v>
      </c>
      <c r="U472" s="33"/>
      <c r="V472" s="33"/>
      <c r="W472" s="33"/>
      <c r="X472" s="33"/>
      <c r="Y472" s="33"/>
      <c r="Z472" s="33"/>
      <c r="AA472" s="33"/>
      <c r="AB472" s="33"/>
      <c r="AC472" s="33"/>
      <c r="AD472" s="33"/>
      <c r="AE472" s="33"/>
      <c r="AR472" s="161" t="s">
        <v>215</v>
      </c>
      <c r="AT472" s="161" t="s">
        <v>210</v>
      </c>
      <c r="AU472" s="161" t="s">
        <v>84</v>
      </c>
      <c r="AY472" s="18" t="s">
        <v>208</v>
      </c>
      <c r="BE472" s="162">
        <f>IF(N472="základní",J472,0)</f>
        <v>0</v>
      </c>
      <c r="BF472" s="162">
        <f>IF(N472="snížená",J472,0)</f>
        <v>0</v>
      </c>
      <c r="BG472" s="162">
        <f>IF(N472="zákl. přenesená",J472,0)</f>
        <v>0</v>
      </c>
      <c r="BH472" s="162">
        <f>IF(N472="sníž. přenesená",J472,0)</f>
        <v>0</v>
      </c>
      <c r="BI472" s="162">
        <f>IF(N472="nulová",J472,0)</f>
        <v>0</v>
      </c>
      <c r="BJ472" s="18" t="s">
        <v>82</v>
      </c>
      <c r="BK472" s="162">
        <f>ROUND(I472*H472,2)</f>
        <v>0</v>
      </c>
      <c r="BL472" s="18" t="s">
        <v>215</v>
      </c>
      <c r="BM472" s="161" t="s">
        <v>5879</v>
      </c>
    </row>
    <row r="473" spans="1:65" s="2" customFormat="1" ht="19.5">
      <c r="A473" s="33"/>
      <c r="B473" s="34"/>
      <c r="C473" s="33"/>
      <c r="D473" s="163" t="s">
        <v>217</v>
      </c>
      <c r="E473" s="33"/>
      <c r="F473" s="164" t="s">
        <v>5878</v>
      </c>
      <c r="G473" s="33"/>
      <c r="H473" s="33"/>
      <c r="I473" s="165"/>
      <c r="J473" s="33"/>
      <c r="K473" s="33"/>
      <c r="L473" s="34"/>
      <c r="M473" s="166"/>
      <c r="N473" s="167"/>
      <c r="O473" s="59"/>
      <c r="P473" s="59"/>
      <c r="Q473" s="59"/>
      <c r="R473" s="59"/>
      <c r="S473" s="59"/>
      <c r="T473" s="60"/>
      <c r="U473" s="33"/>
      <c r="V473" s="33"/>
      <c r="W473" s="33"/>
      <c r="X473" s="33"/>
      <c r="Y473" s="33"/>
      <c r="Z473" s="33"/>
      <c r="AA473" s="33"/>
      <c r="AB473" s="33"/>
      <c r="AC473" s="33"/>
      <c r="AD473" s="33"/>
      <c r="AE473" s="33"/>
      <c r="AT473" s="18" t="s">
        <v>217</v>
      </c>
      <c r="AU473" s="18" t="s">
        <v>84</v>
      </c>
    </row>
    <row r="474" spans="1:65" s="2" customFormat="1" ht="87.75">
      <c r="A474" s="33"/>
      <c r="B474" s="34"/>
      <c r="C474" s="33"/>
      <c r="D474" s="163" t="s">
        <v>219</v>
      </c>
      <c r="E474" s="33"/>
      <c r="F474" s="168" t="s">
        <v>5793</v>
      </c>
      <c r="G474" s="33"/>
      <c r="H474" s="33"/>
      <c r="I474" s="165"/>
      <c r="J474" s="33"/>
      <c r="K474" s="33"/>
      <c r="L474" s="34"/>
      <c r="M474" s="166"/>
      <c r="N474" s="167"/>
      <c r="O474" s="59"/>
      <c r="P474" s="59"/>
      <c r="Q474" s="59"/>
      <c r="R474" s="59"/>
      <c r="S474" s="59"/>
      <c r="T474" s="60"/>
      <c r="U474" s="33"/>
      <c r="V474" s="33"/>
      <c r="W474" s="33"/>
      <c r="X474" s="33"/>
      <c r="Y474" s="33"/>
      <c r="Z474" s="33"/>
      <c r="AA474" s="33"/>
      <c r="AB474" s="33"/>
      <c r="AC474" s="33"/>
      <c r="AD474" s="33"/>
      <c r="AE474" s="33"/>
      <c r="AT474" s="18" t="s">
        <v>219</v>
      </c>
      <c r="AU474" s="18" t="s">
        <v>84</v>
      </c>
    </row>
    <row r="475" spans="1:65" s="14" customFormat="1" ht="11.25">
      <c r="B475" s="177"/>
      <c r="D475" s="163" t="s">
        <v>221</v>
      </c>
      <c r="E475" s="178" t="s">
        <v>1</v>
      </c>
      <c r="F475" s="179" t="s">
        <v>5794</v>
      </c>
      <c r="H475" s="178" t="s">
        <v>1</v>
      </c>
      <c r="I475" s="180"/>
      <c r="L475" s="177"/>
      <c r="M475" s="181"/>
      <c r="N475" s="182"/>
      <c r="O475" s="182"/>
      <c r="P475" s="182"/>
      <c r="Q475" s="182"/>
      <c r="R475" s="182"/>
      <c r="S475" s="182"/>
      <c r="T475" s="183"/>
      <c r="AT475" s="178" t="s">
        <v>221</v>
      </c>
      <c r="AU475" s="178" t="s">
        <v>84</v>
      </c>
      <c r="AV475" s="14" t="s">
        <v>82</v>
      </c>
      <c r="AW475" s="14" t="s">
        <v>32</v>
      </c>
      <c r="AX475" s="14" t="s">
        <v>76</v>
      </c>
      <c r="AY475" s="178" t="s">
        <v>208</v>
      </c>
    </row>
    <row r="476" spans="1:65" s="13" customFormat="1" ht="11.25">
      <c r="B476" s="169"/>
      <c r="D476" s="163" t="s">
        <v>221</v>
      </c>
      <c r="E476" s="170" t="s">
        <v>1</v>
      </c>
      <c r="F476" s="171" t="s">
        <v>5795</v>
      </c>
      <c r="H476" s="172">
        <v>4.2699999999999996</v>
      </c>
      <c r="I476" s="173"/>
      <c r="L476" s="169"/>
      <c r="M476" s="174"/>
      <c r="N476" s="175"/>
      <c r="O476" s="175"/>
      <c r="P476" s="175"/>
      <c r="Q476" s="175"/>
      <c r="R476" s="175"/>
      <c r="S476" s="175"/>
      <c r="T476" s="176"/>
      <c r="AT476" s="170" t="s">
        <v>221</v>
      </c>
      <c r="AU476" s="170" t="s">
        <v>84</v>
      </c>
      <c r="AV476" s="13" t="s">
        <v>84</v>
      </c>
      <c r="AW476" s="13" t="s">
        <v>32</v>
      </c>
      <c r="AX476" s="13" t="s">
        <v>82</v>
      </c>
      <c r="AY476" s="170" t="s">
        <v>208</v>
      </c>
    </row>
    <row r="477" spans="1:65" s="2" customFormat="1" ht="37.9" customHeight="1">
      <c r="A477" s="33"/>
      <c r="B477" s="149"/>
      <c r="C477" s="150" t="s">
        <v>727</v>
      </c>
      <c r="D477" s="150" t="s">
        <v>210</v>
      </c>
      <c r="E477" s="151" t="s">
        <v>5880</v>
      </c>
      <c r="F477" s="152" t="s">
        <v>5881</v>
      </c>
      <c r="G477" s="153" t="s">
        <v>225</v>
      </c>
      <c r="H477" s="154">
        <v>0.308</v>
      </c>
      <c r="I477" s="155"/>
      <c r="J477" s="156">
        <f>ROUND(I477*H477,2)</f>
        <v>0</v>
      </c>
      <c r="K477" s="152" t="s">
        <v>214</v>
      </c>
      <c r="L477" s="34"/>
      <c r="M477" s="157" t="s">
        <v>1</v>
      </c>
      <c r="N477" s="158" t="s">
        <v>41</v>
      </c>
      <c r="O477" s="59"/>
      <c r="P477" s="159">
        <f>O477*H477</f>
        <v>0</v>
      </c>
      <c r="Q477" s="159">
        <v>0</v>
      </c>
      <c r="R477" s="159">
        <f>Q477*H477</f>
        <v>0</v>
      </c>
      <c r="S477" s="159">
        <v>2.2000000000000002</v>
      </c>
      <c r="T477" s="160">
        <f>S477*H477</f>
        <v>0.67760000000000009</v>
      </c>
      <c r="U477" s="33"/>
      <c r="V477" s="33"/>
      <c r="W477" s="33"/>
      <c r="X477" s="33"/>
      <c r="Y477" s="33"/>
      <c r="Z477" s="33"/>
      <c r="AA477" s="33"/>
      <c r="AB477" s="33"/>
      <c r="AC477" s="33"/>
      <c r="AD477" s="33"/>
      <c r="AE477" s="33"/>
      <c r="AR477" s="161" t="s">
        <v>215</v>
      </c>
      <c r="AT477" s="161" t="s">
        <v>210</v>
      </c>
      <c r="AU477" s="161" t="s">
        <v>84</v>
      </c>
      <c r="AY477" s="18" t="s">
        <v>208</v>
      </c>
      <c r="BE477" s="162">
        <f>IF(N477="základní",J477,0)</f>
        <v>0</v>
      </c>
      <c r="BF477" s="162">
        <f>IF(N477="snížená",J477,0)</f>
        <v>0</v>
      </c>
      <c r="BG477" s="162">
        <f>IF(N477="zákl. přenesená",J477,0)</f>
        <v>0</v>
      </c>
      <c r="BH477" s="162">
        <f>IF(N477="sníž. přenesená",J477,0)</f>
        <v>0</v>
      </c>
      <c r="BI477" s="162">
        <f>IF(N477="nulová",J477,0)</f>
        <v>0</v>
      </c>
      <c r="BJ477" s="18" t="s">
        <v>82</v>
      </c>
      <c r="BK477" s="162">
        <f>ROUND(I477*H477,2)</f>
        <v>0</v>
      </c>
      <c r="BL477" s="18" t="s">
        <v>215</v>
      </c>
      <c r="BM477" s="161" t="s">
        <v>5882</v>
      </c>
    </row>
    <row r="478" spans="1:65" s="2" customFormat="1" ht="19.5">
      <c r="A478" s="33"/>
      <c r="B478" s="34"/>
      <c r="C478" s="33"/>
      <c r="D478" s="163" t="s">
        <v>217</v>
      </c>
      <c r="E478" s="33"/>
      <c r="F478" s="164" t="s">
        <v>5881</v>
      </c>
      <c r="G478" s="33"/>
      <c r="H478" s="33"/>
      <c r="I478" s="165"/>
      <c r="J478" s="33"/>
      <c r="K478" s="33"/>
      <c r="L478" s="34"/>
      <c r="M478" s="166"/>
      <c r="N478" s="167"/>
      <c r="O478" s="59"/>
      <c r="P478" s="59"/>
      <c r="Q478" s="59"/>
      <c r="R478" s="59"/>
      <c r="S478" s="59"/>
      <c r="T478" s="60"/>
      <c r="U478" s="33"/>
      <c r="V478" s="33"/>
      <c r="W478" s="33"/>
      <c r="X478" s="33"/>
      <c r="Y478" s="33"/>
      <c r="Z478" s="33"/>
      <c r="AA478" s="33"/>
      <c r="AB478" s="33"/>
      <c r="AC478" s="33"/>
      <c r="AD478" s="33"/>
      <c r="AE478" s="33"/>
      <c r="AT478" s="18" t="s">
        <v>217</v>
      </c>
      <c r="AU478" s="18" t="s">
        <v>84</v>
      </c>
    </row>
    <row r="479" spans="1:65" s="2" customFormat="1" ht="19.5">
      <c r="A479" s="33"/>
      <c r="B479" s="34"/>
      <c r="C479" s="33"/>
      <c r="D479" s="163" t="s">
        <v>219</v>
      </c>
      <c r="E479" s="33"/>
      <c r="F479" s="168" t="s">
        <v>5658</v>
      </c>
      <c r="G479" s="33"/>
      <c r="H479" s="33"/>
      <c r="I479" s="165"/>
      <c r="J479" s="33"/>
      <c r="K479" s="33"/>
      <c r="L479" s="34"/>
      <c r="M479" s="166"/>
      <c r="N479" s="167"/>
      <c r="O479" s="59"/>
      <c r="P479" s="59"/>
      <c r="Q479" s="59"/>
      <c r="R479" s="59"/>
      <c r="S479" s="59"/>
      <c r="T479" s="60"/>
      <c r="U479" s="33"/>
      <c r="V479" s="33"/>
      <c r="W479" s="33"/>
      <c r="X479" s="33"/>
      <c r="Y479" s="33"/>
      <c r="Z479" s="33"/>
      <c r="AA479" s="33"/>
      <c r="AB479" s="33"/>
      <c r="AC479" s="33"/>
      <c r="AD479" s="33"/>
      <c r="AE479" s="33"/>
      <c r="AT479" s="18" t="s">
        <v>219</v>
      </c>
      <c r="AU479" s="18" t="s">
        <v>84</v>
      </c>
    </row>
    <row r="480" spans="1:65" s="14" customFormat="1" ht="11.25">
      <c r="B480" s="177"/>
      <c r="D480" s="163" t="s">
        <v>221</v>
      </c>
      <c r="E480" s="178" t="s">
        <v>1</v>
      </c>
      <c r="F480" s="179" t="s">
        <v>5753</v>
      </c>
      <c r="H480" s="178" t="s">
        <v>1</v>
      </c>
      <c r="I480" s="180"/>
      <c r="L480" s="177"/>
      <c r="M480" s="181"/>
      <c r="N480" s="182"/>
      <c r="O480" s="182"/>
      <c r="P480" s="182"/>
      <c r="Q480" s="182"/>
      <c r="R480" s="182"/>
      <c r="S480" s="182"/>
      <c r="T480" s="183"/>
      <c r="AT480" s="178" t="s">
        <v>221</v>
      </c>
      <c r="AU480" s="178" t="s">
        <v>84</v>
      </c>
      <c r="AV480" s="14" t="s">
        <v>82</v>
      </c>
      <c r="AW480" s="14" t="s">
        <v>32</v>
      </c>
      <c r="AX480" s="14" t="s">
        <v>76</v>
      </c>
      <c r="AY480" s="178" t="s">
        <v>208</v>
      </c>
    </row>
    <row r="481" spans="1:65" s="13" customFormat="1" ht="11.25">
      <c r="B481" s="169"/>
      <c r="D481" s="163" t="s">
        <v>221</v>
      </c>
      <c r="E481" s="170" t="s">
        <v>1</v>
      </c>
      <c r="F481" s="171" t="s">
        <v>5754</v>
      </c>
      <c r="H481" s="172">
        <v>0.154</v>
      </c>
      <c r="I481" s="173"/>
      <c r="L481" s="169"/>
      <c r="M481" s="174"/>
      <c r="N481" s="175"/>
      <c r="O481" s="175"/>
      <c r="P481" s="175"/>
      <c r="Q481" s="175"/>
      <c r="R481" s="175"/>
      <c r="S481" s="175"/>
      <c r="T481" s="176"/>
      <c r="AT481" s="170" t="s">
        <v>221</v>
      </c>
      <c r="AU481" s="170" t="s">
        <v>84</v>
      </c>
      <c r="AV481" s="13" t="s">
        <v>84</v>
      </c>
      <c r="AW481" s="13" t="s">
        <v>32</v>
      </c>
      <c r="AX481" s="13" t="s">
        <v>76</v>
      </c>
      <c r="AY481" s="170" t="s">
        <v>208</v>
      </c>
    </row>
    <row r="482" spans="1:65" s="13" customFormat="1" ht="11.25">
      <c r="B482" s="169"/>
      <c r="D482" s="163" t="s">
        <v>221</v>
      </c>
      <c r="E482" s="170" t="s">
        <v>1</v>
      </c>
      <c r="F482" s="171" t="s">
        <v>5755</v>
      </c>
      <c r="H482" s="172">
        <v>0.154</v>
      </c>
      <c r="I482" s="173"/>
      <c r="L482" s="169"/>
      <c r="M482" s="174"/>
      <c r="N482" s="175"/>
      <c r="O482" s="175"/>
      <c r="P482" s="175"/>
      <c r="Q482" s="175"/>
      <c r="R482" s="175"/>
      <c r="S482" s="175"/>
      <c r="T482" s="176"/>
      <c r="AT482" s="170" t="s">
        <v>221</v>
      </c>
      <c r="AU482" s="170" t="s">
        <v>84</v>
      </c>
      <c r="AV482" s="13" t="s">
        <v>84</v>
      </c>
      <c r="AW482" s="13" t="s">
        <v>32</v>
      </c>
      <c r="AX482" s="13" t="s">
        <v>76</v>
      </c>
      <c r="AY482" s="170" t="s">
        <v>208</v>
      </c>
    </row>
    <row r="483" spans="1:65" s="15" customFormat="1" ht="11.25">
      <c r="B483" s="184"/>
      <c r="D483" s="163" t="s">
        <v>221</v>
      </c>
      <c r="E483" s="185" t="s">
        <v>1</v>
      </c>
      <c r="F483" s="186" t="s">
        <v>233</v>
      </c>
      <c r="H483" s="187">
        <v>0.308</v>
      </c>
      <c r="I483" s="188"/>
      <c r="L483" s="184"/>
      <c r="M483" s="189"/>
      <c r="N483" s="190"/>
      <c r="O483" s="190"/>
      <c r="P483" s="190"/>
      <c r="Q483" s="190"/>
      <c r="R483" s="190"/>
      <c r="S483" s="190"/>
      <c r="T483" s="191"/>
      <c r="AT483" s="185" t="s">
        <v>221</v>
      </c>
      <c r="AU483" s="185" t="s">
        <v>84</v>
      </c>
      <c r="AV483" s="15" t="s">
        <v>215</v>
      </c>
      <c r="AW483" s="15" t="s">
        <v>32</v>
      </c>
      <c r="AX483" s="15" t="s">
        <v>82</v>
      </c>
      <c r="AY483" s="185" t="s">
        <v>208</v>
      </c>
    </row>
    <row r="484" spans="1:65" s="12" customFormat="1" ht="22.9" customHeight="1">
      <c r="B484" s="136"/>
      <c r="D484" s="137" t="s">
        <v>75</v>
      </c>
      <c r="E484" s="147" t="s">
        <v>283</v>
      </c>
      <c r="F484" s="147" t="s">
        <v>284</v>
      </c>
      <c r="I484" s="139"/>
      <c r="J484" s="148">
        <f>BK484</f>
        <v>0</v>
      </c>
      <c r="L484" s="136"/>
      <c r="M484" s="141"/>
      <c r="N484" s="142"/>
      <c r="O484" s="142"/>
      <c r="P484" s="143">
        <f>SUM(P485:P515)</f>
        <v>0</v>
      </c>
      <c r="Q484" s="142"/>
      <c r="R484" s="143">
        <f>SUM(R485:R515)</f>
        <v>0</v>
      </c>
      <c r="S484" s="142"/>
      <c r="T484" s="144">
        <f>SUM(T485:T515)</f>
        <v>0</v>
      </c>
      <c r="AR484" s="137" t="s">
        <v>82</v>
      </c>
      <c r="AT484" s="145" t="s">
        <v>75</v>
      </c>
      <c r="AU484" s="145" t="s">
        <v>82</v>
      </c>
      <c r="AY484" s="137" t="s">
        <v>208</v>
      </c>
      <c r="BK484" s="146">
        <f>SUM(BK485:BK515)</f>
        <v>0</v>
      </c>
    </row>
    <row r="485" spans="1:65" s="2" customFormat="1" ht="21.75" customHeight="1">
      <c r="A485" s="33"/>
      <c r="B485" s="149"/>
      <c r="C485" s="150" t="s">
        <v>736</v>
      </c>
      <c r="D485" s="150" t="s">
        <v>210</v>
      </c>
      <c r="E485" s="151" t="s">
        <v>4185</v>
      </c>
      <c r="F485" s="152" t="s">
        <v>4186</v>
      </c>
      <c r="G485" s="153" t="s">
        <v>253</v>
      </c>
      <c r="H485" s="154">
        <v>22.890999999999998</v>
      </c>
      <c r="I485" s="155"/>
      <c r="J485" s="156">
        <f>ROUND(I485*H485,2)</f>
        <v>0</v>
      </c>
      <c r="K485" s="152" t="s">
        <v>214</v>
      </c>
      <c r="L485" s="34"/>
      <c r="M485" s="157" t="s">
        <v>1</v>
      </c>
      <c r="N485" s="158" t="s">
        <v>41</v>
      </c>
      <c r="O485" s="59"/>
      <c r="P485" s="159">
        <f>O485*H485</f>
        <v>0</v>
      </c>
      <c r="Q485" s="159">
        <v>0</v>
      </c>
      <c r="R485" s="159">
        <f>Q485*H485</f>
        <v>0</v>
      </c>
      <c r="S485" s="159">
        <v>0</v>
      </c>
      <c r="T485" s="160">
        <f>S485*H485</f>
        <v>0</v>
      </c>
      <c r="U485" s="33"/>
      <c r="V485" s="33"/>
      <c r="W485" s="33"/>
      <c r="X485" s="33"/>
      <c r="Y485" s="33"/>
      <c r="Z485" s="33"/>
      <c r="AA485" s="33"/>
      <c r="AB485" s="33"/>
      <c r="AC485" s="33"/>
      <c r="AD485" s="33"/>
      <c r="AE485" s="33"/>
      <c r="AR485" s="161" t="s">
        <v>215</v>
      </c>
      <c r="AT485" s="161" t="s">
        <v>210</v>
      </c>
      <c r="AU485" s="161" t="s">
        <v>84</v>
      </c>
      <c r="AY485" s="18" t="s">
        <v>208</v>
      </c>
      <c r="BE485" s="162">
        <f>IF(N485="základní",J485,0)</f>
        <v>0</v>
      </c>
      <c r="BF485" s="162">
        <f>IF(N485="snížená",J485,0)</f>
        <v>0</v>
      </c>
      <c r="BG485" s="162">
        <f>IF(N485="zákl. přenesená",J485,0)</f>
        <v>0</v>
      </c>
      <c r="BH485" s="162">
        <f>IF(N485="sníž. přenesená",J485,0)</f>
        <v>0</v>
      </c>
      <c r="BI485" s="162">
        <f>IF(N485="nulová",J485,0)</f>
        <v>0</v>
      </c>
      <c r="BJ485" s="18" t="s">
        <v>82</v>
      </c>
      <c r="BK485" s="162">
        <f>ROUND(I485*H485,2)</f>
        <v>0</v>
      </c>
      <c r="BL485" s="18" t="s">
        <v>215</v>
      </c>
      <c r="BM485" s="161" t="s">
        <v>4187</v>
      </c>
    </row>
    <row r="486" spans="1:65" s="2" customFormat="1" ht="19.5">
      <c r="A486" s="33"/>
      <c r="B486" s="34"/>
      <c r="C486" s="33"/>
      <c r="D486" s="163" t="s">
        <v>217</v>
      </c>
      <c r="E486" s="33"/>
      <c r="F486" s="164" t="s">
        <v>4188</v>
      </c>
      <c r="G486" s="33"/>
      <c r="H486" s="33"/>
      <c r="I486" s="165"/>
      <c r="J486" s="33"/>
      <c r="K486" s="33"/>
      <c r="L486" s="34"/>
      <c r="M486" s="166"/>
      <c r="N486" s="167"/>
      <c r="O486" s="59"/>
      <c r="P486" s="59"/>
      <c r="Q486" s="59"/>
      <c r="R486" s="59"/>
      <c r="S486" s="59"/>
      <c r="T486" s="60"/>
      <c r="U486" s="33"/>
      <c r="V486" s="33"/>
      <c r="W486" s="33"/>
      <c r="X486" s="33"/>
      <c r="Y486" s="33"/>
      <c r="Z486" s="33"/>
      <c r="AA486" s="33"/>
      <c r="AB486" s="33"/>
      <c r="AC486" s="33"/>
      <c r="AD486" s="33"/>
      <c r="AE486" s="33"/>
      <c r="AT486" s="18" t="s">
        <v>217</v>
      </c>
      <c r="AU486" s="18" t="s">
        <v>84</v>
      </c>
    </row>
    <row r="487" spans="1:65" s="13" customFormat="1" ht="11.25">
      <c r="B487" s="169"/>
      <c r="D487" s="163" t="s">
        <v>221</v>
      </c>
      <c r="E487" s="170" t="s">
        <v>1</v>
      </c>
      <c r="F487" s="171" t="s">
        <v>5883</v>
      </c>
      <c r="H487" s="172">
        <v>8.0429999999999993</v>
      </c>
      <c r="I487" s="173"/>
      <c r="L487" s="169"/>
      <c r="M487" s="174"/>
      <c r="N487" s="175"/>
      <c r="O487" s="175"/>
      <c r="P487" s="175"/>
      <c r="Q487" s="175"/>
      <c r="R487" s="175"/>
      <c r="S487" s="175"/>
      <c r="T487" s="176"/>
      <c r="AT487" s="170" t="s">
        <v>221</v>
      </c>
      <c r="AU487" s="170" t="s">
        <v>84</v>
      </c>
      <c r="AV487" s="13" t="s">
        <v>84</v>
      </c>
      <c r="AW487" s="13" t="s">
        <v>32</v>
      </c>
      <c r="AX487" s="13" t="s">
        <v>76</v>
      </c>
      <c r="AY487" s="170" t="s">
        <v>208</v>
      </c>
    </row>
    <row r="488" spans="1:65" s="13" customFormat="1" ht="11.25">
      <c r="B488" s="169"/>
      <c r="D488" s="163" t="s">
        <v>221</v>
      </c>
      <c r="E488" s="170" t="s">
        <v>1</v>
      </c>
      <c r="F488" s="171" t="s">
        <v>5884</v>
      </c>
      <c r="H488" s="172">
        <v>14.17</v>
      </c>
      <c r="I488" s="173"/>
      <c r="L488" s="169"/>
      <c r="M488" s="174"/>
      <c r="N488" s="175"/>
      <c r="O488" s="175"/>
      <c r="P488" s="175"/>
      <c r="Q488" s="175"/>
      <c r="R488" s="175"/>
      <c r="S488" s="175"/>
      <c r="T488" s="176"/>
      <c r="AT488" s="170" t="s">
        <v>221</v>
      </c>
      <c r="AU488" s="170" t="s">
        <v>84</v>
      </c>
      <c r="AV488" s="13" t="s">
        <v>84</v>
      </c>
      <c r="AW488" s="13" t="s">
        <v>32</v>
      </c>
      <c r="AX488" s="13" t="s">
        <v>76</v>
      </c>
      <c r="AY488" s="170" t="s">
        <v>208</v>
      </c>
    </row>
    <row r="489" spans="1:65" s="13" customFormat="1" ht="11.25">
      <c r="B489" s="169"/>
      <c r="D489" s="163" t="s">
        <v>221</v>
      </c>
      <c r="E489" s="170" t="s">
        <v>1</v>
      </c>
      <c r="F489" s="171" t="s">
        <v>5885</v>
      </c>
      <c r="H489" s="172">
        <v>0.67800000000000005</v>
      </c>
      <c r="I489" s="173"/>
      <c r="L489" s="169"/>
      <c r="M489" s="174"/>
      <c r="N489" s="175"/>
      <c r="O489" s="175"/>
      <c r="P489" s="175"/>
      <c r="Q489" s="175"/>
      <c r="R489" s="175"/>
      <c r="S489" s="175"/>
      <c r="T489" s="176"/>
      <c r="AT489" s="170" t="s">
        <v>221</v>
      </c>
      <c r="AU489" s="170" t="s">
        <v>84</v>
      </c>
      <c r="AV489" s="13" t="s">
        <v>84</v>
      </c>
      <c r="AW489" s="13" t="s">
        <v>32</v>
      </c>
      <c r="AX489" s="13" t="s">
        <v>76</v>
      </c>
      <c r="AY489" s="170" t="s">
        <v>208</v>
      </c>
    </row>
    <row r="490" spans="1:65" s="15" customFormat="1" ht="11.25">
      <c r="B490" s="184"/>
      <c r="D490" s="163" t="s">
        <v>221</v>
      </c>
      <c r="E490" s="185" t="s">
        <v>1</v>
      </c>
      <c r="F490" s="186" t="s">
        <v>233</v>
      </c>
      <c r="H490" s="187">
        <v>22.891000000000002</v>
      </c>
      <c r="I490" s="188"/>
      <c r="L490" s="184"/>
      <c r="M490" s="189"/>
      <c r="N490" s="190"/>
      <c r="O490" s="190"/>
      <c r="P490" s="190"/>
      <c r="Q490" s="190"/>
      <c r="R490" s="190"/>
      <c r="S490" s="190"/>
      <c r="T490" s="191"/>
      <c r="AT490" s="185" t="s">
        <v>221</v>
      </c>
      <c r="AU490" s="185" t="s">
        <v>84</v>
      </c>
      <c r="AV490" s="15" t="s">
        <v>215</v>
      </c>
      <c r="AW490" s="15" t="s">
        <v>32</v>
      </c>
      <c r="AX490" s="15" t="s">
        <v>82</v>
      </c>
      <c r="AY490" s="185" t="s">
        <v>208</v>
      </c>
    </row>
    <row r="491" spans="1:65" s="2" customFormat="1" ht="24.2" customHeight="1">
      <c r="A491" s="33"/>
      <c r="B491" s="149"/>
      <c r="C491" s="150" t="s">
        <v>744</v>
      </c>
      <c r="D491" s="150" t="s">
        <v>210</v>
      </c>
      <c r="E491" s="151" t="s">
        <v>4192</v>
      </c>
      <c r="F491" s="152" t="s">
        <v>4193</v>
      </c>
      <c r="G491" s="153" t="s">
        <v>253</v>
      </c>
      <c r="H491" s="154">
        <v>206.01900000000001</v>
      </c>
      <c r="I491" s="155"/>
      <c r="J491" s="156">
        <f>ROUND(I491*H491,2)</f>
        <v>0</v>
      </c>
      <c r="K491" s="152" t="s">
        <v>214</v>
      </c>
      <c r="L491" s="34"/>
      <c r="M491" s="157" t="s">
        <v>1</v>
      </c>
      <c r="N491" s="158" t="s">
        <v>41</v>
      </c>
      <c r="O491" s="59"/>
      <c r="P491" s="159">
        <f>O491*H491</f>
        <v>0</v>
      </c>
      <c r="Q491" s="159">
        <v>0</v>
      </c>
      <c r="R491" s="159">
        <f>Q491*H491</f>
        <v>0</v>
      </c>
      <c r="S491" s="159">
        <v>0</v>
      </c>
      <c r="T491" s="160">
        <f>S491*H491</f>
        <v>0</v>
      </c>
      <c r="U491" s="33"/>
      <c r="V491" s="33"/>
      <c r="W491" s="33"/>
      <c r="X491" s="33"/>
      <c r="Y491" s="33"/>
      <c r="Z491" s="33"/>
      <c r="AA491" s="33"/>
      <c r="AB491" s="33"/>
      <c r="AC491" s="33"/>
      <c r="AD491" s="33"/>
      <c r="AE491" s="33"/>
      <c r="AR491" s="161" t="s">
        <v>215</v>
      </c>
      <c r="AT491" s="161" t="s">
        <v>210</v>
      </c>
      <c r="AU491" s="161" t="s">
        <v>84</v>
      </c>
      <c r="AY491" s="18" t="s">
        <v>208</v>
      </c>
      <c r="BE491" s="162">
        <f>IF(N491="základní",J491,0)</f>
        <v>0</v>
      </c>
      <c r="BF491" s="162">
        <f>IF(N491="snížená",J491,0)</f>
        <v>0</v>
      </c>
      <c r="BG491" s="162">
        <f>IF(N491="zákl. přenesená",J491,0)</f>
        <v>0</v>
      </c>
      <c r="BH491" s="162">
        <f>IF(N491="sníž. přenesená",J491,0)</f>
        <v>0</v>
      </c>
      <c r="BI491" s="162">
        <f>IF(N491="nulová",J491,0)</f>
        <v>0</v>
      </c>
      <c r="BJ491" s="18" t="s">
        <v>82</v>
      </c>
      <c r="BK491" s="162">
        <f>ROUND(I491*H491,2)</f>
        <v>0</v>
      </c>
      <c r="BL491" s="18" t="s">
        <v>215</v>
      </c>
      <c r="BM491" s="161" t="s">
        <v>4194</v>
      </c>
    </row>
    <row r="492" spans="1:65" s="2" customFormat="1" ht="29.25">
      <c r="A492" s="33"/>
      <c r="B492" s="34"/>
      <c r="C492" s="33"/>
      <c r="D492" s="163" t="s">
        <v>217</v>
      </c>
      <c r="E492" s="33"/>
      <c r="F492" s="164" t="s">
        <v>4195</v>
      </c>
      <c r="G492" s="33"/>
      <c r="H492" s="33"/>
      <c r="I492" s="165"/>
      <c r="J492" s="33"/>
      <c r="K492" s="33"/>
      <c r="L492" s="34"/>
      <c r="M492" s="166"/>
      <c r="N492" s="167"/>
      <c r="O492" s="59"/>
      <c r="P492" s="59"/>
      <c r="Q492" s="59"/>
      <c r="R492" s="59"/>
      <c r="S492" s="59"/>
      <c r="T492" s="60"/>
      <c r="U492" s="33"/>
      <c r="V492" s="33"/>
      <c r="W492" s="33"/>
      <c r="X492" s="33"/>
      <c r="Y492" s="33"/>
      <c r="Z492" s="33"/>
      <c r="AA492" s="33"/>
      <c r="AB492" s="33"/>
      <c r="AC492" s="33"/>
      <c r="AD492" s="33"/>
      <c r="AE492" s="33"/>
      <c r="AT492" s="18" t="s">
        <v>217</v>
      </c>
      <c r="AU492" s="18" t="s">
        <v>84</v>
      </c>
    </row>
    <row r="493" spans="1:65" s="13" customFormat="1" ht="11.25">
      <c r="B493" s="169"/>
      <c r="D493" s="163" t="s">
        <v>221</v>
      </c>
      <c r="F493" s="171" t="s">
        <v>5886</v>
      </c>
      <c r="H493" s="172">
        <v>206.01900000000001</v>
      </c>
      <c r="I493" s="173"/>
      <c r="L493" s="169"/>
      <c r="M493" s="174"/>
      <c r="N493" s="175"/>
      <c r="O493" s="175"/>
      <c r="P493" s="175"/>
      <c r="Q493" s="175"/>
      <c r="R493" s="175"/>
      <c r="S493" s="175"/>
      <c r="T493" s="176"/>
      <c r="AT493" s="170" t="s">
        <v>221</v>
      </c>
      <c r="AU493" s="170" t="s">
        <v>84</v>
      </c>
      <c r="AV493" s="13" t="s">
        <v>84</v>
      </c>
      <c r="AW493" s="13" t="s">
        <v>3</v>
      </c>
      <c r="AX493" s="13" t="s">
        <v>82</v>
      </c>
      <c r="AY493" s="170" t="s">
        <v>208</v>
      </c>
    </row>
    <row r="494" spans="1:65" s="2" customFormat="1" ht="21.75" customHeight="1">
      <c r="A494" s="33"/>
      <c r="B494" s="149"/>
      <c r="C494" s="150" t="s">
        <v>752</v>
      </c>
      <c r="D494" s="150" t="s">
        <v>210</v>
      </c>
      <c r="E494" s="151" t="s">
        <v>4197</v>
      </c>
      <c r="F494" s="152" t="s">
        <v>4198</v>
      </c>
      <c r="G494" s="153" t="s">
        <v>253</v>
      </c>
      <c r="H494" s="154">
        <v>2.6739999999999999</v>
      </c>
      <c r="I494" s="155"/>
      <c r="J494" s="156">
        <f>ROUND(I494*H494,2)</f>
        <v>0</v>
      </c>
      <c r="K494" s="152" t="s">
        <v>214</v>
      </c>
      <c r="L494" s="34"/>
      <c r="M494" s="157" t="s">
        <v>1</v>
      </c>
      <c r="N494" s="158" t="s">
        <v>41</v>
      </c>
      <c r="O494" s="59"/>
      <c r="P494" s="159">
        <f>O494*H494</f>
        <v>0</v>
      </c>
      <c r="Q494" s="159">
        <v>0</v>
      </c>
      <c r="R494" s="159">
        <f>Q494*H494</f>
        <v>0</v>
      </c>
      <c r="S494" s="159">
        <v>0</v>
      </c>
      <c r="T494" s="160">
        <f>S494*H494</f>
        <v>0</v>
      </c>
      <c r="U494" s="33"/>
      <c r="V494" s="33"/>
      <c r="W494" s="33"/>
      <c r="X494" s="33"/>
      <c r="Y494" s="33"/>
      <c r="Z494" s="33"/>
      <c r="AA494" s="33"/>
      <c r="AB494" s="33"/>
      <c r="AC494" s="33"/>
      <c r="AD494" s="33"/>
      <c r="AE494" s="33"/>
      <c r="AR494" s="161" t="s">
        <v>215</v>
      </c>
      <c r="AT494" s="161" t="s">
        <v>210</v>
      </c>
      <c r="AU494" s="161" t="s">
        <v>84</v>
      </c>
      <c r="AY494" s="18" t="s">
        <v>208</v>
      </c>
      <c r="BE494" s="162">
        <f>IF(N494="základní",J494,0)</f>
        <v>0</v>
      </c>
      <c r="BF494" s="162">
        <f>IF(N494="snížená",J494,0)</f>
        <v>0</v>
      </c>
      <c r="BG494" s="162">
        <f>IF(N494="zákl. přenesená",J494,0)</f>
        <v>0</v>
      </c>
      <c r="BH494" s="162">
        <f>IF(N494="sníž. přenesená",J494,0)</f>
        <v>0</v>
      </c>
      <c r="BI494" s="162">
        <f>IF(N494="nulová",J494,0)</f>
        <v>0</v>
      </c>
      <c r="BJ494" s="18" t="s">
        <v>82</v>
      </c>
      <c r="BK494" s="162">
        <f>ROUND(I494*H494,2)</f>
        <v>0</v>
      </c>
      <c r="BL494" s="18" t="s">
        <v>215</v>
      </c>
      <c r="BM494" s="161" t="s">
        <v>4199</v>
      </c>
    </row>
    <row r="495" spans="1:65" s="2" customFormat="1" ht="19.5">
      <c r="A495" s="33"/>
      <c r="B495" s="34"/>
      <c r="C495" s="33"/>
      <c r="D495" s="163" t="s">
        <v>217</v>
      </c>
      <c r="E495" s="33"/>
      <c r="F495" s="164" t="s">
        <v>4200</v>
      </c>
      <c r="G495" s="33"/>
      <c r="H495" s="33"/>
      <c r="I495" s="165"/>
      <c r="J495" s="33"/>
      <c r="K495" s="33"/>
      <c r="L495" s="34"/>
      <c r="M495" s="166"/>
      <c r="N495" s="167"/>
      <c r="O495" s="59"/>
      <c r="P495" s="59"/>
      <c r="Q495" s="59"/>
      <c r="R495" s="59"/>
      <c r="S495" s="59"/>
      <c r="T495" s="60"/>
      <c r="U495" s="33"/>
      <c r="V495" s="33"/>
      <c r="W495" s="33"/>
      <c r="X495" s="33"/>
      <c r="Y495" s="33"/>
      <c r="Z495" s="33"/>
      <c r="AA495" s="33"/>
      <c r="AB495" s="33"/>
      <c r="AC495" s="33"/>
      <c r="AD495" s="33"/>
      <c r="AE495" s="33"/>
      <c r="AT495" s="18" t="s">
        <v>217</v>
      </c>
      <c r="AU495" s="18" t="s">
        <v>84</v>
      </c>
    </row>
    <row r="496" spans="1:65" s="13" customFormat="1" ht="11.25">
      <c r="B496" s="169"/>
      <c r="D496" s="163" t="s">
        <v>221</v>
      </c>
      <c r="E496" s="170" t="s">
        <v>1</v>
      </c>
      <c r="F496" s="171" t="s">
        <v>5887</v>
      </c>
      <c r="H496" s="172">
        <v>2.46</v>
      </c>
      <c r="I496" s="173"/>
      <c r="L496" s="169"/>
      <c r="M496" s="174"/>
      <c r="N496" s="175"/>
      <c r="O496" s="175"/>
      <c r="P496" s="175"/>
      <c r="Q496" s="175"/>
      <c r="R496" s="175"/>
      <c r="S496" s="175"/>
      <c r="T496" s="176"/>
      <c r="AT496" s="170" t="s">
        <v>221</v>
      </c>
      <c r="AU496" s="170" t="s">
        <v>84</v>
      </c>
      <c r="AV496" s="13" t="s">
        <v>84</v>
      </c>
      <c r="AW496" s="13" t="s">
        <v>32</v>
      </c>
      <c r="AX496" s="13" t="s">
        <v>76</v>
      </c>
      <c r="AY496" s="170" t="s">
        <v>208</v>
      </c>
    </row>
    <row r="497" spans="1:65" s="13" customFormat="1" ht="11.25">
      <c r="B497" s="169"/>
      <c r="D497" s="163" t="s">
        <v>221</v>
      </c>
      <c r="E497" s="170" t="s">
        <v>1</v>
      </c>
      <c r="F497" s="171" t="s">
        <v>5888</v>
      </c>
      <c r="H497" s="172">
        <v>0.214</v>
      </c>
      <c r="I497" s="173"/>
      <c r="L497" s="169"/>
      <c r="M497" s="174"/>
      <c r="N497" s="175"/>
      <c r="O497" s="175"/>
      <c r="P497" s="175"/>
      <c r="Q497" s="175"/>
      <c r="R497" s="175"/>
      <c r="S497" s="175"/>
      <c r="T497" s="176"/>
      <c r="AT497" s="170" t="s">
        <v>221</v>
      </c>
      <c r="AU497" s="170" t="s">
        <v>84</v>
      </c>
      <c r="AV497" s="13" t="s">
        <v>84</v>
      </c>
      <c r="AW497" s="13" t="s">
        <v>32</v>
      </c>
      <c r="AX497" s="13" t="s">
        <v>76</v>
      </c>
      <c r="AY497" s="170" t="s">
        <v>208</v>
      </c>
    </row>
    <row r="498" spans="1:65" s="15" customFormat="1" ht="11.25">
      <c r="B498" s="184"/>
      <c r="D498" s="163" t="s">
        <v>221</v>
      </c>
      <c r="E498" s="185" t="s">
        <v>1</v>
      </c>
      <c r="F498" s="186" t="s">
        <v>233</v>
      </c>
      <c r="H498" s="187">
        <v>2.6739999999999999</v>
      </c>
      <c r="I498" s="188"/>
      <c r="L498" s="184"/>
      <c r="M498" s="189"/>
      <c r="N498" s="190"/>
      <c r="O498" s="190"/>
      <c r="P498" s="190"/>
      <c r="Q498" s="190"/>
      <c r="R498" s="190"/>
      <c r="S498" s="190"/>
      <c r="T498" s="191"/>
      <c r="AT498" s="185" t="s">
        <v>221</v>
      </c>
      <c r="AU498" s="185" t="s">
        <v>84</v>
      </c>
      <c r="AV498" s="15" t="s">
        <v>215</v>
      </c>
      <c r="AW498" s="15" t="s">
        <v>32</v>
      </c>
      <c r="AX498" s="15" t="s">
        <v>82</v>
      </c>
      <c r="AY498" s="185" t="s">
        <v>208</v>
      </c>
    </row>
    <row r="499" spans="1:65" s="2" customFormat="1" ht="24.2" customHeight="1">
      <c r="A499" s="33"/>
      <c r="B499" s="149"/>
      <c r="C499" s="150" t="s">
        <v>761</v>
      </c>
      <c r="D499" s="150" t="s">
        <v>210</v>
      </c>
      <c r="E499" s="151" t="s">
        <v>4203</v>
      </c>
      <c r="F499" s="152" t="s">
        <v>4204</v>
      </c>
      <c r="G499" s="153" t="s">
        <v>253</v>
      </c>
      <c r="H499" s="154">
        <v>24.065999999999999</v>
      </c>
      <c r="I499" s="155"/>
      <c r="J499" s="156">
        <f>ROUND(I499*H499,2)</f>
        <v>0</v>
      </c>
      <c r="K499" s="152" t="s">
        <v>214</v>
      </c>
      <c r="L499" s="34"/>
      <c r="M499" s="157" t="s">
        <v>1</v>
      </c>
      <c r="N499" s="158" t="s">
        <v>41</v>
      </c>
      <c r="O499" s="59"/>
      <c r="P499" s="159">
        <f>O499*H499</f>
        <v>0</v>
      </c>
      <c r="Q499" s="159">
        <v>0</v>
      </c>
      <c r="R499" s="159">
        <f>Q499*H499</f>
        <v>0</v>
      </c>
      <c r="S499" s="159">
        <v>0</v>
      </c>
      <c r="T499" s="160">
        <f>S499*H499</f>
        <v>0</v>
      </c>
      <c r="U499" s="33"/>
      <c r="V499" s="33"/>
      <c r="W499" s="33"/>
      <c r="X499" s="33"/>
      <c r="Y499" s="33"/>
      <c r="Z499" s="33"/>
      <c r="AA499" s="33"/>
      <c r="AB499" s="33"/>
      <c r="AC499" s="33"/>
      <c r="AD499" s="33"/>
      <c r="AE499" s="33"/>
      <c r="AR499" s="161" t="s">
        <v>215</v>
      </c>
      <c r="AT499" s="161" t="s">
        <v>210</v>
      </c>
      <c r="AU499" s="161" t="s">
        <v>84</v>
      </c>
      <c r="AY499" s="18" t="s">
        <v>208</v>
      </c>
      <c r="BE499" s="162">
        <f>IF(N499="základní",J499,0)</f>
        <v>0</v>
      </c>
      <c r="BF499" s="162">
        <f>IF(N499="snížená",J499,0)</f>
        <v>0</v>
      </c>
      <c r="BG499" s="162">
        <f>IF(N499="zákl. přenesená",J499,0)</f>
        <v>0</v>
      </c>
      <c r="BH499" s="162">
        <f>IF(N499="sníž. přenesená",J499,0)</f>
        <v>0</v>
      </c>
      <c r="BI499" s="162">
        <f>IF(N499="nulová",J499,0)</f>
        <v>0</v>
      </c>
      <c r="BJ499" s="18" t="s">
        <v>82</v>
      </c>
      <c r="BK499" s="162">
        <f>ROUND(I499*H499,2)</f>
        <v>0</v>
      </c>
      <c r="BL499" s="18" t="s">
        <v>215</v>
      </c>
      <c r="BM499" s="161" t="s">
        <v>4205</v>
      </c>
    </row>
    <row r="500" spans="1:65" s="2" customFormat="1" ht="29.25">
      <c r="A500" s="33"/>
      <c r="B500" s="34"/>
      <c r="C500" s="33"/>
      <c r="D500" s="163" t="s">
        <v>217</v>
      </c>
      <c r="E500" s="33"/>
      <c r="F500" s="164" t="s">
        <v>4195</v>
      </c>
      <c r="G500" s="33"/>
      <c r="H500" s="33"/>
      <c r="I500" s="165"/>
      <c r="J500" s="33"/>
      <c r="K500" s="33"/>
      <c r="L500" s="34"/>
      <c r="M500" s="166"/>
      <c r="N500" s="167"/>
      <c r="O500" s="59"/>
      <c r="P500" s="59"/>
      <c r="Q500" s="59"/>
      <c r="R500" s="59"/>
      <c r="S500" s="59"/>
      <c r="T500" s="60"/>
      <c r="U500" s="33"/>
      <c r="V500" s="33"/>
      <c r="W500" s="33"/>
      <c r="X500" s="33"/>
      <c r="Y500" s="33"/>
      <c r="Z500" s="33"/>
      <c r="AA500" s="33"/>
      <c r="AB500" s="33"/>
      <c r="AC500" s="33"/>
      <c r="AD500" s="33"/>
      <c r="AE500" s="33"/>
      <c r="AT500" s="18" t="s">
        <v>217</v>
      </c>
      <c r="AU500" s="18" t="s">
        <v>84</v>
      </c>
    </row>
    <row r="501" spans="1:65" s="13" customFormat="1" ht="11.25">
      <c r="B501" s="169"/>
      <c r="D501" s="163" t="s">
        <v>221</v>
      </c>
      <c r="F501" s="171" t="s">
        <v>5889</v>
      </c>
      <c r="H501" s="172">
        <v>24.065999999999999</v>
      </c>
      <c r="I501" s="173"/>
      <c r="L501" s="169"/>
      <c r="M501" s="174"/>
      <c r="N501" s="175"/>
      <c r="O501" s="175"/>
      <c r="P501" s="175"/>
      <c r="Q501" s="175"/>
      <c r="R501" s="175"/>
      <c r="S501" s="175"/>
      <c r="T501" s="176"/>
      <c r="AT501" s="170" t="s">
        <v>221</v>
      </c>
      <c r="AU501" s="170" t="s">
        <v>84</v>
      </c>
      <c r="AV501" s="13" t="s">
        <v>84</v>
      </c>
      <c r="AW501" s="13" t="s">
        <v>3</v>
      </c>
      <c r="AX501" s="13" t="s">
        <v>82</v>
      </c>
      <c r="AY501" s="170" t="s">
        <v>208</v>
      </c>
    </row>
    <row r="502" spans="1:65" s="2" customFormat="1" ht="24.2" customHeight="1">
      <c r="A502" s="33"/>
      <c r="B502" s="149"/>
      <c r="C502" s="150" t="s">
        <v>521</v>
      </c>
      <c r="D502" s="150" t="s">
        <v>210</v>
      </c>
      <c r="E502" s="151" t="s">
        <v>4207</v>
      </c>
      <c r="F502" s="152" t="s">
        <v>4208</v>
      </c>
      <c r="G502" s="153" t="s">
        <v>253</v>
      </c>
      <c r="H502" s="154">
        <v>25.565000000000001</v>
      </c>
      <c r="I502" s="155"/>
      <c r="J502" s="156">
        <f>ROUND(I502*H502,2)</f>
        <v>0</v>
      </c>
      <c r="K502" s="152" t="s">
        <v>214</v>
      </c>
      <c r="L502" s="34"/>
      <c r="M502" s="157" t="s">
        <v>1</v>
      </c>
      <c r="N502" s="158" t="s">
        <v>41</v>
      </c>
      <c r="O502" s="59"/>
      <c r="P502" s="159">
        <f>O502*H502</f>
        <v>0</v>
      </c>
      <c r="Q502" s="159">
        <v>0</v>
      </c>
      <c r="R502" s="159">
        <f>Q502*H502</f>
        <v>0</v>
      </c>
      <c r="S502" s="159">
        <v>0</v>
      </c>
      <c r="T502" s="160">
        <f>S502*H502</f>
        <v>0</v>
      </c>
      <c r="U502" s="33"/>
      <c r="V502" s="33"/>
      <c r="W502" s="33"/>
      <c r="X502" s="33"/>
      <c r="Y502" s="33"/>
      <c r="Z502" s="33"/>
      <c r="AA502" s="33"/>
      <c r="AB502" s="33"/>
      <c r="AC502" s="33"/>
      <c r="AD502" s="33"/>
      <c r="AE502" s="33"/>
      <c r="AR502" s="161" t="s">
        <v>215</v>
      </c>
      <c r="AT502" s="161" t="s">
        <v>210</v>
      </c>
      <c r="AU502" s="161" t="s">
        <v>84</v>
      </c>
      <c r="AY502" s="18" t="s">
        <v>208</v>
      </c>
      <c r="BE502" s="162">
        <f>IF(N502="základní",J502,0)</f>
        <v>0</v>
      </c>
      <c r="BF502" s="162">
        <f>IF(N502="snížená",J502,0)</f>
        <v>0</v>
      </c>
      <c r="BG502" s="162">
        <f>IF(N502="zákl. přenesená",J502,0)</f>
        <v>0</v>
      </c>
      <c r="BH502" s="162">
        <f>IF(N502="sníž. přenesená",J502,0)</f>
        <v>0</v>
      </c>
      <c r="BI502" s="162">
        <f>IF(N502="nulová",J502,0)</f>
        <v>0</v>
      </c>
      <c r="BJ502" s="18" t="s">
        <v>82</v>
      </c>
      <c r="BK502" s="162">
        <f>ROUND(I502*H502,2)</f>
        <v>0</v>
      </c>
      <c r="BL502" s="18" t="s">
        <v>215</v>
      </c>
      <c r="BM502" s="161" t="s">
        <v>4209</v>
      </c>
    </row>
    <row r="503" spans="1:65" s="2" customFormat="1" ht="11.25">
      <c r="A503" s="33"/>
      <c r="B503" s="34"/>
      <c r="C503" s="33"/>
      <c r="D503" s="163" t="s">
        <v>217</v>
      </c>
      <c r="E503" s="33"/>
      <c r="F503" s="164" t="s">
        <v>4210</v>
      </c>
      <c r="G503" s="33"/>
      <c r="H503" s="33"/>
      <c r="I503" s="165"/>
      <c r="J503" s="33"/>
      <c r="K503" s="33"/>
      <c r="L503" s="34"/>
      <c r="M503" s="166"/>
      <c r="N503" s="167"/>
      <c r="O503" s="59"/>
      <c r="P503" s="59"/>
      <c r="Q503" s="59"/>
      <c r="R503" s="59"/>
      <c r="S503" s="59"/>
      <c r="T503" s="60"/>
      <c r="U503" s="33"/>
      <c r="V503" s="33"/>
      <c r="W503" s="33"/>
      <c r="X503" s="33"/>
      <c r="Y503" s="33"/>
      <c r="Z503" s="33"/>
      <c r="AA503" s="33"/>
      <c r="AB503" s="33"/>
      <c r="AC503" s="33"/>
      <c r="AD503" s="33"/>
      <c r="AE503" s="33"/>
      <c r="AT503" s="18" t="s">
        <v>217</v>
      </c>
      <c r="AU503" s="18" t="s">
        <v>84</v>
      </c>
    </row>
    <row r="504" spans="1:65" s="2" customFormat="1" ht="37.9" customHeight="1">
      <c r="A504" s="33"/>
      <c r="B504" s="149"/>
      <c r="C504" s="150" t="s">
        <v>774</v>
      </c>
      <c r="D504" s="150" t="s">
        <v>210</v>
      </c>
      <c r="E504" s="151" t="s">
        <v>4211</v>
      </c>
      <c r="F504" s="152" t="s">
        <v>4212</v>
      </c>
      <c r="G504" s="153" t="s">
        <v>253</v>
      </c>
      <c r="H504" s="154">
        <v>3.3519999999999999</v>
      </c>
      <c r="I504" s="155"/>
      <c r="J504" s="156">
        <f>ROUND(I504*H504,2)</f>
        <v>0</v>
      </c>
      <c r="K504" s="152" t="s">
        <v>214</v>
      </c>
      <c r="L504" s="34"/>
      <c r="M504" s="157" t="s">
        <v>1</v>
      </c>
      <c r="N504" s="158" t="s">
        <v>41</v>
      </c>
      <c r="O504" s="59"/>
      <c r="P504" s="159">
        <f>O504*H504</f>
        <v>0</v>
      </c>
      <c r="Q504" s="159">
        <v>0</v>
      </c>
      <c r="R504" s="159">
        <f>Q504*H504</f>
        <v>0</v>
      </c>
      <c r="S504" s="159">
        <v>0</v>
      </c>
      <c r="T504" s="160">
        <f>S504*H504</f>
        <v>0</v>
      </c>
      <c r="U504" s="33"/>
      <c r="V504" s="33"/>
      <c r="W504" s="33"/>
      <c r="X504" s="33"/>
      <c r="Y504" s="33"/>
      <c r="Z504" s="33"/>
      <c r="AA504" s="33"/>
      <c r="AB504" s="33"/>
      <c r="AC504" s="33"/>
      <c r="AD504" s="33"/>
      <c r="AE504" s="33"/>
      <c r="AR504" s="161" t="s">
        <v>215</v>
      </c>
      <c r="AT504" s="161" t="s">
        <v>210</v>
      </c>
      <c r="AU504" s="161" t="s">
        <v>84</v>
      </c>
      <c r="AY504" s="18" t="s">
        <v>208</v>
      </c>
      <c r="BE504" s="162">
        <f>IF(N504="základní",J504,0)</f>
        <v>0</v>
      </c>
      <c r="BF504" s="162">
        <f>IF(N504="snížená",J504,0)</f>
        <v>0</v>
      </c>
      <c r="BG504" s="162">
        <f>IF(N504="zákl. přenesená",J504,0)</f>
        <v>0</v>
      </c>
      <c r="BH504" s="162">
        <f>IF(N504="sníž. přenesená",J504,0)</f>
        <v>0</v>
      </c>
      <c r="BI504" s="162">
        <f>IF(N504="nulová",J504,0)</f>
        <v>0</v>
      </c>
      <c r="BJ504" s="18" t="s">
        <v>82</v>
      </c>
      <c r="BK504" s="162">
        <f>ROUND(I504*H504,2)</f>
        <v>0</v>
      </c>
      <c r="BL504" s="18" t="s">
        <v>215</v>
      </c>
      <c r="BM504" s="161" t="s">
        <v>4213</v>
      </c>
    </row>
    <row r="505" spans="1:65" s="2" customFormat="1" ht="29.25">
      <c r="A505" s="33"/>
      <c r="B505" s="34"/>
      <c r="C505" s="33"/>
      <c r="D505" s="163" t="s">
        <v>217</v>
      </c>
      <c r="E505" s="33"/>
      <c r="F505" s="164" t="s">
        <v>301</v>
      </c>
      <c r="G505" s="33"/>
      <c r="H505" s="33"/>
      <c r="I505" s="165"/>
      <c r="J505" s="33"/>
      <c r="K505" s="33"/>
      <c r="L505" s="34"/>
      <c r="M505" s="166"/>
      <c r="N505" s="167"/>
      <c r="O505" s="59"/>
      <c r="P505" s="59"/>
      <c r="Q505" s="59"/>
      <c r="R505" s="59"/>
      <c r="S505" s="59"/>
      <c r="T505" s="60"/>
      <c r="U505" s="33"/>
      <c r="V505" s="33"/>
      <c r="W505" s="33"/>
      <c r="X505" s="33"/>
      <c r="Y505" s="33"/>
      <c r="Z505" s="33"/>
      <c r="AA505" s="33"/>
      <c r="AB505" s="33"/>
      <c r="AC505" s="33"/>
      <c r="AD505" s="33"/>
      <c r="AE505" s="33"/>
      <c r="AT505" s="18" t="s">
        <v>217</v>
      </c>
      <c r="AU505" s="18" t="s">
        <v>84</v>
      </c>
    </row>
    <row r="506" spans="1:65" s="13" customFormat="1" ht="11.25">
      <c r="B506" s="169"/>
      <c r="D506" s="163" t="s">
        <v>221</v>
      </c>
      <c r="E506" s="170" t="s">
        <v>1</v>
      </c>
      <c r="F506" s="171" t="s">
        <v>5887</v>
      </c>
      <c r="H506" s="172">
        <v>2.46</v>
      </c>
      <c r="I506" s="173"/>
      <c r="L506" s="169"/>
      <c r="M506" s="174"/>
      <c r="N506" s="175"/>
      <c r="O506" s="175"/>
      <c r="P506" s="175"/>
      <c r="Q506" s="175"/>
      <c r="R506" s="175"/>
      <c r="S506" s="175"/>
      <c r="T506" s="176"/>
      <c r="AT506" s="170" t="s">
        <v>221</v>
      </c>
      <c r="AU506" s="170" t="s">
        <v>84</v>
      </c>
      <c r="AV506" s="13" t="s">
        <v>84</v>
      </c>
      <c r="AW506" s="13" t="s">
        <v>32</v>
      </c>
      <c r="AX506" s="13" t="s">
        <v>76</v>
      </c>
      <c r="AY506" s="170" t="s">
        <v>208</v>
      </c>
    </row>
    <row r="507" spans="1:65" s="13" customFormat="1" ht="11.25">
      <c r="B507" s="169"/>
      <c r="D507" s="163" t="s">
        <v>221</v>
      </c>
      <c r="E507" s="170" t="s">
        <v>1</v>
      </c>
      <c r="F507" s="171" t="s">
        <v>5888</v>
      </c>
      <c r="H507" s="172">
        <v>0.214</v>
      </c>
      <c r="I507" s="173"/>
      <c r="L507" s="169"/>
      <c r="M507" s="174"/>
      <c r="N507" s="175"/>
      <c r="O507" s="175"/>
      <c r="P507" s="175"/>
      <c r="Q507" s="175"/>
      <c r="R507" s="175"/>
      <c r="S507" s="175"/>
      <c r="T507" s="176"/>
      <c r="AT507" s="170" t="s">
        <v>221</v>
      </c>
      <c r="AU507" s="170" t="s">
        <v>84</v>
      </c>
      <c r="AV507" s="13" t="s">
        <v>84</v>
      </c>
      <c r="AW507" s="13" t="s">
        <v>32</v>
      </c>
      <c r="AX507" s="13" t="s">
        <v>76</v>
      </c>
      <c r="AY507" s="170" t="s">
        <v>208</v>
      </c>
    </row>
    <row r="508" spans="1:65" s="13" customFormat="1" ht="11.25">
      <c r="B508" s="169"/>
      <c r="D508" s="163" t="s">
        <v>221</v>
      </c>
      <c r="E508" s="170" t="s">
        <v>1</v>
      </c>
      <c r="F508" s="171" t="s">
        <v>5885</v>
      </c>
      <c r="H508" s="172">
        <v>0.67800000000000005</v>
      </c>
      <c r="I508" s="173"/>
      <c r="L508" s="169"/>
      <c r="M508" s="174"/>
      <c r="N508" s="175"/>
      <c r="O508" s="175"/>
      <c r="P508" s="175"/>
      <c r="Q508" s="175"/>
      <c r="R508" s="175"/>
      <c r="S508" s="175"/>
      <c r="T508" s="176"/>
      <c r="AT508" s="170" t="s">
        <v>221</v>
      </c>
      <c r="AU508" s="170" t="s">
        <v>84</v>
      </c>
      <c r="AV508" s="13" t="s">
        <v>84</v>
      </c>
      <c r="AW508" s="13" t="s">
        <v>32</v>
      </c>
      <c r="AX508" s="13" t="s">
        <v>76</v>
      </c>
      <c r="AY508" s="170" t="s">
        <v>208</v>
      </c>
    </row>
    <row r="509" spans="1:65" s="15" customFormat="1" ht="11.25">
      <c r="B509" s="184"/>
      <c r="D509" s="163" t="s">
        <v>221</v>
      </c>
      <c r="E509" s="185" t="s">
        <v>1</v>
      </c>
      <c r="F509" s="186" t="s">
        <v>233</v>
      </c>
      <c r="H509" s="187">
        <v>3.3519999999999999</v>
      </c>
      <c r="I509" s="188"/>
      <c r="L509" s="184"/>
      <c r="M509" s="189"/>
      <c r="N509" s="190"/>
      <c r="O509" s="190"/>
      <c r="P509" s="190"/>
      <c r="Q509" s="190"/>
      <c r="R509" s="190"/>
      <c r="S509" s="190"/>
      <c r="T509" s="191"/>
      <c r="AT509" s="185" t="s">
        <v>221</v>
      </c>
      <c r="AU509" s="185" t="s">
        <v>84</v>
      </c>
      <c r="AV509" s="15" t="s">
        <v>215</v>
      </c>
      <c r="AW509" s="15" t="s">
        <v>32</v>
      </c>
      <c r="AX509" s="15" t="s">
        <v>82</v>
      </c>
      <c r="AY509" s="185" t="s">
        <v>208</v>
      </c>
    </row>
    <row r="510" spans="1:65" s="2" customFormat="1" ht="44.25" customHeight="1">
      <c r="A510" s="33"/>
      <c r="B510" s="149"/>
      <c r="C510" s="150" t="s">
        <v>785</v>
      </c>
      <c r="D510" s="150" t="s">
        <v>210</v>
      </c>
      <c r="E510" s="151" t="s">
        <v>4217</v>
      </c>
      <c r="F510" s="152" t="s">
        <v>255</v>
      </c>
      <c r="G510" s="153" t="s">
        <v>253</v>
      </c>
      <c r="H510" s="154">
        <v>14.17</v>
      </c>
      <c r="I510" s="155"/>
      <c r="J510" s="156">
        <f>ROUND(I510*H510,2)</f>
        <v>0</v>
      </c>
      <c r="K510" s="152" t="s">
        <v>214</v>
      </c>
      <c r="L510" s="34"/>
      <c r="M510" s="157" t="s">
        <v>1</v>
      </c>
      <c r="N510" s="158" t="s">
        <v>41</v>
      </c>
      <c r="O510" s="59"/>
      <c r="P510" s="159">
        <f>O510*H510</f>
        <v>0</v>
      </c>
      <c r="Q510" s="159">
        <v>0</v>
      </c>
      <c r="R510" s="159">
        <f>Q510*H510</f>
        <v>0</v>
      </c>
      <c r="S510" s="159">
        <v>0</v>
      </c>
      <c r="T510" s="160">
        <f>S510*H510</f>
        <v>0</v>
      </c>
      <c r="U510" s="33"/>
      <c r="V510" s="33"/>
      <c r="W510" s="33"/>
      <c r="X510" s="33"/>
      <c r="Y510" s="33"/>
      <c r="Z510" s="33"/>
      <c r="AA510" s="33"/>
      <c r="AB510" s="33"/>
      <c r="AC510" s="33"/>
      <c r="AD510" s="33"/>
      <c r="AE510" s="33"/>
      <c r="AR510" s="161" t="s">
        <v>215</v>
      </c>
      <c r="AT510" s="161" t="s">
        <v>210</v>
      </c>
      <c r="AU510" s="161" t="s">
        <v>84</v>
      </c>
      <c r="AY510" s="18" t="s">
        <v>208</v>
      </c>
      <c r="BE510" s="162">
        <f>IF(N510="základní",J510,0)</f>
        <v>0</v>
      </c>
      <c r="BF510" s="162">
        <f>IF(N510="snížená",J510,0)</f>
        <v>0</v>
      </c>
      <c r="BG510" s="162">
        <f>IF(N510="zákl. přenesená",J510,0)</f>
        <v>0</v>
      </c>
      <c r="BH510" s="162">
        <f>IF(N510="sníž. přenesená",J510,0)</f>
        <v>0</v>
      </c>
      <c r="BI510" s="162">
        <f>IF(N510="nulová",J510,0)</f>
        <v>0</v>
      </c>
      <c r="BJ510" s="18" t="s">
        <v>82</v>
      </c>
      <c r="BK510" s="162">
        <f>ROUND(I510*H510,2)</f>
        <v>0</v>
      </c>
      <c r="BL510" s="18" t="s">
        <v>215</v>
      </c>
      <c r="BM510" s="161" t="s">
        <v>4218</v>
      </c>
    </row>
    <row r="511" spans="1:65" s="2" customFormat="1" ht="29.25">
      <c r="A511" s="33"/>
      <c r="B511" s="34"/>
      <c r="C511" s="33"/>
      <c r="D511" s="163" t="s">
        <v>217</v>
      </c>
      <c r="E511" s="33"/>
      <c r="F511" s="164" t="s">
        <v>255</v>
      </c>
      <c r="G511" s="33"/>
      <c r="H511" s="33"/>
      <c r="I511" s="165"/>
      <c r="J511" s="33"/>
      <c r="K511" s="33"/>
      <c r="L511" s="34"/>
      <c r="M511" s="166"/>
      <c r="N511" s="167"/>
      <c r="O511" s="59"/>
      <c r="P511" s="59"/>
      <c r="Q511" s="59"/>
      <c r="R511" s="59"/>
      <c r="S511" s="59"/>
      <c r="T511" s="60"/>
      <c r="U511" s="33"/>
      <c r="V511" s="33"/>
      <c r="W511" s="33"/>
      <c r="X511" s="33"/>
      <c r="Y511" s="33"/>
      <c r="Z511" s="33"/>
      <c r="AA511" s="33"/>
      <c r="AB511" s="33"/>
      <c r="AC511" s="33"/>
      <c r="AD511" s="33"/>
      <c r="AE511" s="33"/>
      <c r="AT511" s="18" t="s">
        <v>217</v>
      </c>
      <c r="AU511" s="18" t="s">
        <v>84</v>
      </c>
    </row>
    <row r="512" spans="1:65" s="13" customFormat="1" ht="11.25">
      <c r="B512" s="169"/>
      <c r="D512" s="163" t="s">
        <v>221</v>
      </c>
      <c r="E512" s="170" t="s">
        <v>1</v>
      </c>
      <c r="F512" s="171" t="s">
        <v>5884</v>
      </c>
      <c r="H512" s="172">
        <v>14.17</v>
      </c>
      <c r="I512" s="173"/>
      <c r="L512" s="169"/>
      <c r="M512" s="174"/>
      <c r="N512" s="175"/>
      <c r="O512" s="175"/>
      <c r="P512" s="175"/>
      <c r="Q512" s="175"/>
      <c r="R512" s="175"/>
      <c r="S512" s="175"/>
      <c r="T512" s="176"/>
      <c r="AT512" s="170" t="s">
        <v>221</v>
      </c>
      <c r="AU512" s="170" t="s">
        <v>84</v>
      </c>
      <c r="AV512" s="13" t="s">
        <v>84</v>
      </c>
      <c r="AW512" s="13" t="s">
        <v>32</v>
      </c>
      <c r="AX512" s="13" t="s">
        <v>82</v>
      </c>
      <c r="AY512" s="170" t="s">
        <v>208</v>
      </c>
    </row>
    <row r="513" spans="1:65" s="2" customFormat="1" ht="44.25" customHeight="1">
      <c r="A513" s="33"/>
      <c r="B513" s="149"/>
      <c r="C513" s="150" t="s">
        <v>794</v>
      </c>
      <c r="D513" s="150" t="s">
        <v>210</v>
      </c>
      <c r="E513" s="151" t="s">
        <v>4219</v>
      </c>
      <c r="F513" s="152" t="s">
        <v>4220</v>
      </c>
      <c r="G513" s="153" t="s">
        <v>253</v>
      </c>
      <c r="H513" s="154">
        <v>8.0429999999999993</v>
      </c>
      <c r="I513" s="155"/>
      <c r="J513" s="156">
        <f>ROUND(I513*H513,2)</f>
        <v>0</v>
      </c>
      <c r="K513" s="152" t="s">
        <v>214</v>
      </c>
      <c r="L513" s="34"/>
      <c r="M513" s="157" t="s">
        <v>1</v>
      </c>
      <c r="N513" s="158" t="s">
        <v>41</v>
      </c>
      <c r="O513" s="59"/>
      <c r="P513" s="159">
        <f>O513*H513</f>
        <v>0</v>
      </c>
      <c r="Q513" s="159">
        <v>0</v>
      </c>
      <c r="R513" s="159">
        <f>Q513*H513</f>
        <v>0</v>
      </c>
      <c r="S513" s="159">
        <v>0</v>
      </c>
      <c r="T513" s="160">
        <f>S513*H513</f>
        <v>0</v>
      </c>
      <c r="U513" s="33"/>
      <c r="V513" s="33"/>
      <c r="W513" s="33"/>
      <c r="X513" s="33"/>
      <c r="Y513" s="33"/>
      <c r="Z513" s="33"/>
      <c r="AA513" s="33"/>
      <c r="AB513" s="33"/>
      <c r="AC513" s="33"/>
      <c r="AD513" s="33"/>
      <c r="AE513" s="33"/>
      <c r="AR513" s="161" t="s">
        <v>215</v>
      </c>
      <c r="AT513" s="161" t="s">
        <v>210</v>
      </c>
      <c r="AU513" s="161" t="s">
        <v>84</v>
      </c>
      <c r="AY513" s="18" t="s">
        <v>208</v>
      </c>
      <c r="BE513" s="162">
        <f>IF(N513="základní",J513,0)</f>
        <v>0</v>
      </c>
      <c r="BF513" s="162">
        <f>IF(N513="snížená",J513,0)</f>
        <v>0</v>
      </c>
      <c r="BG513" s="162">
        <f>IF(N513="zákl. přenesená",J513,0)</f>
        <v>0</v>
      </c>
      <c r="BH513" s="162">
        <f>IF(N513="sníž. přenesená",J513,0)</f>
        <v>0</v>
      </c>
      <c r="BI513" s="162">
        <f>IF(N513="nulová",J513,0)</f>
        <v>0</v>
      </c>
      <c r="BJ513" s="18" t="s">
        <v>82</v>
      </c>
      <c r="BK513" s="162">
        <f>ROUND(I513*H513,2)</f>
        <v>0</v>
      </c>
      <c r="BL513" s="18" t="s">
        <v>215</v>
      </c>
      <c r="BM513" s="161" t="s">
        <v>4221</v>
      </c>
    </row>
    <row r="514" spans="1:65" s="2" customFormat="1" ht="29.25">
      <c r="A514" s="33"/>
      <c r="B514" s="34"/>
      <c r="C514" s="33"/>
      <c r="D514" s="163" t="s">
        <v>217</v>
      </c>
      <c r="E514" s="33"/>
      <c r="F514" s="164" t="s">
        <v>4220</v>
      </c>
      <c r="G514" s="33"/>
      <c r="H514" s="33"/>
      <c r="I514" s="165"/>
      <c r="J514" s="33"/>
      <c r="K514" s="33"/>
      <c r="L514" s="34"/>
      <c r="M514" s="166"/>
      <c r="N514" s="167"/>
      <c r="O514" s="59"/>
      <c r="P514" s="59"/>
      <c r="Q514" s="59"/>
      <c r="R514" s="59"/>
      <c r="S514" s="59"/>
      <c r="T514" s="60"/>
      <c r="U514" s="33"/>
      <c r="V514" s="33"/>
      <c r="W514" s="33"/>
      <c r="X514" s="33"/>
      <c r="Y514" s="33"/>
      <c r="Z514" s="33"/>
      <c r="AA514" s="33"/>
      <c r="AB514" s="33"/>
      <c r="AC514" s="33"/>
      <c r="AD514" s="33"/>
      <c r="AE514" s="33"/>
      <c r="AT514" s="18" t="s">
        <v>217</v>
      </c>
      <c r="AU514" s="18" t="s">
        <v>84</v>
      </c>
    </row>
    <row r="515" spans="1:65" s="13" customFormat="1" ht="11.25">
      <c r="B515" s="169"/>
      <c r="D515" s="163" t="s">
        <v>221</v>
      </c>
      <c r="E515" s="170" t="s">
        <v>1</v>
      </c>
      <c r="F515" s="171" t="s">
        <v>5883</v>
      </c>
      <c r="H515" s="172">
        <v>8.0429999999999993</v>
      </c>
      <c r="I515" s="173"/>
      <c r="L515" s="169"/>
      <c r="M515" s="174"/>
      <c r="N515" s="175"/>
      <c r="O515" s="175"/>
      <c r="P515" s="175"/>
      <c r="Q515" s="175"/>
      <c r="R515" s="175"/>
      <c r="S515" s="175"/>
      <c r="T515" s="176"/>
      <c r="AT515" s="170" t="s">
        <v>221</v>
      </c>
      <c r="AU515" s="170" t="s">
        <v>84</v>
      </c>
      <c r="AV515" s="13" t="s">
        <v>84</v>
      </c>
      <c r="AW515" s="13" t="s">
        <v>32</v>
      </c>
      <c r="AX515" s="13" t="s">
        <v>82</v>
      </c>
      <c r="AY515" s="170" t="s">
        <v>208</v>
      </c>
    </row>
    <row r="516" spans="1:65" s="12" customFormat="1" ht="22.9" customHeight="1">
      <c r="B516" s="136"/>
      <c r="D516" s="137" t="s">
        <v>75</v>
      </c>
      <c r="E516" s="147" t="s">
        <v>1544</v>
      </c>
      <c r="F516" s="147" t="s">
        <v>1545</v>
      </c>
      <c r="I516" s="139"/>
      <c r="J516" s="148">
        <f>BK516</f>
        <v>0</v>
      </c>
      <c r="L516" s="136"/>
      <c r="M516" s="141"/>
      <c r="N516" s="142"/>
      <c r="O516" s="142"/>
      <c r="P516" s="143">
        <f>SUM(P517:P519)</f>
        <v>0</v>
      </c>
      <c r="Q516" s="142"/>
      <c r="R516" s="143">
        <f>SUM(R517:R519)</f>
        <v>0</v>
      </c>
      <c r="S516" s="142"/>
      <c r="T516" s="144">
        <f>SUM(T517:T519)</f>
        <v>0</v>
      </c>
      <c r="AR516" s="137" t="s">
        <v>82</v>
      </c>
      <c r="AT516" s="145" t="s">
        <v>75</v>
      </c>
      <c r="AU516" s="145" t="s">
        <v>82</v>
      </c>
      <c r="AY516" s="137" t="s">
        <v>208</v>
      </c>
      <c r="BK516" s="146">
        <f>SUM(BK517:BK519)</f>
        <v>0</v>
      </c>
    </row>
    <row r="517" spans="1:65" s="2" customFormat="1" ht="33" customHeight="1">
      <c r="A517" s="33"/>
      <c r="B517" s="149"/>
      <c r="C517" s="150" t="s">
        <v>337</v>
      </c>
      <c r="D517" s="150" t="s">
        <v>210</v>
      </c>
      <c r="E517" s="151" t="s">
        <v>3711</v>
      </c>
      <c r="F517" s="152" t="s">
        <v>3712</v>
      </c>
      <c r="G517" s="153" t="s">
        <v>253</v>
      </c>
      <c r="H517" s="154">
        <v>111.212</v>
      </c>
      <c r="I517" s="155"/>
      <c r="J517" s="156">
        <f>ROUND(I517*H517,2)</f>
        <v>0</v>
      </c>
      <c r="K517" s="152" t="s">
        <v>214</v>
      </c>
      <c r="L517" s="34"/>
      <c r="M517" s="157" t="s">
        <v>1</v>
      </c>
      <c r="N517" s="158" t="s">
        <v>41</v>
      </c>
      <c r="O517" s="59"/>
      <c r="P517" s="159">
        <f>O517*H517</f>
        <v>0</v>
      </c>
      <c r="Q517" s="159">
        <v>0</v>
      </c>
      <c r="R517" s="159">
        <f>Q517*H517</f>
        <v>0</v>
      </c>
      <c r="S517" s="159">
        <v>0</v>
      </c>
      <c r="T517" s="160">
        <f>S517*H517</f>
        <v>0</v>
      </c>
      <c r="U517" s="33"/>
      <c r="V517" s="33"/>
      <c r="W517" s="33"/>
      <c r="X517" s="33"/>
      <c r="Y517" s="33"/>
      <c r="Z517" s="33"/>
      <c r="AA517" s="33"/>
      <c r="AB517" s="33"/>
      <c r="AC517" s="33"/>
      <c r="AD517" s="33"/>
      <c r="AE517" s="33"/>
      <c r="AR517" s="161" t="s">
        <v>215</v>
      </c>
      <c r="AT517" s="161" t="s">
        <v>210</v>
      </c>
      <c r="AU517" s="161" t="s">
        <v>84</v>
      </c>
      <c r="AY517" s="18" t="s">
        <v>208</v>
      </c>
      <c r="BE517" s="162">
        <f>IF(N517="základní",J517,0)</f>
        <v>0</v>
      </c>
      <c r="BF517" s="162">
        <f>IF(N517="snížená",J517,0)</f>
        <v>0</v>
      </c>
      <c r="BG517" s="162">
        <f>IF(N517="zákl. přenesená",J517,0)</f>
        <v>0</v>
      </c>
      <c r="BH517" s="162">
        <f>IF(N517="sníž. přenesená",J517,0)</f>
        <v>0</v>
      </c>
      <c r="BI517" s="162">
        <f>IF(N517="nulová",J517,0)</f>
        <v>0</v>
      </c>
      <c r="BJ517" s="18" t="s">
        <v>82</v>
      </c>
      <c r="BK517" s="162">
        <f>ROUND(I517*H517,2)</f>
        <v>0</v>
      </c>
      <c r="BL517" s="18" t="s">
        <v>215</v>
      </c>
      <c r="BM517" s="161" t="s">
        <v>4032</v>
      </c>
    </row>
    <row r="518" spans="1:65" s="2" customFormat="1" ht="29.25">
      <c r="A518" s="33"/>
      <c r="B518" s="34"/>
      <c r="C518" s="33"/>
      <c r="D518" s="163" t="s">
        <v>217</v>
      </c>
      <c r="E518" s="33"/>
      <c r="F518" s="164" t="s">
        <v>3714</v>
      </c>
      <c r="G518" s="33"/>
      <c r="H518" s="33"/>
      <c r="I518" s="165"/>
      <c r="J518" s="33"/>
      <c r="K518" s="33"/>
      <c r="L518" s="34"/>
      <c r="M518" s="166"/>
      <c r="N518" s="167"/>
      <c r="O518" s="59"/>
      <c r="P518" s="59"/>
      <c r="Q518" s="59"/>
      <c r="R518" s="59"/>
      <c r="S518" s="59"/>
      <c r="T518" s="60"/>
      <c r="U518" s="33"/>
      <c r="V518" s="33"/>
      <c r="W518" s="33"/>
      <c r="X518" s="33"/>
      <c r="Y518" s="33"/>
      <c r="Z518" s="33"/>
      <c r="AA518" s="33"/>
      <c r="AB518" s="33"/>
      <c r="AC518" s="33"/>
      <c r="AD518" s="33"/>
      <c r="AE518" s="33"/>
      <c r="AT518" s="18" t="s">
        <v>217</v>
      </c>
      <c r="AU518" s="18" t="s">
        <v>84</v>
      </c>
    </row>
    <row r="519" spans="1:65" s="13" customFormat="1" ht="11.25">
      <c r="B519" s="169"/>
      <c r="D519" s="163" t="s">
        <v>221</v>
      </c>
      <c r="E519" s="170" t="s">
        <v>1</v>
      </c>
      <c r="F519" s="171" t="s">
        <v>5890</v>
      </c>
      <c r="H519" s="172">
        <v>111.212</v>
      </c>
      <c r="I519" s="173"/>
      <c r="L519" s="169"/>
      <c r="M519" s="174"/>
      <c r="N519" s="175"/>
      <c r="O519" s="175"/>
      <c r="P519" s="175"/>
      <c r="Q519" s="175"/>
      <c r="R519" s="175"/>
      <c r="S519" s="175"/>
      <c r="T519" s="176"/>
      <c r="AT519" s="170" t="s">
        <v>221</v>
      </c>
      <c r="AU519" s="170" t="s">
        <v>84</v>
      </c>
      <c r="AV519" s="13" t="s">
        <v>84</v>
      </c>
      <c r="AW519" s="13" t="s">
        <v>32</v>
      </c>
      <c r="AX519" s="13" t="s">
        <v>82</v>
      </c>
      <c r="AY519" s="170" t="s">
        <v>208</v>
      </c>
    </row>
    <row r="520" spans="1:65" s="12" customFormat="1" ht="25.9" customHeight="1">
      <c r="B520" s="136"/>
      <c r="D520" s="137" t="s">
        <v>75</v>
      </c>
      <c r="E520" s="138" t="s">
        <v>403</v>
      </c>
      <c r="F520" s="138" t="s">
        <v>2031</v>
      </c>
      <c r="I520" s="139"/>
      <c r="J520" s="140">
        <f>BK520</f>
        <v>0</v>
      </c>
      <c r="L520" s="136"/>
      <c r="M520" s="141"/>
      <c r="N520" s="142"/>
      <c r="O520" s="142"/>
      <c r="P520" s="143">
        <f>P521+P533</f>
        <v>0</v>
      </c>
      <c r="Q520" s="142"/>
      <c r="R520" s="143">
        <f>R521+R533</f>
        <v>1.29949468</v>
      </c>
      <c r="S520" s="142"/>
      <c r="T520" s="144">
        <f>T521+T533</f>
        <v>0</v>
      </c>
      <c r="AR520" s="137" t="s">
        <v>92</v>
      </c>
      <c r="AT520" s="145" t="s">
        <v>75</v>
      </c>
      <c r="AU520" s="145" t="s">
        <v>76</v>
      </c>
      <c r="AY520" s="137" t="s">
        <v>208</v>
      </c>
      <c r="BK520" s="146">
        <f>BK521+BK533</f>
        <v>0</v>
      </c>
    </row>
    <row r="521" spans="1:65" s="12" customFormat="1" ht="22.9" customHeight="1">
      <c r="B521" s="136"/>
      <c r="D521" s="137" t="s">
        <v>75</v>
      </c>
      <c r="E521" s="147" t="s">
        <v>2032</v>
      </c>
      <c r="F521" s="147" t="s">
        <v>2033</v>
      </c>
      <c r="I521" s="139"/>
      <c r="J521" s="148">
        <f>BK521</f>
        <v>0</v>
      </c>
      <c r="L521" s="136"/>
      <c r="M521" s="141"/>
      <c r="N521" s="142"/>
      <c r="O521" s="142"/>
      <c r="P521" s="143">
        <f>SUM(P522:P532)</f>
        <v>0</v>
      </c>
      <c r="Q521" s="142"/>
      <c r="R521" s="143">
        <f>SUM(R522:R532)</f>
        <v>0.27806999999999998</v>
      </c>
      <c r="S521" s="142"/>
      <c r="T521" s="144">
        <f>SUM(T522:T532)</f>
        <v>0</v>
      </c>
      <c r="AR521" s="137" t="s">
        <v>92</v>
      </c>
      <c r="AT521" s="145" t="s">
        <v>75</v>
      </c>
      <c r="AU521" s="145" t="s">
        <v>82</v>
      </c>
      <c r="AY521" s="137" t="s">
        <v>208</v>
      </c>
      <c r="BK521" s="146">
        <f>SUM(BK522:BK532)</f>
        <v>0</v>
      </c>
    </row>
    <row r="522" spans="1:65" s="2" customFormat="1" ht="33" customHeight="1">
      <c r="A522" s="33"/>
      <c r="B522" s="149"/>
      <c r="C522" s="150" t="s">
        <v>805</v>
      </c>
      <c r="D522" s="150" t="s">
        <v>210</v>
      </c>
      <c r="E522" s="151" t="s">
        <v>5891</v>
      </c>
      <c r="F522" s="152" t="s">
        <v>5892</v>
      </c>
      <c r="G522" s="153" t="s">
        <v>262</v>
      </c>
      <c r="H522" s="154">
        <v>278.07</v>
      </c>
      <c r="I522" s="155"/>
      <c r="J522" s="156">
        <f>ROUND(I522*H522,2)</f>
        <v>0</v>
      </c>
      <c r="K522" s="152" t="s">
        <v>214</v>
      </c>
      <c r="L522" s="34"/>
      <c r="M522" s="157" t="s">
        <v>1</v>
      </c>
      <c r="N522" s="158" t="s">
        <v>41</v>
      </c>
      <c r="O522" s="59"/>
      <c r="P522" s="159">
        <f>O522*H522</f>
        <v>0</v>
      </c>
      <c r="Q522" s="159">
        <v>0</v>
      </c>
      <c r="R522" s="159">
        <f>Q522*H522</f>
        <v>0</v>
      </c>
      <c r="S522" s="159">
        <v>0</v>
      </c>
      <c r="T522" s="160">
        <f>S522*H522</f>
        <v>0</v>
      </c>
      <c r="U522" s="33"/>
      <c r="V522" s="33"/>
      <c r="W522" s="33"/>
      <c r="X522" s="33"/>
      <c r="Y522" s="33"/>
      <c r="Z522" s="33"/>
      <c r="AA522" s="33"/>
      <c r="AB522" s="33"/>
      <c r="AC522" s="33"/>
      <c r="AD522" s="33"/>
      <c r="AE522" s="33"/>
      <c r="AR522" s="161" t="s">
        <v>832</v>
      </c>
      <c r="AT522" s="161" t="s">
        <v>210</v>
      </c>
      <c r="AU522" s="161" t="s">
        <v>84</v>
      </c>
      <c r="AY522" s="18" t="s">
        <v>208</v>
      </c>
      <c r="BE522" s="162">
        <f>IF(N522="základní",J522,0)</f>
        <v>0</v>
      </c>
      <c r="BF522" s="162">
        <f>IF(N522="snížená",J522,0)</f>
        <v>0</v>
      </c>
      <c r="BG522" s="162">
        <f>IF(N522="zákl. přenesená",J522,0)</f>
        <v>0</v>
      </c>
      <c r="BH522" s="162">
        <f>IF(N522="sníž. přenesená",J522,0)</f>
        <v>0</v>
      </c>
      <c r="BI522" s="162">
        <f>IF(N522="nulová",J522,0)</f>
        <v>0</v>
      </c>
      <c r="BJ522" s="18" t="s">
        <v>82</v>
      </c>
      <c r="BK522" s="162">
        <f>ROUND(I522*H522,2)</f>
        <v>0</v>
      </c>
      <c r="BL522" s="18" t="s">
        <v>832</v>
      </c>
      <c r="BM522" s="161" t="s">
        <v>5893</v>
      </c>
    </row>
    <row r="523" spans="1:65" s="2" customFormat="1" ht="29.25">
      <c r="A523" s="33"/>
      <c r="B523" s="34"/>
      <c r="C523" s="33"/>
      <c r="D523" s="163" t="s">
        <v>217</v>
      </c>
      <c r="E523" s="33"/>
      <c r="F523" s="164" t="s">
        <v>5894</v>
      </c>
      <c r="G523" s="33"/>
      <c r="H523" s="33"/>
      <c r="I523" s="165"/>
      <c r="J523" s="33"/>
      <c r="K523" s="33"/>
      <c r="L523" s="34"/>
      <c r="M523" s="166"/>
      <c r="N523" s="167"/>
      <c r="O523" s="59"/>
      <c r="P523" s="59"/>
      <c r="Q523" s="59"/>
      <c r="R523" s="59"/>
      <c r="S523" s="59"/>
      <c r="T523" s="60"/>
      <c r="U523" s="33"/>
      <c r="V523" s="33"/>
      <c r="W523" s="33"/>
      <c r="X523" s="33"/>
      <c r="Y523" s="33"/>
      <c r="Z523" s="33"/>
      <c r="AA523" s="33"/>
      <c r="AB523" s="33"/>
      <c r="AC523" s="33"/>
      <c r="AD523" s="33"/>
      <c r="AE523" s="33"/>
      <c r="AT523" s="18" t="s">
        <v>217</v>
      </c>
      <c r="AU523" s="18" t="s">
        <v>84</v>
      </c>
    </row>
    <row r="524" spans="1:65" s="2" customFormat="1" ht="19.5">
      <c r="A524" s="33"/>
      <c r="B524" s="34"/>
      <c r="C524" s="33"/>
      <c r="D524" s="163" t="s">
        <v>219</v>
      </c>
      <c r="E524" s="33"/>
      <c r="F524" s="168" t="s">
        <v>4281</v>
      </c>
      <c r="G524" s="33"/>
      <c r="H524" s="33"/>
      <c r="I524" s="165"/>
      <c r="J524" s="33"/>
      <c r="K524" s="33"/>
      <c r="L524" s="34"/>
      <c r="M524" s="166"/>
      <c r="N524" s="167"/>
      <c r="O524" s="59"/>
      <c r="P524" s="59"/>
      <c r="Q524" s="59"/>
      <c r="R524" s="59"/>
      <c r="S524" s="59"/>
      <c r="T524" s="60"/>
      <c r="U524" s="33"/>
      <c r="V524" s="33"/>
      <c r="W524" s="33"/>
      <c r="X524" s="33"/>
      <c r="Y524" s="33"/>
      <c r="Z524" s="33"/>
      <c r="AA524" s="33"/>
      <c r="AB524" s="33"/>
      <c r="AC524" s="33"/>
      <c r="AD524" s="33"/>
      <c r="AE524" s="33"/>
      <c r="AT524" s="18" t="s">
        <v>219</v>
      </c>
      <c r="AU524" s="18" t="s">
        <v>84</v>
      </c>
    </row>
    <row r="525" spans="1:65" s="13" customFormat="1" ht="11.25">
      <c r="B525" s="169"/>
      <c r="D525" s="163" t="s">
        <v>221</v>
      </c>
      <c r="E525" s="170" t="s">
        <v>1</v>
      </c>
      <c r="F525" s="171" t="s">
        <v>5895</v>
      </c>
      <c r="H525" s="172">
        <v>71.86</v>
      </c>
      <c r="I525" s="173"/>
      <c r="L525" s="169"/>
      <c r="M525" s="174"/>
      <c r="N525" s="175"/>
      <c r="O525" s="175"/>
      <c r="P525" s="175"/>
      <c r="Q525" s="175"/>
      <c r="R525" s="175"/>
      <c r="S525" s="175"/>
      <c r="T525" s="176"/>
      <c r="AT525" s="170" t="s">
        <v>221</v>
      </c>
      <c r="AU525" s="170" t="s">
        <v>84</v>
      </c>
      <c r="AV525" s="13" t="s">
        <v>84</v>
      </c>
      <c r="AW525" s="13" t="s">
        <v>32</v>
      </c>
      <c r="AX525" s="13" t="s">
        <v>76</v>
      </c>
      <c r="AY525" s="170" t="s">
        <v>208</v>
      </c>
    </row>
    <row r="526" spans="1:65" s="13" customFormat="1" ht="11.25">
      <c r="B526" s="169"/>
      <c r="D526" s="163" t="s">
        <v>221</v>
      </c>
      <c r="E526" s="170" t="s">
        <v>1</v>
      </c>
      <c r="F526" s="171" t="s">
        <v>5896</v>
      </c>
      <c r="H526" s="172">
        <v>135</v>
      </c>
      <c r="I526" s="173"/>
      <c r="L526" s="169"/>
      <c r="M526" s="174"/>
      <c r="N526" s="175"/>
      <c r="O526" s="175"/>
      <c r="P526" s="175"/>
      <c r="Q526" s="175"/>
      <c r="R526" s="175"/>
      <c r="S526" s="175"/>
      <c r="T526" s="176"/>
      <c r="AT526" s="170" t="s">
        <v>221</v>
      </c>
      <c r="AU526" s="170" t="s">
        <v>84</v>
      </c>
      <c r="AV526" s="13" t="s">
        <v>84</v>
      </c>
      <c r="AW526" s="13" t="s">
        <v>32</v>
      </c>
      <c r="AX526" s="13" t="s">
        <v>76</v>
      </c>
      <c r="AY526" s="170" t="s">
        <v>208</v>
      </c>
    </row>
    <row r="527" spans="1:65" s="13" customFormat="1" ht="11.25">
      <c r="B527" s="169"/>
      <c r="D527" s="163" t="s">
        <v>221</v>
      </c>
      <c r="E527" s="170" t="s">
        <v>1</v>
      </c>
      <c r="F527" s="171" t="s">
        <v>5897</v>
      </c>
      <c r="H527" s="172">
        <v>44</v>
      </c>
      <c r="I527" s="173"/>
      <c r="L527" s="169"/>
      <c r="M527" s="174"/>
      <c r="N527" s="175"/>
      <c r="O527" s="175"/>
      <c r="P527" s="175"/>
      <c r="Q527" s="175"/>
      <c r="R527" s="175"/>
      <c r="S527" s="175"/>
      <c r="T527" s="176"/>
      <c r="AT527" s="170" t="s">
        <v>221</v>
      </c>
      <c r="AU527" s="170" t="s">
        <v>84</v>
      </c>
      <c r="AV527" s="13" t="s">
        <v>84</v>
      </c>
      <c r="AW527" s="13" t="s">
        <v>32</v>
      </c>
      <c r="AX527" s="13" t="s">
        <v>76</v>
      </c>
      <c r="AY527" s="170" t="s">
        <v>208</v>
      </c>
    </row>
    <row r="528" spans="1:65" s="13" customFormat="1" ht="11.25">
      <c r="B528" s="169"/>
      <c r="D528" s="163" t="s">
        <v>221</v>
      </c>
      <c r="E528" s="170" t="s">
        <v>1</v>
      </c>
      <c r="F528" s="171" t="s">
        <v>5898</v>
      </c>
      <c r="H528" s="172">
        <v>3.83</v>
      </c>
      <c r="I528" s="173"/>
      <c r="L528" s="169"/>
      <c r="M528" s="174"/>
      <c r="N528" s="175"/>
      <c r="O528" s="175"/>
      <c r="P528" s="175"/>
      <c r="Q528" s="175"/>
      <c r="R528" s="175"/>
      <c r="S528" s="175"/>
      <c r="T528" s="176"/>
      <c r="AT528" s="170" t="s">
        <v>221</v>
      </c>
      <c r="AU528" s="170" t="s">
        <v>84</v>
      </c>
      <c r="AV528" s="13" t="s">
        <v>84</v>
      </c>
      <c r="AW528" s="13" t="s">
        <v>32</v>
      </c>
      <c r="AX528" s="13" t="s">
        <v>76</v>
      </c>
      <c r="AY528" s="170" t="s">
        <v>208</v>
      </c>
    </row>
    <row r="529" spans="1:65" s="13" customFormat="1" ht="11.25">
      <c r="B529" s="169"/>
      <c r="D529" s="163" t="s">
        <v>221</v>
      </c>
      <c r="E529" s="170" t="s">
        <v>1</v>
      </c>
      <c r="F529" s="171" t="s">
        <v>5899</v>
      </c>
      <c r="H529" s="172">
        <v>23.38</v>
      </c>
      <c r="I529" s="173"/>
      <c r="L529" s="169"/>
      <c r="M529" s="174"/>
      <c r="N529" s="175"/>
      <c r="O529" s="175"/>
      <c r="P529" s="175"/>
      <c r="Q529" s="175"/>
      <c r="R529" s="175"/>
      <c r="S529" s="175"/>
      <c r="T529" s="176"/>
      <c r="AT529" s="170" t="s">
        <v>221</v>
      </c>
      <c r="AU529" s="170" t="s">
        <v>84</v>
      </c>
      <c r="AV529" s="13" t="s">
        <v>84</v>
      </c>
      <c r="AW529" s="13" t="s">
        <v>32</v>
      </c>
      <c r="AX529" s="13" t="s">
        <v>76</v>
      </c>
      <c r="AY529" s="170" t="s">
        <v>208</v>
      </c>
    </row>
    <row r="530" spans="1:65" s="15" customFormat="1" ht="11.25">
      <c r="B530" s="184"/>
      <c r="D530" s="163" t="s">
        <v>221</v>
      </c>
      <c r="E530" s="185" t="s">
        <v>1</v>
      </c>
      <c r="F530" s="186" t="s">
        <v>233</v>
      </c>
      <c r="H530" s="187">
        <v>278.07000000000005</v>
      </c>
      <c r="I530" s="188"/>
      <c r="L530" s="184"/>
      <c r="M530" s="189"/>
      <c r="N530" s="190"/>
      <c r="O530" s="190"/>
      <c r="P530" s="190"/>
      <c r="Q530" s="190"/>
      <c r="R530" s="190"/>
      <c r="S530" s="190"/>
      <c r="T530" s="191"/>
      <c r="AT530" s="185" t="s">
        <v>221</v>
      </c>
      <c r="AU530" s="185" t="s">
        <v>84</v>
      </c>
      <c r="AV530" s="15" t="s">
        <v>215</v>
      </c>
      <c r="AW530" s="15" t="s">
        <v>32</v>
      </c>
      <c r="AX530" s="15" t="s">
        <v>82</v>
      </c>
      <c r="AY530" s="185" t="s">
        <v>208</v>
      </c>
    </row>
    <row r="531" spans="1:65" s="2" customFormat="1" ht="16.5" customHeight="1">
      <c r="A531" s="33"/>
      <c r="B531" s="149"/>
      <c r="C531" s="195" t="s">
        <v>816</v>
      </c>
      <c r="D531" s="195" t="s">
        <v>403</v>
      </c>
      <c r="E531" s="196" t="s">
        <v>2043</v>
      </c>
      <c r="F531" s="197" t="s">
        <v>2044</v>
      </c>
      <c r="G531" s="198" t="s">
        <v>2045</v>
      </c>
      <c r="H531" s="199">
        <v>278.07</v>
      </c>
      <c r="I531" s="200"/>
      <c r="J531" s="201">
        <f>ROUND(I531*H531,2)</f>
        <v>0</v>
      </c>
      <c r="K531" s="197" t="s">
        <v>214</v>
      </c>
      <c r="L531" s="202"/>
      <c r="M531" s="203" t="s">
        <v>1</v>
      </c>
      <c r="N531" s="204" t="s">
        <v>41</v>
      </c>
      <c r="O531" s="59"/>
      <c r="P531" s="159">
        <f>O531*H531</f>
        <v>0</v>
      </c>
      <c r="Q531" s="159">
        <v>1E-3</v>
      </c>
      <c r="R531" s="159">
        <f>Q531*H531</f>
        <v>0.27806999999999998</v>
      </c>
      <c r="S531" s="159">
        <v>0</v>
      </c>
      <c r="T531" s="160">
        <f>S531*H531</f>
        <v>0</v>
      </c>
      <c r="U531" s="33"/>
      <c r="V531" s="33"/>
      <c r="W531" s="33"/>
      <c r="X531" s="33"/>
      <c r="Y531" s="33"/>
      <c r="Z531" s="33"/>
      <c r="AA531" s="33"/>
      <c r="AB531" s="33"/>
      <c r="AC531" s="33"/>
      <c r="AD531" s="33"/>
      <c r="AE531" s="33"/>
      <c r="AR531" s="161" t="s">
        <v>2046</v>
      </c>
      <c r="AT531" s="161" t="s">
        <v>403</v>
      </c>
      <c r="AU531" s="161" t="s">
        <v>84</v>
      </c>
      <c r="AY531" s="18" t="s">
        <v>208</v>
      </c>
      <c r="BE531" s="162">
        <f>IF(N531="základní",J531,0)</f>
        <v>0</v>
      </c>
      <c r="BF531" s="162">
        <f>IF(N531="snížená",J531,0)</f>
        <v>0</v>
      </c>
      <c r="BG531" s="162">
        <f>IF(N531="zákl. přenesená",J531,0)</f>
        <v>0</v>
      </c>
      <c r="BH531" s="162">
        <f>IF(N531="sníž. přenesená",J531,0)</f>
        <v>0</v>
      </c>
      <c r="BI531" s="162">
        <f>IF(N531="nulová",J531,0)</f>
        <v>0</v>
      </c>
      <c r="BJ531" s="18" t="s">
        <v>82</v>
      </c>
      <c r="BK531" s="162">
        <f>ROUND(I531*H531,2)</f>
        <v>0</v>
      </c>
      <c r="BL531" s="18" t="s">
        <v>832</v>
      </c>
      <c r="BM531" s="161" t="s">
        <v>5900</v>
      </c>
    </row>
    <row r="532" spans="1:65" s="2" customFormat="1" ht="11.25">
      <c r="A532" s="33"/>
      <c r="B532" s="34"/>
      <c r="C532" s="33"/>
      <c r="D532" s="163" t="s">
        <v>217</v>
      </c>
      <c r="E532" s="33"/>
      <c r="F532" s="164" t="s">
        <v>2044</v>
      </c>
      <c r="G532" s="33"/>
      <c r="H532" s="33"/>
      <c r="I532" s="165"/>
      <c r="J532" s="33"/>
      <c r="K532" s="33"/>
      <c r="L532" s="34"/>
      <c r="M532" s="166"/>
      <c r="N532" s="167"/>
      <c r="O532" s="59"/>
      <c r="P532" s="59"/>
      <c r="Q532" s="59"/>
      <c r="R532" s="59"/>
      <c r="S532" s="59"/>
      <c r="T532" s="60"/>
      <c r="U532" s="33"/>
      <c r="V532" s="33"/>
      <c r="W532" s="33"/>
      <c r="X532" s="33"/>
      <c r="Y532" s="33"/>
      <c r="Z532" s="33"/>
      <c r="AA532" s="33"/>
      <c r="AB532" s="33"/>
      <c r="AC532" s="33"/>
      <c r="AD532" s="33"/>
      <c r="AE532" s="33"/>
      <c r="AT532" s="18" t="s">
        <v>217</v>
      </c>
      <c r="AU532" s="18" t="s">
        <v>84</v>
      </c>
    </row>
    <row r="533" spans="1:65" s="12" customFormat="1" ht="22.9" customHeight="1">
      <c r="B533" s="136"/>
      <c r="D533" s="137" t="s">
        <v>75</v>
      </c>
      <c r="E533" s="147" t="s">
        <v>5901</v>
      </c>
      <c r="F533" s="147" t="s">
        <v>5902</v>
      </c>
      <c r="I533" s="139"/>
      <c r="J533" s="148">
        <f>BK533</f>
        <v>0</v>
      </c>
      <c r="L533" s="136"/>
      <c r="M533" s="141"/>
      <c r="N533" s="142"/>
      <c r="O533" s="142"/>
      <c r="P533" s="143">
        <f>SUM(P534:P589)</f>
        <v>0</v>
      </c>
      <c r="Q533" s="142"/>
      <c r="R533" s="143">
        <f>SUM(R534:R589)</f>
        <v>1.02142468</v>
      </c>
      <c r="S533" s="142"/>
      <c r="T533" s="144">
        <f>SUM(T534:T589)</f>
        <v>0</v>
      </c>
      <c r="AR533" s="137" t="s">
        <v>92</v>
      </c>
      <c r="AT533" s="145" t="s">
        <v>75</v>
      </c>
      <c r="AU533" s="145" t="s">
        <v>82</v>
      </c>
      <c r="AY533" s="137" t="s">
        <v>208</v>
      </c>
      <c r="BK533" s="146">
        <f>SUM(BK534:BK589)</f>
        <v>0</v>
      </c>
    </row>
    <row r="534" spans="1:65" s="2" customFormat="1" ht="16.5" customHeight="1">
      <c r="A534" s="33"/>
      <c r="B534" s="149"/>
      <c r="C534" s="150" t="s">
        <v>823</v>
      </c>
      <c r="D534" s="150" t="s">
        <v>210</v>
      </c>
      <c r="E534" s="151" t="s">
        <v>5903</v>
      </c>
      <c r="F534" s="152" t="s">
        <v>5904</v>
      </c>
      <c r="G534" s="153" t="s">
        <v>262</v>
      </c>
      <c r="H534" s="154">
        <v>278.07</v>
      </c>
      <c r="I534" s="155"/>
      <c r="J534" s="156">
        <f>ROUND(I534*H534,2)</f>
        <v>0</v>
      </c>
      <c r="K534" s="152" t="s">
        <v>214</v>
      </c>
      <c r="L534" s="34"/>
      <c r="M534" s="157" t="s">
        <v>1</v>
      </c>
      <c r="N534" s="158" t="s">
        <v>41</v>
      </c>
      <c r="O534" s="59"/>
      <c r="P534" s="159">
        <f>O534*H534</f>
        <v>0</v>
      </c>
      <c r="Q534" s="159">
        <v>9.0000000000000006E-5</v>
      </c>
      <c r="R534" s="159">
        <f>Q534*H534</f>
        <v>2.5026300000000001E-2</v>
      </c>
      <c r="S534" s="159">
        <v>0</v>
      </c>
      <c r="T534" s="160">
        <f>S534*H534</f>
        <v>0</v>
      </c>
      <c r="U534" s="33"/>
      <c r="V534" s="33"/>
      <c r="W534" s="33"/>
      <c r="X534" s="33"/>
      <c r="Y534" s="33"/>
      <c r="Z534" s="33"/>
      <c r="AA534" s="33"/>
      <c r="AB534" s="33"/>
      <c r="AC534" s="33"/>
      <c r="AD534" s="33"/>
      <c r="AE534" s="33"/>
      <c r="AR534" s="161" t="s">
        <v>832</v>
      </c>
      <c r="AT534" s="161" t="s">
        <v>210</v>
      </c>
      <c r="AU534" s="161" t="s">
        <v>84</v>
      </c>
      <c r="AY534" s="18" t="s">
        <v>208</v>
      </c>
      <c r="BE534" s="162">
        <f>IF(N534="základní",J534,0)</f>
        <v>0</v>
      </c>
      <c r="BF534" s="162">
        <f>IF(N534="snížená",J534,0)</f>
        <v>0</v>
      </c>
      <c r="BG534" s="162">
        <f>IF(N534="zákl. přenesená",J534,0)</f>
        <v>0</v>
      </c>
      <c r="BH534" s="162">
        <f>IF(N534="sníž. přenesená",J534,0)</f>
        <v>0</v>
      </c>
      <c r="BI534" s="162">
        <f>IF(N534="nulová",J534,0)</f>
        <v>0</v>
      </c>
      <c r="BJ534" s="18" t="s">
        <v>82</v>
      </c>
      <c r="BK534" s="162">
        <f>ROUND(I534*H534,2)</f>
        <v>0</v>
      </c>
      <c r="BL534" s="18" t="s">
        <v>832</v>
      </c>
      <c r="BM534" s="161" t="s">
        <v>5905</v>
      </c>
    </row>
    <row r="535" spans="1:65" s="2" customFormat="1" ht="19.5">
      <c r="A535" s="33"/>
      <c r="B535" s="34"/>
      <c r="C535" s="33"/>
      <c r="D535" s="163" t="s">
        <v>217</v>
      </c>
      <c r="E535" s="33"/>
      <c r="F535" s="164" t="s">
        <v>5906</v>
      </c>
      <c r="G535" s="33"/>
      <c r="H535" s="33"/>
      <c r="I535" s="165"/>
      <c r="J535" s="33"/>
      <c r="K535" s="33"/>
      <c r="L535" s="34"/>
      <c r="M535" s="166"/>
      <c r="N535" s="167"/>
      <c r="O535" s="59"/>
      <c r="P535" s="59"/>
      <c r="Q535" s="59"/>
      <c r="R535" s="59"/>
      <c r="S535" s="59"/>
      <c r="T535" s="60"/>
      <c r="U535" s="33"/>
      <c r="V535" s="33"/>
      <c r="W535" s="33"/>
      <c r="X535" s="33"/>
      <c r="Y535" s="33"/>
      <c r="Z535" s="33"/>
      <c r="AA535" s="33"/>
      <c r="AB535" s="33"/>
      <c r="AC535" s="33"/>
      <c r="AD535" s="33"/>
      <c r="AE535" s="33"/>
      <c r="AT535" s="18" t="s">
        <v>217</v>
      </c>
      <c r="AU535" s="18" t="s">
        <v>84</v>
      </c>
    </row>
    <row r="536" spans="1:65" s="13" customFormat="1" ht="11.25">
      <c r="B536" s="169"/>
      <c r="D536" s="163" t="s">
        <v>221</v>
      </c>
      <c r="E536" s="170" t="s">
        <v>1</v>
      </c>
      <c r="F536" s="171" t="s">
        <v>5895</v>
      </c>
      <c r="H536" s="172">
        <v>71.86</v>
      </c>
      <c r="I536" s="173"/>
      <c r="L536" s="169"/>
      <c r="M536" s="174"/>
      <c r="N536" s="175"/>
      <c r="O536" s="175"/>
      <c r="P536" s="175"/>
      <c r="Q536" s="175"/>
      <c r="R536" s="175"/>
      <c r="S536" s="175"/>
      <c r="T536" s="176"/>
      <c r="AT536" s="170" t="s">
        <v>221</v>
      </c>
      <c r="AU536" s="170" t="s">
        <v>84</v>
      </c>
      <c r="AV536" s="13" t="s">
        <v>84</v>
      </c>
      <c r="AW536" s="13" t="s">
        <v>32</v>
      </c>
      <c r="AX536" s="13" t="s">
        <v>76</v>
      </c>
      <c r="AY536" s="170" t="s">
        <v>208</v>
      </c>
    </row>
    <row r="537" spans="1:65" s="13" customFormat="1" ht="11.25">
      <c r="B537" s="169"/>
      <c r="D537" s="163" t="s">
        <v>221</v>
      </c>
      <c r="E537" s="170" t="s">
        <v>1</v>
      </c>
      <c r="F537" s="171" t="s">
        <v>5896</v>
      </c>
      <c r="H537" s="172">
        <v>135</v>
      </c>
      <c r="I537" s="173"/>
      <c r="L537" s="169"/>
      <c r="M537" s="174"/>
      <c r="N537" s="175"/>
      <c r="O537" s="175"/>
      <c r="P537" s="175"/>
      <c r="Q537" s="175"/>
      <c r="R537" s="175"/>
      <c r="S537" s="175"/>
      <c r="T537" s="176"/>
      <c r="AT537" s="170" t="s">
        <v>221</v>
      </c>
      <c r="AU537" s="170" t="s">
        <v>84</v>
      </c>
      <c r="AV537" s="13" t="s">
        <v>84</v>
      </c>
      <c r="AW537" s="13" t="s">
        <v>32</v>
      </c>
      <c r="AX537" s="13" t="s">
        <v>76</v>
      </c>
      <c r="AY537" s="170" t="s">
        <v>208</v>
      </c>
    </row>
    <row r="538" spans="1:65" s="13" customFormat="1" ht="11.25">
      <c r="B538" s="169"/>
      <c r="D538" s="163" t="s">
        <v>221</v>
      </c>
      <c r="E538" s="170" t="s">
        <v>1</v>
      </c>
      <c r="F538" s="171" t="s">
        <v>5897</v>
      </c>
      <c r="H538" s="172">
        <v>44</v>
      </c>
      <c r="I538" s="173"/>
      <c r="L538" s="169"/>
      <c r="M538" s="174"/>
      <c r="N538" s="175"/>
      <c r="O538" s="175"/>
      <c r="P538" s="175"/>
      <c r="Q538" s="175"/>
      <c r="R538" s="175"/>
      <c r="S538" s="175"/>
      <c r="T538" s="176"/>
      <c r="AT538" s="170" t="s">
        <v>221</v>
      </c>
      <c r="AU538" s="170" t="s">
        <v>84</v>
      </c>
      <c r="AV538" s="13" t="s">
        <v>84</v>
      </c>
      <c r="AW538" s="13" t="s">
        <v>32</v>
      </c>
      <c r="AX538" s="13" t="s">
        <v>76</v>
      </c>
      <c r="AY538" s="170" t="s">
        <v>208</v>
      </c>
    </row>
    <row r="539" spans="1:65" s="13" customFormat="1" ht="11.25">
      <c r="B539" s="169"/>
      <c r="D539" s="163" t="s">
        <v>221</v>
      </c>
      <c r="E539" s="170" t="s">
        <v>1</v>
      </c>
      <c r="F539" s="171" t="s">
        <v>5898</v>
      </c>
      <c r="H539" s="172">
        <v>3.83</v>
      </c>
      <c r="I539" s="173"/>
      <c r="L539" s="169"/>
      <c r="M539" s="174"/>
      <c r="N539" s="175"/>
      <c r="O539" s="175"/>
      <c r="P539" s="175"/>
      <c r="Q539" s="175"/>
      <c r="R539" s="175"/>
      <c r="S539" s="175"/>
      <c r="T539" s="176"/>
      <c r="AT539" s="170" t="s">
        <v>221</v>
      </c>
      <c r="AU539" s="170" t="s">
        <v>84</v>
      </c>
      <c r="AV539" s="13" t="s">
        <v>84</v>
      </c>
      <c r="AW539" s="13" t="s">
        <v>32</v>
      </c>
      <c r="AX539" s="13" t="s">
        <v>76</v>
      </c>
      <c r="AY539" s="170" t="s">
        <v>208</v>
      </c>
    </row>
    <row r="540" spans="1:65" s="13" customFormat="1" ht="11.25">
      <c r="B540" s="169"/>
      <c r="D540" s="163" t="s">
        <v>221</v>
      </c>
      <c r="E540" s="170" t="s">
        <v>1</v>
      </c>
      <c r="F540" s="171" t="s">
        <v>5899</v>
      </c>
      <c r="H540" s="172">
        <v>23.38</v>
      </c>
      <c r="I540" s="173"/>
      <c r="L540" s="169"/>
      <c r="M540" s="174"/>
      <c r="N540" s="175"/>
      <c r="O540" s="175"/>
      <c r="P540" s="175"/>
      <c r="Q540" s="175"/>
      <c r="R540" s="175"/>
      <c r="S540" s="175"/>
      <c r="T540" s="176"/>
      <c r="AT540" s="170" t="s">
        <v>221</v>
      </c>
      <c r="AU540" s="170" t="s">
        <v>84</v>
      </c>
      <c r="AV540" s="13" t="s">
        <v>84</v>
      </c>
      <c r="AW540" s="13" t="s">
        <v>32</v>
      </c>
      <c r="AX540" s="13" t="s">
        <v>76</v>
      </c>
      <c r="AY540" s="170" t="s">
        <v>208</v>
      </c>
    </row>
    <row r="541" spans="1:65" s="15" customFormat="1" ht="11.25">
      <c r="B541" s="184"/>
      <c r="D541" s="163" t="s">
        <v>221</v>
      </c>
      <c r="E541" s="185" t="s">
        <v>1</v>
      </c>
      <c r="F541" s="186" t="s">
        <v>233</v>
      </c>
      <c r="H541" s="187">
        <v>278.07000000000005</v>
      </c>
      <c r="I541" s="188"/>
      <c r="L541" s="184"/>
      <c r="M541" s="189"/>
      <c r="N541" s="190"/>
      <c r="O541" s="190"/>
      <c r="P541" s="190"/>
      <c r="Q541" s="190"/>
      <c r="R541" s="190"/>
      <c r="S541" s="190"/>
      <c r="T541" s="191"/>
      <c r="AT541" s="185" t="s">
        <v>221</v>
      </c>
      <c r="AU541" s="185" t="s">
        <v>84</v>
      </c>
      <c r="AV541" s="15" t="s">
        <v>215</v>
      </c>
      <c r="AW541" s="15" t="s">
        <v>32</v>
      </c>
      <c r="AX541" s="15" t="s">
        <v>82</v>
      </c>
      <c r="AY541" s="185" t="s">
        <v>208</v>
      </c>
    </row>
    <row r="542" spans="1:65" s="2" customFormat="1" ht="24.2" customHeight="1">
      <c r="A542" s="33"/>
      <c r="B542" s="149"/>
      <c r="C542" s="150" t="s">
        <v>832</v>
      </c>
      <c r="D542" s="150" t="s">
        <v>210</v>
      </c>
      <c r="E542" s="151" t="s">
        <v>5907</v>
      </c>
      <c r="F542" s="152" t="s">
        <v>5908</v>
      </c>
      <c r="G542" s="153" t="s">
        <v>262</v>
      </c>
      <c r="H542" s="154">
        <v>134.1</v>
      </c>
      <c r="I542" s="155"/>
      <c r="J542" s="156">
        <f>ROUND(I542*H542,2)</f>
        <v>0</v>
      </c>
      <c r="K542" s="152" t="s">
        <v>214</v>
      </c>
      <c r="L542" s="34"/>
      <c r="M542" s="157" t="s">
        <v>1</v>
      </c>
      <c r="N542" s="158" t="s">
        <v>41</v>
      </c>
      <c r="O542" s="59"/>
      <c r="P542" s="159">
        <f>O542*H542</f>
        <v>0</v>
      </c>
      <c r="Q542" s="159">
        <v>0</v>
      </c>
      <c r="R542" s="159">
        <f>Q542*H542</f>
        <v>0</v>
      </c>
      <c r="S542" s="159">
        <v>0</v>
      </c>
      <c r="T542" s="160">
        <f>S542*H542</f>
        <v>0</v>
      </c>
      <c r="U542" s="33"/>
      <c r="V542" s="33"/>
      <c r="W542" s="33"/>
      <c r="X542" s="33"/>
      <c r="Y542" s="33"/>
      <c r="Z542" s="33"/>
      <c r="AA542" s="33"/>
      <c r="AB542" s="33"/>
      <c r="AC542" s="33"/>
      <c r="AD542" s="33"/>
      <c r="AE542" s="33"/>
      <c r="AR542" s="161" t="s">
        <v>832</v>
      </c>
      <c r="AT542" s="161" t="s">
        <v>210</v>
      </c>
      <c r="AU542" s="161" t="s">
        <v>84</v>
      </c>
      <c r="AY542" s="18" t="s">
        <v>208</v>
      </c>
      <c r="BE542" s="162">
        <f>IF(N542="základní",J542,0)</f>
        <v>0</v>
      </c>
      <c r="BF542" s="162">
        <f>IF(N542="snížená",J542,0)</f>
        <v>0</v>
      </c>
      <c r="BG542" s="162">
        <f>IF(N542="zákl. přenesená",J542,0)</f>
        <v>0</v>
      </c>
      <c r="BH542" s="162">
        <f>IF(N542="sníž. přenesená",J542,0)</f>
        <v>0</v>
      </c>
      <c r="BI542" s="162">
        <f>IF(N542="nulová",J542,0)</f>
        <v>0</v>
      </c>
      <c r="BJ542" s="18" t="s">
        <v>82</v>
      </c>
      <c r="BK542" s="162">
        <f>ROUND(I542*H542,2)</f>
        <v>0</v>
      </c>
      <c r="BL542" s="18" t="s">
        <v>832</v>
      </c>
      <c r="BM542" s="161" t="s">
        <v>5909</v>
      </c>
    </row>
    <row r="543" spans="1:65" s="2" customFormat="1" ht="19.5">
      <c r="A543" s="33"/>
      <c r="B543" s="34"/>
      <c r="C543" s="33"/>
      <c r="D543" s="163" t="s">
        <v>217</v>
      </c>
      <c r="E543" s="33"/>
      <c r="F543" s="164" t="s">
        <v>5910</v>
      </c>
      <c r="G543" s="33"/>
      <c r="H543" s="33"/>
      <c r="I543" s="165"/>
      <c r="J543" s="33"/>
      <c r="K543" s="33"/>
      <c r="L543" s="34"/>
      <c r="M543" s="166"/>
      <c r="N543" s="167"/>
      <c r="O543" s="59"/>
      <c r="P543" s="59"/>
      <c r="Q543" s="59"/>
      <c r="R543" s="59"/>
      <c r="S543" s="59"/>
      <c r="T543" s="60"/>
      <c r="U543" s="33"/>
      <c r="V543" s="33"/>
      <c r="W543" s="33"/>
      <c r="X543" s="33"/>
      <c r="Y543" s="33"/>
      <c r="Z543" s="33"/>
      <c r="AA543" s="33"/>
      <c r="AB543" s="33"/>
      <c r="AC543" s="33"/>
      <c r="AD543" s="33"/>
      <c r="AE543" s="33"/>
      <c r="AT543" s="18" t="s">
        <v>217</v>
      </c>
      <c r="AU543" s="18" t="s">
        <v>84</v>
      </c>
    </row>
    <row r="544" spans="1:65" s="13" customFormat="1" ht="11.25">
      <c r="B544" s="169"/>
      <c r="D544" s="163" t="s">
        <v>221</v>
      </c>
      <c r="E544" s="170" t="s">
        <v>1</v>
      </c>
      <c r="F544" s="171" t="s">
        <v>5911</v>
      </c>
      <c r="H544" s="172">
        <v>134.1</v>
      </c>
      <c r="I544" s="173"/>
      <c r="L544" s="169"/>
      <c r="M544" s="174"/>
      <c r="N544" s="175"/>
      <c r="O544" s="175"/>
      <c r="P544" s="175"/>
      <c r="Q544" s="175"/>
      <c r="R544" s="175"/>
      <c r="S544" s="175"/>
      <c r="T544" s="176"/>
      <c r="AT544" s="170" t="s">
        <v>221</v>
      </c>
      <c r="AU544" s="170" t="s">
        <v>84</v>
      </c>
      <c r="AV544" s="13" t="s">
        <v>84</v>
      </c>
      <c r="AW544" s="13" t="s">
        <v>32</v>
      </c>
      <c r="AX544" s="13" t="s">
        <v>82</v>
      </c>
      <c r="AY544" s="170" t="s">
        <v>208</v>
      </c>
    </row>
    <row r="545" spans="1:65" s="2" customFormat="1" ht="24.2" customHeight="1">
      <c r="A545" s="33"/>
      <c r="B545" s="149"/>
      <c r="C545" s="195" t="s">
        <v>838</v>
      </c>
      <c r="D545" s="195" t="s">
        <v>403</v>
      </c>
      <c r="E545" s="196" t="s">
        <v>5912</v>
      </c>
      <c r="F545" s="197" t="s">
        <v>5913</v>
      </c>
      <c r="G545" s="198" t="s">
        <v>262</v>
      </c>
      <c r="H545" s="199">
        <v>140.80500000000001</v>
      </c>
      <c r="I545" s="200"/>
      <c r="J545" s="201">
        <f>ROUND(I545*H545,2)</f>
        <v>0</v>
      </c>
      <c r="K545" s="197" t="s">
        <v>214</v>
      </c>
      <c r="L545" s="202"/>
      <c r="M545" s="203" t="s">
        <v>1</v>
      </c>
      <c r="N545" s="204" t="s">
        <v>41</v>
      </c>
      <c r="O545" s="59"/>
      <c r="P545" s="159">
        <f>O545*H545</f>
        <v>0</v>
      </c>
      <c r="Q545" s="159">
        <v>2.5999999999999998E-4</v>
      </c>
      <c r="R545" s="159">
        <f>Q545*H545</f>
        <v>3.6609299999999997E-2</v>
      </c>
      <c r="S545" s="159">
        <v>0</v>
      </c>
      <c r="T545" s="160">
        <f>S545*H545</f>
        <v>0</v>
      </c>
      <c r="U545" s="33"/>
      <c r="V545" s="33"/>
      <c r="W545" s="33"/>
      <c r="X545" s="33"/>
      <c r="Y545" s="33"/>
      <c r="Z545" s="33"/>
      <c r="AA545" s="33"/>
      <c r="AB545" s="33"/>
      <c r="AC545" s="33"/>
      <c r="AD545" s="33"/>
      <c r="AE545" s="33"/>
      <c r="AR545" s="161" t="s">
        <v>1281</v>
      </c>
      <c r="AT545" s="161" t="s">
        <v>403</v>
      </c>
      <c r="AU545" s="161" t="s">
        <v>84</v>
      </c>
      <c r="AY545" s="18" t="s">
        <v>208</v>
      </c>
      <c r="BE545" s="162">
        <f>IF(N545="základní",J545,0)</f>
        <v>0</v>
      </c>
      <c r="BF545" s="162">
        <f>IF(N545="snížená",J545,0)</f>
        <v>0</v>
      </c>
      <c r="BG545" s="162">
        <f>IF(N545="zákl. přenesená",J545,0)</f>
        <v>0</v>
      </c>
      <c r="BH545" s="162">
        <f>IF(N545="sníž. přenesená",J545,0)</f>
        <v>0</v>
      </c>
      <c r="BI545" s="162">
        <f>IF(N545="nulová",J545,0)</f>
        <v>0</v>
      </c>
      <c r="BJ545" s="18" t="s">
        <v>82</v>
      </c>
      <c r="BK545" s="162">
        <f>ROUND(I545*H545,2)</f>
        <v>0</v>
      </c>
      <c r="BL545" s="18" t="s">
        <v>1281</v>
      </c>
      <c r="BM545" s="161" t="s">
        <v>5914</v>
      </c>
    </row>
    <row r="546" spans="1:65" s="2" customFormat="1" ht="19.5">
      <c r="A546" s="33"/>
      <c r="B546" s="34"/>
      <c r="C546" s="33"/>
      <c r="D546" s="163" t="s">
        <v>217</v>
      </c>
      <c r="E546" s="33"/>
      <c r="F546" s="164" t="s">
        <v>5913</v>
      </c>
      <c r="G546" s="33"/>
      <c r="H546" s="33"/>
      <c r="I546" s="165"/>
      <c r="J546" s="33"/>
      <c r="K546" s="33"/>
      <c r="L546" s="34"/>
      <c r="M546" s="166"/>
      <c r="N546" s="167"/>
      <c r="O546" s="59"/>
      <c r="P546" s="59"/>
      <c r="Q546" s="59"/>
      <c r="R546" s="59"/>
      <c r="S546" s="59"/>
      <c r="T546" s="60"/>
      <c r="U546" s="33"/>
      <c r="V546" s="33"/>
      <c r="W546" s="33"/>
      <c r="X546" s="33"/>
      <c r="Y546" s="33"/>
      <c r="Z546" s="33"/>
      <c r="AA546" s="33"/>
      <c r="AB546" s="33"/>
      <c r="AC546" s="33"/>
      <c r="AD546" s="33"/>
      <c r="AE546" s="33"/>
      <c r="AT546" s="18" t="s">
        <v>217</v>
      </c>
      <c r="AU546" s="18" t="s">
        <v>84</v>
      </c>
    </row>
    <row r="547" spans="1:65" s="2" customFormat="1" ht="48.75">
      <c r="A547" s="33"/>
      <c r="B547" s="34"/>
      <c r="C547" s="33"/>
      <c r="D547" s="163" t="s">
        <v>219</v>
      </c>
      <c r="E547" s="33"/>
      <c r="F547" s="168" t="s">
        <v>5915</v>
      </c>
      <c r="G547" s="33"/>
      <c r="H547" s="33"/>
      <c r="I547" s="165"/>
      <c r="J547" s="33"/>
      <c r="K547" s="33"/>
      <c r="L547" s="34"/>
      <c r="M547" s="166"/>
      <c r="N547" s="167"/>
      <c r="O547" s="59"/>
      <c r="P547" s="59"/>
      <c r="Q547" s="59"/>
      <c r="R547" s="59"/>
      <c r="S547" s="59"/>
      <c r="T547" s="60"/>
      <c r="U547" s="33"/>
      <c r="V547" s="33"/>
      <c r="W547" s="33"/>
      <c r="X547" s="33"/>
      <c r="Y547" s="33"/>
      <c r="Z547" s="33"/>
      <c r="AA547" s="33"/>
      <c r="AB547" s="33"/>
      <c r="AC547" s="33"/>
      <c r="AD547" s="33"/>
      <c r="AE547" s="33"/>
      <c r="AT547" s="18" t="s">
        <v>219</v>
      </c>
      <c r="AU547" s="18" t="s">
        <v>84</v>
      </c>
    </row>
    <row r="548" spans="1:65" s="13" customFormat="1" ht="11.25">
      <c r="B548" s="169"/>
      <c r="D548" s="163" t="s">
        <v>221</v>
      </c>
      <c r="F548" s="171" t="s">
        <v>5916</v>
      </c>
      <c r="H548" s="172">
        <v>140.80500000000001</v>
      </c>
      <c r="I548" s="173"/>
      <c r="L548" s="169"/>
      <c r="M548" s="174"/>
      <c r="N548" s="175"/>
      <c r="O548" s="175"/>
      <c r="P548" s="175"/>
      <c r="Q548" s="175"/>
      <c r="R548" s="175"/>
      <c r="S548" s="175"/>
      <c r="T548" s="176"/>
      <c r="AT548" s="170" t="s">
        <v>221</v>
      </c>
      <c r="AU548" s="170" t="s">
        <v>84</v>
      </c>
      <c r="AV548" s="13" t="s">
        <v>84</v>
      </c>
      <c r="AW548" s="13" t="s">
        <v>3</v>
      </c>
      <c r="AX548" s="13" t="s">
        <v>82</v>
      </c>
      <c r="AY548" s="170" t="s">
        <v>208</v>
      </c>
    </row>
    <row r="549" spans="1:65" s="2" customFormat="1" ht="24.2" customHeight="1">
      <c r="A549" s="33"/>
      <c r="B549" s="149"/>
      <c r="C549" s="150" t="s">
        <v>852</v>
      </c>
      <c r="D549" s="150" t="s">
        <v>210</v>
      </c>
      <c r="E549" s="151" t="s">
        <v>5917</v>
      </c>
      <c r="F549" s="152" t="s">
        <v>5918</v>
      </c>
      <c r="G549" s="153" t="s">
        <v>262</v>
      </c>
      <c r="H549" s="154">
        <v>993.57</v>
      </c>
      <c r="I549" s="155"/>
      <c r="J549" s="156">
        <f>ROUND(I549*H549,2)</f>
        <v>0</v>
      </c>
      <c r="K549" s="152" t="s">
        <v>214</v>
      </c>
      <c r="L549" s="34"/>
      <c r="M549" s="157" t="s">
        <v>1</v>
      </c>
      <c r="N549" s="158" t="s">
        <v>41</v>
      </c>
      <c r="O549" s="59"/>
      <c r="P549" s="159">
        <f>O549*H549</f>
        <v>0</v>
      </c>
      <c r="Q549" s="159">
        <v>0</v>
      </c>
      <c r="R549" s="159">
        <f>Q549*H549</f>
        <v>0</v>
      </c>
      <c r="S549" s="159">
        <v>0</v>
      </c>
      <c r="T549" s="160">
        <f>S549*H549</f>
        <v>0</v>
      </c>
      <c r="U549" s="33"/>
      <c r="V549" s="33"/>
      <c r="W549" s="33"/>
      <c r="X549" s="33"/>
      <c r="Y549" s="33"/>
      <c r="Z549" s="33"/>
      <c r="AA549" s="33"/>
      <c r="AB549" s="33"/>
      <c r="AC549" s="33"/>
      <c r="AD549" s="33"/>
      <c r="AE549" s="33"/>
      <c r="AR549" s="161" t="s">
        <v>832</v>
      </c>
      <c r="AT549" s="161" t="s">
        <v>210</v>
      </c>
      <c r="AU549" s="161" t="s">
        <v>84</v>
      </c>
      <c r="AY549" s="18" t="s">
        <v>208</v>
      </c>
      <c r="BE549" s="162">
        <f>IF(N549="základní",J549,0)</f>
        <v>0</v>
      </c>
      <c r="BF549" s="162">
        <f>IF(N549="snížená",J549,0)</f>
        <v>0</v>
      </c>
      <c r="BG549" s="162">
        <f>IF(N549="zákl. přenesená",J549,0)</f>
        <v>0</v>
      </c>
      <c r="BH549" s="162">
        <f>IF(N549="sníž. přenesená",J549,0)</f>
        <v>0</v>
      </c>
      <c r="BI549" s="162">
        <f>IF(N549="nulová",J549,0)</f>
        <v>0</v>
      </c>
      <c r="BJ549" s="18" t="s">
        <v>82</v>
      </c>
      <c r="BK549" s="162">
        <f>ROUND(I549*H549,2)</f>
        <v>0</v>
      </c>
      <c r="BL549" s="18" t="s">
        <v>832</v>
      </c>
      <c r="BM549" s="161" t="s">
        <v>5919</v>
      </c>
    </row>
    <row r="550" spans="1:65" s="2" customFormat="1" ht="19.5">
      <c r="A550" s="33"/>
      <c r="B550" s="34"/>
      <c r="C550" s="33"/>
      <c r="D550" s="163" t="s">
        <v>217</v>
      </c>
      <c r="E550" s="33"/>
      <c r="F550" s="164" t="s">
        <v>5920</v>
      </c>
      <c r="G550" s="33"/>
      <c r="H550" s="33"/>
      <c r="I550" s="165"/>
      <c r="J550" s="33"/>
      <c r="K550" s="33"/>
      <c r="L550" s="34"/>
      <c r="M550" s="166"/>
      <c r="N550" s="167"/>
      <c r="O550" s="59"/>
      <c r="P550" s="59"/>
      <c r="Q550" s="59"/>
      <c r="R550" s="59"/>
      <c r="S550" s="59"/>
      <c r="T550" s="60"/>
      <c r="U550" s="33"/>
      <c r="V550" s="33"/>
      <c r="W550" s="33"/>
      <c r="X550" s="33"/>
      <c r="Y550" s="33"/>
      <c r="Z550" s="33"/>
      <c r="AA550" s="33"/>
      <c r="AB550" s="33"/>
      <c r="AC550" s="33"/>
      <c r="AD550" s="33"/>
      <c r="AE550" s="33"/>
      <c r="AT550" s="18" t="s">
        <v>217</v>
      </c>
      <c r="AU550" s="18" t="s">
        <v>84</v>
      </c>
    </row>
    <row r="551" spans="1:65" s="13" customFormat="1" ht="11.25">
      <c r="B551" s="169"/>
      <c r="D551" s="163" t="s">
        <v>221</v>
      </c>
      <c r="E551" s="170" t="s">
        <v>1</v>
      </c>
      <c r="F551" s="171" t="s">
        <v>5921</v>
      </c>
      <c r="H551" s="172">
        <v>221.94</v>
      </c>
      <c r="I551" s="173"/>
      <c r="L551" s="169"/>
      <c r="M551" s="174"/>
      <c r="N551" s="175"/>
      <c r="O551" s="175"/>
      <c r="P551" s="175"/>
      <c r="Q551" s="175"/>
      <c r="R551" s="175"/>
      <c r="S551" s="175"/>
      <c r="T551" s="176"/>
      <c r="AT551" s="170" t="s">
        <v>221</v>
      </c>
      <c r="AU551" s="170" t="s">
        <v>84</v>
      </c>
      <c r="AV551" s="13" t="s">
        <v>84</v>
      </c>
      <c r="AW551" s="13" t="s">
        <v>32</v>
      </c>
      <c r="AX551" s="13" t="s">
        <v>76</v>
      </c>
      <c r="AY551" s="170" t="s">
        <v>208</v>
      </c>
    </row>
    <row r="552" spans="1:65" s="16" customFormat="1" ht="11.25">
      <c r="B552" s="205"/>
      <c r="D552" s="163" t="s">
        <v>221</v>
      </c>
      <c r="E552" s="206" t="s">
        <v>1</v>
      </c>
      <c r="F552" s="207" t="s">
        <v>470</v>
      </c>
      <c r="H552" s="208">
        <v>221.94</v>
      </c>
      <c r="I552" s="209"/>
      <c r="L552" s="205"/>
      <c r="M552" s="210"/>
      <c r="N552" s="211"/>
      <c r="O552" s="211"/>
      <c r="P552" s="211"/>
      <c r="Q552" s="211"/>
      <c r="R552" s="211"/>
      <c r="S552" s="211"/>
      <c r="T552" s="212"/>
      <c r="AT552" s="206" t="s">
        <v>221</v>
      </c>
      <c r="AU552" s="206" t="s">
        <v>84</v>
      </c>
      <c r="AV552" s="16" t="s">
        <v>92</v>
      </c>
      <c r="AW552" s="16" t="s">
        <v>32</v>
      </c>
      <c r="AX552" s="16" t="s">
        <v>76</v>
      </c>
      <c r="AY552" s="206" t="s">
        <v>208</v>
      </c>
    </row>
    <row r="553" spans="1:65" s="13" customFormat="1" ht="11.25">
      <c r="B553" s="169"/>
      <c r="D553" s="163" t="s">
        <v>221</v>
      </c>
      <c r="E553" s="170" t="s">
        <v>1</v>
      </c>
      <c r="F553" s="171" t="s">
        <v>5922</v>
      </c>
      <c r="H553" s="172">
        <v>536.4</v>
      </c>
      <c r="I553" s="173"/>
      <c r="L553" s="169"/>
      <c r="M553" s="174"/>
      <c r="N553" s="175"/>
      <c r="O553" s="175"/>
      <c r="P553" s="175"/>
      <c r="Q553" s="175"/>
      <c r="R553" s="175"/>
      <c r="S553" s="175"/>
      <c r="T553" s="176"/>
      <c r="AT553" s="170" t="s">
        <v>221</v>
      </c>
      <c r="AU553" s="170" t="s">
        <v>84</v>
      </c>
      <c r="AV553" s="13" t="s">
        <v>84</v>
      </c>
      <c r="AW553" s="13" t="s">
        <v>32</v>
      </c>
      <c r="AX553" s="13" t="s">
        <v>76</v>
      </c>
      <c r="AY553" s="170" t="s">
        <v>208</v>
      </c>
    </row>
    <row r="554" spans="1:65" s="13" customFormat="1" ht="11.25">
      <c r="B554" s="169"/>
      <c r="D554" s="163" t="s">
        <v>221</v>
      </c>
      <c r="E554" s="170" t="s">
        <v>1</v>
      </c>
      <c r="F554" s="171" t="s">
        <v>5923</v>
      </c>
      <c r="H554" s="172">
        <v>154</v>
      </c>
      <c r="I554" s="173"/>
      <c r="L554" s="169"/>
      <c r="M554" s="174"/>
      <c r="N554" s="175"/>
      <c r="O554" s="175"/>
      <c r="P554" s="175"/>
      <c r="Q554" s="175"/>
      <c r="R554" s="175"/>
      <c r="S554" s="175"/>
      <c r="T554" s="176"/>
      <c r="AT554" s="170" t="s">
        <v>221</v>
      </c>
      <c r="AU554" s="170" t="s">
        <v>84</v>
      </c>
      <c r="AV554" s="13" t="s">
        <v>84</v>
      </c>
      <c r="AW554" s="13" t="s">
        <v>32</v>
      </c>
      <c r="AX554" s="13" t="s">
        <v>76</v>
      </c>
      <c r="AY554" s="170" t="s">
        <v>208</v>
      </c>
    </row>
    <row r="555" spans="1:65" s="13" customFormat="1" ht="11.25">
      <c r="B555" s="169"/>
      <c r="D555" s="163" t="s">
        <v>221</v>
      </c>
      <c r="E555" s="170" t="s">
        <v>1</v>
      </c>
      <c r="F555" s="171" t="s">
        <v>5924</v>
      </c>
      <c r="H555" s="172">
        <v>34.47</v>
      </c>
      <c r="I555" s="173"/>
      <c r="L555" s="169"/>
      <c r="M555" s="174"/>
      <c r="N555" s="175"/>
      <c r="O555" s="175"/>
      <c r="P555" s="175"/>
      <c r="Q555" s="175"/>
      <c r="R555" s="175"/>
      <c r="S555" s="175"/>
      <c r="T555" s="176"/>
      <c r="AT555" s="170" t="s">
        <v>221</v>
      </c>
      <c r="AU555" s="170" t="s">
        <v>84</v>
      </c>
      <c r="AV555" s="13" t="s">
        <v>84</v>
      </c>
      <c r="AW555" s="13" t="s">
        <v>32</v>
      </c>
      <c r="AX555" s="13" t="s">
        <v>76</v>
      </c>
      <c r="AY555" s="170" t="s">
        <v>208</v>
      </c>
    </row>
    <row r="556" spans="1:65" s="13" customFormat="1" ht="11.25">
      <c r="B556" s="169"/>
      <c r="D556" s="163" t="s">
        <v>221</v>
      </c>
      <c r="E556" s="170" t="s">
        <v>1</v>
      </c>
      <c r="F556" s="171" t="s">
        <v>5925</v>
      </c>
      <c r="H556" s="172">
        <v>46.76</v>
      </c>
      <c r="I556" s="173"/>
      <c r="L556" s="169"/>
      <c r="M556" s="174"/>
      <c r="N556" s="175"/>
      <c r="O556" s="175"/>
      <c r="P556" s="175"/>
      <c r="Q556" s="175"/>
      <c r="R556" s="175"/>
      <c r="S556" s="175"/>
      <c r="T556" s="176"/>
      <c r="AT556" s="170" t="s">
        <v>221</v>
      </c>
      <c r="AU556" s="170" t="s">
        <v>84</v>
      </c>
      <c r="AV556" s="13" t="s">
        <v>84</v>
      </c>
      <c r="AW556" s="13" t="s">
        <v>32</v>
      </c>
      <c r="AX556" s="13" t="s">
        <v>76</v>
      </c>
      <c r="AY556" s="170" t="s">
        <v>208</v>
      </c>
    </row>
    <row r="557" spans="1:65" s="16" customFormat="1" ht="11.25">
      <c r="B557" s="205"/>
      <c r="D557" s="163" t="s">
        <v>221</v>
      </c>
      <c r="E557" s="206" t="s">
        <v>1</v>
      </c>
      <c r="F557" s="207" t="s">
        <v>470</v>
      </c>
      <c r="H557" s="208">
        <v>771.63</v>
      </c>
      <c r="I557" s="209"/>
      <c r="L557" s="205"/>
      <c r="M557" s="210"/>
      <c r="N557" s="211"/>
      <c r="O557" s="211"/>
      <c r="P557" s="211"/>
      <c r="Q557" s="211"/>
      <c r="R557" s="211"/>
      <c r="S557" s="211"/>
      <c r="T557" s="212"/>
      <c r="AT557" s="206" t="s">
        <v>221</v>
      </c>
      <c r="AU557" s="206" t="s">
        <v>84</v>
      </c>
      <c r="AV557" s="16" t="s">
        <v>92</v>
      </c>
      <c r="AW557" s="16" t="s">
        <v>32</v>
      </c>
      <c r="AX557" s="16" t="s">
        <v>76</v>
      </c>
      <c r="AY557" s="206" t="s">
        <v>208</v>
      </c>
    </row>
    <row r="558" spans="1:65" s="15" customFormat="1" ht="11.25">
      <c r="B558" s="184"/>
      <c r="D558" s="163" t="s">
        <v>221</v>
      </c>
      <c r="E558" s="185" t="s">
        <v>1</v>
      </c>
      <c r="F558" s="186" t="s">
        <v>233</v>
      </c>
      <c r="H558" s="187">
        <v>993.56999999999994</v>
      </c>
      <c r="I558" s="188"/>
      <c r="L558" s="184"/>
      <c r="M558" s="189"/>
      <c r="N558" s="190"/>
      <c r="O558" s="190"/>
      <c r="P558" s="190"/>
      <c r="Q558" s="190"/>
      <c r="R558" s="190"/>
      <c r="S558" s="190"/>
      <c r="T558" s="191"/>
      <c r="AT558" s="185" t="s">
        <v>221</v>
      </c>
      <c r="AU558" s="185" t="s">
        <v>84</v>
      </c>
      <c r="AV558" s="15" t="s">
        <v>215</v>
      </c>
      <c r="AW558" s="15" t="s">
        <v>32</v>
      </c>
      <c r="AX558" s="15" t="s">
        <v>82</v>
      </c>
      <c r="AY558" s="185" t="s">
        <v>208</v>
      </c>
    </row>
    <row r="559" spans="1:65" s="2" customFormat="1" ht="33" customHeight="1">
      <c r="A559" s="33"/>
      <c r="B559" s="149"/>
      <c r="C559" s="195" t="s">
        <v>862</v>
      </c>
      <c r="D559" s="195" t="s">
        <v>403</v>
      </c>
      <c r="E559" s="196" t="s">
        <v>5926</v>
      </c>
      <c r="F559" s="197" t="s">
        <v>5927</v>
      </c>
      <c r="G559" s="198" t="s">
        <v>262</v>
      </c>
      <c r="H559" s="199">
        <v>810.21199999999999</v>
      </c>
      <c r="I559" s="200"/>
      <c r="J559" s="201">
        <f>ROUND(I559*H559,2)</f>
        <v>0</v>
      </c>
      <c r="K559" s="197" t="s">
        <v>214</v>
      </c>
      <c r="L559" s="202"/>
      <c r="M559" s="203" t="s">
        <v>1</v>
      </c>
      <c r="N559" s="204" t="s">
        <v>41</v>
      </c>
      <c r="O559" s="59"/>
      <c r="P559" s="159">
        <f>O559*H559</f>
        <v>0</v>
      </c>
      <c r="Q559" s="159">
        <v>9.2000000000000003E-4</v>
      </c>
      <c r="R559" s="159">
        <f>Q559*H559</f>
        <v>0.74539504000000001</v>
      </c>
      <c r="S559" s="159">
        <v>0</v>
      </c>
      <c r="T559" s="160">
        <f>S559*H559</f>
        <v>0</v>
      </c>
      <c r="U559" s="33"/>
      <c r="V559" s="33"/>
      <c r="W559" s="33"/>
      <c r="X559" s="33"/>
      <c r="Y559" s="33"/>
      <c r="Z559" s="33"/>
      <c r="AA559" s="33"/>
      <c r="AB559" s="33"/>
      <c r="AC559" s="33"/>
      <c r="AD559" s="33"/>
      <c r="AE559" s="33"/>
      <c r="AR559" s="161" t="s">
        <v>1281</v>
      </c>
      <c r="AT559" s="161" t="s">
        <v>403</v>
      </c>
      <c r="AU559" s="161" t="s">
        <v>84</v>
      </c>
      <c r="AY559" s="18" t="s">
        <v>208</v>
      </c>
      <c r="BE559" s="162">
        <f>IF(N559="základní",J559,0)</f>
        <v>0</v>
      </c>
      <c r="BF559" s="162">
        <f>IF(N559="snížená",J559,0)</f>
        <v>0</v>
      </c>
      <c r="BG559" s="162">
        <f>IF(N559="zákl. přenesená",J559,0)</f>
        <v>0</v>
      </c>
      <c r="BH559" s="162">
        <f>IF(N559="sníž. přenesená",J559,0)</f>
        <v>0</v>
      </c>
      <c r="BI559" s="162">
        <f>IF(N559="nulová",J559,0)</f>
        <v>0</v>
      </c>
      <c r="BJ559" s="18" t="s">
        <v>82</v>
      </c>
      <c r="BK559" s="162">
        <f>ROUND(I559*H559,2)</f>
        <v>0</v>
      </c>
      <c r="BL559" s="18" t="s">
        <v>1281</v>
      </c>
      <c r="BM559" s="161" t="s">
        <v>5928</v>
      </c>
    </row>
    <row r="560" spans="1:65" s="2" customFormat="1" ht="19.5">
      <c r="A560" s="33"/>
      <c r="B560" s="34"/>
      <c r="C560" s="33"/>
      <c r="D560" s="163" t="s">
        <v>217</v>
      </c>
      <c r="E560" s="33"/>
      <c r="F560" s="164" t="s">
        <v>5927</v>
      </c>
      <c r="G560" s="33"/>
      <c r="H560" s="33"/>
      <c r="I560" s="165"/>
      <c r="J560" s="33"/>
      <c r="K560" s="33"/>
      <c r="L560" s="34"/>
      <c r="M560" s="166"/>
      <c r="N560" s="167"/>
      <c r="O560" s="59"/>
      <c r="P560" s="59"/>
      <c r="Q560" s="59"/>
      <c r="R560" s="59"/>
      <c r="S560" s="59"/>
      <c r="T560" s="60"/>
      <c r="U560" s="33"/>
      <c r="V560" s="33"/>
      <c r="W560" s="33"/>
      <c r="X560" s="33"/>
      <c r="Y560" s="33"/>
      <c r="Z560" s="33"/>
      <c r="AA560" s="33"/>
      <c r="AB560" s="33"/>
      <c r="AC560" s="33"/>
      <c r="AD560" s="33"/>
      <c r="AE560" s="33"/>
      <c r="AT560" s="18" t="s">
        <v>217</v>
      </c>
      <c r="AU560" s="18" t="s">
        <v>84</v>
      </c>
    </row>
    <row r="561" spans="1:65" s="2" customFormat="1" ht="48.75">
      <c r="A561" s="33"/>
      <c r="B561" s="34"/>
      <c r="C561" s="33"/>
      <c r="D561" s="163" t="s">
        <v>219</v>
      </c>
      <c r="E561" s="33"/>
      <c r="F561" s="168" t="s">
        <v>5915</v>
      </c>
      <c r="G561" s="33"/>
      <c r="H561" s="33"/>
      <c r="I561" s="165"/>
      <c r="J561" s="33"/>
      <c r="K561" s="33"/>
      <c r="L561" s="34"/>
      <c r="M561" s="166"/>
      <c r="N561" s="167"/>
      <c r="O561" s="59"/>
      <c r="P561" s="59"/>
      <c r="Q561" s="59"/>
      <c r="R561" s="59"/>
      <c r="S561" s="59"/>
      <c r="T561" s="60"/>
      <c r="U561" s="33"/>
      <c r="V561" s="33"/>
      <c r="W561" s="33"/>
      <c r="X561" s="33"/>
      <c r="Y561" s="33"/>
      <c r="Z561" s="33"/>
      <c r="AA561" s="33"/>
      <c r="AB561" s="33"/>
      <c r="AC561" s="33"/>
      <c r="AD561" s="33"/>
      <c r="AE561" s="33"/>
      <c r="AT561" s="18" t="s">
        <v>219</v>
      </c>
      <c r="AU561" s="18" t="s">
        <v>84</v>
      </c>
    </row>
    <row r="562" spans="1:65" s="13" customFormat="1" ht="11.25">
      <c r="B562" s="169"/>
      <c r="D562" s="163" t="s">
        <v>221</v>
      </c>
      <c r="F562" s="171" t="s">
        <v>5929</v>
      </c>
      <c r="H562" s="172">
        <v>810.21199999999999</v>
      </c>
      <c r="I562" s="173"/>
      <c r="L562" s="169"/>
      <c r="M562" s="174"/>
      <c r="N562" s="175"/>
      <c r="O562" s="175"/>
      <c r="P562" s="175"/>
      <c r="Q562" s="175"/>
      <c r="R562" s="175"/>
      <c r="S562" s="175"/>
      <c r="T562" s="176"/>
      <c r="AT562" s="170" t="s">
        <v>221</v>
      </c>
      <c r="AU562" s="170" t="s">
        <v>84</v>
      </c>
      <c r="AV562" s="13" t="s">
        <v>84</v>
      </c>
      <c r="AW562" s="13" t="s">
        <v>3</v>
      </c>
      <c r="AX562" s="13" t="s">
        <v>82</v>
      </c>
      <c r="AY562" s="170" t="s">
        <v>208</v>
      </c>
    </row>
    <row r="563" spans="1:65" s="2" customFormat="1" ht="37.9" customHeight="1">
      <c r="A563" s="33"/>
      <c r="B563" s="149"/>
      <c r="C563" s="195" t="s">
        <v>875</v>
      </c>
      <c r="D563" s="195" t="s">
        <v>403</v>
      </c>
      <c r="E563" s="196" t="s">
        <v>5930</v>
      </c>
      <c r="F563" s="197" t="s">
        <v>5931</v>
      </c>
      <c r="G563" s="198" t="s">
        <v>262</v>
      </c>
      <c r="H563" s="199">
        <v>233.03700000000001</v>
      </c>
      <c r="I563" s="200"/>
      <c r="J563" s="201">
        <f>ROUND(I563*H563,2)</f>
        <v>0</v>
      </c>
      <c r="K563" s="197" t="s">
        <v>1</v>
      </c>
      <c r="L563" s="202"/>
      <c r="M563" s="203" t="s">
        <v>1</v>
      </c>
      <c r="N563" s="204" t="s">
        <v>41</v>
      </c>
      <c r="O563" s="59"/>
      <c r="P563" s="159">
        <f>O563*H563</f>
        <v>0</v>
      </c>
      <c r="Q563" s="159">
        <v>9.2000000000000003E-4</v>
      </c>
      <c r="R563" s="159">
        <f>Q563*H563</f>
        <v>0.21439404000000001</v>
      </c>
      <c r="S563" s="159">
        <v>0</v>
      </c>
      <c r="T563" s="160">
        <f>S563*H563</f>
        <v>0</v>
      </c>
      <c r="U563" s="33"/>
      <c r="V563" s="33"/>
      <c r="W563" s="33"/>
      <c r="X563" s="33"/>
      <c r="Y563" s="33"/>
      <c r="Z563" s="33"/>
      <c r="AA563" s="33"/>
      <c r="AB563" s="33"/>
      <c r="AC563" s="33"/>
      <c r="AD563" s="33"/>
      <c r="AE563" s="33"/>
      <c r="AR563" s="161" t="s">
        <v>1281</v>
      </c>
      <c r="AT563" s="161" t="s">
        <v>403</v>
      </c>
      <c r="AU563" s="161" t="s">
        <v>84</v>
      </c>
      <c r="AY563" s="18" t="s">
        <v>208</v>
      </c>
      <c r="BE563" s="162">
        <f>IF(N563="základní",J563,0)</f>
        <v>0</v>
      </c>
      <c r="BF563" s="162">
        <f>IF(N563="snížená",J563,0)</f>
        <v>0</v>
      </c>
      <c r="BG563" s="162">
        <f>IF(N563="zákl. přenesená",J563,0)</f>
        <v>0</v>
      </c>
      <c r="BH563" s="162">
        <f>IF(N563="sníž. přenesená",J563,0)</f>
        <v>0</v>
      </c>
      <c r="BI563" s="162">
        <f>IF(N563="nulová",J563,0)</f>
        <v>0</v>
      </c>
      <c r="BJ563" s="18" t="s">
        <v>82</v>
      </c>
      <c r="BK563" s="162">
        <f>ROUND(I563*H563,2)</f>
        <v>0</v>
      </c>
      <c r="BL563" s="18" t="s">
        <v>1281</v>
      </c>
      <c r="BM563" s="161" t="s">
        <v>5932</v>
      </c>
    </row>
    <row r="564" spans="1:65" s="2" customFormat="1" ht="19.5">
      <c r="A564" s="33"/>
      <c r="B564" s="34"/>
      <c r="C564" s="33"/>
      <c r="D564" s="163" t="s">
        <v>217</v>
      </c>
      <c r="E564" s="33"/>
      <c r="F564" s="164" t="s">
        <v>5931</v>
      </c>
      <c r="G564" s="33"/>
      <c r="H564" s="33"/>
      <c r="I564" s="165"/>
      <c r="J564" s="33"/>
      <c r="K564" s="33"/>
      <c r="L564" s="34"/>
      <c r="M564" s="166"/>
      <c r="N564" s="167"/>
      <c r="O564" s="59"/>
      <c r="P564" s="59"/>
      <c r="Q564" s="59"/>
      <c r="R564" s="59"/>
      <c r="S564" s="59"/>
      <c r="T564" s="60"/>
      <c r="U564" s="33"/>
      <c r="V564" s="33"/>
      <c r="W564" s="33"/>
      <c r="X564" s="33"/>
      <c r="Y564" s="33"/>
      <c r="Z564" s="33"/>
      <c r="AA564" s="33"/>
      <c r="AB564" s="33"/>
      <c r="AC564" s="33"/>
      <c r="AD564" s="33"/>
      <c r="AE564" s="33"/>
      <c r="AT564" s="18" t="s">
        <v>217</v>
      </c>
      <c r="AU564" s="18" t="s">
        <v>84</v>
      </c>
    </row>
    <row r="565" spans="1:65" s="2" customFormat="1" ht="48.75">
      <c r="A565" s="33"/>
      <c r="B565" s="34"/>
      <c r="C565" s="33"/>
      <c r="D565" s="163" t="s">
        <v>219</v>
      </c>
      <c r="E565" s="33"/>
      <c r="F565" s="168" t="s">
        <v>5915</v>
      </c>
      <c r="G565" s="33"/>
      <c r="H565" s="33"/>
      <c r="I565" s="165"/>
      <c r="J565" s="33"/>
      <c r="K565" s="33"/>
      <c r="L565" s="34"/>
      <c r="M565" s="166"/>
      <c r="N565" s="167"/>
      <c r="O565" s="59"/>
      <c r="P565" s="59"/>
      <c r="Q565" s="59"/>
      <c r="R565" s="59"/>
      <c r="S565" s="59"/>
      <c r="T565" s="60"/>
      <c r="U565" s="33"/>
      <c r="V565" s="33"/>
      <c r="W565" s="33"/>
      <c r="X565" s="33"/>
      <c r="Y565" s="33"/>
      <c r="Z565" s="33"/>
      <c r="AA565" s="33"/>
      <c r="AB565" s="33"/>
      <c r="AC565" s="33"/>
      <c r="AD565" s="33"/>
      <c r="AE565" s="33"/>
      <c r="AT565" s="18" t="s">
        <v>219</v>
      </c>
      <c r="AU565" s="18" t="s">
        <v>84</v>
      </c>
    </row>
    <row r="566" spans="1:65" s="13" customFormat="1" ht="11.25">
      <c r="B566" s="169"/>
      <c r="D566" s="163" t="s">
        <v>221</v>
      </c>
      <c r="F566" s="171" t="s">
        <v>5933</v>
      </c>
      <c r="H566" s="172">
        <v>233.03700000000001</v>
      </c>
      <c r="I566" s="173"/>
      <c r="L566" s="169"/>
      <c r="M566" s="174"/>
      <c r="N566" s="175"/>
      <c r="O566" s="175"/>
      <c r="P566" s="175"/>
      <c r="Q566" s="175"/>
      <c r="R566" s="175"/>
      <c r="S566" s="175"/>
      <c r="T566" s="176"/>
      <c r="AT566" s="170" t="s">
        <v>221</v>
      </c>
      <c r="AU566" s="170" t="s">
        <v>84</v>
      </c>
      <c r="AV566" s="13" t="s">
        <v>84</v>
      </c>
      <c r="AW566" s="13" t="s">
        <v>3</v>
      </c>
      <c r="AX566" s="13" t="s">
        <v>82</v>
      </c>
      <c r="AY566" s="170" t="s">
        <v>208</v>
      </c>
    </row>
    <row r="567" spans="1:65" s="2" customFormat="1" ht="37.9" customHeight="1">
      <c r="A567" s="33"/>
      <c r="B567" s="149"/>
      <c r="C567" s="150" t="s">
        <v>899</v>
      </c>
      <c r="D567" s="150" t="s">
        <v>210</v>
      </c>
      <c r="E567" s="151" t="s">
        <v>5934</v>
      </c>
      <c r="F567" s="152" t="s">
        <v>5935</v>
      </c>
      <c r="G567" s="153" t="s">
        <v>2075</v>
      </c>
      <c r="H567" s="154">
        <v>2</v>
      </c>
      <c r="I567" s="155"/>
      <c r="J567" s="156">
        <f>ROUND(I567*H567,2)</f>
        <v>0</v>
      </c>
      <c r="K567" s="152" t="s">
        <v>1</v>
      </c>
      <c r="L567" s="34"/>
      <c r="M567" s="157" t="s">
        <v>1</v>
      </c>
      <c r="N567" s="158" t="s">
        <v>41</v>
      </c>
      <c r="O567" s="59"/>
      <c r="P567" s="159">
        <f>O567*H567</f>
        <v>0</v>
      </c>
      <c r="Q567" s="159">
        <v>0</v>
      </c>
      <c r="R567" s="159">
        <f>Q567*H567</f>
        <v>0</v>
      </c>
      <c r="S567" s="159">
        <v>0</v>
      </c>
      <c r="T567" s="160">
        <f>S567*H567</f>
        <v>0</v>
      </c>
      <c r="U567" s="33"/>
      <c r="V567" s="33"/>
      <c r="W567" s="33"/>
      <c r="X567" s="33"/>
      <c r="Y567" s="33"/>
      <c r="Z567" s="33"/>
      <c r="AA567" s="33"/>
      <c r="AB567" s="33"/>
      <c r="AC567" s="33"/>
      <c r="AD567" s="33"/>
      <c r="AE567" s="33"/>
      <c r="AR567" s="161" t="s">
        <v>215</v>
      </c>
      <c r="AT567" s="161" t="s">
        <v>210</v>
      </c>
      <c r="AU567" s="161" t="s">
        <v>84</v>
      </c>
      <c r="AY567" s="18" t="s">
        <v>208</v>
      </c>
      <c r="BE567" s="162">
        <f>IF(N567="základní",J567,0)</f>
        <v>0</v>
      </c>
      <c r="BF567" s="162">
        <f>IF(N567="snížená",J567,0)</f>
        <v>0</v>
      </c>
      <c r="BG567" s="162">
        <f>IF(N567="zákl. přenesená",J567,0)</f>
        <v>0</v>
      </c>
      <c r="BH567" s="162">
        <f>IF(N567="sníž. přenesená",J567,0)</f>
        <v>0</v>
      </c>
      <c r="BI567" s="162">
        <f>IF(N567="nulová",J567,0)</f>
        <v>0</v>
      </c>
      <c r="BJ567" s="18" t="s">
        <v>82</v>
      </c>
      <c r="BK567" s="162">
        <f>ROUND(I567*H567,2)</f>
        <v>0</v>
      </c>
      <c r="BL567" s="18" t="s">
        <v>215</v>
      </c>
      <c r="BM567" s="161" t="s">
        <v>5936</v>
      </c>
    </row>
    <row r="568" spans="1:65" s="2" customFormat="1" ht="19.5">
      <c r="A568" s="33"/>
      <c r="B568" s="34"/>
      <c r="C568" s="33"/>
      <c r="D568" s="163" t="s">
        <v>217</v>
      </c>
      <c r="E568" s="33"/>
      <c r="F568" s="164" t="s">
        <v>5935</v>
      </c>
      <c r="G568" s="33"/>
      <c r="H568" s="33"/>
      <c r="I568" s="165"/>
      <c r="J568" s="33"/>
      <c r="K568" s="33"/>
      <c r="L568" s="34"/>
      <c r="M568" s="166"/>
      <c r="N568" s="167"/>
      <c r="O568" s="59"/>
      <c r="P568" s="59"/>
      <c r="Q568" s="59"/>
      <c r="R568" s="59"/>
      <c r="S568" s="59"/>
      <c r="T568" s="60"/>
      <c r="U568" s="33"/>
      <c r="V568" s="33"/>
      <c r="W568" s="33"/>
      <c r="X568" s="33"/>
      <c r="Y568" s="33"/>
      <c r="Z568" s="33"/>
      <c r="AA568" s="33"/>
      <c r="AB568" s="33"/>
      <c r="AC568" s="33"/>
      <c r="AD568" s="33"/>
      <c r="AE568" s="33"/>
      <c r="AT568" s="18" t="s">
        <v>217</v>
      </c>
      <c r="AU568" s="18" t="s">
        <v>84</v>
      </c>
    </row>
    <row r="569" spans="1:65" s="14" customFormat="1" ht="11.25">
      <c r="B569" s="177"/>
      <c r="D569" s="163" t="s">
        <v>221</v>
      </c>
      <c r="E569" s="178" t="s">
        <v>1</v>
      </c>
      <c r="F569" s="179" t="s">
        <v>5937</v>
      </c>
      <c r="H569" s="178" t="s">
        <v>1</v>
      </c>
      <c r="I569" s="180"/>
      <c r="L569" s="177"/>
      <c r="M569" s="181"/>
      <c r="N569" s="182"/>
      <c r="O569" s="182"/>
      <c r="P569" s="182"/>
      <c r="Q569" s="182"/>
      <c r="R569" s="182"/>
      <c r="S569" s="182"/>
      <c r="T569" s="183"/>
      <c r="AT569" s="178" t="s">
        <v>221</v>
      </c>
      <c r="AU569" s="178" t="s">
        <v>84</v>
      </c>
      <c r="AV569" s="14" t="s">
        <v>82</v>
      </c>
      <c r="AW569" s="14" t="s">
        <v>32</v>
      </c>
      <c r="AX569" s="14" t="s">
        <v>76</v>
      </c>
      <c r="AY569" s="178" t="s">
        <v>208</v>
      </c>
    </row>
    <row r="570" spans="1:65" s="13" customFormat="1" ht="11.25">
      <c r="B570" s="169"/>
      <c r="D570" s="163" t="s">
        <v>221</v>
      </c>
      <c r="E570" s="170" t="s">
        <v>1</v>
      </c>
      <c r="F570" s="171" t="s">
        <v>5938</v>
      </c>
      <c r="H570" s="172">
        <v>1</v>
      </c>
      <c r="I570" s="173"/>
      <c r="L570" s="169"/>
      <c r="M570" s="174"/>
      <c r="N570" s="175"/>
      <c r="O570" s="175"/>
      <c r="P570" s="175"/>
      <c r="Q570" s="175"/>
      <c r="R570" s="175"/>
      <c r="S570" s="175"/>
      <c r="T570" s="176"/>
      <c r="AT570" s="170" t="s">
        <v>221</v>
      </c>
      <c r="AU570" s="170" t="s">
        <v>84</v>
      </c>
      <c r="AV570" s="13" t="s">
        <v>84</v>
      </c>
      <c r="AW570" s="13" t="s">
        <v>32</v>
      </c>
      <c r="AX570" s="13" t="s">
        <v>76</v>
      </c>
      <c r="AY570" s="170" t="s">
        <v>208</v>
      </c>
    </row>
    <row r="571" spans="1:65" s="14" customFormat="1" ht="11.25">
      <c r="B571" s="177"/>
      <c r="D571" s="163" t="s">
        <v>221</v>
      </c>
      <c r="E571" s="178" t="s">
        <v>1</v>
      </c>
      <c r="F571" s="179" t="s">
        <v>5939</v>
      </c>
      <c r="H571" s="178" t="s">
        <v>1</v>
      </c>
      <c r="I571" s="180"/>
      <c r="L571" s="177"/>
      <c r="M571" s="181"/>
      <c r="N571" s="182"/>
      <c r="O571" s="182"/>
      <c r="P571" s="182"/>
      <c r="Q571" s="182"/>
      <c r="R571" s="182"/>
      <c r="S571" s="182"/>
      <c r="T571" s="183"/>
      <c r="AT571" s="178" t="s">
        <v>221</v>
      </c>
      <c r="AU571" s="178" t="s">
        <v>84</v>
      </c>
      <c r="AV571" s="14" t="s">
        <v>82</v>
      </c>
      <c r="AW571" s="14" t="s">
        <v>32</v>
      </c>
      <c r="AX571" s="14" t="s">
        <v>76</v>
      </c>
      <c r="AY571" s="178" t="s">
        <v>208</v>
      </c>
    </row>
    <row r="572" spans="1:65" s="13" customFormat="1" ht="11.25">
      <c r="B572" s="169"/>
      <c r="D572" s="163" t="s">
        <v>221</v>
      </c>
      <c r="E572" s="170" t="s">
        <v>1</v>
      </c>
      <c r="F572" s="171" t="s">
        <v>5940</v>
      </c>
      <c r="H572" s="172">
        <v>1</v>
      </c>
      <c r="I572" s="173"/>
      <c r="L572" s="169"/>
      <c r="M572" s="174"/>
      <c r="N572" s="175"/>
      <c r="O572" s="175"/>
      <c r="P572" s="175"/>
      <c r="Q572" s="175"/>
      <c r="R572" s="175"/>
      <c r="S572" s="175"/>
      <c r="T572" s="176"/>
      <c r="AT572" s="170" t="s">
        <v>221</v>
      </c>
      <c r="AU572" s="170" t="s">
        <v>84</v>
      </c>
      <c r="AV572" s="13" t="s">
        <v>84</v>
      </c>
      <c r="AW572" s="13" t="s">
        <v>32</v>
      </c>
      <c r="AX572" s="13" t="s">
        <v>76</v>
      </c>
      <c r="AY572" s="170" t="s">
        <v>208</v>
      </c>
    </row>
    <row r="573" spans="1:65" s="15" customFormat="1" ht="11.25">
      <c r="B573" s="184"/>
      <c r="D573" s="163" t="s">
        <v>221</v>
      </c>
      <c r="E573" s="185" t="s">
        <v>1</v>
      </c>
      <c r="F573" s="186" t="s">
        <v>233</v>
      </c>
      <c r="H573" s="187">
        <v>2</v>
      </c>
      <c r="I573" s="188"/>
      <c r="L573" s="184"/>
      <c r="M573" s="189"/>
      <c r="N573" s="190"/>
      <c r="O573" s="190"/>
      <c r="P573" s="190"/>
      <c r="Q573" s="190"/>
      <c r="R573" s="190"/>
      <c r="S573" s="190"/>
      <c r="T573" s="191"/>
      <c r="AT573" s="185" t="s">
        <v>221</v>
      </c>
      <c r="AU573" s="185" t="s">
        <v>84</v>
      </c>
      <c r="AV573" s="15" t="s">
        <v>215</v>
      </c>
      <c r="AW573" s="15" t="s">
        <v>32</v>
      </c>
      <c r="AX573" s="15" t="s">
        <v>82</v>
      </c>
      <c r="AY573" s="185" t="s">
        <v>208</v>
      </c>
    </row>
    <row r="574" spans="1:65" s="2" customFormat="1" ht="37.9" customHeight="1">
      <c r="A574" s="33"/>
      <c r="B574" s="149"/>
      <c r="C574" s="150" t="s">
        <v>904</v>
      </c>
      <c r="D574" s="150" t="s">
        <v>210</v>
      </c>
      <c r="E574" s="151" t="s">
        <v>5941</v>
      </c>
      <c r="F574" s="152" t="s">
        <v>5942</v>
      </c>
      <c r="G574" s="153" t="s">
        <v>2075</v>
      </c>
      <c r="H574" s="154">
        <v>33</v>
      </c>
      <c r="I574" s="155"/>
      <c r="J574" s="156">
        <f>ROUND(I574*H574,2)</f>
        <v>0</v>
      </c>
      <c r="K574" s="152" t="s">
        <v>1</v>
      </c>
      <c r="L574" s="34"/>
      <c r="M574" s="157" t="s">
        <v>1</v>
      </c>
      <c r="N574" s="158" t="s">
        <v>41</v>
      </c>
      <c r="O574" s="59"/>
      <c r="P574" s="159">
        <f>O574*H574</f>
        <v>0</v>
      </c>
      <c r="Q574" s="159">
        <v>0</v>
      </c>
      <c r="R574" s="159">
        <f>Q574*H574</f>
        <v>0</v>
      </c>
      <c r="S574" s="159">
        <v>0</v>
      </c>
      <c r="T574" s="160">
        <f>S574*H574</f>
        <v>0</v>
      </c>
      <c r="U574" s="33"/>
      <c r="V574" s="33"/>
      <c r="W574" s="33"/>
      <c r="X574" s="33"/>
      <c r="Y574" s="33"/>
      <c r="Z574" s="33"/>
      <c r="AA574" s="33"/>
      <c r="AB574" s="33"/>
      <c r="AC574" s="33"/>
      <c r="AD574" s="33"/>
      <c r="AE574" s="33"/>
      <c r="AR574" s="161" t="s">
        <v>215</v>
      </c>
      <c r="AT574" s="161" t="s">
        <v>210</v>
      </c>
      <c r="AU574" s="161" t="s">
        <v>84</v>
      </c>
      <c r="AY574" s="18" t="s">
        <v>208</v>
      </c>
      <c r="BE574" s="162">
        <f>IF(N574="základní",J574,0)</f>
        <v>0</v>
      </c>
      <c r="BF574" s="162">
        <f>IF(N574="snížená",J574,0)</f>
        <v>0</v>
      </c>
      <c r="BG574" s="162">
        <f>IF(N574="zákl. přenesená",J574,0)</f>
        <v>0</v>
      </c>
      <c r="BH574" s="162">
        <f>IF(N574="sníž. přenesená",J574,0)</f>
        <v>0</v>
      </c>
      <c r="BI574" s="162">
        <f>IF(N574="nulová",J574,0)</f>
        <v>0</v>
      </c>
      <c r="BJ574" s="18" t="s">
        <v>82</v>
      </c>
      <c r="BK574" s="162">
        <f>ROUND(I574*H574,2)</f>
        <v>0</v>
      </c>
      <c r="BL574" s="18" t="s">
        <v>215</v>
      </c>
      <c r="BM574" s="161" t="s">
        <v>5943</v>
      </c>
    </row>
    <row r="575" spans="1:65" s="2" customFormat="1" ht="29.25">
      <c r="A575" s="33"/>
      <c r="B575" s="34"/>
      <c r="C575" s="33"/>
      <c r="D575" s="163" t="s">
        <v>217</v>
      </c>
      <c r="E575" s="33"/>
      <c r="F575" s="164" t="s">
        <v>5944</v>
      </c>
      <c r="G575" s="33"/>
      <c r="H575" s="33"/>
      <c r="I575" s="165"/>
      <c r="J575" s="33"/>
      <c r="K575" s="33"/>
      <c r="L575" s="34"/>
      <c r="M575" s="166"/>
      <c r="N575" s="167"/>
      <c r="O575" s="59"/>
      <c r="P575" s="59"/>
      <c r="Q575" s="59"/>
      <c r="R575" s="59"/>
      <c r="S575" s="59"/>
      <c r="T575" s="60"/>
      <c r="U575" s="33"/>
      <c r="V575" s="33"/>
      <c r="W575" s="33"/>
      <c r="X575" s="33"/>
      <c r="Y575" s="33"/>
      <c r="Z575" s="33"/>
      <c r="AA575" s="33"/>
      <c r="AB575" s="33"/>
      <c r="AC575" s="33"/>
      <c r="AD575" s="33"/>
      <c r="AE575" s="33"/>
      <c r="AT575" s="18" t="s">
        <v>217</v>
      </c>
      <c r="AU575" s="18" t="s">
        <v>84</v>
      </c>
    </row>
    <row r="576" spans="1:65" s="14" customFormat="1" ht="11.25">
      <c r="B576" s="177"/>
      <c r="D576" s="163" t="s">
        <v>221</v>
      </c>
      <c r="E576" s="178" t="s">
        <v>1</v>
      </c>
      <c r="F576" s="179" t="s">
        <v>5937</v>
      </c>
      <c r="H576" s="178" t="s">
        <v>1</v>
      </c>
      <c r="I576" s="180"/>
      <c r="L576" s="177"/>
      <c r="M576" s="181"/>
      <c r="N576" s="182"/>
      <c r="O576" s="182"/>
      <c r="P576" s="182"/>
      <c r="Q576" s="182"/>
      <c r="R576" s="182"/>
      <c r="S576" s="182"/>
      <c r="T576" s="183"/>
      <c r="AT576" s="178" t="s">
        <v>221</v>
      </c>
      <c r="AU576" s="178" t="s">
        <v>84</v>
      </c>
      <c r="AV576" s="14" t="s">
        <v>82</v>
      </c>
      <c r="AW576" s="14" t="s">
        <v>32</v>
      </c>
      <c r="AX576" s="14" t="s">
        <v>76</v>
      </c>
      <c r="AY576" s="178" t="s">
        <v>208</v>
      </c>
    </row>
    <row r="577" spans="1:65" s="13" customFormat="1" ht="11.25">
      <c r="B577" s="169"/>
      <c r="D577" s="163" t="s">
        <v>221</v>
      </c>
      <c r="E577" s="170" t="s">
        <v>1</v>
      </c>
      <c r="F577" s="171" t="s">
        <v>5945</v>
      </c>
      <c r="H577" s="172">
        <v>3</v>
      </c>
      <c r="I577" s="173"/>
      <c r="L577" s="169"/>
      <c r="M577" s="174"/>
      <c r="N577" s="175"/>
      <c r="O577" s="175"/>
      <c r="P577" s="175"/>
      <c r="Q577" s="175"/>
      <c r="R577" s="175"/>
      <c r="S577" s="175"/>
      <c r="T577" s="176"/>
      <c r="AT577" s="170" t="s">
        <v>221</v>
      </c>
      <c r="AU577" s="170" t="s">
        <v>84</v>
      </c>
      <c r="AV577" s="13" t="s">
        <v>84</v>
      </c>
      <c r="AW577" s="13" t="s">
        <v>32</v>
      </c>
      <c r="AX577" s="13" t="s">
        <v>76</v>
      </c>
      <c r="AY577" s="170" t="s">
        <v>208</v>
      </c>
    </row>
    <row r="578" spans="1:65" s="13" customFormat="1" ht="11.25">
      <c r="B578" s="169"/>
      <c r="D578" s="163" t="s">
        <v>221</v>
      </c>
      <c r="E578" s="170" t="s">
        <v>1</v>
      </c>
      <c r="F578" s="171" t="s">
        <v>5946</v>
      </c>
      <c r="H578" s="172">
        <v>4</v>
      </c>
      <c r="I578" s="173"/>
      <c r="L578" s="169"/>
      <c r="M578" s="174"/>
      <c r="N578" s="175"/>
      <c r="O578" s="175"/>
      <c r="P578" s="175"/>
      <c r="Q578" s="175"/>
      <c r="R578" s="175"/>
      <c r="S578" s="175"/>
      <c r="T578" s="176"/>
      <c r="AT578" s="170" t="s">
        <v>221</v>
      </c>
      <c r="AU578" s="170" t="s">
        <v>84</v>
      </c>
      <c r="AV578" s="13" t="s">
        <v>84</v>
      </c>
      <c r="AW578" s="13" t="s">
        <v>32</v>
      </c>
      <c r="AX578" s="13" t="s">
        <v>76</v>
      </c>
      <c r="AY578" s="170" t="s">
        <v>208</v>
      </c>
    </row>
    <row r="579" spans="1:65" s="13" customFormat="1" ht="11.25">
      <c r="B579" s="169"/>
      <c r="D579" s="163" t="s">
        <v>221</v>
      </c>
      <c r="E579" s="170" t="s">
        <v>1</v>
      </c>
      <c r="F579" s="171" t="s">
        <v>5947</v>
      </c>
      <c r="H579" s="172">
        <v>9</v>
      </c>
      <c r="I579" s="173"/>
      <c r="L579" s="169"/>
      <c r="M579" s="174"/>
      <c r="N579" s="175"/>
      <c r="O579" s="175"/>
      <c r="P579" s="175"/>
      <c r="Q579" s="175"/>
      <c r="R579" s="175"/>
      <c r="S579" s="175"/>
      <c r="T579" s="176"/>
      <c r="AT579" s="170" t="s">
        <v>221</v>
      </c>
      <c r="AU579" s="170" t="s">
        <v>84</v>
      </c>
      <c r="AV579" s="13" t="s">
        <v>84</v>
      </c>
      <c r="AW579" s="13" t="s">
        <v>32</v>
      </c>
      <c r="AX579" s="13" t="s">
        <v>76</v>
      </c>
      <c r="AY579" s="170" t="s">
        <v>208</v>
      </c>
    </row>
    <row r="580" spans="1:65" s="13" customFormat="1" ht="11.25">
      <c r="B580" s="169"/>
      <c r="D580" s="163" t="s">
        <v>221</v>
      </c>
      <c r="E580" s="170" t="s">
        <v>1</v>
      </c>
      <c r="F580" s="171" t="s">
        <v>5948</v>
      </c>
      <c r="H580" s="172">
        <v>2</v>
      </c>
      <c r="I580" s="173"/>
      <c r="L580" s="169"/>
      <c r="M580" s="174"/>
      <c r="N580" s="175"/>
      <c r="O580" s="175"/>
      <c r="P580" s="175"/>
      <c r="Q580" s="175"/>
      <c r="R580" s="175"/>
      <c r="S580" s="175"/>
      <c r="T580" s="176"/>
      <c r="AT580" s="170" t="s">
        <v>221</v>
      </c>
      <c r="AU580" s="170" t="s">
        <v>84</v>
      </c>
      <c r="AV580" s="13" t="s">
        <v>84</v>
      </c>
      <c r="AW580" s="13" t="s">
        <v>32</v>
      </c>
      <c r="AX580" s="13" t="s">
        <v>76</v>
      </c>
      <c r="AY580" s="170" t="s">
        <v>208</v>
      </c>
    </row>
    <row r="581" spans="1:65" s="14" customFormat="1" ht="11.25">
      <c r="B581" s="177"/>
      <c r="D581" s="163" t="s">
        <v>221</v>
      </c>
      <c r="E581" s="178" t="s">
        <v>1</v>
      </c>
      <c r="F581" s="179" t="s">
        <v>5949</v>
      </c>
      <c r="H581" s="178" t="s">
        <v>1</v>
      </c>
      <c r="I581" s="180"/>
      <c r="L581" s="177"/>
      <c r="M581" s="181"/>
      <c r="N581" s="182"/>
      <c r="O581" s="182"/>
      <c r="P581" s="182"/>
      <c r="Q581" s="182"/>
      <c r="R581" s="182"/>
      <c r="S581" s="182"/>
      <c r="T581" s="183"/>
      <c r="AT581" s="178" t="s">
        <v>221</v>
      </c>
      <c r="AU581" s="178" t="s">
        <v>84</v>
      </c>
      <c r="AV581" s="14" t="s">
        <v>82</v>
      </c>
      <c r="AW581" s="14" t="s">
        <v>32</v>
      </c>
      <c r="AX581" s="14" t="s">
        <v>76</v>
      </c>
      <c r="AY581" s="178" t="s">
        <v>208</v>
      </c>
    </row>
    <row r="582" spans="1:65" s="13" customFormat="1" ht="11.25">
      <c r="B582" s="169"/>
      <c r="D582" s="163" t="s">
        <v>221</v>
      </c>
      <c r="E582" s="170" t="s">
        <v>1</v>
      </c>
      <c r="F582" s="171" t="s">
        <v>5947</v>
      </c>
      <c r="H582" s="172">
        <v>9</v>
      </c>
      <c r="I582" s="173"/>
      <c r="L582" s="169"/>
      <c r="M582" s="174"/>
      <c r="N582" s="175"/>
      <c r="O582" s="175"/>
      <c r="P582" s="175"/>
      <c r="Q582" s="175"/>
      <c r="R582" s="175"/>
      <c r="S582" s="175"/>
      <c r="T582" s="176"/>
      <c r="AT582" s="170" t="s">
        <v>221</v>
      </c>
      <c r="AU582" s="170" t="s">
        <v>84</v>
      </c>
      <c r="AV582" s="13" t="s">
        <v>84</v>
      </c>
      <c r="AW582" s="13" t="s">
        <v>32</v>
      </c>
      <c r="AX582" s="13" t="s">
        <v>76</v>
      </c>
      <c r="AY582" s="170" t="s">
        <v>208</v>
      </c>
    </row>
    <row r="583" spans="1:65" s="14" customFormat="1" ht="11.25">
      <c r="B583" s="177"/>
      <c r="D583" s="163" t="s">
        <v>221</v>
      </c>
      <c r="E583" s="178" t="s">
        <v>1</v>
      </c>
      <c r="F583" s="179" t="s">
        <v>5939</v>
      </c>
      <c r="H583" s="178" t="s">
        <v>1</v>
      </c>
      <c r="I583" s="180"/>
      <c r="L583" s="177"/>
      <c r="M583" s="181"/>
      <c r="N583" s="182"/>
      <c r="O583" s="182"/>
      <c r="P583" s="182"/>
      <c r="Q583" s="182"/>
      <c r="R583" s="182"/>
      <c r="S583" s="182"/>
      <c r="T583" s="183"/>
      <c r="AT583" s="178" t="s">
        <v>221</v>
      </c>
      <c r="AU583" s="178" t="s">
        <v>84</v>
      </c>
      <c r="AV583" s="14" t="s">
        <v>82</v>
      </c>
      <c r="AW583" s="14" t="s">
        <v>32</v>
      </c>
      <c r="AX583" s="14" t="s">
        <v>76</v>
      </c>
      <c r="AY583" s="178" t="s">
        <v>208</v>
      </c>
    </row>
    <row r="584" spans="1:65" s="13" customFormat="1" ht="11.25">
      <c r="B584" s="169"/>
      <c r="D584" s="163" t="s">
        <v>221</v>
      </c>
      <c r="E584" s="170" t="s">
        <v>1</v>
      </c>
      <c r="F584" s="171" t="s">
        <v>5950</v>
      </c>
      <c r="H584" s="172">
        <v>4</v>
      </c>
      <c r="I584" s="173"/>
      <c r="L584" s="169"/>
      <c r="M584" s="174"/>
      <c r="N584" s="175"/>
      <c r="O584" s="175"/>
      <c r="P584" s="175"/>
      <c r="Q584" s="175"/>
      <c r="R584" s="175"/>
      <c r="S584" s="175"/>
      <c r="T584" s="176"/>
      <c r="AT584" s="170" t="s">
        <v>221</v>
      </c>
      <c r="AU584" s="170" t="s">
        <v>84</v>
      </c>
      <c r="AV584" s="13" t="s">
        <v>84</v>
      </c>
      <c r="AW584" s="13" t="s">
        <v>32</v>
      </c>
      <c r="AX584" s="13" t="s">
        <v>76</v>
      </c>
      <c r="AY584" s="170" t="s">
        <v>208</v>
      </c>
    </row>
    <row r="585" spans="1:65" s="13" customFormat="1" ht="11.25">
      <c r="B585" s="169"/>
      <c r="D585" s="163" t="s">
        <v>221</v>
      </c>
      <c r="E585" s="170" t="s">
        <v>1</v>
      </c>
      <c r="F585" s="171" t="s">
        <v>5951</v>
      </c>
      <c r="H585" s="172">
        <v>2</v>
      </c>
      <c r="I585" s="173"/>
      <c r="L585" s="169"/>
      <c r="M585" s="174"/>
      <c r="N585" s="175"/>
      <c r="O585" s="175"/>
      <c r="P585" s="175"/>
      <c r="Q585" s="175"/>
      <c r="R585" s="175"/>
      <c r="S585" s="175"/>
      <c r="T585" s="176"/>
      <c r="AT585" s="170" t="s">
        <v>221</v>
      </c>
      <c r="AU585" s="170" t="s">
        <v>84</v>
      </c>
      <c r="AV585" s="13" t="s">
        <v>84</v>
      </c>
      <c r="AW585" s="13" t="s">
        <v>32</v>
      </c>
      <c r="AX585" s="13" t="s">
        <v>76</v>
      </c>
      <c r="AY585" s="170" t="s">
        <v>208</v>
      </c>
    </row>
    <row r="586" spans="1:65" s="15" customFormat="1" ht="11.25">
      <c r="B586" s="184"/>
      <c r="D586" s="163" t="s">
        <v>221</v>
      </c>
      <c r="E586" s="185" t="s">
        <v>1</v>
      </c>
      <c r="F586" s="186" t="s">
        <v>233</v>
      </c>
      <c r="H586" s="187">
        <v>33</v>
      </c>
      <c r="I586" s="188"/>
      <c r="L586" s="184"/>
      <c r="M586" s="189"/>
      <c r="N586" s="190"/>
      <c r="O586" s="190"/>
      <c r="P586" s="190"/>
      <c r="Q586" s="190"/>
      <c r="R586" s="190"/>
      <c r="S586" s="190"/>
      <c r="T586" s="191"/>
      <c r="AT586" s="185" t="s">
        <v>221</v>
      </c>
      <c r="AU586" s="185" t="s">
        <v>84</v>
      </c>
      <c r="AV586" s="15" t="s">
        <v>215</v>
      </c>
      <c r="AW586" s="15" t="s">
        <v>32</v>
      </c>
      <c r="AX586" s="15" t="s">
        <v>82</v>
      </c>
      <c r="AY586" s="185" t="s">
        <v>208</v>
      </c>
    </row>
    <row r="587" spans="1:65" s="2" customFormat="1" ht="24.2" customHeight="1">
      <c r="A587" s="33"/>
      <c r="B587" s="149"/>
      <c r="C587" s="150" t="s">
        <v>915</v>
      </c>
      <c r="D587" s="150" t="s">
        <v>210</v>
      </c>
      <c r="E587" s="151" t="s">
        <v>5952</v>
      </c>
      <c r="F587" s="152" t="s">
        <v>5953</v>
      </c>
      <c r="G587" s="153" t="s">
        <v>2075</v>
      </c>
      <c r="H587" s="154">
        <v>1</v>
      </c>
      <c r="I587" s="155"/>
      <c r="J587" s="156">
        <f>ROUND(I587*H587,2)</f>
        <v>0</v>
      </c>
      <c r="K587" s="152" t="s">
        <v>1</v>
      </c>
      <c r="L587" s="34"/>
      <c r="M587" s="157" t="s">
        <v>1</v>
      </c>
      <c r="N587" s="158" t="s">
        <v>41</v>
      </c>
      <c r="O587" s="59"/>
      <c r="P587" s="159">
        <f>O587*H587</f>
        <v>0</v>
      </c>
      <c r="Q587" s="159">
        <v>0</v>
      </c>
      <c r="R587" s="159">
        <f>Q587*H587</f>
        <v>0</v>
      </c>
      <c r="S587" s="159">
        <v>0</v>
      </c>
      <c r="T587" s="160">
        <f>S587*H587</f>
        <v>0</v>
      </c>
      <c r="U587" s="33"/>
      <c r="V587" s="33"/>
      <c r="W587" s="33"/>
      <c r="X587" s="33"/>
      <c r="Y587" s="33"/>
      <c r="Z587" s="33"/>
      <c r="AA587" s="33"/>
      <c r="AB587" s="33"/>
      <c r="AC587" s="33"/>
      <c r="AD587" s="33"/>
      <c r="AE587" s="33"/>
      <c r="AR587" s="161" t="s">
        <v>215</v>
      </c>
      <c r="AT587" s="161" t="s">
        <v>210</v>
      </c>
      <c r="AU587" s="161" t="s">
        <v>84</v>
      </c>
      <c r="AY587" s="18" t="s">
        <v>208</v>
      </c>
      <c r="BE587" s="162">
        <f>IF(N587="základní",J587,0)</f>
        <v>0</v>
      </c>
      <c r="BF587" s="162">
        <f>IF(N587="snížená",J587,0)</f>
        <v>0</v>
      </c>
      <c r="BG587" s="162">
        <f>IF(N587="zákl. přenesená",J587,0)</f>
        <v>0</v>
      </c>
      <c r="BH587" s="162">
        <f>IF(N587="sníž. přenesená",J587,0)</f>
        <v>0</v>
      </c>
      <c r="BI587" s="162">
        <f>IF(N587="nulová",J587,0)</f>
        <v>0</v>
      </c>
      <c r="BJ587" s="18" t="s">
        <v>82</v>
      </c>
      <c r="BK587" s="162">
        <f>ROUND(I587*H587,2)</f>
        <v>0</v>
      </c>
      <c r="BL587" s="18" t="s">
        <v>215</v>
      </c>
      <c r="BM587" s="161" t="s">
        <v>5954</v>
      </c>
    </row>
    <row r="588" spans="1:65" s="2" customFormat="1" ht="11.25">
      <c r="A588" s="33"/>
      <c r="B588" s="34"/>
      <c r="C588" s="33"/>
      <c r="D588" s="163" t="s">
        <v>217</v>
      </c>
      <c r="E588" s="33"/>
      <c r="F588" s="164" t="s">
        <v>5953</v>
      </c>
      <c r="G588" s="33"/>
      <c r="H588" s="33"/>
      <c r="I588" s="165"/>
      <c r="J588" s="33"/>
      <c r="K588" s="33"/>
      <c r="L588" s="34"/>
      <c r="M588" s="166"/>
      <c r="N588" s="167"/>
      <c r="O588" s="59"/>
      <c r="P588" s="59"/>
      <c r="Q588" s="59"/>
      <c r="R588" s="59"/>
      <c r="S588" s="59"/>
      <c r="T588" s="60"/>
      <c r="U588" s="33"/>
      <c r="V588" s="33"/>
      <c r="W588" s="33"/>
      <c r="X588" s="33"/>
      <c r="Y588" s="33"/>
      <c r="Z588" s="33"/>
      <c r="AA588" s="33"/>
      <c r="AB588" s="33"/>
      <c r="AC588" s="33"/>
      <c r="AD588" s="33"/>
      <c r="AE588" s="33"/>
      <c r="AT588" s="18" t="s">
        <v>217</v>
      </c>
      <c r="AU588" s="18" t="s">
        <v>84</v>
      </c>
    </row>
    <row r="589" spans="1:65" s="13" customFormat="1" ht="11.25">
      <c r="B589" s="169"/>
      <c r="D589" s="163" t="s">
        <v>221</v>
      </c>
      <c r="E589" s="170" t="s">
        <v>1</v>
      </c>
      <c r="F589" s="171" t="s">
        <v>82</v>
      </c>
      <c r="H589" s="172">
        <v>1</v>
      </c>
      <c r="I589" s="173"/>
      <c r="L589" s="169"/>
      <c r="M589" s="192"/>
      <c r="N589" s="193"/>
      <c r="O589" s="193"/>
      <c r="P589" s="193"/>
      <c r="Q589" s="193"/>
      <c r="R589" s="193"/>
      <c r="S589" s="193"/>
      <c r="T589" s="194"/>
      <c r="AT589" s="170" t="s">
        <v>221</v>
      </c>
      <c r="AU589" s="170" t="s">
        <v>84</v>
      </c>
      <c r="AV589" s="13" t="s">
        <v>84</v>
      </c>
      <c r="AW589" s="13" t="s">
        <v>32</v>
      </c>
      <c r="AX589" s="13" t="s">
        <v>82</v>
      </c>
      <c r="AY589" s="170" t="s">
        <v>208</v>
      </c>
    </row>
    <row r="590" spans="1:65" s="2" customFormat="1" ht="6.95" customHeight="1">
      <c r="A590" s="33"/>
      <c r="B590" s="48"/>
      <c r="C590" s="49"/>
      <c r="D590" s="49"/>
      <c r="E590" s="49"/>
      <c r="F590" s="49"/>
      <c r="G590" s="49"/>
      <c r="H590" s="49"/>
      <c r="I590" s="49"/>
      <c r="J590" s="49"/>
      <c r="K590" s="49"/>
      <c r="L590" s="34"/>
      <c r="M590" s="33"/>
      <c r="O590" s="33"/>
      <c r="P590" s="33"/>
      <c r="Q590" s="33"/>
      <c r="R590" s="33"/>
      <c r="S590" s="33"/>
      <c r="T590" s="33"/>
      <c r="U590" s="33"/>
      <c r="V590" s="33"/>
      <c r="W590" s="33"/>
      <c r="X590" s="33"/>
      <c r="Y590" s="33"/>
      <c r="Z590" s="33"/>
      <c r="AA590" s="33"/>
      <c r="AB590" s="33"/>
      <c r="AC590" s="33"/>
      <c r="AD590" s="33"/>
      <c r="AE590" s="33"/>
    </row>
  </sheetData>
  <autoFilter ref="C135:K589" xr:uid="{00000000-0009-0000-0000-000019000000}"/>
  <mergeCells count="15">
    <mergeCell ref="E122:H122"/>
    <mergeCell ref="E126:H126"/>
    <mergeCell ref="E124:H124"/>
    <mergeCell ref="E128:H128"/>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2:BM17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166</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ht="12.75">
      <c r="B8" s="21"/>
      <c r="D8" s="28" t="s">
        <v>177</v>
      </c>
      <c r="L8" s="21"/>
    </row>
    <row r="9" spans="1:46" s="1" customFormat="1" ht="23.25" customHeight="1">
      <c r="B9" s="21"/>
      <c r="E9" s="262" t="s">
        <v>178</v>
      </c>
      <c r="F9" s="222"/>
      <c r="G9" s="222"/>
      <c r="H9" s="222"/>
      <c r="L9" s="21"/>
    </row>
    <row r="10" spans="1:46" s="1" customFormat="1" ht="12" customHeight="1">
      <c r="B10" s="21"/>
      <c r="D10" s="28" t="s">
        <v>179</v>
      </c>
      <c r="L10" s="21"/>
    </row>
    <row r="11" spans="1:46" s="2" customFormat="1" ht="16.5" customHeight="1">
      <c r="A11" s="33"/>
      <c r="B11" s="34"/>
      <c r="C11" s="33"/>
      <c r="D11" s="33"/>
      <c r="E11" s="264" t="s">
        <v>4807</v>
      </c>
      <c r="F11" s="265"/>
      <c r="G11" s="265"/>
      <c r="H11" s="265"/>
      <c r="I11" s="33"/>
      <c r="J11" s="33"/>
      <c r="K11" s="33"/>
      <c r="L11" s="43"/>
      <c r="S11" s="33"/>
      <c r="T11" s="33"/>
      <c r="U11" s="33"/>
      <c r="V11" s="33"/>
      <c r="W11" s="33"/>
      <c r="X11" s="33"/>
      <c r="Y11" s="33"/>
      <c r="Z11" s="33"/>
      <c r="AA11" s="33"/>
      <c r="AB11" s="33"/>
      <c r="AC11" s="33"/>
      <c r="AD11" s="33"/>
      <c r="AE11" s="33"/>
    </row>
    <row r="12" spans="1:46" s="2" customFormat="1" ht="12" customHeight="1">
      <c r="A12" s="33"/>
      <c r="B12" s="34"/>
      <c r="C12" s="33"/>
      <c r="D12" s="28" t="s">
        <v>181</v>
      </c>
      <c r="E12" s="33"/>
      <c r="F12" s="33"/>
      <c r="G12" s="33"/>
      <c r="H12" s="33"/>
      <c r="I12" s="33"/>
      <c r="J12" s="33"/>
      <c r="K12" s="33"/>
      <c r="L12" s="43"/>
      <c r="S12" s="33"/>
      <c r="T12" s="33"/>
      <c r="U12" s="33"/>
      <c r="V12" s="33"/>
      <c r="W12" s="33"/>
      <c r="X12" s="33"/>
      <c r="Y12" s="33"/>
      <c r="Z12" s="33"/>
      <c r="AA12" s="33"/>
      <c r="AB12" s="33"/>
      <c r="AC12" s="33"/>
      <c r="AD12" s="33"/>
      <c r="AE12" s="33"/>
    </row>
    <row r="13" spans="1:46" s="2" customFormat="1" ht="16.5" customHeight="1">
      <c r="A13" s="33"/>
      <c r="B13" s="34"/>
      <c r="C13" s="33"/>
      <c r="D13" s="33"/>
      <c r="E13" s="241" t="s">
        <v>5955</v>
      </c>
      <c r="F13" s="265"/>
      <c r="G13" s="265"/>
      <c r="H13" s="265"/>
      <c r="I13" s="33"/>
      <c r="J13" s="33"/>
      <c r="K13" s="33"/>
      <c r="L13" s="43"/>
      <c r="S13" s="33"/>
      <c r="T13" s="33"/>
      <c r="U13" s="33"/>
      <c r="V13" s="33"/>
      <c r="W13" s="33"/>
      <c r="X13" s="33"/>
      <c r="Y13" s="33"/>
      <c r="Z13" s="33"/>
      <c r="AA13" s="33"/>
      <c r="AB13" s="33"/>
      <c r="AC13" s="33"/>
      <c r="AD13" s="33"/>
      <c r="AE13" s="33"/>
    </row>
    <row r="14" spans="1:46" s="2" customFormat="1" ht="11.25">
      <c r="A14" s="33"/>
      <c r="B14" s="34"/>
      <c r="C14" s="33"/>
      <c r="D14" s="33"/>
      <c r="E14" s="33"/>
      <c r="F14" s="33"/>
      <c r="G14" s="33"/>
      <c r="H14" s="33"/>
      <c r="I14" s="33"/>
      <c r="J14" s="33"/>
      <c r="K14" s="33"/>
      <c r="L14" s="43"/>
      <c r="S14" s="33"/>
      <c r="T14" s="33"/>
      <c r="U14" s="33"/>
      <c r="V14" s="33"/>
      <c r="W14" s="33"/>
      <c r="X14" s="33"/>
      <c r="Y14" s="33"/>
      <c r="Z14" s="33"/>
      <c r="AA14" s="33"/>
      <c r="AB14" s="33"/>
      <c r="AC14" s="33"/>
      <c r="AD14" s="33"/>
      <c r="AE14" s="33"/>
    </row>
    <row r="15" spans="1:46" s="2" customFormat="1" ht="12" customHeight="1">
      <c r="A15" s="33"/>
      <c r="B15" s="34"/>
      <c r="C15" s="33"/>
      <c r="D15" s="28" t="s">
        <v>18</v>
      </c>
      <c r="E15" s="33"/>
      <c r="F15" s="26" t="s">
        <v>1</v>
      </c>
      <c r="G15" s="33"/>
      <c r="H15" s="33"/>
      <c r="I15" s="28" t="s">
        <v>19</v>
      </c>
      <c r="J15" s="26" t="s">
        <v>1</v>
      </c>
      <c r="K15" s="33"/>
      <c r="L15" s="43"/>
      <c r="S15" s="33"/>
      <c r="T15" s="33"/>
      <c r="U15" s="33"/>
      <c r="V15" s="33"/>
      <c r="W15" s="33"/>
      <c r="X15" s="33"/>
      <c r="Y15" s="33"/>
      <c r="Z15" s="33"/>
      <c r="AA15" s="33"/>
      <c r="AB15" s="33"/>
      <c r="AC15" s="33"/>
      <c r="AD15" s="33"/>
      <c r="AE15" s="33"/>
    </row>
    <row r="16" spans="1:46" s="2" customFormat="1" ht="12" customHeight="1">
      <c r="A16" s="33"/>
      <c r="B16" s="34"/>
      <c r="C16" s="33"/>
      <c r="D16" s="28" t="s">
        <v>20</v>
      </c>
      <c r="E16" s="33"/>
      <c r="F16" s="26" t="s">
        <v>21</v>
      </c>
      <c r="G16" s="33"/>
      <c r="H16" s="33"/>
      <c r="I16" s="28" t="s">
        <v>22</v>
      </c>
      <c r="J16" s="56" t="str">
        <f>'Rekapitulace stavby'!AN8</f>
        <v>27. 4. 2022</v>
      </c>
      <c r="K16" s="33"/>
      <c r="L16" s="43"/>
      <c r="S16" s="33"/>
      <c r="T16" s="33"/>
      <c r="U16" s="33"/>
      <c r="V16" s="33"/>
      <c r="W16" s="33"/>
      <c r="X16" s="33"/>
      <c r="Y16" s="33"/>
      <c r="Z16" s="33"/>
      <c r="AA16" s="33"/>
      <c r="AB16" s="33"/>
      <c r="AC16" s="33"/>
      <c r="AD16" s="33"/>
      <c r="AE16" s="33"/>
    </row>
    <row r="17" spans="1:31" s="2" customFormat="1" ht="10.9" customHeight="1">
      <c r="A17" s="33"/>
      <c r="B17" s="34"/>
      <c r="C17" s="33"/>
      <c r="D17" s="33"/>
      <c r="E17" s="33"/>
      <c r="F17" s="33"/>
      <c r="G17" s="33"/>
      <c r="H17" s="33"/>
      <c r="I17" s="33"/>
      <c r="J17" s="33"/>
      <c r="K17" s="33"/>
      <c r="L17" s="43"/>
      <c r="S17" s="33"/>
      <c r="T17" s="33"/>
      <c r="U17" s="33"/>
      <c r="V17" s="33"/>
      <c r="W17" s="33"/>
      <c r="X17" s="33"/>
      <c r="Y17" s="33"/>
      <c r="Z17" s="33"/>
      <c r="AA17" s="33"/>
      <c r="AB17" s="33"/>
      <c r="AC17" s="33"/>
      <c r="AD17" s="33"/>
      <c r="AE17" s="33"/>
    </row>
    <row r="18" spans="1:31" s="2" customFormat="1" ht="12" customHeight="1">
      <c r="A18" s="33"/>
      <c r="B18" s="34"/>
      <c r="C18" s="33"/>
      <c r="D18" s="28" t="s">
        <v>24</v>
      </c>
      <c r="E18" s="33"/>
      <c r="F18" s="33"/>
      <c r="G18" s="33"/>
      <c r="H18" s="33"/>
      <c r="I18" s="28" t="s">
        <v>25</v>
      </c>
      <c r="J18" s="26" t="s">
        <v>1</v>
      </c>
      <c r="K18" s="33"/>
      <c r="L18" s="43"/>
      <c r="S18" s="33"/>
      <c r="T18" s="33"/>
      <c r="U18" s="33"/>
      <c r="V18" s="33"/>
      <c r="W18" s="33"/>
      <c r="X18" s="33"/>
      <c r="Y18" s="33"/>
      <c r="Z18" s="33"/>
      <c r="AA18" s="33"/>
      <c r="AB18" s="33"/>
      <c r="AC18" s="33"/>
      <c r="AD18" s="33"/>
      <c r="AE18" s="33"/>
    </row>
    <row r="19" spans="1:31" s="2" customFormat="1" ht="18" customHeight="1">
      <c r="A19" s="33"/>
      <c r="B19" s="34"/>
      <c r="C19" s="33"/>
      <c r="D19" s="33"/>
      <c r="E19" s="26" t="s">
        <v>26</v>
      </c>
      <c r="F19" s="33"/>
      <c r="G19" s="33"/>
      <c r="H19" s="33"/>
      <c r="I19" s="28" t="s">
        <v>27</v>
      </c>
      <c r="J19" s="26" t="s">
        <v>1</v>
      </c>
      <c r="K19" s="33"/>
      <c r="L19" s="43"/>
      <c r="S19" s="33"/>
      <c r="T19" s="33"/>
      <c r="U19" s="33"/>
      <c r="V19" s="33"/>
      <c r="W19" s="33"/>
      <c r="X19" s="33"/>
      <c r="Y19" s="33"/>
      <c r="Z19" s="33"/>
      <c r="AA19" s="33"/>
      <c r="AB19" s="33"/>
      <c r="AC19" s="33"/>
      <c r="AD19" s="33"/>
      <c r="AE19" s="33"/>
    </row>
    <row r="20" spans="1:31" s="2" customFormat="1" ht="6.95" customHeight="1">
      <c r="A20" s="33"/>
      <c r="B20" s="34"/>
      <c r="C20" s="33"/>
      <c r="D20" s="33"/>
      <c r="E20" s="33"/>
      <c r="F20" s="33"/>
      <c r="G20" s="33"/>
      <c r="H20" s="33"/>
      <c r="I20" s="33"/>
      <c r="J20" s="33"/>
      <c r="K20" s="33"/>
      <c r="L20" s="43"/>
      <c r="S20" s="33"/>
      <c r="T20" s="33"/>
      <c r="U20" s="33"/>
      <c r="V20" s="33"/>
      <c r="W20" s="33"/>
      <c r="X20" s="33"/>
      <c r="Y20" s="33"/>
      <c r="Z20" s="33"/>
      <c r="AA20" s="33"/>
      <c r="AB20" s="33"/>
      <c r="AC20" s="33"/>
      <c r="AD20" s="33"/>
      <c r="AE20" s="33"/>
    </row>
    <row r="21" spans="1:31" s="2" customFormat="1" ht="12" customHeight="1">
      <c r="A21" s="33"/>
      <c r="B21" s="34"/>
      <c r="C21" s="33"/>
      <c r="D21" s="28" t="s">
        <v>28</v>
      </c>
      <c r="E21" s="33"/>
      <c r="F21" s="33"/>
      <c r="G21" s="33"/>
      <c r="H21" s="33"/>
      <c r="I21" s="28" t="s">
        <v>25</v>
      </c>
      <c r="J21" s="29" t="str">
        <f>'Rekapitulace stavby'!AN13</f>
        <v>Vyplň údaj</v>
      </c>
      <c r="K21" s="33"/>
      <c r="L21" s="43"/>
      <c r="S21" s="33"/>
      <c r="T21" s="33"/>
      <c r="U21" s="33"/>
      <c r="V21" s="33"/>
      <c r="W21" s="33"/>
      <c r="X21" s="33"/>
      <c r="Y21" s="33"/>
      <c r="Z21" s="33"/>
      <c r="AA21" s="33"/>
      <c r="AB21" s="33"/>
      <c r="AC21" s="33"/>
      <c r="AD21" s="33"/>
      <c r="AE21" s="33"/>
    </row>
    <row r="22" spans="1:31" s="2" customFormat="1" ht="18" customHeight="1">
      <c r="A22" s="33"/>
      <c r="B22" s="34"/>
      <c r="C22" s="33"/>
      <c r="D22" s="33"/>
      <c r="E22" s="266" t="str">
        <f>'Rekapitulace stavby'!E14</f>
        <v>Vyplň údaj</v>
      </c>
      <c r="F22" s="221"/>
      <c r="G22" s="221"/>
      <c r="H22" s="221"/>
      <c r="I22" s="28" t="s">
        <v>27</v>
      </c>
      <c r="J22" s="29" t="str">
        <f>'Rekapitulace stavby'!AN14</f>
        <v>Vyplň údaj</v>
      </c>
      <c r="K22" s="33"/>
      <c r="L22" s="43"/>
      <c r="S22" s="33"/>
      <c r="T22" s="33"/>
      <c r="U22" s="33"/>
      <c r="V22" s="33"/>
      <c r="W22" s="33"/>
      <c r="X22" s="33"/>
      <c r="Y22" s="33"/>
      <c r="Z22" s="33"/>
      <c r="AA22" s="33"/>
      <c r="AB22" s="33"/>
      <c r="AC22" s="33"/>
      <c r="AD22" s="33"/>
      <c r="AE22" s="33"/>
    </row>
    <row r="23" spans="1:31" s="2" customFormat="1" ht="6.95" customHeight="1">
      <c r="A23" s="33"/>
      <c r="B23" s="34"/>
      <c r="C23" s="33"/>
      <c r="D23" s="33"/>
      <c r="E23" s="33"/>
      <c r="F23" s="33"/>
      <c r="G23" s="33"/>
      <c r="H23" s="33"/>
      <c r="I23" s="33"/>
      <c r="J23" s="33"/>
      <c r="K23" s="33"/>
      <c r="L23" s="43"/>
      <c r="S23" s="33"/>
      <c r="T23" s="33"/>
      <c r="U23" s="33"/>
      <c r="V23" s="33"/>
      <c r="W23" s="33"/>
      <c r="X23" s="33"/>
      <c r="Y23" s="33"/>
      <c r="Z23" s="33"/>
      <c r="AA23" s="33"/>
      <c r="AB23" s="33"/>
      <c r="AC23" s="33"/>
      <c r="AD23" s="33"/>
      <c r="AE23" s="33"/>
    </row>
    <row r="24" spans="1:31" s="2" customFormat="1" ht="12" customHeight="1">
      <c r="A24" s="33"/>
      <c r="B24" s="34"/>
      <c r="C24" s="33"/>
      <c r="D24" s="28" t="s">
        <v>30</v>
      </c>
      <c r="E24" s="33"/>
      <c r="F24" s="33"/>
      <c r="G24" s="33"/>
      <c r="H24" s="33"/>
      <c r="I24" s="28" t="s">
        <v>25</v>
      </c>
      <c r="J24" s="26" t="s">
        <v>1</v>
      </c>
      <c r="K24" s="33"/>
      <c r="L24" s="43"/>
      <c r="S24" s="33"/>
      <c r="T24" s="33"/>
      <c r="U24" s="33"/>
      <c r="V24" s="33"/>
      <c r="W24" s="33"/>
      <c r="X24" s="33"/>
      <c r="Y24" s="33"/>
      <c r="Z24" s="33"/>
      <c r="AA24" s="33"/>
      <c r="AB24" s="33"/>
      <c r="AC24" s="33"/>
      <c r="AD24" s="33"/>
      <c r="AE24" s="33"/>
    </row>
    <row r="25" spans="1:31" s="2" customFormat="1" ht="18" customHeight="1">
      <c r="A25" s="33"/>
      <c r="B25" s="34"/>
      <c r="C25" s="33"/>
      <c r="D25" s="33"/>
      <c r="E25" s="26" t="s">
        <v>31</v>
      </c>
      <c r="F25" s="33"/>
      <c r="G25" s="33"/>
      <c r="H25" s="33"/>
      <c r="I25" s="28" t="s">
        <v>27</v>
      </c>
      <c r="J25" s="26" t="s">
        <v>1</v>
      </c>
      <c r="K25" s="33"/>
      <c r="L25" s="43"/>
      <c r="S25" s="33"/>
      <c r="T25" s="33"/>
      <c r="U25" s="33"/>
      <c r="V25" s="33"/>
      <c r="W25" s="33"/>
      <c r="X25" s="33"/>
      <c r="Y25" s="33"/>
      <c r="Z25" s="33"/>
      <c r="AA25" s="33"/>
      <c r="AB25" s="33"/>
      <c r="AC25" s="33"/>
      <c r="AD25" s="33"/>
      <c r="AE25" s="33"/>
    </row>
    <row r="26" spans="1:31" s="2" customFormat="1" ht="6.95" customHeight="1">
      <c r="A26" s="33"/>
      <c r="B26" s="34"/>
      <c r="C26" s="33"/>
      <c r="D26" s="33"/>
      <c r="E26" s="33"/>
      <c r="F26" s="33"/>
      <c r="G26" s="33"/>
      <c r="H26" s="33"/>
      <c r="I26" s="33"/>
      <c r="J26" s="33"/>
      <c r="K26" s="33"/>
      <c r="L26" s="43"/>
      <c r="S26" s="33"/>
      <c r="T26" s="33"/>
      <c r="U26" s="33"/>
      <c r="V26" s="33"/>
      <c r="W26" s="33"/>
      <c r="X26" s="33"/>
      <c r="Y26" s="33"/>
      <c r="Z26" s="33"/>
      <c r="AA26" s="33"/>
      <c r="AB26" s="33"/>
      <c r="AC26" s="33"/>
      <c r="AD26" s="33"/>
      <c r="AE26" s="33"/>
    </row>
    <row r="27" spans="1:31" s="2" customFormat="1" ht="12" customHeight="1">
      <c r="A27" s="33"/>
      <c r="B27" s="34"/>
      <c r="C27" s="33"/>
      <c r="D27" s="28" t="s">
        <v>33</v>
      </c>
      <c r="E27" s="33"/>
      <c r="F27" s="33"/>
      <c r="G27" s="33"/>
      <c r="H27" s="33"/>
      <c r="I27" s="28" t="s">
        <v>25</v>
      </c>
      <c r="J27" s="26" t="str">
        <f>IF('Rekapitulace stavby'!AN19="","",'Rekapitulace stavby'!AN19)</f>
        <v/>
      </c>
      <c r="K27" s="33"/>
      <c r="L27" s="43"/>
      <c r="S27" s="33"/>
      <c r="T27" s="33"/>
      <c r="U27" s="33"/>
      <c r="V27" s="33"/>
      <c r="W27" s="33"/>
      <c r="X27" s="33"/>
      <c r="Y27" s="33"/>
      <c r="Z27" s="33"/>
      <c r="AA27" s="33"/>
      <c r="AB27" s="33"/>
      <c r="AC27" s="33"/>
      <c r="AD27" s="33"/>
      <c r="AE27" s="33"/>
    </row>
    <row r="28" spans="1:31" s="2" customFormat="1" ht="18" customHeight="1">
      <c r="A28" s="33"/>
      <c r="B28" s="34"/>
      <c r="C28" s="33"/>
      <c r="D28" s="33"/>
      <c r="E28" s="26" t="str">
        <f>IF('Rekapitulace stavby'!E20="","",'Rekapitulace stavby'!E20)</f>
        <v xml:space="preserve"> </v>
      </c>
      <c r="F28" s="33"/>
      <c r="G28" s="33"/>
      <c r="H28" s="33"/>
      <c r="I28" s="28" t="s">
        <v>27</v>
      </c>
      <c r="J28" s="26" t="str">
        <f>IF('Rekapitulace stavby'!AN20="","",'Rekapitulace stavby'!AN20)</f>
        <v/>
      </c>
      <c r="K28" s="33"/>
      <c r="L28" s="43"/>
      <c r="S28" s="33"/>
      <c r="T28" s="33"/>
      <c r="U28" s="33"/>
      <c r="V28" s="33"/>
      <c r="W28" s="33"/>
      <c r="X28" s="33"/>
      <c r="Y28" s="33"/>
      <c r="Z28" s="33"/>
      <c r="AA28" s="33"/>
      <c r="AB28" s="33"/>
      <c r="AC28" s="33"/>
      <c r="AD28" s="33"/>
      <c r="AE28" s="33"/>
    </row>
    <row r="29" spans="1:31" s="2" customFormat="1" ht="6.95" customHeight="1">
      <c r="A29" s="33"/>
      <c r="B29" s="34"/>
      <c r="C29" s="33"/>
      <c r="D29" s="33"/>
      <c r="E29" s="33"/>
      <c r="F29" s="33"/>
      <c r="G29" s="33"/>
      <c r="H29" s="33"/>
      <c r="I29" s="33"/>
      <c r="J29" s="33"/>
      <c r="K29" s="33"/>
      <c r="L29" s="43"/>
      <c r="S29" s="33"/>
      <c r="T29" s="33"/>
      <c r="U29" s="33"/>
      <c r="V29" s="33"/>
      <c r="W29" s="33"/>
      <c r="X29" s="33"/>
      <c r="Y29" s="33"/>
      <c r="Z29" s="33"/>
      <c r="AA29" s="33"/>
      <c r="AB29" s="33"/>
      <c r="AC29" s="33"/>
      <c r="AD29" s="33"/>
      <c r="AE29" s="33"/>
    </row>
    <row r="30" spans="1:31" s="2" customFormat="1" ht="12" customHeight="1">
      <c r="A30" s="33"/>
      <c r="B30" s="34"/>
      <c r="C30" s="33"/>
      <c r="D30" s="28" t="s">
        <v>34</v>
      </c>
      <c r="E30" s="33"/>
      <c r="F30" s="33"/>
      <c r="G30" s="33"/>
      <c r="H30" s="33"/>
      <c r="I30" s="33"/>
      <c r="J30" s="33"/>
      <c r="K30" s="33"/>
      <c r="L30" s="43"/>
      <c r="S30" s="33"/>
      <c r="T30" s="33"/>
      <c r="U30" s="33"/>
      <c r="V30" s="33"/>
      <c r="W30" s="33"/>
      <c r="X30" s="33"/>
      <c r="Y30" s="33"/>
      <c r="Z30" s="33"/>
      <c r="AA30" s="33"/>
      <c r="AB30" s="33"/>
      <c r="AC30" s="33"/>
      <c r="AD30" s="33"/>
      <c r="AE30" s="33"/>
    </row>
    <row r="31" spans="1:31" s="8" customFormat="1" ht="16.5" customHeight="1">
      <c r="A31" s="101"/>
      <c r="B31" s="102"/>
      <c r="C31" s="101"/>
      <c r="D31" s="101"/>
      <c r="E31" s="226" t="s">
        <v>1</v>
      </c>
      <c r="F31" s="226"/>
      <c r="G31" s="226"/>
      <c r="H31" s="226"/>
      <c r="I31" s="101"/>
      <c r="J31" s="101"/>
      <c r="K31" s="101"/>
      <c r="L31" s="103"/>
      <c r="S31" s="101"/>
      <c r="T31" s="101"/>
      <c r="U31" s="101"/>
      <c r="V31" s="101"/>
      <c r="W31" s="101"/>
      <c r="X31" s="101"/>
      <c r="Y31" s="101"/>
      <c r="Z31" s="101"/>
      <c r="AA31" s="101"/>
      <c r="AB31" s="101"/>
      <c r="AC31" s="101"/>
      <c r="AD31" s="101"/>
      <c r="AE31" s="101"/>
    </row>
    <row r="32" spans="1:31" s="2" customFormat="1" ht="6.95" customHeight="1">
      <c r="A32" s="33"/>
      <c r="B32" s="34"/>
      <c r="C32" s="33"/>
      <c r="D32" s="33"/>
      <c r="E32" s="33"/>
      <c r="F32" s="33"/>
      <c r="G32" s="33"/>
      <c r="H32" s="33"/>
      <c r="I32" s="33"/>
      <c r="J32" s="33"/>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25.35" customHeight="1">
      <c r="A34" s="33"/>
      <c r="B34" s="34"/>
      <c r="C34" s="33"/>
      <c r="D34" s="104" t="s">
        <v>36</v>
      </c>
      <c r="E34" s="33"/>
      <c r="F34" s="33"/>
      <c r="G34" s="33"/>
      <c r="H34" s="33"/>
      <c r="I34" s="33"/>
      <c r="J34" s="72">
        <f>ROUND(J131, 2)</f>
        <v>0</v>
      </c>
      <c r="K34" s="33"/>
      <c r="L34" s="43"/>
      <c r="S34" s="33"/>
      <c r="T34" s="33"/>
      <c r="U34" s="33"/>
      <c r="V34" s="33"/>
      <c r="W34" s="33"/>
      <c r="X34" s="33"/>
      <c r="Y34" s="33"/>
      <c r="Z34" s="33"/>
      <c r="AA34" s="33"/>
      <c r="AB34" s="33"/>
      <c r="AC34" s="33"/>
      <c r="AD34" s="33"/>
      <c r="AE34" s="33"/>
    </row>
    <row r="35" spans="1:31" s="2" customFormat="1" ht="6.95" customHeight="1">
      <c r="A35" s="33"/>
      <c r="B35" s="34"/>
      <c r="C35" s="33"/>
      <c r="D35" s="67"/>
      <c r="E35" s="67"/>
      <c r="F35" s="67"/>
      <c r="G35" s="67"/>
      <c r="H35" s="67"/>
      <c r="I35" s="67"/>
      <c r="J35" s="67"/>
      <c r="K35" s="67"/>
      <c r="L35" s="43"/>
      <c r="S35" s="33"/>
      <c r="T35" s="33"/>
      <c r="U35" s="33"/>
      <c r="V35" s="33"/>
      <c r="W35" s="33"/>
      <c r="X35" s="33"/>
      <c r="Y35" s="33"/>
      <c r="Z35" s="33"/>
      <c r="AA35" s="33"/>
      <c r="AB35" s="33"/>
      <c r="AC35" s="33"/>
      <c r="AD35" s="33"/>
      <c r="AE35" s="33"/>
    </row>
    <row r="36" spans="1:31" s="2" customFormat="1" ht="14.45" customHeight="1">
      <c r="A36" s="33"/>
      <c r="B36" s="34"/>
      <c r="C36" s="33"/>
      <c r="D36" s="33"/>
      <c r="E36" s="33"/>
      <c r="F36" s="37" t="s">
        <v>38</v>
      </c>
      <c r="G36" s="33"/>
      <c r="H36" s="33"/>
      <c r="I36" s="37" t="s">
        <v>37</v>
      </c>
      <c r="J36" s="37" t="s">
        <v>39</v>
      </c>
      <c r="K36" s="33"/>
      <c r="L36" s="43"/>
      <c r="S36" s="33"/>
      <c r="T36" s="33"/>
      <c r="U36" s="33"/>
      <c r="V36" s="33"/>
      <c r="W36" s="33"/>
      <c r="X36" s="33"/>
      <c r="Y36" s="33"/>
      <c r="Z36" s="33"/>
      <c r="AA36" s="33"/>
      <c r="AB36" s="33"/>
      <c r="AC36" s="33"/>
      <c r="AD36" s="33"/>
      <c r="AE36" s="33"/>
    </row>
    <row r="37" spans="1:31" s="2" customFormat="1" ht="14.45" customHeight="1">
      <c r="A37" s="33"/>
      <c r="B37" s="34"/>
      <c r="C37" s="33"/>
      <c r="D37" s="100" t="s">
        <v>40</v>
      </c>
      <c r="E37" s="28" t="s">
        <v>41</v>
      </c>
      <c r="F37" s="105">
        <f>ROUND((SUM(BE131:BE173)),  2)</f>
        <v>0</v>
      </c>
      <c r="G37" s="33"/>
      <c r="H37" s="33"/>
      <c r="I37" s="106">
        <v>0.21</v>
      </c>
      <c r="J37" s="105">
        <f>ROUND(((SUM(BE131:BE173))*I37),  2)</f>
        <v>0</v>
      </c>
      <c r="K37" s="33"/>
      <c r="L37" s="43"/>
      <c r="S37" s="33"/>
      <c r="T37" s="33"/>
      <c r="U37" s="33"/>
      <c r="V37" s="33"/>
      <c r="W37" s="33"/>
      <c r="X37" s="33"/>
      <c r="Y37" s="33"/>
      <c r="Z37" s="33"/>
      <c r="AA37" s="33"/>
      <c r="AB37" s="33"/>
      <c r="AC37" s="33"/>
      <c r="AD37" s="33"/>
      <c r="AE37" s="33"/>
    </row>
    <row r="38" spans="1:31" s="2" customFormat="1" ht="14.45" customHeight="1">
      <c r="A38" s="33"/>
      <c r="B38" s="34"/>
      <c r="C38" s="33"/>
      <c r="D38" s="33"/>
      <c r="E38" s="28" t="s">
        <v>42</v>
      </c>
      <c r="F38" s="105">
        <f>ROUND((SUM(BF131:BF173)),  2)</f>
        <v>0</v>
      </c>
      <c r="G38" s="33"/>
      <c r="H38" s="33"/>
      <c r="I38" s="106">
        <v>0.15</v>
      </c>
      <c r="J38" s="105">
        <f>ROUND(((SUM(BF131:BF173))*I38),  2)</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43</v>
      </c>
      <c r="F39" s="105">
        <f>ROUND((SUM(BG131:BG173)),  2)</f>
        <v>0</v>
      </c>
      <c r="G39" s="33"/>
      <c r="H39" s="33"/>
      <c r="I39" s="106">
        <v>0.21</v>
      </c>
      <c r="J39" s="105">
        <f>0</f>
        <v>0</v>
      </c>
      <c r="K39" s="33"/>
      <c r="L39" s="43"/>
      <c r="S39" s="33"/>
      <c r="T39" s="33"/>
      <c r="U39" s="33"/>
      <c r="V39" s="33"/>
      <c r="W39" s="33"/>
      <c r="X39" s="33"/>
      <c r="Y39" s="33"/>
      <c r="Z39" s="33"/>
      <c r="AA39" s="33"/>
      <c r="AB39" s="33"/>
      <c r="AC39" s="33"/>
      <c r="AD39" s="33"/>
      <c r="AE39" s="33"/>
    </row>
    <row r="40" spans="1:31" s="2" customFormat="1" ht="14.45" hidden="1" customHeight="1">
      <c r="A40" s="33"/>
      <c r="B40" s="34"/>
      <c r="C40" s="33"/>
      <c r="D40" s="33"/>
      <c r="E40" s="28" t="s">
        <v>44</v>
      </c>
      <c r="F40" s="105">
        <f>ROUND((SUM(BH131:BH173)),  2)</f>
        <v>0</v>
      </c>
      <c r="G40" s="33"/>
      <c r="H40" s="33"/>
      <c r="I40" s="106">
        <v>0.15</v>
      </c>
      <c r="J40" s="105">
        <f>0</f>
        <v>0</v>
      </c>
      <c r="K40" s="33"/>
      <c r="L40" s="43"/>
      <c r="S40" s="33"/>
      <c r="T40" s="33"/>
      <c r="U40" s="33"/>
      <c r="V40" s="33"/>
      <c r="W40" s="33"/>
      <c r="X40" s="33"/>
      <c r="Y40" s="33"/>
      <c r="Z40" s="33"/>
      <c r="AA40" s="33"/>
      <c r="AB40" s="33"/>
      <c r="AC40" s="33"/>
      <c r="AD40" s="33"/>
      <c r="AE40" s="33"/>
    </row>
    <row r="41" spans="1:31" s="2" customFormat="1" ht="14.45" hidden="1" customHeight="1">
      <c r="A41" s="33"/>
      <c r="B41" s="34"/>
      <c r="C41" s="33"/>
      <c r="D41" s="33"/>
      <c r="E41" s="28" t="s">
        <v>45</v>
      </c>
      <c r="F41" s="105">
        <f>ROUND((SUM(BI131:BI173)),  2)</f>
        <v>0</v>
      </c>
      <c r="G41" s="33"/>
      <c r="H41" s="33"/>
      <c r="I41" s="106">
        <v>0</v>
      </c>
      <c r="J41" s="105">
        <f>0</f>
        <v>0</v>
      </c>
      <c r="K41" s="33"/>
      <c r="L41" s="43"/>
      <c r="S41" s="33"/>
      <c r="T41" s="33"/>
      <c r="U41" s="33"/>
      <c r="V41" s="33"/>
      <c r="W41" s="33"/>
      <c r="X41" s="33"/>
      <c r="Y41" s="33"/>
      <c r="Z41" s="33"/>
      <c r="AA41" s="33"/>
      <c r="AB41" s="33"/>
      <c r="AC41" s="33"/>
      <c r="AD41" s="33"/>
      <c r="AE41" s="33"/>
    </row>
    <row r="42" spans="1:31" s="2" customFormat="1" ht="6.9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2" customFormat="1" ht="25.35" customHeight="1">
      <c r="A43" s="33"/>
      <c r="B43" s="34"/>
      <c r="C43" s="107"/>
      <c r="D43" s="108" t="s">
        <v>46</v>
      </c>
      <c r="E43" s="61"/>
      <c r="F43" s="61"/>
      <c r="G43" s="109" t="s">
        <v>47</v>
      </c>
      <c r="H43" s="110" t="s">
        <v>48</v>
      </c>
      <c r="I43" s="61"/>
      <c r="J43" s="111">
        <f>SUM(J34:J41)</f>
        <v>0</v>
      </c>
      <c r="K43" s="112"/>
      <c r="L43" s="43"/>
      <c r="S43" s="33"/>
      <c r="T43" s="33"/>
      <c r="U43" s="33"/>
      <c r="V43" s="33"/>
      <c r="W43" s="33"/>
      <c r="X43" s="33"/>
      <c r="Y43" s="33"/>
      <c r="Z43" s="33"/>
      <c r="AA43" s="33"/>
      <c r="AB43" s="33"/>
      <c r="AC43" s="33"/>
      <c r="AD43" s="33"/>
      <c r="AE43" s="33"/>
    </row>
    <row r="44" spans="1:31" s="2" customFormat="1" ht="14.45" customHeight="1">
      <c r="A44" s="33"/>
      <c r="B44" s="34"/>
      <c r="C44" s="33"/>
      <c r="D44" s="33"/>
      <c r="E44" s="33"/>
      <c r="F44" s="33"/>
      <c r="G44" s="33"/>
      <c r="H44" s="33"/>
      <c r="I44" s="33"/>
      <c r="J44" s="33"/>
      <c r="K44" s="33"/>
      <c r="L44" s="43"/>
      <c r="S44" s="33"/>
      <c r="T44" s="33"/>
      <c r="U44" s="33"/>
      <c r="V44" s="33"/>
      <c r="W44" s="33"/>
      <c r="X44" s="33"/>
      <c r="Y44" s="33"/>
      <c r="Z44" s="33"/>
      <c r="AA44" s="33"/>
      <c r="AB44" s="33"/>
      <c r="AC44" s="33"/>
      <c r="AD44" s="33"/>
      <c r="AE44" s="33"/>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1" customFormat="1" ht="23.25" customHeight="1">
      <c r="B87" s="21"/>
      <c r="E87" s="262" t="s">
        <v>178</v>
      </c>
      <c r="F87" s="222"/>
      <c r="G87" s="222"/>
      <c r="H87" s="222"/>
      <c r="L87" s="21"/>
    </row>
    <row r="88" spans="1:31" s="1" customFormat="1" ht="12" customHeight="1">
      <c r="B88" s="21"/>
      <c r="C88" s="28" t="s">
        <v>179</v>
      </c>
      <c r="L88" s="21"/>
    </row>
    <row r="89" spans="1:31" s="2" customFormat="1" ht="16.5" customHeight="1">
      <c r="A89" s="33"/>
      <c r="B89" s="34"/>
      <c r="C89" s="33"/>
      <c r="D89" s="33"/>
      <c r="E89" s="264" t="s">
        <v>4807</v>
      </c>
      <c r="F89" s="265"/>
      <c r="G89" s="265"/>
      <c r="H89" s="265"/>
      <c r="I89" s="33"/>
      <c r="J89" s="33"/>
      <c r="K89" s="33"/>
      <c r="L89" s="43"/>
      <c r="S89" s="33"/>
      <c r="T89" s="33"/>
      <c r="U89" s="33"/>
      <c r="V89" s="33"/>
      <c r="W89" s="33"/>
      <c r="X89" s="33"/>
      <c r="Y89" s="33"/>
      <c r="Z89" s="33"/>
      <c r="AA89" s="33"/>
      <c r="AB89" s="33"/>
      <c r="AC89" s="33"/>
      <c r="AD89" s="33"/>
      <c r="AE89" s="33"/>
    </row>
    <row r="90" spans="1:31" s="2" customFormat="1" ht="12" customHeight="1">
      <c r="A90" s="33"/>
      <c r="B90" s="34"/>
      <c r="C90" s="28" t="s">
        <v>181</v>
      </c>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6.5" customHeight="1">
      <c r="A91" s="33"/>
      <c r="B91" s="34"/>
      <c r="C91" s="33"/>
      <c r="D91" s="33"/>
      <c r="E91" s="241" t="str">
        <f>E13</f>
        <v>0008 - SO 09.8 Výkop a zásyp pro vzduchové potrbí</v>
      </c>
      <c r="F91" s="265"/>
      <c r="G91" s="265"/>
      <c r="H91" s="265"/>
      <c r="I91" s="33"/>
      <c r="J91" s="33"/>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12" customHeight="1">
      <c r="A93" s="33"/>
      <c r="B93" s="34"/>
      <c r="C93" s="28" t="s">
        <v>20</v>
      </c>
      <c r="D93" s="33"/>
      <c r="E93" s="33"/>
      <c r="F93" s="26" t="str">
        <f>F16</f>
        <v xml:space="preserve"> </v>
      </c>
      <c r="G93" s="33"/>
      <c r="H93" s="33"/>
      <c r="I93" s="28" t="s">
        <v>22</v>
      </c>
      <c r="J93" s="56" t="str">
        <f>IF(J16="","",J16)</f>
        <v>27. 4. 2022</v>
      </c>
      <c r="K93" s="33"/>
      <c r="L93" s="43"/>
      <c r="S93" s="33"/>
      <c r="T93" s="33"/>
      <c r="U93" s="33"/>
      <c r="V93" s="33"/>
      <c r="W93" s="33"/>
      <c r="X93" s="33"/>
      <c r="Y93" s="33"/>
      <c r="Z93" s="33"/>
      <c r="AA93" s="33"/>
      <c r="AB93" s="33"/>
      <c r="AC93" s="33"/>
      <c r="AD93" s="33"/>
      <c r="AE93" s="33"/>
    </row>
    <row r="94" spans="1:31" s="2" customFormat="1" ht="6.95" customHeight="1">
      <c r="A94" s="33"/>
      <c r="B94" s="34"/>
      <c r="C94" s="33"/>
      <c r="D94" s="33"/>
      <c r="E94" s="33"/>
      <c r="F94" s="33"/>
      <c r="G94" s="33"/>
      <c r="H94" s="33"/>
      <c r="I94" s="33"/>
      <c r="J94" s="33"/>
      <c r="K94" s="33"/>
      <c r="L94" s="43"/>
      <c r="S94" s="33"/>
      <c r="T94" s="33"/>
      <c r="U94" s="33"/>
      <c r="V94" s="33"/>
      <c r="W94" s="33"/>
      <c r="X94" s="33"/>
      <c r="Y94" s="33"/>
      <c r="Z94" s="33"/>
      <c r="AA94" s="33"/>
      <c r="AB94" s="33"/>
      <c r="AC94" s="33"/>
      <c r="AD94" s="33"/>
      <c r="AE94" s="33"/>
    </row>
    <row r="95" spans="1:31" s="2" customFormat="1" ht="25.7" customHeight="1">
      <c r="A95" s="33"/>
      <c r="B95" s="34"/>
      <c r="C95" s="28" t="s">
        <v>24</v>
      </c>
      <c r="D95" s="33"/>
      <c r="E95" s="33"/>
      <c r="F95" s="26" t="str">
        <f>E19</f>
        <v>Vodohospodářská zařízení Šumperk, a. s</v>
      </c>
      <c r="G95" s="33"/>
      <c r="H95" s="33"/>
      <c r="I95" s="28" t="s">
        <v>30</v>
      </c>
      <c r="J95" s="31" t="str">
        <f>E25</f>
        <v>Sweco Hydroprojekt a.s., divize Morava</v>
      </c>
      <c r="K95" s="33"/>
      <c r="L95" s="43"/>
      <c r="S95" s="33"/>
      <c r="T95" s="33"/>
      <c r="U95" s="33"/>
      <c r="V95" s="33"/>
      <c r="W95" s="33"/>
      <c r="X95" s="33"/>
      <c r="Y95" s="33"/>
      <c r="Z95" s="33"/>
      <c r="AA95" s="33"/>
      <c r="AB95" s="33"/>
      <c r="AC95" s="33"/>
      <c r="AD95" s="33"/>
      <c r="AE95" s="33"/>
    </row>
    <row r="96" spans="1:31" s="2" customFormat="1" ht="15.2" customHeight="1">
      <c r="A96" s="33"/>
      <c r="B96" s="34"/>
      <c r="C96" s="28" t="s">
        <v>28</v>
      </c>
      <c r="D96" s="33"/>
      <c r="E96" s="33"/>
      <c r="F96" s="26" t="str">
        <f>IF(E22="","",E22)</f>
        <v>Vyplň údaj</v>
      </c>
      <c r="G96" s="33"/>
      <c r="H96" s="33"/>
      <c r="I96" s="28" t="s">
        <v>33</v>
      </c>
      <c r="J96" s="31" t="str">
        <f>E28</f>
        <v xml:space="preserve"> </v>
      </c>
      <c r="K96" s="33"/>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9.25" customHeight="1">
      <c r="A98" s="33"/>
      <c r="B98" s="34"/>
      <c r="C98" s="115" t="s">
        <v>184</v>
      </c>
      <c r="D98" s="107"/>
      <c r="E98" s="107"/>
      <c r="F98" s="107"/>
      <c r="G98" s="107"/>
      <c r="H98" s="107"/>
      <c r="I98" s="107"/>
      <c r="J98" s="116" t="s">
        <v>185</v>
      </c>
      <c r="K98" s="107"/>
      <c r="L98" s="43"/>
      <c r="S98" s="33"/>
      <c r="T98" s="33"/>
      <c r="U98" s="33"/>
      <c r="V98" s="33"/>
      <c r="W98" s="33"/>
      <c r="X98" s="33"/>
      <c r="Y98" s="33"/>
      <c r="Z98" s="33"/>
      <c r="AA98" s="33"/>
      <c r="AB98" s="33"/>
      <c r="AC98" s="33"/>
      <c r="AD98" s="33"/>
      <c r="AE98" s="33"/>
    </row>
    <row r="99" spans="1:47" s="2" customFormat="1" ht="10.35" customHeight="1">
      <c r="A99" s="33"/>
      <c r="B99" s="34"/>
      <c r="C99" s="33"/>
      <c r="D99" s="33"/>
      <c r="E99" s="33"/>
      <c r="F99" s="33"/>
      <c r="G99" s="33"/>
      <c r="H99" s="33"/>
      <c r="I99" s="33"/>
      <c r="J99" s="33"/>
      <c r="K99" s="33"/>
      <c r="L99" s="43"/>
      <c r="S99" s="33"/>
      <c r="T99" s="33"/>
      <c r="U99" s="33"/>
      <c r="V99" s="33"/>
      <c r="W99" s="33"/>
      <c r="X99" s="33"/>
      <c r="Y99" s="33"/>
      <c r="Z99" s="33"/>
      <c r="AA99" s="33"/>
      <c r="AB99" s="33"/>
      <c r="AC99" s="33"/>
      <c r="AD99" s="33"/>
      <c r="AE99" s="33"/>
    </row>
    <row r="100" spans="1:47" s="2" customFormat="1" ht="22.9" customHeight="1">
      <c r="A100" s="33"/>
      <c r="B100" s="34"/>
      <c r="C100" s="117" t="s">
        <v>186</v>
      </c>
      <c r="D100" s="33"/>
      <c r="E100" s="33"/>
      <c r="F100" s="33"/>
      <c r="G100" s="33"/>
      <c r="H100" s="33"/>
      <c r="I100" s="33"/>
      <c r="J100" s="72">
        <f>J131</f>
        <v>0</v>
      </c>
      <c r="K100" s="33"/>
      <c r="L100" s="43"/>
      <c r="S100" s="33"/>
      <c r="T100" s="33"/>
      <c r="U100" s="33"/>
      <c r="V100" s="33"/>
      <c r="W100" s="33"/>
      <c r="X100" s="33"/>
      <c r="Y100" s="33"/>
      <c r="Z100" s="33"/>
      <c r="AA100" s="33"/>
      <c r="AB100" s="33"/>
      <c r="AC100" s="33"/>
      <c r="AD100" s="33"/>
      <c r="AE100" s="33"/>
      <c r="AU100" s="18" t="s">
        <v>187</v>
      </c>
    </row>
    <row r="101" spans="1:47" s="9" customFormat="1" ht="24.95" customHeight="1">
      <c r="B101" s="118"/>
      <c r="D101" s="119" t="s">
        <v>188</v>
      </c>
      <c r="E101" s="120"/>
      <c r="F101" s="120"/>
      <c r="G101" s="120"/>
      <c r="H101" s="120"/>
      <c r="I101" s="120"/>
      <c r="J101" s="121">
        <f>J132</f>
        <v>0</v>
      </c>
      <c r="L101" s="118"/>
    </row>
    <row r="102" spans="1:47" s="10" customFormat="1" ht="19.899999999999999" customHeight="1">
      <c r="B102" s="122"/>
      <c r="D102" s="123" t="s">
        <v>189</v>
      </c>
      <c r="E102" s="124"/>
      <c r="F102" s="124"/>
      <c r="G102" s="124"/>
      <c r="H102" s="124"/>
      <c r="I102" s="124"/>
      <c r="J102" s="125">
        <f>J133</f>
        <v>0</v>
      </c>
      <c r="L102" s="122"/>
    </row>
    <row r="103" spans="1:47" s="10" customFormat="1" ht="19.899999999999999" customHeight="1">
      <c r="B103" s="122"/>
      <c r="D103" s="123" t="s">
        <v>310</v>
      </c>
      <c r="E103" s="124"/>
      <c r="F103" s="124"/>
      <c r="G103" s="124"/>
      <c r="H103" s="124"/>
      <c r="I103" s="124"/>
      <c r="J103" s="125">
        <f>J158</f>
        <v>0</v>
      </c>
      <c r="L103" s="122"/>
    </row>
    <row r="104" spans="1:47" s="10" customFormat="1" ht="19.899999999999999" customHeight="1">
      <c r="B104" s="122"/>
      <c r="D104" s="123" t="s">
        <v>190</v>
      </c>
      <c r="E104" s="124"/>
      <c r="F104" s="124"/>
      <c r="G104" s="124"/>
      <c r="H104" s="124"/>
      <c r="I104" s="124"/>
      <c r="J104" s="125">
        <f>J163</f>
        <v>0</v>
      </c>
      <c r="L104" s="122"/>
    </row>
    <row r="105" spans="1:47" s="10" customFormat="1" ht="19.899999999999999" customHeight="1">
      <c r="B105" s="122"/>
      <c r="D105" s="123" t="s">
        <v>312</v>
      </c>
      <c r="E105" s="124"/>
      <c r="F105" s="124"/>
      <c r="G105" s="124"/>
      <c r="H105" s="124"/>
      <c r="I105" s="124"/>
      <c r="J105" s="125">
        <f>J166</f>
        <v>0</v>
      </c>
      <c r="L105" s="122"/>
    </row>
    <row r="106" spans="1:47" s="9" customFormat="1" ht="24.95" customHeight="1">
      <c r="B106" s="118"/>
      <c r="D106" s="119" t="s">
        <v>313</v>
      </c>
      <c r="E106" s="120"/>
      <c r="F106" s="120"/>
      <c r="G106" s="120"/>
      <c r="H106" s="120"/>
      <c r="I106" s="120"/>
      <c r="J106" s="121">
        <f>J169</f>
        <v>0</v>
      </c>
      <c r="L106" s="118"/>
    </row>
    <row r="107" spans="1:47" s="10" customFormat="1" ht="19.899999999999999" customHeight="1">
      <c r="B107" s="122"/>
      <c r="D107" s="123" t="s">
        <v>314</v>
      </c>
      <c r="E107" s="124"/>
      <c r="F107" s="124"/>
      <c r="G107" s="124"/>
      <c r="H107" s="124"/>
      <c r="I107" s="124"/>
      <c r="J107" s="125">
        <f>J170</f>
        <v>0</v>
      </c>
      <c r="L107" s="122"/>
    </row>
    <row r="108" spans="1:47" s="2" customFormat="1" ht="21.75" customHeight="1">
      <c r="A108" s="33"/>
      <c r="B108" s="34"/>
      <c r="C108" s="33"/>
      <c r="D108" s="33"/>
      <c r="E108" s="33"/>
      <c r="F108" s="33"/>
      <c r="G108" s="33"/>
      <c r="H108" s="33"/>
      <c r="I108" s="33"/>
      <c r="J108" s="33"/>
      <c r="K108" s="33"/>
      <c r="L108" s="43"/>
      <c r="S108" s="33"/>
      <c r="T108" s="33"/>
      <c r="U108" s="33"/>
      <c r="V108" s="33"/>
      <c r="W108" s="33"/>
      <c r="X108" s="33"/>
      <c r="Y108" s="33"/>
      <c r="Z108" s="33"/>
      <c r="AA108" s="33"/>
      <c r="AB108" s="33"/>
      <c r="AC108" s="33"/>
      <c r="AD108" s="33"/>
      <c r="AE108" s="33"/>
    </row>
    <row r="109" spans="1:47" s="2" customFormat="1" ht="6.95" customHeight="1">
      <c r="A109" s="33"/>
      <c r="B109" s="48"/>
      <c r="C109" s="49"/>
      <c r="D109" s="49"/>
      <c r="E109" s="49"/>
      <c r="F109" s="49"/>
      <c r="G109" s="49"/>
      <c r="H109" s="49"/>
      <c r="I109" s="49"/>
      <c r="J109" s="49"/>
      <c r="K109" s="49"/>
      <c r="L109" s="43"/>
      <c r="S109" s="33"/>
      <c r="T109" s="33"/>
      <c r="U109" s="33"/>
      <c r="V109" s="33"/>
      <c r="W109" s="33"/>
      <c r="X109" s="33"/>
      <c r="Y109" s="33"/>
      <c r="Z109" s="33"/>
      <c r="AA109" s="33"/>
      <c r="AB109" s="33"/>
      <c r="AC109" s="33"/>
      <c r="AD109" s="33"/>
      <c r="AE109" s="33"/>
    </row>
    <row r="113" spans="1:31" s="2" customFormat="1" ht="6.95" customHeight="1">
      <c r="A113" s="33"/>
      <c r="B113" s="50"/>
      <c r="C113" s="51"/>
      <c r="D113" s="51"/>
      <c r="E113" s="51"/>
      <c r="F113" s="51"/>
      <c r="G113" s="51"/>
      <c r="H113" s="51"/>
      <c r="I113" s="51"/>
      <c r="J113" s="51"/>
      <c r="K113" s="51"/>
      <c r="L113" s="43"/>
      <c r="S113" s="33"/>
      <c r="T113" s="33"/>
      <c r="U113" s="33"/>
      <c r="V113" s="33"/>
      <c r="W113" s="33"/>
      <c r="X113" s="33"/>
      <c r="Y113" s="33"/>
      <c r="Z113" s="33"/>
      <c r="AA113" s="33"/>
      <c r="AB113" s="33"/>
      <c r="AC113" s="33"/>
      <c r="AD113" s="33"/>
      <c r="AE113" s="33"/>
    </row>
    <row r="114" spans="1:31" s="2" customFormat="1" ht="24.95" customHeight="1">
      <c r="A114" s="33"/>
      <c r="B114" s="34"/>
      <c r="C114" s="22" t="s">
        <v>193</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31" s="2" customFormat="1" ht="6.95" customHeight="1">
      <c r="A115" s="33"/>
      <c r="B115" s="34"/>
      <c r="C115" s="33"/>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12" customHeight="1">
      <c r="A116" s="33"/>
      <c r="B116" s="34"/>
      <c r="C116" s="28" t="s">
        <v>16</v>
      </c>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26.25" customHeight="1">
      <c r="A117" s="33"/>
      <c r="B117" s="34"/>
      <c r="C117" s="33"/>
      <c r="D117" s="33"/>
      <c r="E117" s="262" t="str">
        <f>E7</f>
        <v>21.03 ČOV Šumperk, Sušárna čistírenských kalů - projektová dokumentace haly</v>
      </c>
      <c r="F117" s="263"/>
      <c r="G117" s="263"/>
      <c r="H117" s="263"/>
      <c r="I117" s="33"/>
      <c r="J117" s="33"/>
      <c r="K117" s="33"/>
      <c r="L117" s="43"/>
      <c r="S117" s="33"/>
      <c r="T117" s="33"/>
      <c r="U117" s="33"/>
      <c r="V117" s="33"/>
      <c r="W117" s="33"/>
      <c r="X117" s="33"/>
      <c r="Y117" s="33"/>
      <c r="Z117" s="33"/>
      <c r="AA117" s="33"/>
      <c r="AB117" s="33"/>
      <c r="AC117" s="33"/>
      <c r="AD117" s="33"/>
      <c r="AE117" s="33"/>
    </row>
    <row r="118" spans="1:31" s="1" customFormat="1" ht="12" customHeight="1">
      <c r="B118" s="21"/>
      <c r="C118" s="28" t="s">
        <v>177</v>
      </c>
      <c r="L118" s="21"/>
    </row>
    <row r="119" spans="1:31" s="1" customFormat="1" ht="23.25" customHeight="1">
      <c r="B119" s="21"/>
      <c r="E119" s="262" t="s">
        <v>178</v>
      </c>
      <c r="F119" s="222"/>
      <c r="G119" s="222"/>
      <c r="H119" s="222"/>
      <c r="L119" s="21"/>
    </row>
    <row r="120" spans="1:31" s="1" customFormat="1" ht="12" customHeight="1">
      <c r="B120" s="21"/>
      <c r="C120" s="28" t="s">
        <v>179</v>
      </c>
      <c r="L120" s="21"/>
    </row>
    <row r="121" spans="1:31" s="2" customFormat="1" ht="16.5" customHeight="1">
      <c r="A121" s="33"/>
      <c r="B121" s="34"/>
      <c r="C121" s="33"/>
      <c r="D121" s="33"/>
      <c r="E121" s="264" t="s">
        <v>4807</v>
      </c>
      <c r="F121" s="265"/>
      <c r="G121" s="265"/>
      <c r="H121" s="265"/>
      <c r="I121" s="33"/>
      <c r="J121" s="33"/>
      <c r="K121" s="33"/>
      <c r="L121" s="43"/>
      <c r="S121" s="33"/>
      <c r="T121" s="33"/>
      <c r="U121" s="33"/>
      <c r="V121" s="33"/>
      <c r="W121" s="33"/>
      <c r="X121" s="33"/>
      <c r="Y121" s="33"/>
      <c r="Z121" s="33"/>
      <c r="AA121" s="33"/>
      <c r="AB121" s="33"/>
      <c r="AC121" s="33"/>
      <c r="AD121" s="33"/>
      <c r="AE121" s="33"/>
    </row>
    <row r="122" spans="1:31" s="2" customFormat="1" ht="12" customHeight="1">
      <c r="A122" s="33"/>
      <c r="B122" s="34"/>
      <c r="C122" s="28" t="s">
        <v>181</v>
      </c>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31" s="2" customFormat="1" ht="16.5" customHeight="1">
      <c r="A123" s="33"/>
      <c r="B123" s="34"/>
      <c r="C123" s="33"/>
      <c r="D123" s="33"/>
      <c r="E123" s="241" t="str">
        <f>E13</f>
        <v>0008 - SO 09.8 Výkop a zásyp pro vzduchové potrbí</v>
      </c>
      <c r="F123" s="265"/>
      <c r="G123" s="265"/>
      <c r="H123" s="265"/>
      <c r="I123" s="33"/>
      <c r="J123" s="33"/>
      <c r="K123" s="33"/>
      <c r="L123" s="43"/>
      <c r="S123" s="33"/>
      <c r="T123" s="33"/>
      <c r="U123" s="33"/>
      <c r="V123" s="33"/>
      <c r="W123" s="33"/>
      <c r="X123" s="33"/>
      <c r="Y123" s="33"/>
      <c r="Z123" s="33"/>
      <c r="AA123" s="33"/>
      <c r="AB123" s="33"/>
      <c r="AC123" s="33"/>
      <c r="AD123" s="33"/>
      <c r="AE123" s="33"/>
    </row>
    <row r="124" spans="1:31" s="2" customFormat="1" ht="6.95" customHeight="1">
      <c r="A124" s="33"/>
      <c r="B124" s="34"/>
      <c r="C124" s="33"/>
      <c r="D124" s="33"/>
      <c r="E124" s="33"/>
      <c r="F124" s="33"/>
      <c r="G124" s="33"/>
      <c r="H124" s="33"/>
      <c r="I124" s="33"/>
      <c r="J124" s="33"/>
      <c r="K124" s="33"/>
      <c r="L124" s="43"/>
      <c r="S124" s="33"/>
      <c r="T124" s="33"/>
      <c r="U124" s="33"/>
      <c r="V124" s="33"/>
      <c r="W124" s="33"/>
      <c r="X124" s="33"/>
      <c r="Y124" s="33"/>
      <c r="Z124" s="33"/>
      <c r="AA124" s="33"/>
      <c r="AB124" s="33"/>
      <c r="AC124" s="33"/>
      <c r="AD124" s="33"/>
      <c r="AE124" s="33"/>
    </row>
    <row r="125" spans="1:31" s="2" customFormat="1" ht="12" customHeight="1">
      <c r="A125" s="33"/>
      <c r="B125" s="34"/>
      <c r="C125" s="28" t="s">
        <v>20</v>
      </c>
      <c r="D125" s="33"/>
      <c r="E125" s="33"/>
      <c r="F125" s="26" t="str">
        <f>F16</f>
        <v xml:space="preserve"> </v>
      </c>
      <c r="G125" s="33"/>
      <c r="H125" s="33"/>
      <c r="I125" s="28" t="s">
        <v>22</v>
      </c>
      <c r="J125" s="56" t="str">
        <f>IF(J16="","",J16)</f>
        <v>27. 4. 2022</v>
      </c>
      <c r="K125" s="33"/>
      <c r="L125" s="43"/>
      <c r="S125" s="33"/>
      <c r="T125" s="33"/>
      <c r="U125" s="33"/>
      <c r="V125" s="33"/>
      <c r="W125" s="33"/>
      <c r="X125" s="33"/>
      <c r="Y125" s="33"/>
      <c r="Z125" s="33"/>
      <c r="AA125" s="33"/>
      <c r="AB125" s="33"/>
      <c r="AC125" s="33"/>
      <c r="AD125" s="33"/>
      <c r="AE125" s="33"/>
    </row>
    <row r="126" spans="1:31" s="2" customFormat="1" ht="6.95" customHeight="1">
      <c r="A126" s="33"/>
      <c r="B126" s="34"/>
      <c r="C126" s="33"/>
      <c r="D126" s="33"/>
      <c r="E126" s="33"/>
      <c r="F126" s="33"/>
      <c r="G126" s="33"/>
      <c r="H126" s="33"/>
      <c r="I126" s="33"/>
      <c r="J126" s="33"/>
      <c r="K126" s="33"/>
      <c r="L126" s="43"/>
      <c r="S126" s="33"/>
      <c r="T126" s="33"/>
      <c r="U126" s="33"/>
      <c r="V126" s="33"/>
      <c r="W126" s="33"/>
      <c r="X126" s="33"/>
      <c r="Y126" s="33"/>
      <c r="Z126" s="33"/>
      <c r="AA126" s="33"/>
      <c r="AB126" s="33"/>
      <c r="AC126" s="33"/>
      <c r="AD126" s="33"/>
      <c r="AE126" s="33"/>
    </row>
    <row r="127" spans="1:31" s="2" customFormat="1" ht="25.7" customHeight="1">
      <c r="A127" s="33"/>
      <c r="B127" s="34"/>
      <c r="C127" s="28" t="s">
        <v>24</v>
      </c>
      <c r="D127" s="33"/>
      <c r="E127" s="33"/>
      <c r="F127" s="26" t="str">
        <f>E19</f>
        <v>Vodohospodářská zařízení Šumperk, a. s</v>
      </c>
      <c r="G127" s="33"/>
      <c r="H127" s="33"/>
      <c r="I127" s="28" t="s">
        <v>30</v>
      </c>
      <c r="J127" s="31" t="str">
        <f>E25</f>
        <v>Sweco Hydroprojekt a.s., divize Morava</v>
      </c>
      <c r="K127" s="33"/>
      <c r="L127" s="43"/>
      <c r="S127" s="33"/>
      <c r="T127" s="33"/>
      <c r="U127" s="33"/>
      <c r="V127" s="33"/>
      <c r="W127" s="33"/>
      <c r="X127" s="33"/>
      <c r="Y127" s="33"/>
      <c r="Z127" s="33"/>
      <c r="AA127" s="33"/>
      <c r="AB127" s="33"/>
      <c r="AC127" s="33"/>
      <c r="AD127" s="33"/>
      <c r="AE127" s="33"/>
    </row>
    <row r="128" spans="1:31" s="2" customFormat="1" ht="15.2" customHeight="1">
      <c r="A128" s="33"/>
      <c r="B128" s="34"/>
      <c r="C128" s="28" t="s">
        <v>28</v>
      </c>
      <c r="D128" s="33"/>
      <c r="E128" s="33"/>
      <c r="F128" s="26" t="str">
        <f>IF(E22="","",E22)</f>
        <v>Vyplň údaj</v>
      </c>
      <c r="G128" s="33"/>
      <c r="H128" s="33"/>
      <c r="I128" s="28" t="s">
        <v>33</v>
      </c>
      <c r="J128" s="31" t="str">
        <f>E28</f>
        <v xml:space="preserve"> </v>
      </c>
      <c r="K128" s="33"/>
      <c r="L128" s="43"/>
      <c r="S128" s="33"/>
      <c r="T128" s="33"/>
      <c r="U128" s="33"/>
      <c r="V128" s="33"/>
      <c r="W128" s="33"/>
      <c r="X128" s="33"/>
      <c r="Y128" s="33"/>
      <c r="Z128" s="33"/>
      <c r="AA128" s="33"/>
      <c r="AB128" s="33"/>
      <c r="AC128" s="33"/>
      <c r="AD128" s="33"/>
      <c r="AE128" s="33"/>
    </row>
    <row r="129" spans="1:65" s="2" customFormat="1" ht="10.35" customHeight="1">
      <c r="A129" s="33"/>
      <c r="B129" s="34"/>
      <c r="C129" s="33"/>
      <c r="D129" s="33"/>
      <c r="E129" s="33"/>
      <c r="F129" s="33"/>
      <c r="G129" s="33"/>
      <c r="H129" s="33"/>
      <c r="I129" s="33"/>
      <c r="J129" s="33"/>
      <c r="K129" s="33"/>
      <c r="L129" s="43"/>
      <c r="S129" s="33"/>
      <c r="T129" s="33"/>
      <c r="U129" s="33"/>
      <c r="V129" s="33"/>
      <c r="W129" s="33"/>
      <c r="X129" s="33"/>
      <c r="Y129" s="33"/>
      <c r="Z129" s="33"/>
      <c r="AA129" s="33"/>
      <c r="AB129" s="33"/>
      <c r="AC129" s="33"/>
      <c r="AD129" s="33"/>
      <c r="AE129" s="33"/>
    </row>
    <row r="130" spans="1:65" s="11" customFormat="1" ht="29.25" customHeight="1">
      <c r="A130" s="126"/>
      <c r="B130" s="127"/>
      <c r="C130" s="128" t="s">
        <v>194</v>
      </c>
      <c r="D130" s="129" t="s">
        <v>61</v>
      </c>
      <c r="E130" s="129" t="s">
        <v>57</v>
      </c>
      <c r="F130" s="129" t="s">
        <v>58</v>
      </c>
      <c r="G130" s="129" t="s">
        <v>195</v>
      </c>
      <c r="H130" s="129" t="s">
        <v>196</v>
      </c>
      <c r="I130" s="129" t="s">
        <v>197</v>
      </c>
      <c r="J130" s="129" t="s">
        <v>185</v>
      </c>
      <c r="K130" s="130" t="s">
        <v>198</v>
      </c>
      <c r="L130" s="131"/>
      <c r="M130" s="63" t="s">
        <v>1</v>
      </c>
      <c r="N130" s="64" t="s">
        <v>40</v>
      </c>
      <c r="O130" s="64" t="s">
        <v>199</v>
      </c>
      <c r="P130" s="64" t="s">
        <v>200</v>
      </c>
      <c r="Q130" s="64" t="s">
        <v>201</v>
      </c>
      <c r="R130" s="64" t="s">
        <v>202</v>
      </c>
      <c r="S130" s="64" t="s">
        <v>203</v>
      </c>
      <c r="T130" s="65" t="s">
        <v>204</v>
      </c>
      <c r="U130" s="126"/>
      <c r="V130" s="126"/>
      <c r="W130" s="126"/>
      <c r="X130" s="126"/>
      <c r="Y130" s="126"/>
      <c r="Z130" s="126"/>
      <c r="AA130" s="126"/>
      <c r="AB130" s="126"/>
      <c r="AC130" s="126"/>
      <c r="AD130" s="126"/>
      <c r="AE130" s="126"/>
    </row>
    <row r="131" spans="1:65" s="2" customFormat="1" ht="22.9" customHeight="1">
      <c r="A131" s="33"/>
      <c r="B131" s="34"/>
      <c r="C131" s="70" t="s">
        <v>205</v>
      </c>
      <c r="D131" s="33"/>
      <c r="E131" s="33"/>
      <c r="F131" s="33"/>
      <c r="G131" s="33"/>
      <c r="H131" s="33"/>
      <c r="I131" s="33"/>
      <c r="J131" s="132">
        <f>BK131</f>
        <v>0</v>
      </c>
      <c r="K131" s="33"/>
      <c r="L131" s="34"/>
      <c r="M131" s="66"/>
      <c r="N131" s="57"/>
      <c r="O131" s="67"/>
      <c r="P131" s="133">
        <f>P132+P169</f>
        <v>0</v>
      </c>
      <c r="Q131" s="67"/>
      <c r="R131" s="133">
        <f>R132+R169</f>
        <v>27.087671999999998</v>
      </c>
      <c r="S131" s="67"/>
      <c r="T131" s="134">
        <f>T132+T169</f>
        <v>0</v>
      </c>
      <c r="U131" s="33"/>
      <c r="V131" s="33"/>
      <c r="W131" s="33"/>
      <c r="X131" s="33"/>
      <c r="Y131" s="33"/>
      <c r="Z131" s="33"/>
      <c r="AA131" s="33"/>
      <c r="AB131" s="33"/>
      <c r="AC131" s="33"/>
      <c r="AD131" s="33"/>
      <c r="AE131" s="33"/>
      <c r="AT131" s="18" t="s">
        <v>75</v>
      </c>
      <c r="AU131" s="18" t="s">
        <v>187</v>
      </c>
      <c r="BK131" s="135">
        <f>BK132+BK169</f>
        <v>0</v>
      </c>
    </row>
    <row r="132" spans="1:65" s="12" customFormat="1" ht="25.9" customHeight="1">
      <c r="B132" s="136"/>
      <c r="D132" s="137" t="s">
        <v>75</v>
      </c>
      <c r="E132" s="138" t="s">
        <v>206</v>
      </c>
      <c r="F132" s="138" t="s">
        <v>207</v>
      </c>
      <c r="I132" s="139"/>
      <c r="J132" s="140">
        <f>BK132</f>
        <v>0</v>
      </c>
      <c r="L132" s="136"/>
      <c r="M132" s="141"/>
      <c r="N132" s="142"/>
      <c r="O132" s="142"/>
      <c r="P132" s="143">
        <f>P133+P158+P163+P166</f>
        <v>0</v>
      </c>
      <c r="Q132" s="142"/>
      <c r="R132" s="143">
        <f>R133+R158+R163+R166</f>
        <v>27.087671999999998</v>
      </c>
      <c r="S132" s="142"/>
      <c r="T132" s="144">
        <f>T133+T158+T163+T166</f>
        <v>0</v>
      </c>
      <c r="AR132" s="137" t="s">
        <v>82</v>
      </c>
      <c r="AT132" s="145" t="s">
        <v>75</v>
      </c>
      <c r="AU132" s="145" t="s">
        <v>76</v>
      </c>
      <c r="AY132" s="137" t="s">
        <v>208</v>
      </c>
      <c r="BK132" s="146">
        <f>BK133+BK158+BK163+BK166</f>
        <v>0</v>
      </c>
    </row>
    <row r="133" spans="1:65" s="12" customFormat="1" ht="22.9" customHeight="1">
      <c r="B133" s="136"/>
      <c r="D133" s="137" t="s">
        <v>75</v>
      </c>
      <c r="E133" s="147" t="s">
        <v>82</v>
      </c>
      <c r="F133" s="147" t="s">
        <v>209</v>
      </c>
      <c r="I133" s="139"/>
      <c r="J133" s="148">
        <f>BK133</f>
        <v>0</v>
      </c>
      <c r="L133" s="136"/>
      <c r="M133" s="141"/>
      <c r="N133" s="142"/>
      <c r="O133" s="142"/>
      <c r="P133" s="143">
        <f>SUM(P134:P157)</f>
        <v>0</v>
      </c>
      <c r="Q133" s="142"/>
      <c r="R133" s="143">
        <f>SUM(R134:R157)</f>
        <v>27.085999999999999</v>
      </c>
      <c r="S133" s="142"/>
      <c r="T133" s="144">
        <f>SUM(T134:T157)</f>
        <v>0</v>
      </c>
      <c r="AR133" s="137" t="s">
        <v>82</v>
      </c>
      <c r="AT133" s="145" t="s">
        <v>75</v>
      </c>
      <c r="AU133" s="145" t="s">
        <v>82</v>
      </c>
      <c r="AY133" s="137" t="s">
        <v>208</v>
      </c>
      <c r="BK133" s="146">
        <f>SUM(BK134:BK157)</f>
        <v>0</v>
      </c>
    </row>
    <row r="134" spans="1:65" s="2" customFormat="1" ht="33" customHeight="1">
      <c r="A134" s="33"/>
      <c r="B134" s="149"/>
      <c r="C134" s="150" t="s">
        <v>82</v>
      </c>
      <c r="D134" s="150" t="s">
        <v>210</v>
      </c>
      <c r="E134" s="151" t="s">
        <v>5672</v>
      </c>
      <c r="F134" s="152" t="s">
        <v>5673</v>
      </c>
      <c r="G134" s="153" t="s">
        <v>225</v>
      </c>
      <c r="H134" s="154">
        <v>16.050999999999998</v>
      </c>
      <c r="I134" s="155"/>
      <c r="J134" s="156">
        <f>ROUND(I134*H134,2)</f>
        <v>0</v>
      </c>
      <c r="K134" s="152" t="s">
        <v>214</v>
      </c>
      <c r="L134" s="34"/>
      <c r="M134" s="157" t="s">
        <v>1</v>
      </c>
      <c r="N134" s="158" t="s">
        <v>41</v>
      </c>
      <c r="O134" s="59"/>
      <c r="P134" s="159">
        <f>O134*H134</f>
        <v>0</v>
      </c>
      <c r="Q134" s="159">
        <v>0</v>
      </c>
      <c r="R134" s="159">
        <f>Q134*H134</f>
        <v>0</v>
      </c>
      <c r="S134" s="159">
        <v>0</v>
      </c>
      <c r="T134" s="160">
        <f>S134*H134</f>
        <v>0</v>
      </c>
      <c r="U134" s="33"/>
      <c r="V134" s="33"/>
      <c r="W134" s="33"/>
      <c r="X134" s="33"/>
      <c r="Y134" s="33"/>
      <c r="Z134" s="33"/>
      <c r="AA134" s="33"/>
      <c r="AB134" s="33"/>
      <c r="AC134" s="33"/>
      <c r="AD134" s="33"/>
      <c r="AE134" s="33"/>
      <c r="AR134" s="161" t="s">
        <v>215</v>
      </c>
      <c r="AT134" s="161" t="s">
        <v>210</v>
      </c>
      <c r="AU134" s="161" t="s">
        <v>84</v>
      </c>
      <c r="AY134" s="18" t="s">
        <v>208</v>
      </c>
      <c r="BE134" s="162">
        <f>IF(N134="základní",J134,0)</f>
        <v>0</v>
      </c>
      <c r="BF134" s="162">
        <f>IF(N134="snížená",J134,0)</f>
        <v>0</v>
      </c>
      <c r="BG134" s="162">
        <f>IF(N134="zákl. přenesená",J134,0)</f>
        <v>0</v>
      </c>
      <c r="BH134" s="162">
        <f>IF(N134="sníž. přenesená",J134,0)</f>
        <v>0</v>
      </c>
      <c r="BI134" s="162">
        <f>IF(N134="nulová",J134,0)</f>
        <v>0</v>
      </c>
      <c r="BJ134" s="18" t="s">
        <v>82</v>
      </c>
      <c r="BK134" s="162">
        <f>ROUND(I134*H134,2)</f>
        <v>0</v>
      </c>
      <c r="BL134" s="18" t="s">
        <v>215</v>
      </c>
      <c r="BM134" s="161" t="s">
        <v>5956</v>
      </c>
    </row>
    <row r="135" spans="1:65" s="2" customFormat="1" ht="29.25">
      <c r="A135" s="33"/>
      <c r="B135" s="34"/>
      <c r="C135" s="33"/>
      <c r="D135" s="163" t="s">
        <v>217</v>
      </c>
      <c r="E135" s="33"/>
      <c r="F135" s="164" t="s">
        <v>5675</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217</v>
      </c>
      <c r="AU135" s="18" t="s">
        <v>84</v>
      </c>
    </row>
    <row r="136" spans="1:65" s="2" customFormat="1" ht="29.25">
      <c r="A136" s="33"/>
      <c r="B136" s="34"/>
      <c r="C136" s="33"/>
      <c r="D136" s="163" t="s">
        <v>219</v>
      </c>
      <c r="E136" s="33"/>
      <c r="F136" s="168" t="s">
        <v>5957</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219</v>
      </c>
      <c r="AU136" s="18" t="s">
        <v>84</v>
      </c>
    </row>
    <row r="137" spans="1:65" s="14" customFormat="1" ht="22.5">
      <c r="B137" s="177"/>
      <c r="D137" s="163" t="s">
        <v>221</v>
      </c>
      <c r="E137" s="178" t="s">
        <v>1</v>
      </c>
      <c r="F137" s="179" t="s">
        <v>377</v>
      </c>
      <c r="H137" s="178" t="s">
        <v>1</v>
      </c>
      <c r="I137" s="180"/>
      <c r="L137" s="177"/>
      <c r="M137" s="181"/>
      <c r="N137" s="182"/>
      <c r="O137" s="182"/>
      <c r="P137" s="182"/>
      <c r="Q137" s="182"/>
      <c r="R137" s="182"/>
      <c r="S137" s="182"/>
      <c r="T137" s="183"/>
      <c r="AT137" s="178" t="s">
        <v>221</v>
      </c>
      <c r="AU137" s="178" t="s">
        <v>84</v>
      </c>
      <c r="AV137" s="14" t="s">
        <v>82</v>
      </c>
      <c r="AW137" s="14" t="s">
        <v>32</v>
      </c>
      <c r="AX137" s="14" t="s">
        <v>76</v>
      </c>
      <c r="AY137" s="178" t="s">
        <v>208</v>
      </c>
    </row>
    <row r="138" spans="1:65" s="14" customFormat="1" ht="22.5">
      <c r="B138" s="177"/>
      <c r="D138" s="163" t="s">
        <v>221</v>
      </c>
      <c r="E138" s="178" t="s">
        <v>1</v>
      </c>
      <c r="F138" s="179" t="s">
        <v>378</v>
      </c>
      <c r="H138" s="178" t="s">
        <v>1</v>
      </c>
      <c r="I138" s="180"/>
      <c r="L138" s="177"/>
      <c r="M138" s="181"/>
      <c r="N138" s="182"/>
      <c r="O138" s="182"/>
      <c r="P138" s="182"/>
      <c r="Q138" s="182"/>
      <c r="R138" s="182"/>
      <c r="S138" s="182"/>
      <c r="T138" s="183"/>
      <c r="AT138" s="178" t="s">
        <v>221</v>
      </c>
      <c r="AU138" s="178" t="s">
        <v>84</v>
      </c>
      <c r="AV138" s="14" t="s">
        <v>82</v>
      </c>
      <c r="AW138" s="14" t="s">
        <v>32</v>
      </c>
      <c r="AX138" s="14" t="s">
        <v>76</v>
      </c>
      <c r="AY138" s="178" t="s">
        <v>208</v>
      </c>
    </row>
    <row r="139" spans="1:65" s="13" customFormat="1" ht="11.25">
      <c r="B139" s="169"/>
      <c r="D139" s="163" t="s">
        <v>221</v>
      </c>
      <c r="E139" s="170" t="s">
        <v>1</v>
      </c>
      <c r="F139" s="171" t="s">
        <v>5958</v>
      </c>
      <c r="H139" s="172">
        <v>16.050999999999998</v>
      </c>
      <c r="I139" s="173"/>
      <c r="L139" s="169"/>
      <c r="M139" s="174"/>
      <c r="N139" s="175"/>
      <c r="O139" s="175"/>
      <c r="P139" s="175"/>
      <c r="Q139" s="175"/>
      <c r="R139" s="175"/>
      <c r="S139" s="175"/>
      <c r="T139" s="176"/>
      <c r="AT139" s="170" t="s">
        <v>221</v>
      </c>
      <c r="AU139" s="170" t="s">
        <v>84</v>
      </c>
      <c r="AV139" s="13" t="s">
        <v>84</v>
      </c>
      <c r="AW139" s="13" t="s">
        <v>32</v>
      </c>
      <c r="AX139" s="13" t="s">
        <v>82</v>
      </c>
      <c r="AY139" s="170" t="s">
        <v>208</v>
      </c>
    </row>
    <row r="140" spans="1:65" s="2" customFormat="1" ht="37.9" customHeight="1">
      <c r="A140" s="33"/>
      <c r="B140" s="149"/>
      <c r="C140" s="150" t="s">
        <v>84</v>
      </c>
      <c r="D140" s="150" t="s">
        <v>210</v>
      </c>
      <c r="E140" s="151" t="s">
        <v>242</v>
      </c>
      <c r="F140" s="152" t="s">
        <v>243</v>
      </c>
      <c r="G140" s="153" t="s">
        <v>225</v>
      </c>
      <c r="H140" s="154">
        <v>16.050999999999998</v>
      </c>
      <c r="I140" s="155"/>
      <c r="J140" s="156">
        <f>ROUND(I140*H140,2)</f>
        <v>0</v>
      </c>
      <c r="K140" s="152" t="s">
        <v>214</v>
      </c>
      <c r="L140" s="34"/>
      <c r="M140" s="157" t="s">
        <v>1</v>
      </c>
      <c r="N140" s="158" t="s">
        <v>41</v>
      </c>
      <c r="O140" s="59"/>
      <c r="P140" s="159">
        <f>O140*H140</f>
        <v>0</v>
      </c>
      <c r="Q140" s="159">
        <v>0</v>
      </c>
      <c r="R140" s="159">
        <f>Q140*H140</f>
        <v>0</v>
      </c>
      <c r="S140" s="159">
        <v>0</v>
      </c>
      <c r="T140" s="160">
        <f>S140*H140</f>
        <v>0</v>
      </c>
      <c r="U140" s="33"/>
      <c r="V140" s="33"/>
      <c r="W140" s="33"/>
      <c r="X140" s="33"/>
      <c r="Y140" s="33"/>
      <c r="Z140" s="33"/>
      <c r="AA140" s="33"/>
      <c r="AB140" s="33"/>
      <c r="AC140" s="33"/>
      <c r="AD140" s="33"/>
      <c r="AE140" s="33"/>
      <c r="AR140" s="161" t="s">
        <v>215</v>
      </c>
      <c r="AT140" s="161" t="s">
        <v>210</v>
      </c>
      <c r="AU140" s="161" t="s">
        <v>84</v>
      </c>
      <c r="AY140" s="18" t="s">
        <v>208</v>
      </c>
      <c r="BE140" s="162">
        <f>IF(N140="základní",J140,0)</f>
        <v>0</v>
      </c>
      <c r="BF140" s="162">
        <f>IF(N140="snížená",J140,0)</f>
        <v>0</v>
      </c>
      <c r="BG140" s="162">
        <f>IF(N140="zákl. přenesená",J140,0)</f>
        <v>0</v>
      </c>
      <c r="BH140" s="162">
        <f>IF(N140="sníž. přenesená",J140,0)</f>
        <v>0</v>
      </c>
      <c r="BI140" s="162">
        <f>IF(N140="nulová",J140,0)</f>
        <v>0</v>
      </c>
      <c r="BJ140" s="18" t="s">
        <v>82</v>
      </c>
      <c r="BK140" s="162">
        <f>ROUND(I140*H140,2)</f>
        <v>0</v>
      </c>
      <c r="BL140" s="18" t="s">
        <v>215</v>
      </c>
      <c r="BM140" s="161" t="s">
        <v>423</v>
      </c>
    </row>
    <row r="141" spans="1:65" s="2" customFormat="1" ht="39">
      <c r="A141" s="33"/>
      <c r="B141" s="34"/>
      <c r="C141" s="33"/>
      <c r="D141" s="163" t="s">
        <v>217</v>
      </c>
      <c r="E141" s="33"/>
      <c r="F141" s="164" t="s">
        <v>245</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217</v>
      </c>
      <c r="AU141" s="18" t="s">
        <v>84</v>
      </c>
    </row>
    <row r="142" spans="1:65" s="14" customFormat="1" ht="22.5">
      <c r="B142" s="177"/>
      <c r="D142" s="163" t="s">
        <v>221</v>
      </c>
      <c r="E142" s="178" t="s">
        <v>1</v>
      </c>
      <c r="F142" s="179" t="s">
        <v>5959</v>
      </c>
      <c r="H142" s="178" t="s">
        <v>1</v>
      </c>
      <c r="I142" s="180"/>
      <c r="L142" s="177"/>
      <c r="M142" s="181"/>
      <c r="N142" s="182"/>
      <c r="O142" s="182"/>
      <c r="P142" s="182"/>
      <c r="Q142" s="182"/>
      <c r="R142" s="182"/>
      <c r="S142" s="182"/>
      <c r="T142" s="183"/>
      <c r="AT142" s="178" t="s">
        <v>221</v>
      </c>
      <c r="AU142" s="178" t="s">
        <v>84</v>
      </c>
      <c r="AV142" s="14" t="s">
        <v>82</v>
      </c>
      <c r="AW142" s="14" t="s">
        <v>32</v>
      </c>
      <c r="AX142" s="14" t="s">
        <v>76</v>
      </c>
      <c r="AY142" s="178" t="s">
        <v>208</v>
      </c>
    </row>
    <row r="143" spans="1:65" s="13" customFormat="1" ht="11.25">
      <c r="B143" s="169"/>
      <c r="D143" s="163" t="s">
        <v>221</v>
      </c>
      <c r="E143" s="170" t="s">
        <v>1</v>
      </c>
      <c r="F143" s="171" t="s">
        <v>5960</v>
      </c>
      <c r="H143" s="172">
        <v>16.050999999999998</v>
      </c>
      <c r="I143" s="173"/>
      <c r="L143" s="169"/>
      <c r="M143" s="174"/>
      <c r="N143" s="175"/>
      <c r="O143" s="175"/>
      <c r="P143" s="175"/>
      <c r="Q143" s="175"/>
      <c r="R143" s="175"/>
      <c r="S143" s="175"/>
      <c r="T143" s="176"/>
      <c r="AT143" s="170" t="s">
        <v>221</v>
      </c>
      <c r="AU143" s="170" t="s">
        <v>84</v>
      </c>
      <c r="AV143" s="13" t="s">
        <v>84</v>
      </c>
      <c r="AW143" s="13" t="s">
        <v>32</v>
      </c>
      <c r="AX143" s="13" t="s">
        <v>82</v>
      </c>
      <c r="AY143" s="170" t="s">
        <v>208</v>
      </c>
    </row>
    <row r="144" spans="1:65" s="2" customFormat="1" ht="24.2" customHeight="1">
      <c r="A144" s="33"/>
      <c r="B144" s="149"/>
      <c r="C144" s="150" t="s">
        <v>92</v>
      </c>
      <c r="D144" s="150" t="s">
        <v>210</v>
      </c>
      <c r="E144" s="151" t="s">
        <v>444</v>
      </c>
      <c r="F144" s="152" t="s">
        <v>445</v>
      </c>
      <c r="G144" s="153" t="s">
        <v>213</v>
      </c>
      <c r="H144" s="154">
        <v>16.72</v>
      </c>
      <c r="I144" s="155"/>
      <c r="J144" s="156">
        <f>ROUND(I144*H144,2)</f>
        <v>0</v>
      </c>
      <c r="K144" s="152" t="s">
        <v>214</v>
      </c>
      <c r="L144" s="34"/>
      <c r="M144" s="157" t="s">
        <v>1</v>
      </c>
      <c r="N144" s="158" t="s">
        <v>41</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215</v>
      </c>
      <c r="AT144" s="161" t="s">
        <v>210</v>
      </c>
      <c r="AU144" s="161" t="s">
        <v>84</v>
      </c>
      <c r="AY144" s="18" t="s">
        <v>208</v>
      </c>
      <c r="BE144" s="162">
        <f>IF(N144="základní",J144,0)</f>
        <v>0</v>
      </c>
      <c r="BF144" s="162">
        <f>IF(N144="snížená",J144,0)</f>
        <v>0</v>
      </c>
      <c r="BG144" s="162">
        <f>IF(N144="zákl. přenesená",J144,0)</f>
        <v>0</v>
      </c>
      <c r="BH144" s="162">
        <f>IF(N144="sníž. přenesená",J144,0)</f>
        <v>0</v>
      </c>
      <c r="BI144" s="162">
        <f>IF(N144="nulová",J144,0)</f>
        <v>0</v>
      </c>
      <c r="BJ144" s="18" t="s">
        <v>82</v>
      </c>
      <c r="BK144" s="162">
        <f>ROUND(I144*H144,2)</f>
        <v>0</v>
      </c>
      <c r="BL144" s="18" t="s">
        <v>215</v>
      </c>
      <c r="BM144" s="161" t="s">
        <v>446</v>
      </c>
    </row>
    <row r="145" spans="1:65" s="2" customFormat="1" ht="19.5">
      <c r="A145" s="33"/>
      <c r="B145" s="34"/>
      <c r="C145" s="33"/>
      <c r="D145" s="163" t="s">
        <v>217</v>
      </c>
      <c r="E145" s="33"/>
      <c r="F145" s="164" t="s">
        <v>447</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217</v>
      </c>
      <c r="AU145" s="18" t="s">
        <v>84</v>
      </c>
    </row>
    <row r="146" spans="1:65" s="2" customFormat="1" ht="19.5">
      <c r="A146" s="33"/>
      <c r="B146" s="34"/>
      <c r="C146" s="33"/>
      <c r="D146" s="163" t="s">
        <v>219</v>
      </c>
      <c r="E146" s="33"/>
      <c r="F146" s="168" t="s">
        <v>5961</v>
      </c>
      <c r="G146" s="33"/>
      <c r="H146" s="33"/>
      <c r="I146" s="165"/>
      <c r="J146" s="33"/>
      <c r="K146" s="33"/>
      <c r="L146" s="34"/>
      <c r="M146" s="166"/>
      <c r="N146" s="167"/>
      <c r="O146" s="59"/>
      <c r="P146" s="59"/>
      <c r="Q146" s="59"/>
      <c r="R146" s="59"/>
      <c r="S146" s="59"/>
      <c r="T146" s="60"/>
      <c r="U146" s="33"/>
      <c r="V146" s="33"/>
      <c r="W146" s="33"/>
      <c r="X146" s="33"/>
      <c r="Y146" s="33"/>
      <c r="Z146" s="33"/>
      <c r="AA146" s="33"/>
      <c r="AB146" s="33"/>
      <c r="AC146" s="33"/>
      <c r="AD146" s="33"/>
      <c r="AE146" s="33"/>
      <c r="AT146" s="18" t="s">
        <v>219</v>
      </c>
      <c r="AU146" s="18" t="s">
        <v>84</v>
      </c>
    </row>
    <row r="147" spans="1:65" s="13" customFormat="1" ht="11.25">
      <c r="B147" s="169"/>
      <c r="D147" s="163" t="s">
        <v>221</v>
      </c>
      <c r="E147" s="170" t="s">
        <v>1</v>
      </c>
      <c r="F147" s="171" t="s">
        <v>5962</v>
      </c>
      <c r="H147" s="172">
        <v>16.72</v>
      </c>
      <c r="I147" s="173"/>
      <c r="L147" s="169"/>
      <c r="M147" s="174"/>
      <c r="N147" s="175"/>
      <c r="O147" s="175"/>
      <c r="P147" s="175"/>
      <c r="Q147" s="175"/>
      <c r="R147" s="175"/>
      <c r="S147" s="175"/>
      <c r="T147" s="176"/>
      <c r="AT147" s="170" t="s">
        <v>221</v>
      </c>
      <c r="AU147" s="170" t="s">
        <v>84</v>
      </c>
      <c r="AV147" s="13" t="s">
        <v>84</v>
      </c>
      <c r="AW147" s="13" t="s">
        <v>32</v>
      </c>
      <c r="AX147" s="13" t="s">
        <v>82</v>
      </c>
      <c r="AY147" s="170" t="s">
        <v>208</v>
      </c>
    </row>
    <row r="148" spans="1:65" s="2" customFormat="1" ht="33" customHeight="1">
      <c r="A148" s="33"/>
      <c r="B148" s="149"/>
      <c r="C148" s="150" t="s">
        <v>215</v>
      </c>
      <c r="D148" s="150" t="s">
        <v>210</v>
      </c>
      <c r="E148" s="151" t="s">
        <v>251</v>
      </c>
      <c r="F148" s="152" t="s">
        <v>252</v>
      </c>
      <c r="G148" s="153" t="s">
        <v>253</v>
      </c>
      <c r="H148" s="154">
        <v>28.891999999999999</v>
      </c>
      <c r="I148" s="155"/>
      <c r="J148" s="156">
        <f>ROUND(I148*H148,2)</f>
        <v>0</v>
      </c>
      <c r="K148" s="152" t="s">
        <v>214</v>
      </c>
      <c r="L148" s="34"/>
      <c r="M148" s="157" t="s">
        <v>1</v>
      </c>
      <c r="N148" s="158" t="s">
        <v>41</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215</v>
      </c>
      <c r="AT148" s="161" t="s">
        <v>210</v>
      </c>
      <c r="AU148" s="161" t="s">
        <v>84</v>
      </c>
      <c r="AY148" s="18" t="s">
        <v>208</v>
      </c>
      <c r="BE148" s="162">
        <f>IF(N148="základní",J148,0)</f>
        <v>0</v>
      </c>
      <c r="BF148" s="162">
        <f>IF(N148="snížená",J148,0)</f>
        <v>0</v>
      </c>
      <c r="BG148" s="162">
        <f>IF(N148="zákl. přenesená",J148,0)</f>
        <v>0</v>
      </c>
      <c r="BH148" s="162">
        <f>IF(N148="sníž. přenesená",J148,0)</f>
        <v>0</v>
      </c>
      <c r="BI148" s="162">
        <f>IF(N148="nulová",J148,0)</f>
        <v>0</v>
      </c>
      <c r="BJ148" s="18" t="s">
        <v>82</v>
      </c>
      <c r="BK148" s="162">
        <f>ROUND(I148*H148,2)</f>
        <v>0</v>
      </c>
      <c r="BL148" s="18" t="s">
        <v>215</v>
      </c>
      <c r="BM148" s="161" t="s">
        <v>455</v>
      </c>
    </row>
    <row r="149" spans="1:65" s="2" customFormat="1" ht="29.25">
      <c r="A149" s="33"/>
      <c r="B149" s="34"/>
      <c r="C149" s="33"/>
      <c r="D149" s="163" t="s">
        <v>217</v>
      </c>
      <c r="E149" s="33"/>
      <c r="F149" s="164" t="s">
        <v>255</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217</v>
      </c>
      <c r="AU149" s="18" t="s">
        <v>84</v>
      </c>
    </row>
    <row r="150" spans="1:65" s="13" customFormat="1" ht="11.25">
      <c r="B150" s="169"/>
      <c r="D150" s="163" t="s">
        <v>221</v>
      </c>
      <c r="F150" s="171" t="s">
        <v>5963</v>
      </c>
      <c r="H150" s="172">
        <v>28.891999999999999</v>
      </c>
      <c r="I150" s="173"/>
      <c r="L150" s="169"/>
      <c r="M150" s="174"/>
      <c r="N150" s="175"/>
      <c r="O150" s="175"/>
      <c r="P150" s="175"/>
      <c r="Q150" s="175"/>
      <c r="R150" s="175"/>
      <c r="S150" s="175"/>
      <c r="T150" s="176"/>
      <c r="AT150" s="170" t="s">
        <v>221</v>
      </c>
      <c r="AU150" s="170" t="s">
        <v>84</v>
      </c>
      <c r="AV150" s="13" t="s">
        <v>84</v>
      </c>
      <c r="AW150" s="13" t="s">
        <v>3</v>
      </c>
      <c r="AX150" s="13" t="s">
        <v>82</v>
      </c>
      <c r="AY150" s="170" t="s">
        <v>208</v>
      </c>
    </row>
    <row r="151" spans="1:65" s="2" customFormat="1" ht="24.2" customHeight="1">
      <c r="A151" s="33"/>
      <c r="B151" s="149"/>
      <c r="C151" s="150" t="s">
        <v>250</v>
      </c>
      <c r="D151" s="150" t="s">
        <v>210</v>
      </c>
      <c r="E151" s="151" t="s">
        <v>483</v>
      </c>
      <c r="F151" s="152" t="s">
        <v>484</v>
      </c>
      <c r="G151" s="153" t="s">
        <v>225</v>
      </c>
      <c r="H151" s="154">
        <v>13.542999999999999</v>
      </c>
      <c r="I151" s="155"/>
      <c r="J151" s="156">
        <f>ROUND(I151*H151,2)</f>
        <v>0</v>
      </c>
      <c r="K151" s="152" t="s">
        <v>214</v>
      </c>
      <c r="L151" s="34"/>
      <c r="M151" s="157" t="s">
        <v>1</v>
      </c>
      <c r="N151" s="158" t="s">
        <v>41</v>
      </c>
      <c r="O151" s="59"/>
      <c r="P151" s="159">
        <f>O151*H151</f>
        <v>0</v>
      </c>
      <c r="Q151" s="159">
        <v>0</v>
      </c>
      <c r="R151" s="159">
        <f>Q151*H151</f>
        <v>0</v>
      </c>
      <c r="S151" s="159">
        <v>0</v>
      </c>
      <c r="T151" s="160">
        <f>S151*H151</f>
        <v>0</v>
      </c>
      <c r="U151" s="33"/>
      <c r="V151" s="33"/>
      <c r="W151" s="33"/>
      <c r="X151" s="33"/>
      <c r="Y151" s="33"/>
      <c r="Z151" s="33"/>
      <c r="AA151" s="33"/>
      <c r="AB151" s="33"/>
      <c r="AC151" s="33"/>
      <c r="AD151" s="33"/>
      <c r="AE151" s="33"/>
      <c r="AR151" s="161" t="s">
        <v>215</v>
      </c>
      <c r="AT151" s="161" t="s">
        <v>210</v>
      </c>
      <c r="AU151" s="161" t="s">
        <v>84</v>
      </c>
      <c r="AY151" s="18" t="s">
        <v>208</v>
      </c>
      <c r="BE151" s="162">
        <f>IF(N151="základní",J151,0)</f>
        <v>0</v>
      </c>
      <c r="BF151" s="162">
        <f>IF(N151="snížená",J151,0)</f>
        <v>0</v>
      </c>
      <c r="BG151" s="162">
        <f>IF(N151="zákl. přenesená",J151,0)</f>
        <v>0</v>
      </c>
      <c r="BH151" s="162">
        <f>IF(N151="sníž. přenesená",J151,0)</f>
        <v>0</v>
      </c>
      <c r="BI151" s="162">
        <f>IF(N151="nulová",J151,0)</f>
        <v>0</v>
      </c>
      <c r="BJ151" s="18" t="s">
        <v>82</v>
      </c>
      <c r="BK151" s="162">
        <f>ROUND(I151*H151,2)</f>
        <v>0</v>
      </c>
      <c r="BL151" s="18" t="s">
        <v>215</v>
      </c>
      <c r="BM151" s="161" t="s">
        <v>4027</v>
      </c>
    </row>
    <row r="152" spans="1:65" s="2" customFormat="1" ht="39">
      <c r="A152" s="33"/>
      <c r="B152" s="34"/>
      <c r="C152" s="33"/>
      <c r="D152" s="163" t="s">
        <v>217</v>
      </c>
      <c r="E152" s="33"/>
      <c r="F152" s="164" t="s">
        <v>486</v>
      </c>
      <c r="G152" s="33"/>
      <c r="H152" s="33"/>
      <c r="I152" s="165"/>
      <c r="J152" s="33"/>
      <c r="K152" s="33"/>
      <c r="L152" s="34"/>
      <c r="M152" s="166"/>
      <c r="N152" s="167"/>
      <c r="O152" s="59"/>
      <c r="P152" s="59"/>
      <c r="Q152" s="59"/>
      <c r="R152" s="59"/>
      <c r="S152" s="59"/>
      <c r="T152" s="60"/>
      <c r="U152" s="33"/>
      <c r="V152" s="33"/>
      <c r="W152" s="33"/>
      <c r="X152" s="33"/>
      <c r="Y152" s="33"/>
      <c r="Z152" s="33"/>
      <c r="AA152" s="33"/>
      <c r="AB152" s="33"/>
      <c r="AC152" s="33"/>
      <c r="AD152" s="33"/>
      <c r="AE152" s="33"/>
      <c r="AT152" s="18" t="s">
        <v>217</v>
      </c>
      <c r="AU152" s="18" t="s">
        <v>84</v>
      </c>
    </row>
    <row r="153" spans="1:65" s="2" customFormat="1" ht="19.5">
      <c r="A153" s="33"/>
      <c r="B153" s="34"/>
      <c r="C153" s="33"/>
      <c r="D153" s="163" t="s">
        <v>219</v>
      </c>
      <c r="E153" s="33"/>
      <c r="F153" s="168" t="s">
        <v>5961</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219</v>
      </c>
      <c r="AU153" s="18" t="s">
        <v>84</v>
      </c>
    </row>
    <row r="154" spans="1:65" s="13" customFormat="1" ht="11.25">
      <c r="B154" s="169"/>
      <c r="D154" s="163" t="s">
        <v>221</v>
      </c>
      <c r="E154" s="170" t="s">
        <v>1</v>
      </c>
      <c r="F154" s="171" t="s">
        <v>5964</v>
      </c>
      <c r="H154" s="172">
        <v>13.542999999999999</v>
      </c>
      <c r="I154" s="173"/>
      <c r="L154" s="169"/>
      <c r="M154" s="174"/>
      <c r="N154" s="175"/>
      <c r="O154" s="175"/>
      <c r="P154" s="175"/>
      <c r="Q154" s="175"/>
      <c r="R154" s="175"/>
      <c r="S154" s="175"/>
      <c r="T154" s="176"/>
      <c r="AT154" s="170" t="s">
        <v>221</v>
      </c>
      <c r="AU154" s="170" t="s">
        <v>84</v>
      </c>
      <c r="AV154" s="13" t="s">
        <v>84</v>
      </c>
      <c r="AW154" s="13" t="s">
        <v>32</v>
      </c>
      <c r="AX154" s="13" t="s">
        <v>82</v>
      </c>
      <c r="AY154" s="170" t="s">
        <v>208</v>
      </c>
    </row>
    <row r="155" spans="1:65" s="2" customFormat="1" ht="16.5" customHeight="1">
      <c r="A155" s="33"/>
      <c r="B155" s="149"/>
      <c r="C155" s="195" t="s">
        <v>259</v>
      </c>
      <c r="D155" s="195" t="s">
        <v>403</v>
      </c>
      <c r="E155" s="196" t="s">
        <v>492</v>
      </c>
      <c r="F155" s="197" t="s">
        <v>493</v>
      </c>
      <c r="G155" s="198" t="s">
        <v>253</v>
      </c>
      <c r="H155" s="199">
        <v>27.085999999999999</v>
      </c>
      <c r="I155" s="200"/>
      <c r="J155" s="201">
        <f>ROUND(I155*H155,2)</f>
        <v>0</v>
      </c>
      <c r="K155" s="197" t="s">
        <v>1</v>
      </c>
      <c r="L155" s="202"/>
      <c r="M155" s="203" t="s">
        <v>1</v>
      </c>
      <c r="N155" s="204" t="s">
        <v>41</v>
      </c>
      <c r="O155" s="59"/>
      <c r="P155" s="159">
        <f>O155*H155</f>
        <v>0</v>
      </c>
      <c r="Q155" s="159">
        <v>1</v>
      </c>
      <c r="R155" s="159">
        <f>Q155*H155</f>
        <v>27.085999999999999</v>
      </c>
      <c r="S155" s="159">
        <v>0</v>
      </c>
      <c r="T155" s="160">
        <f>S155*H155</f>
        <v>0</v>
      </c>
      <c r="U155" s="33"/>
      <c r="V155" s="33"/>
      <c r="W155" s="33"/>
      <c r="X155" s="33"/>
      <c r="Y155" s="33"/>
      <c r="Z155" s="33"/>
      <c r="AA155" s="33"/>
      <c r="AB155" s="33"/>
      <c r="AC155" s="33"/>
      <c r="AD155" s="33"/>
      <c r="AE155" s="33"/>
      <c r="AR155" s="161" t="s">
        <v>257</v>
      </c>
      <c r="AT155" s="161" t="s">
        <v>403</v>
      </c>
      <c r="AU155" s="161" t="s">
        <v>84</v>
      </c>
      <c r="AY155" s="18" t="s">
        <v>208</v>
      </c>
      <c r="BE155" s="162">
        <f>IF(N155="základní",J155,0)</f>
        <v>0</v>
      </c>
      <c r="BF155" s="162">
        <f>IF(N155="snížená",J155,0)</f>
        <v>0</v>
      </c>
      <c r="BG155" s="162">
        <f>IF(N155="zákl. přenesená",J155,0)</f>
        <v>0</v>
      </c>
      <c r="BH155" s="162">
        <f>IF(N155="sníž. přenesená",J155,0)</f>
        <v>0</v>
      </c>
      <c r="BI155" s="162">
        <f>IF(N155="nulová",J155,0)</f>
        <v>0</v>
      </c>
      <c r="BJ155" s="18" t="s">
        <v>82</v>
      </c>
      <c r="BK155" s="162">
        <f>ROUND(I155*H155,2)</f>
        <v>0</v>
      </c>
      <c r="BL155" s="18" t="s">
        <v>215</v>
      </c>
      <c r="BM155" s="161" t="s">
        <v>4030</v>
      </c>
    </row>
    <row r="156" spans="1:65" s="2" customFormat="1" ht="11.25">
      <c r="A156" s="33"/>
      <c r="B156" s="34"/>
      <c r="C156" s="33"/>
      <c r="D156" s="163" t="s">
        <v>217</v>
      </c>
      <c r="E156" s="33"/>
      <c r="F156" s="164" t="s">
        <v>495</v>
      </c>
      <c r="G156" s="33"/>
      <c r="H156" s="33"/>
      <c r="I156" s="165"/>
      <c r="J156" s="33"/>
      <c r="K156" s="33"/>
      <c r="L156" s="34"/>
      <c r="M156" s="166"/>
      <c r="N156" s="167"/>
      <c r="O156" s="59"/>
      <c r="P156" s="59"/>
      <c r="Q156" s="59"/>
      <c r="R156" s="59"/>
      <c r="S156" s="59"/>
      <c r="T156" s="60"/>
      <c r="U156" s="33"/>
      <c r="V156" s="33"/>
      <c r="W156" s="33"/>
      <c r="X156" s="33"/>
      <c r="Y156" s="33"/>
      <c r="Z156" s="33"/>
      <c r="AA156" s="33"/>
      <c r="AB156" s="33"/>
      <c r="AC156" s="33"/>
      <c r="AD156" s="33"/>
      <c r="AE156" s="33"/>
      <c r="AT156" s="18" t="s">
        <v>217</v>
      </c>
      <c r="AU156" s="18" t="s">
        <v>84</v>
      </c>
    </row>
    <row r="157" spans="1:65" s="13" customFormat="1" ht="11.25">
      <c r="B157" s="169"/>
      <c r="D157" s="163" t="s">
        <v>221</v>
      </c>
      <c r="F157" s="171" t="s">
        <v>5965</v>
      </c>
      <c r="H157" s="172">
        <v>27.085999999999999</v>
      </c>
      <c r="I157" s="173"/>
      <c r="L157" s="169"/>
      <c r="M157" s="174"/>
      <c r="N157" s="175"/>
      <c r="O157" s="175"/>
      <c r="P157" s="175"/>
      <c r="Q157" s="175"/>
      <c r="R157" s="175"/>
      <c r="S157" s="175"/>
      <c r="T157" s="176"/>
      <c r="AT157" s="170" t="s">
        <v>221</v>
      </c>
      <c r="AU157" s="170" t="s">
        <v>84</v>
      </c>
      <c r="AV157" s="13" t="s">
        <v>84</v>
      </c>
      <c r="AW157" s="13" t="s">
        <v>3</v>
      </c>
      <c r="AX157" s="13" t="s">
        <v>82</v>
      </c>
      <c r="AY157" s="170" t="s">
        <v>208</v>
      </c>
    </row>
    <row r="158" spans="1:65" s="12" customFormat="1" ht="22.9" customHeight="1">
      <c r="B158" s="136"/>
      <c r="D158" s="137" t="s">
        <v>75</v>
      </c>
      <c r="E158" s="147" t="s">
        <v>215</v>
      </c>
      <c r="F158" s="147" t="s">
        <v>914</v>
      </c>
      <c r="I158" s="139"/>
      <c r="J158" s="148">
        <f>BK158</f>
        <v>0</v>
      </c>
      <c r="L158" s="136"/>
      <c r="M158" s="141"/>
      <c r="N158" s="142"/>
      <c r="O158" s="142"/>
      <c r="P158" s="143">
        <f>SUM(P159:P162)</f>
        <v>0</v>
      </c>
      <c r="Q158" s="142"/>
      <c r="R158" s="143">
        <f>SUM(R159:R162)</f>
        <v>0</v>
      </c>
      <c r="S158" s="142"/>
      <c r="T158" s="144">
        <f>SUM(T159:T162)</f>
        <v>0</v>
      </c>
      <c r="AR158" s="137" t="s">
        <v>82</v>
      </c>
      <c r="AT158" s="145" t="s">
        <v>75</v>
      </c>
      <c r="AU158" s="145" t="s">
        <v>82</v>
      </c>
      <c r="AY158" s="137" t="s">
        <v>208</v>
      </c>
      <c r="BK158" s="146">
        <f>SUM(BK159:BK162)</f>
        <v>0</v>
      </c>
    </row>
    <row r="159" spans="1:65" s="2" customFormat="1" ht="16.5" customHeight="1">
      <c r="A159" s="33"/>
      <c r="B159" s="149"/>
      <c r="C159" s="150" t="s">
        <v>269</v>
      </c>
      <c r="D159" s="150" t="s">
        <v>210</v>
      </c>
      <c r="E159" s="151" t="s">
        <v>1083</v>
      </c>
      <c r="F159" s="152" t="s">
        <v>1084</v>
      </c>
      <c r="G159" s="153" t="s">
        <v>225</v>
      </c>
      <c r="H159" s="154">
        <v>2.508</v>
      </c>
      <c r="I159" s="155"/>
      <c r="J159" s="156">
        <f>ROUND(I159*H159,2)</f>
        <v>0</v>
      </c>
      <c r="K159" s="152" t="s">
        <v>1</v>
      </c>
      <c r="L159" s="34"/>
      <c r="M159" s="157" t="s">
        <v>1</v>
      </c>
      <c r="N159" s="158" t="s">
        <v>41</v>
      </c>
      <c r="O159" s="59"/>
      <c r="P159" s="159">
        <f>O159*H159</f>
        <v>0</v>
      </c>
      <c r="Q159" s="159">
        <v>0</v>
      </c>
      <c r="R159" s="159">
        <f>Q159*H159</f>
        <v>0</v>
      </c>
      <c r="S159" s="159">
        <v>0</v>
      </c>
      <c r="T159" s="160">
        <f>S159*H159</f>
        <v>0</v>
      </c>
      <c r="U159" s="33"/>
      <c r="V159" s="33"/>
      <c r="W159" s="33"/>
      <c r="X159" s="33"/>
      <c r="Y159" s="33"/>
      <c r="Z159" s="33"/>
      <c r="AA159" s="33"/>
      <c r="AB159" s="33"/>
      <c r="AC159" s="33"/>
      <c r="AD159" s="33"/>
      <c r="AE159" s="33"/>
      <c r="AR159" s="161" t="s">
        <v>215</v>
      </c>
      <c r="AT159" s="161" t="s">
        <v>210</v>
      </c>
      <c r="AU159" s="161" t="s">
        <v>84</v>
      </c>
      <c r="AY159" s="18" t="s">
        <v>208</v>
      </c>
      <c r="BE159" s="162">
        <f>IF(N159="základní",J159,0)</f>
        <v>0</v>
      </c>
      <c r="BF159" s="162">
        <f>IF(N159="snížená",J159,0)</f>
        <v>0</v>
      </c>
      <c r="BG159" s="162">
        <f>IF(N159="zákl. přenesená",J159,0)</f>
        <v>0</v>
      </c>
      <c r="BH159" s="162">
        <f>IF(N159="sníž. přenesená",J159,0)</f>
        <v>0</v>
      </c>
      <c r="BI159" s="162">
        <f>IF(N159="nulová",J159,0)</f>
        <v>0</v>
      </c>
      <c r="BJ159" s="18" t="s">
        <v>82</v>
      </c>
      <c r="BK159" s="162">
        <f>ROUND(I159*H159,2)</f>
        <v>0</v>
      </c>
      <c r="BL159" s="18" t="s">
        <v>215</v>
      </c>
      <c r="BM159" s="161" t="s">
        <v>4068</v>
      </c>
    </row>
    <row r="160" spans="1:65" s="2" customFormat="1" ht="19.5">
      <c r="A160" s="33"/>
      <c r="B160" s="34"/>
      <c r="C160" s="33"/>
      <c r="D160" s="163" t="s">
        <v>217</v>
      </c>
      <c r="E160" s="33"/>
      <c r="F160" s="164" t="s">
        <v>1086</v>
      </c>
      <c r="G160" s="33"/>
      <c r="H160" s="33"/>
      <c r="I160" s="165"/>
      <c r="J160" s="33"/>
      <c r="K160" s="33"/>
      <c r="L160" s="34"/>
      <c r="M160" s="166"/>
      <c r="N160" s="167"/>
      <c r="O160" s="59"/>
      <c r="P160" s="59"/>
      <c r="Q160" s="59"/>
      <c r="R160" s="59"/>
      <c r="S160" s="59"/>
      <c r="T160" s="60"/>
      <c r="U160" s="33"/>
      <c r="V160" s="33"/>
      <c r="W160" s="33"/>
      <c r="X160" s="33"/>
      <c r="Y160" s="33"/>
      <c r="Z160" s="33"/>
      <c r="AA160" s="33"/>
      <c r="AB160" s="33"/>
      <c r="AC160" s="33"/>
      <c r="AD160" s="33"/>
      <c r="AE160" s="33"/>
      <c r="AT160" s="18" t="s">
        <v>217</v>
      </c>
      <c r="AU160" s="18" t="s">
        <v>84</v>
      </c>
    </row>
    <row r="161" spans="1:65" s="2" customFormat="1" ht="19.5">
      <c r="A161" s="33"/>
      <c r="B161" s="34"/>
      <c r="C161" s="33"/>
      <c r="D161" s="163" t="s">
        <v>219</v>
      </c>
      <c r="E161" s="33"/>
      <c r="F161" s="168" t="s">
        <v>5961</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219</v>
      </c>
      <c r="AU161" s="18" t="s">
        <v>84</v>
      </c>
    </row>
    <row r="162" spans="1:65" s="13" customFormat="1" ht="11.25">
      <c r="B162" s="169"/>
      <c r="D162" s="163" t="s">
        <v>221</v>
      </c>
      <c r="E162" s="170" t="s">
        <v>1</v>
      </c>
      <c r="F162" s="171" t="s">
        <v>5966</v>
      </c>
      <c r="H162" s="172">
        <v>2.508</v>
      </c>
      <c r="I162" s="173"/>
      <c r="L162" s="169"/>
      <c r="M162" s="174"/>
      <c r="N162" s="175"/>
      <c r="O162" s="175"/>
      <c r="P162" s="175"/>
      <c r="Q162" s="175"/>
      <c r="R162" s="175"/>
      <c r="S162" s="175"/>
      <c r="T162" s="176"/>
      <c r="AT162" s="170" t="s">
        <v>221</v>
      </c>
      <c r="AU162" s="170" t="s">
        <v>84</v>
      </c>
      <c r="AV162" s="13" t="s">
        <v>84</v>
      </c>
      <c r="AW162" s="13" t="s">
        <v>32</v>
      </c>
      <c r="AX162" s="13" t="s">
        <v>82</v>
      </c>
      <c r="AY162" s="170" t="s">
        <v>208</v>
      </c>
    </row>
    <row r="163" spans="1:65" s="12" customFormat="1" ht="22.9" customHeight="1">
      <c r="B163" s="136"/>
      <c r="D163" s="137" t="s">
        <v>75</v>
      </c>
      <c r="E163" s="147" t="s">
        <v>257</v>
      </c>
      <c r="F163" s="147" t="s">
        <v>258</v>
      </c>
      <c r="I163" s="139"/>
      <c r="J163" s="148">
        <f>BK163</f>
        <v>0</v>
      </c>
      <c r="L163" s="136"/>
      <c r="M163" s="141"/>
      <c r="N163" s="142"/>
      <c r="O163" s="142"/>
      <c r="P163" s="143">
        <f>SUM(P164:P165)</f>
        <v>0</v>
      </c>
      <c r="Q163" s="142"/>
      <c r="R163" s="143">
        <f>SUM(R164:R165)</f>
        <v>1.6720000000000003E-3</v>
      </c>
      <c r="S163" s="142"/>
      <c r="T163" s="144">
        <f>SUM(T164:T165)</f>
        <v>0</v>
      </c>
      <c r="AR163" s="137" t="s">
        <v>82</v>
      </c>
      <c r="AT163" s="145" t="s">
        <v>75</v>
      </c>
      <c r="AU163" s="145" t="s">
        <v>82</v>
      </c>
      <c r="AY163" s="137" t="s">
        <v>208</v>
      </c>
      <c r="BK163" s="146">
        <f>SUM(BK164:BK165)</f>
        <v>0</v>
      </c>
    </row>
    <row r="164" spans="1:65" s="2" customFormat="1" ht="16.5" customHeight="1">
      <c r="A164" s="33"/>
      <c r="B164" s="149"/>
      <c r="C164" s="150" t="s">
        <v>257</v>
      </c>
      <c r="D164" s="150" t="s">
        <v>210</v>
      </c>
      <c r="E164" s="151" t="s">
        <v>4150</v>
      </c>
      <c r="F164" s="152" t="s">
        <v>4151</v>
      </c>
      <c r="G164" s="153" t="s">
        <v>262</v>
      </c>
      <c r="H164" s="154">
        <v>8.8000000000000007</v>
      </c>
      <c r="I164" s="155"/>
      <c r="J164" s="156">
        <f>ROUND(I164*H164,2)</f>
        <v>0</v>
      </c>
      <c r="K164" s="152" t="s">
        <v>214</v>
      </c>
      <c r="L164" s="34"/>
      <c r="M164" s="157" t="s">
        <v>1</v>
      </c>
      <c r="N164" s="158" t="s">
        <v>41</v>
      </c>
      <c r="O164" s="59"/>
      <c r="P164" s="159">
        <f>O164*H164</f>
        <v>0</v>
      </c>
      <c r="Q164" s="159">
        <v>1.9000000000000001E-4</v>
      </c>
      <c r="R164" s="159">
        <f>Q164*H164</f>
        <v>1.6720000000000003E-3</v>
      </c>
      <c r="S164" s="159">
        <v>0</v>
      </c>
      <c r="T164" s="160">
        <f>S164*H164</f>
        <v>0</v>
      </c>
      <c r="U164" s="33"/>
      <c r="V164" s="33"/>
      <c r="W164" s="33"/>
      <c r="X164" s="33"/>
      <c r="Y164" s="33"/>
      <c r="Z164" s="33"/>
      <c r="AA164" s="33"/>
      <c r="AB164" s="33"/>
      <c r="AC164" s="33"/>
      <c r="AD164" s="33"/>
      <c r="AE164" s="33"/>
      <c r="AR164" s="161" t="s">
        <v>215</v>
      </c>
      <c r="AT164" s="161" t="s">
        <v>210</v>
      </c>
      <c r="AU164" s="161" t="s">
        <v>84</v>
      </c>
      <c r="AY164" s="18" t="s">
        <v>208</v>
      </c>
      <c r="BE164" s="162">
        <f>IF(N164="základní",J164,0)</f>
        <v>0</v>
      </c>
      <c r="BF164" s="162">
        <f>IF(N164="snížená",J164,0)</f>
        <v>0</v>
      </c>
      <c r="BG164" s="162">
        <f>IF(N164="zákl. přenesená",J164,0)</f>
        <v>0</v>
      </c>
      <c r="BH164" s="162">
        <f>IF(N164="sníž. přenesená",J164,0)</f>
        <v>0</v>
      </c>
      <c r="BI164" s="162">
        <f>IF(N164="nulová",J164,0)</f>
        <v>0</v>
      </c>
      <c r="BJ164" s="18" t="s">
        <v>82</v>
      </c>
      <c r="BK164" s="162">
        <f>ROUND(I164*H164,2)</f>
        <v>0</v>
      </c>
      <c r="BL164" s="18" t="s">
        <v>215</v>
      </c>
      <c r="BM164" s="161" t="s">
        <v>4152</v>
      </c>
    </row>
    <row r="165" spans="1:65" s="2" customFormat="1" ht="11.25">
      <c r="A165" s="33"/>
      <c r="B165" s="34"/>
      <c r="C165" s="33"/>
      <c r="D165" s="163" t="s">
        <v>217</v>
      </c>
      <c r="E165" s="33"/>
      <c r="F165" s="164" t="s">
        <v>4153</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217</v>
      </c>
      <c r="AU165" s="18" t="s">
        <v>84</v>
      </c>
    </row>
    <row r="166" spans="1:65" s="12" customFormat="1" ht="22.9" customHeight="1">
      <c r="B166" s="136"/>
      <c r="D166" s="137" t="s">
        <v>75</v>
      </c>
      <c r="E166" s="147" t="s">
        <v>1544</v>
      </c>
      <c r="F166" s="147" t="s">
        <v>1545</v>
      </c>
      <c r="I166" s="139"/>
      <c r="J166" s="148">
        <f>BK166</f>
        <v>0</v>
      </c>
      <c r="L166" s="136"/>
      <c r="M166" s="141"/>
      <c r="N166" s="142"/>
      <c r="O166" s="142"/>
      <c r="P166" s="143">
        <f>SUM(P167:P168)</f>
        <v>0</v>
      </c>
      <c r="Q166" s="142"/>
      <c r="R166" s="143">
        <f>SUM(R167:R168)</f>
        <v>0</v>
      </c>
      <c r="S166" s="142"/>
      <c r="T166" s="144">
        <f>SUM(T167:T168)</f>
        <v>0</v>
      </c>
      <c r="AR166" s="137" t="s">
        <v>82</v>
      </c>
      <c r="AT166" s="145" t="s">
        <v>75</v>
      </c>
      <c r="AU166" s="145" t="s">
        <v>82</v>
      </c>
      <c r="AY166" s="137" t="s">
        <v>208</v>
      </c>
      <c r="BK166" s="146">
        <f>SUM(BK167:BK168)</f>
        <v>0</v>
      </c>
    </row>
    <row r="167" spans="1:65" s="2" customFormat="1" ht="33" customHeight="1">
      <c r="A167" s="33"/>
      <c r="B167" s="149"/>
      <c r="C167" s="150" t="s">
        <v>267</v>
      </c>
      <c r="D167" s="150" t="s">
        <v>210</v>
      </c>
      <c r="E167" s="151" t="s">
        <v>3711</v>
      </c>
      <c r="F167" s="152" t="s">
        <v>3712</v>
      </c>
      <c r="G167" s="153" t="s">
        <v>253</v>
      </c>
      <c r="H167" s="154">
        <v>27.088000000000001</v>
      </c>
      <c r="I167" s="155"/>
      <c r="J167" s="156">
        <f>ROUND(I167*H167,2)</f>
        <v>0</v>
      </c>
      <c r="K167" s="152" t="s">
        <v>214</v>
      </c>
      <c r="L167" s="34"/>
      <c r="M167" s="157" t="s">
        <v>1</v>
      </c>
      <c r="N167" s="158"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215</v>
      </c>
      <c r="AT167" s="161" t="s">
        <v>210</v>
      </c>
      <c r="AU167" s="161" t="s">
        <v>84</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4032</v>
      </c>
    </row>
    <row r="168" spans="1:65" s="2" customFormat="1" ht="29.25">
      <c r="A168" s="33"/>
      <c r="B168" s="34"/>
      <c r="C168" s="33"/>
      <c r="D168" s="163" t="s">
        <v>217</v>
      </c>
      <c r="E168" s="33"/>
      <c r="F168" s="164" t="s">
        <v>3714</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84</v>
      </c>
    </row>
    <row r="169" spans="1:65" s="12" customFormat="1" ht="25.9" customHeight="1">
      <c r="B169" s="136"/>
      <c r="D169" s="137" t="s">
        <v>75</v>
      </c>
      <c r="E169" s="138" t="s">
        <v>1551</v>
      </c>
      <c r="F169" s="138" t="s">
        <v>1552</v>
      </c>
      <c r="I169" s="139"/>
      <c r="J169" s="140">
        <f>BK169</f>
        <v>0</v>
      </c>
      <c r="L169" s="136"/>
      <c r="M169" s="141"/>
      <c r="N169" s="142"/>
      <c r="O169" s="142"/>
      <c r="P169" s="143">
        <f>P170</f>
        <v>0</v>
      </c>
      <c r="Q169" s="142"/>
      <c r="R169" s="143">
        <f>R170</f>
        <v>0</v>
      </c>
      <c r="S169" s="142"/>
      <c r="T169" s="144">
        <f>T170</f>
        <v>0</v>
      </c>
      <c r="AR169" s="137" t="s">
        <v>84</v>
      </c>
      <c r="AT169" s="145" t="s">
        <v>75</v>
      </c>
      <c r="AU169" s="145" t="s">
        <v>76</v>
      </c>
      <c r="AY169" s="137" t="s">
        <v>208</v>
      </c>
      <c r="BK169" s="146">
        <f>BK170</f>
        <v>0</v>
      </c>
    </row>
    <row r="170" spans="1:65" s="12" customFormat="1" ht="22.9" customHeight="1">
      <c r="B170" s="136"/>
      <c r="D170" s="137" t="s">
        <v>75</v>
      </c>
      <c r="E170" s="147" t="s">
        <v>1553</v>
      </c>
      <c r="F170" s="147" t="s">
        <v>1554</v>
      </c>
      <c r="I170" s="139"/>
      <c r="J170" s="148">
        <f>BK170</f>
        <v>0</v>
      </c>
      <c r="L170" s="136"/>
      <c r="M170" s="141"/>
      <c r="N170" s="142"/>
      <c r="O170" s="142"/>
      <c r="P170" s="143">
        <f>SUM(P171:P173)</f>
        <v>0</v>
      </c>
      <c r="Q170" s="142"/>
      <c r="R170" s="143">
        <f>SUM(R171:R173)</f>
        <v>0</v>
      </c>
      <c r="S170" s="142"/>
      <c r="T170" s="144">
        <f>SUM(T171:T173)</f>
        <v>0</v>
      </c>
      <c r="AR170" s="137" t="s">
        <v>84</v>
      </c>
      <c r="AT170" s="145" t="s">
        <v>75</v>
      </c>
      <c r="AU170" s="145" t="s">
        <v>82</v>
      </c>
      <c r="AY170" s="137" t="s">
        <v>208</v>
      </c>
      <c r="BK170" s="146">
        <f>SUM(BK171:BK173)</f>
        <v>0</v>
      </c>
    </row>
    <row r="171" spans="1:65" s="2" customFormat="1" ht="24.2" customHeight="1">
      <c r="A171" s="33"/>
      <c r="B171" s="149"/>
      <c r="C171" s="150" t="s">
        <v>291</v>
      </c>
      <c r="D171" s="150" t="s">
        <v>210</v>
      </c>
      <c r="E171" s="151" t="s">
        <v>5967</v>
      </c>
      <c r="F171" s="152" t="s">
        <v>5968</v>
      </c>
      <c r="G171" s="153" t="s">
        <v>213</v>
      </c>
      <c r="H171" s="154">
        <v>16.579000000000001</v>
      </c>
      <c r="I171" s="155"/>
      <c r="J171" s="156">
        <f>ROUND(I171*H171,2)</f>
        <v>0</v>
      </c>
      <c r="K171" s="152" t="s">
        <v>1</v>
      </c>
      <c r="L171" s="34"/>
      <c r="M171" s="157" t="s">
        <v>1</v>
      </c>
      <c r="N171" s="158" t="s">
        <v>41</v>
      </c>
      <c r="O171" s="59"/>
      <c r="P171" s="159">
        <f>O171*H171</f>
        <v>0</v>
      </c>
      <c r="Q171" s="159">
        <v>0</v>
      </c>
      <c r="R171" s="159">
        <f>Q171*H171</f>
        <v>0</v>
      </c>
      <c r="S171" s="159">
        <v>0</v>
      </c>
      <c r="T171" s="160">
        <f>S171*H171</f>
        <v>0</v>
      </c>
      <c r="U171" s="33"/>
      <c r="V171" s="33"/>
      <c r="W171" s="33"/>
      <c r="X171" s="33"/>
      <c r="Y171" s="33"/>
      <c r="Z171" s="33"/>
      <c r="AA171" s="33"/>
      <c r="AB171" s="33"/>
      <c r="AC171" s="33"/>
      <c r="AD171" s="33"/>
      <c r="AE171" s="33"/>
      <c r="AR171" s="161" t="s">
        <v>422</v>
      </c>
      <c r="AT171" s="161" t="s">
        <v>210</v>
      </c>
      <c r="AU171" s="161" t="s">
        <v>84</v>
      </c>
      <c r="AY171" s="18" t="s">
        <v>208</v>
      </c>
      <c r="BE171" s="162">
        <f>IF(N171="základní",J171,0)</f>
        <v>0</v>
      </c>
      <c r="BF171" s="162">
        <f>IF(N171="snížená",J171,0)</f>
        <v>0</v>
      </c>
      <c r="BG171" s="162">
        <f>IF(N171="zákl. přenesená",J171,0)</f>
        <v>0</v>
      </c>
      <c r="BH171" s="162">
        <f>IF(N171="sníž. přenesená",J171,0)</f>
        <v>0</v>
      </c>
      <c r="BI171" s="162">
        <f>IF(N171="nulová",J171,0)</f>
        <v>0</v>
      </c>
      <c r="BJ171" s="18" t="s">
        <v>82</v>
      </c>
      <c r="BK171" s="162">
        <f>ROUND(I171*H171,2)</f>
        <v>0</v>
      </c>
      <c r="BL171" s="18" t="s">
        <v>422</v>
      </c>
      <c r="BM171" s="161" t="s">
        <v>5969</v>
      </c>
    </row>
    <row r="172" spans="1:65" s="2" customFormat="1" ht="19.5">
      <c r="A172" s="33"/>
      <c r="B172" s="34"/>
      <c r="C172" s="33"/>
      <c r="D172" s="163" t="s">
        <v>217</v>
      </c>
      <c r="E172" s="33"/>
      <c r="F172" s="164" t="s">
        <v>5968</v>
      </c>
      <c r="G172" s="33"/>
      <c r="H172" s="33"/>
      <c r="I172" s="165"/>
      <c r="J172" s="33"/>
      <c r="K172" s="33"/>
      <c r="L172" s="34"/>
      <c r="M172" s="166"/>
      <c r="N172" s="167"/>
      <c r="O172" s="59"/>
      <c r="P172" s="59"/>
      <c r="Q172" s="59"/>
      <c r="R172" s="59"/>
      <c r="S172" s="59"/>
      <c r="T172" s="60"/>
      <c r="U172" s="33"/>
      <c r="V172" s="33"/>
      <c r="W172" s="33"/>
      <c r="X172" s="33"/>
      <c r="Y172" s="33"/>
      <c r="Z172" s="33"/>
      <c r="AA172" s="33"/>
      <c r="AB172" s="33"/>
      <c r="AC172" s="33"/>
      <c r="AD172" s="33"/>
      <c r="AE172" s="33"/>
      <c r="AT172" s="18" t="s">
        <v>217</v>
      </c>
      <c r="AU172" s="18" t="s">
        <v>84</v>
      </c>
    </row>
    <row r="173" spans="1:65" s="13" customFormat="1" ht="11.25">
      <c r="B173" s="169"/>
      <c r="D173" s="163" t="s">
        <v>221</v>
      </c>
      <c r="E173" s="170" t="s">
        <v>1</v>
      </c>
      <c r="F173" s="171" t="s">
        <v>5970</v>
      </c>
      <c r="H173" s="172">
        <v>16.579000000000001</v>
      </c>
      <c r="I173" s="173"/>
      <c r="L173" s="169"/>
      <c r="M173" s="192"/>
      <c r="N173" s="193"/>
      <c r="O173" s="193"/>
      <c r="P173" s="193"/>
      <c r="Q173" s="193"/>
      <c r="R173" s="193"/>
      <c r="S173" s="193"/>
      <c r="T173" s="194"/>
      <c r="AT173" s="170" t="s">
        <v>221</v>
      </c>
      <c r="AU173" s="170" t="s">
        <v>84</v>
      </c>
      <c r="AV173" s="13" t="s">
        <v>84</v>
      </c>
      <c r="AW173" s="13" t="s">
        <v>32</v>
      </c>
      <c r="AX173" s="13" t="s">
        <v>82</v>
      </c>
      <c r="AY173" s="170" t="s">
        <v>208</v>
      </c>
    </row>
    <row r="174" spans="1:65" s="2" customFormat="1" ht="6.95" customHeight="1">
      <c r="A174" s="33"/>
      <c r="B174" s="48"/>
      <c r="C174" s="49"/>
      <c r="D174" s="49"/>
      <c r="E174" s="49"/>
      <c r="F174" s="49"/>
      <c r="G174" s="49"/>
      <c r="H174" s="49"/>
      <c r="I174" s="49"/>
      <c r="J174" s="49"/>
      <c r="K174" s="49"/>
      <c r="L174" s="34"/>
      <c r="M174" s="33"/>
      <c r="O174" s="33"/>
      <c r="P174" s="33"/>
      <c r="Q174" s="33"/>
      <c r="R174" s="33"/>
      <c r="S174" s="33"/>
      <c r="T174" s="33"/>
      <c r="U174" s="33"/>
      <c r="V174" s="33"/>
      <c r="W174" s="33"/>
      <c r="X174" s="33"/>
      <c r="Y174" s="33"/>
      <c r="Z174" s="33"/>
      <c r="AA174" s="33"/>
      <c r="AB174" s="33"/>
      <c r="AC174" s="33"/>
      <c r="AD174" s="33"/>
      <c r="AE174" s="33"/>
    </row>
  </sheetData>
  <autoFilter ref="C130:K173" xr:uid="{00000000-0009-0000-0000-00001A000000}"/>
  <mergeCells count="15">
    <mergeCell ref="E117:H117"/>
    <mergeCell ref="E121:H121"/>
    <mergeCell ref="E119:H119"/>
    <mergeCell ref="E123:H123"/>
    <mergeCell ref="L2:V2"/>
    <mergeCell ref="E31:H31"/>
    <mergeCell ref="E85:H85"/>
    <mergeCell ref="E89:H89"/>
    <mergeCell ref="E87:H87"/>
    <mergeCell ref="E91:H91"/>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2:BM32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169</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177</v>
      </c>
      <c r="L8" s="21"/>
    </row>
    <row r="9" spans="1:46" s="2" customFormat="1" ht="23.25" customHeight="1">
      <c r="A9" s="33"/>
      <c r="B9" s="34"/>
      <c r="C9" s="33"/>
      <c r="D9" s="33"/>
      <c r="E9" s="262" t="s">
        <v>178</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179</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41" t="s">
        <v>5971</v>
      </c>
      <c r="F11" s="265"/>
      <c r="G11" s="265"/>
      <c r="H11" s="265"/>
      <c r="I11" s="33"/>
      <c r="J11" s="33"/>
      <c r="K11" s="33"/>
      <c r="L11" s="43"/>
      <c r="S11" s="33"/>
      <c r="T11" s="33"/>
      <c r="U11" s="33"/>
      <c r="V11" s="33"/>
      <c r="W11" s="33"/>
      <c r="X11" s="33"/>
      <c r="Y11" s="33"/>
      <c r="Z11" s="33"/>
      <c r="AA11" s="33"/>
      <c r="AB11" s="33"/>
      <c r="AC11" s="33"/>
      <c r="AD11" s="33"/>
      <c r="AE11" s="33"/>
    </row>
    <row r="12" spans="1:46" s="2" customFormat="1" ht="11.25">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tr">
        <f>IF('Rekapitulace stavby'!AN10="","",'Rekapitulace stavby'!AN10)</f>
        <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tr">
        <f>IF('Rekapitulace stavby'!E11="","",'Rekapitulace stavby'!E11)</f>
        <v>Vodohospodářská zařízení Šumperk, a. s</v>
      </c>
      <c r="F17" s="33"/>
      <c r="G17" s="33"/>
      <c r="H17" s="33"/>
      <c r="I17" s="28" t="s">
        <v>27</v>
      </c>
      <c r="J17" s="26" t="str">
        <f>IF('Rekapitulace stavby'!AN11="","",'Rekapitulace stavby'!AN11)</f>
        <v/>
      </c>
      <c r="K17" s="33"/>
      <c r="L17" s="43"/>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21"/>
      <c r="G20" s="221"/>
      <c r="H20" s="22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tr">
        <f>IF('Rekapitulace stavby'!AN16="","",'Rekapitulace stavby'!AN16)</f>
        <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tr">
        <f>IF('Rekapitulace stavby'!E17="","",'Rekapitulace stavby'!E17)</f>
        <v>Sweco Hydroprojekt a.s., divize Morava</v>
      </c>
      <c r="F23" s="33"/>
      <c r="G23" s="33"/>
      <c r="H23" s="33"/>
      <c r="I23" s="28" t="s">
        <v>27</v>
      </c>
      <c r="J23" s="26" t="str">
        <f>IF('Rekapitulace stavby'!AN17="","",'Rekapitulace stavby'!AN17)</f>
        <v/>
      </c>
      <c r="K23" s="33"/>
      <c r="L23" s="43"/>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26" t="s">
        <v>1</v>
      </c>
      <c r="F29" s="226"/>
      <c r="G29" s="226"/>
      <c r="H29" s="226"/>
      <c r="I29" s="101"/>
      <c r="J29" s="101"/>
      <c r="K29" s="101"/>
      <c r="L29" s="103"/>
      <c r="S29" s="101"/>
      <c r="T29" s="101"/>
      <c r="U29" s="101"/>
      <c r="V29" s="101"/>
      <c r="W29" s="101"/>
      <c r="X29" s="101"/>
      <c r="Y29" s="101"/>
      <c r="Z29" s="101"/>
      <c r="AA29" s="101"/>
      <c r="AB29" s="101"/>
      <c r="AC29" s="101"/>
      <c r="AD29" s="101"/>
      <c r="AE29" s="101"/>
    </row>
    <row r="30" spans="1:31" s="2" customFormat="1" ht="6.95"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5"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36</v>
      </c>
      <c r="E32" s="33"/>
      <c r="F32" s="33"/>
      <c r="G32" s="33"/>
      <c r="H32" s="33"/>
      <c r="I32" s="33"/>
      <c r="J32" s="72">
        <f>ROUND(J130, 2)</f>
        <v>0</v>
      </c>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5" customHeight="1">
      <c r="A34" s="33"/>
      <c r="B34" s="34"/>
      <c r="C34" s="33"/>
      <c r="D34" s="33"/>
      <c r="E34" s="33"/>
      <c r="F34" s="37" t="s">
        <v>38</v>
      </c>
      <c r="G34" s="33"/>
      <c r="H34" s="33"/>
      <c r="I34" s="37" t="s">
        <v>37</v>
      </c>
      <c r="J34" s="37" t="s">
        <v>39</v>
      </c>
      <c r="K34" s="33"/>
      <c r="L34" s="43"/>
      <c r="S34" s="33"/>
      <c r="T34" s="33"/>
      <c r="U34" s="33"/>
      <c r="V34" s="33"/>
      <c r="W34" s="33"/>
      <c r="X34" s="33"/>
      <c r="Y34" s="33"/>
      <c r="Z34" s="33"/>
      <c r="AA34" s="33"/>
      <c r="AB34" s="33"/>
      <c r="AC34" s="33"/>
      <c r="AD34" s="33"/>
      <c r="AE34" s="33"/>
    </row>
    <row r="35" spans="1:31" s="2" customFormat="1" ht="14.45" customHeight="1">
      <c r="A35" s="33"/>
      <c r="B35" s="34"/>
      <c r="C35" s="33"/>
      <c r="D35" s="100" t="s">
        <v>40</v>
      </c>
      <c r="E35" s="28" t="s">
        <v>41</v>
      </c>
      <c r="F35" s="105">
        <f>ROUND((SUM(BE130:BE325)),  2)</f>
        <v>0</v>
      </c>
      <c r="G35" s="33"/>
      <c r="H35" s="33"/>
      <c r="I35" s="106">
        <v>0.21</v>
      </c>
      <c r="J35" s="105">
        <f>ROUND(((SUM(BE130:BE325))*I35),  2)</f>
        <v>0</v>
      </c>
      <c r="K35" s="33"/>
      <c r="L35" s="43"/>
      <c r="S35" s="33"/>
      <c r="T35" s="33"/>
      <c r="U35" s="33"/>
      <c r="V35" s="33"/>
      <c r="W35" s="33"/>
      <c r="X35" s="33"/>
      <c r="Y35" s="33"/>
      <c r="Z35" s="33"/>
      <c r="AA35" s="33"/>
      <c r="AB35" s="33"/>
      <c r="AC35" s="33"/>
      <c r="AD35" s="33"/>
      <c r="AE35" s="33"/>
    </row>
    <row r="36" spans="1:31" s="2" customFormat="1" ht="14.45" customHeight="1">
      <c r="A36" s="33"/>
      <c r="B36" s="34"/>
      <c r="C36" s="33"/>
      <c r="D36" s="33"/>
      <c r="E36" s="28" t="s">
        <v>42</v>
      </c>
      <c r="F36" s="105">
        <f>ROUND((SUM(BF130:BF325)),  2)</f>
        <v>0</v>
      </c>
      <c r="G36" s="33"/>
      <c r="H36" s="33"/>
      <c r="I36" s="106">
        <v>0.15</v>
      </c>
      <c r="J36" s="105">
        <f>ROUND(((SUM(BF130:BF325))*I36),  2)</f>
        <v>0</v>
      </c>
      <c r="K36" s="33"/>
      <c r="L36" s="43"/>
      <c r="S36" s="33"/>
      <c r="T36" s="33"/>
      <c r="U36" s="33"/>
      <c r="V36" s="33"/>
      <c r="W36" s="33"/>
      <c r="X36" s="33"/>
      <c r="Y36" s="33"/>
      <c r="Z36" s="33"/>
      <c r="AA36" s="33"/>
      <c r="AB36" s="33"/>
      <c r="AC36" s="33"/>
      <c r="AD36" s="33"/>
      <c r="AE36" s="33"/>
    </row>
    <row r="37" spans="1:31" s="2" customFormat="1" ht="14.45" hidden="1" customHeight="1">
      <c r="A37" s="33"/>
      <c r="B37" s="34"/>
      <c r="C37" s="33"/>
      <c r="D37" s="33"/>
      <c r="E37" s="28" t="s">
        <v>43</v>
      </c>
      <c r="F37" s="105">
        <f>ROUND((SUM(BG130:BG325)),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5" hidden="1" customHeight="1">
      <c r="A38" s="33"/>
      <c r="B38" s="34"/>
      <c r="C38" s="33"/>
      <c r="D38" s="33"/>
      <c r="E38" s="28" t="s">
        <v>44</v>
      </c>
      <c r="F38" s="105">
        <f>ROUND((SUM(BH130:BH325)),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45</v>
      </c>
      <c r="F39" s="105">
        <f>ROUND((SUM(BI130:BI325)),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46</v>
      </c>
      <c r="E41" s="61"/>
      <c r="F41" s="61"/>
      <c r="G41" s="109" t="s">
        <v>47</v>
      </c>
      <c r="H41" s="110" t="s">
        <v>48</v>
      </c>
      <c r="I41" s="61"/>
      <c r="J41" s="111">
        <f>SUM(J32:J39)</f>
        <v>0</v>
      </c>
      <c r="K41" s="112"/>
      <c r="L41" s="43"/>
      <c r="S41" s="33"/>
      <c r="T41" s="33"/>
      <c r="U41" s="33"/>
      <c r="V41" s="33"/>
      <c r="W41" s="33"/>
      <c r="X41" s="33"/>
      <c r="Y41" s="33"/>
      <c r="Z41" s="33"/>
      <c r="AA41" s="33"/>
      <c r="AB41" s="33"/>
      <c r="AC41" s="33"/>
      <c r="AD41" s="33"/>
      <c r="AE41" s="33"/>
    </row>
    <row r="42" spans="1:31" s="2" customFormat="1" ht="14.4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2" customFormat="1" ht="23.25" customHeight="1">
      <c r="A87" s="33"/>
      <c r="B87" s="34"/>
      <c r="C87" s="33"/>
      <c r="D87" s="33"/>
      <c r="E87" s="262" t="s">
        <v>178</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179</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41" t="str">
        <f>E11</f>
        <v>010 - SO 10 Detailní terénní úpravy</v>
      </c>
      <c r="F89" s="265"/>
      <c r="G89" s="265"/>
      <c r="H89" s="265"/>
      <c r="I89" s="33"/>
      <c r="J89" s="33"/>
      <c r="K89" s="33"/>
      <c r="L89" s="43"/>
      <c r="S89" s="33"/>
      <c r="T89" s="33"/>
      <c r="U89" s="33"/>
      <c r="V89" s="33"/>
      <c r="W89" s="33"/>
      <c r="X89" s="33"/>
      <c r="Y89" s="33"/>
      <c r="Z89" s="33"/>
      <c r="AA89" s="33"/>
      <c r="AB89" s="33"/>
      <c r="AC89" s="33"/>
      <c r="AD89" s="33"/>
      <c r="AE89" s="33"/>
    </row>
    <row r="90" spans="1:31" s="2" customFormat="1" ht="6.95"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7"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2"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184</v>
      </c>
      <c r="D96" s="107"/>
      <c r="E96" s="107"/>
      <c r="F96" s="107"/>
      <c r="G96" s="107"/>
      <c r="H96" s="107"/>
      <c r="I96" s="107"/>
      <c r="J96" s="116" t="s">
        <v>185</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 customHeight="1">
      <c r="A98" s="33"/>
      <c r="B98" s="34"/>
      <c r="C98" s="117" t="s">
        <v>186</v>
      </c>
      <c r="D98" s="33"/>
      <c r="E98" s="33"/>
      <c r="F98" s="33"/>
      <c r="G98" s="33"/>
      <c r="H98" s="33"/>
      <c r="I98" s="33"/>
      <c r="J98" s="72">
        <f>J130</f>
        <v>0</v>
      </c>
      <c r="K98" s="33"/>
      <c r="L98" s="43"/>
      <c r="S98" s="33"/>
      <c r="T98" s="33"/>
      <c r="U98" s="33"/>
      <c r="V98" s="33"/>
      <c r="W98" s="33"/>
      <c r="X98" s="33"/>
      <c r="Y98" s="33"/>
      <c r="Z98" s="33"/>
      <c r="AA98" s="33"/>
      <c r="AB98" s="33"/>
      <c r="AC98" s="33"/>
      <c r="AD98" s="33"/>
      <c r="AE98" s="33"/>
      <c r="AU98" s="18" t="s">
        <v>187</v>
      </c>
    </row>
    <row r="99" spans="1:47" s="9" customFormat="1" ht="24.95" customHeight="1">
      <c r="B99" s="118"/>
      <c r="D99" s="119" t="s">
        <v>188</v>
      </c>
      <c r="E99" s="120"/>
      <c r="F99" s="120"/>
      <c r="G99" s="120"/>
      <c r="H99" s="120"/>
      <c r="I99" s="120"/>
      <c r="J99" s="121">
        <f>J131</f>
        <v>0</v>
      </c>
      <c r="L99" s="118"/>
    </row>
    <row r="100" spans="1:47" s="10" customFormat="1" ht="19.899999999999999" customHeight="1">
      <c r="B100" s="122"/>
      <c r="D100" s="123" t="s">
        <v>189</v>
      </c>
      <c r="E100" s="124"/>
      <c r="F100" s="124"/>
      <c r="G100" s="124"/>
      <c r="H100" s="124"/>
      <c r="I100" s="124"/>
      <c r="J100" s="125">
        <f>J132</f>
        <v>0</v>
      </c>
      <c r="L100" s="122"/>
    </row>
    <row r="101" spans="1:47" s="10" customFormat="1" ht="19.899999999999999" customHeight="1">
      <c r="B101" s="122"/>
      <c r="D101" s="123" t="s">
        <v>308</v>
      </c>
      <c r="E101" s="124"/>
      <c r="F101" s="124"/>
      <c r="G101" s="124"/>
      <c r="H101" s="124"/>
      <c r="I101" s="124"/>
      <c r="J101" s="125">
        <f>J211</f>
        <v>0</v>
      </c>
      <c r="L101" s="122"/>
    </row>
    <row r="102" spans="1:47" s="10" customFormat="1" ht="19.899999999999999" customHeight="1">
      <c r="B102" s="122"/>
      <c r="D102" s="123" t="s">
        <v>310</v>
      </c>
      <c r="E102" s="124"/>
      <c r="F102" s="124"/>
      <c r="G102" s="124"/>
      <c r="H102" s="124"/>
      <c r="I102" s="124"/>
      <c r="J102" s="125">
        <f>J228</f>
        <v>0</v>
      </c>
      <c r="L102" s="122"/>
    </row>
    <row r="103" spans="1:47" s="10" customFormat="1" ht="19.899999999999999" customHeight="1">
      <c r="B103" s="122"/>
      <c r="D103" s="123" t="s">
        <v>4338</v>
      </c>
      <c r="E103" s="124"/>
      <c r="F103" s="124"/>
      <c r="G103" s="124"/>
      <c r="H103" s="124"/>
      <c r="I103" s="124"/>
      <c r="J103" s="125">
        <f>J240</f>
        <v>0</v>
      </c>
      <c r="L103" s="122"/>
    </row>
    <row r="104" spans="1:47" s="10" customFormat="1" ht="19.899999999999999" customHeight="1">
      <c r="B104" s="122"/>
      <c r="D104" s="123" t="s">
        <v>191</v>
      </c>
      <c r="E104" s="124"/>
      <c r="F104" s="124"/>
      <c r="G104" s="124"/>
      <c r="H104" s="124"/>
      <c r="I104" s="124"/>
      <c r="J104" s="125">
        <f>J274</f>
        <v>0</v>
      </c>
      <c r="L104" s="122"/>
    </row>
    <row r="105" spans="1:47" s="10" customFormat="1" ht="19.899999999999999" customHeight="1">
      <c r="B105" s="122"/>
      <c r="D105" s="123" t="s">
        <v>192</v>
      </c>
      <c r="E105" s="124"/>
      <c r="F105" s="124"/>
      <c r="G105" s="124"/>
      <c r="H105" s="124"/>
      <c r="I105" s="124"/>
      <c r="J105" s="125">
        <f>J286</f>
        <v>0</v>
      </c>
      <c r="L105" s="122"/>
    </row>
    <row r="106" spans="1:47" s="10" customFormat="1" ht="19.899999999999999" customHeight="1">
      <c r="B106" s="122"/>
      <c r="D106" s="123" t="s">
        <v>312</v>
      </c>
      <c r="E106" s="124"/>
      <c r="F106" s="124"/>
      <c r="G106" s="124"/>
      <c r="H106" s="124"/>
      <c r="I106" s="124"/>
      <c r="J106" s="125">
        <f>J312</f>
        <v>0</v>
      </c>
      <c r="L106" s="122"/>
    </row>
    <row r="107" spans="1:47" s="9" customFormat="1" ht="24.95" customHeight="1">
      <c r="B107" s="118"/>
      <c r="D107" s="119" t="s">
        <v>313</v>
      </c>
      <c r="E107" s="120"/>
      <c r="F107" s="120"/>
      <c r="G107" s="120"/>
      <c r="H107" s="120"/>
      <c r="I107" s="120"/>
      <c r="J107" s="121">
        <f>J315</f>
        <v>0</v>
      </c>
      <c r="L107" s="118"/>
    </row>
    <row r="108" spans="1:47" s="10" customFormat="1" ht="19.899999999999999" customHeight="1">
      <c r="B108" s="122"/>
      <c r="D108" s="123" t="s">
        <v>319</v>
      </c>
      <c r="E108" s="124"/>
      <c r="F108" s="124"/>
      <c r="G108" s="124"/>
      <c r="H108" s="124"/>
      <c r="I108" s="124"/>
      <c r="J108" s="125">
        <f>J316</f>
        <v>0</v>
      </c>
      <c r="L108" s="122"/>
    </row>
    <row r="109" spans="1:47" s="2" customFormat="1" ht="21.75" customHeight="1">
      <c r="A109" s="33"/>
      <c r="B109" s="34"/>
      <c r="C109" s="33"/>
      <c r="D109" s="33"/>
      <c r="E109" s="33"/>
      <c r="F109" s="33"/>
      <c r="G109" s="33"/>
      <c r="H109" s="33"/>
      <c r="I109" s="33"/>
      <c r="J109" s="33"/>
      <c r="K109" s="33"/>
      <c r="L109" s="43"/>
      <c r="S109" s="33"/>
      <c r="T109" s="33"/>
      <c r="U109" s="33"/>
      <c r="V109" s="33"/>
      <c r="W109" s="33"/>
      <c r="X109" s="33"/>
      <c r="Y109" s="33"/>
      <c r="Z109" s="33"/>
      <c r="AA109" s="33"/>
      <c r="AB109" s="33"/>
      <c r="AC109" s="33"/>
      <c r="AD109" s="33"/>
      <c r="AE109" s="33"/>
    </row>
    <row r="110" spans="1:47" s="2" customFormat="1" ht="6.95" customHeight="1">
      <c r="A110" s="33"/>
      <c r="B110" s="48"/>
      <c r="C110" s="49"/>
      <c r="D110" s="49"/>
      <c r="E110" s="49"/>
      <c r="F110" s="49"/>
      <c r="G110" s="49"/>
      <c r="H110" s="49"/>
      <c r="I110" s="49"/>
      <c r="J110" s="49"/>
      <c r="K110" s="49"/>
      <c r="L110" s="43"/>
      <c r="S110" s="33"/>
      <c r="T110" s="33"/>
      <c r="U110" s="33"/>
      <c r="V110" s="33"/>
      <c r="W110" s="33"/>
      <c r="X110" s="33"/>
      <c r="Y110" s="33"/>
      <c r="Z110" s="33"/>
      <c r="AA110" s="33"/>
      <c r="AB110" s="33"/>
      <c r="AC110" s="33"/>
      <c r="AD110" s="33"/>
      <c r="AE110" s="33"/>
    </row>
    <row r="114" spans="1:31" s="2" customFormat="1" ht="6.95" customHeight="1">
      <c r="A114" s="33"/>
      <c r="B114" s="50"/>
      <c r="C114" s="51"/>
      <c r="D114" s="51"/>
      <c r="E114" s="51"/>
      <c r="F114" s="51"/>
      <c r="G114" s="51"/>
      <c r="H114" s="51"/>
      <c r="I114" s="51"/>
      <c r="J114" s="51"/>
      <c r="K114" s="51"/>
      <c r="L114" s="43"/>
      <c r="S114" s="33"/>
      <c r="T114" s="33"/>
      <c r="U114" s="33"/>
      <c r="V114" s="33"/>
      <c r="W114" s="33"/>
      <c r="X114" s="33"/>
      <c r="Y114" s="33"/>
      <c r="Z114" s="33"/>
      <c r="AA114" s="33"/>
      <c r="AB114" s="33"/>
      <c r="AC114" s="33"/>
      <c r="AD114" s="33"/>
      <c r="AE114" s="33"/>
    </row>
    <row r="115" spans="1:31" s="2" customFormat="1" ht="24.95" customHeight="1">
      <c r="A115" s="33"/>
      <c r="B115" s="34"/>
      <c r="C115" s="22" t="s">
        <v>193</v>
      </c>
      <c r="D115" s="33"/>
      <c r="E115" s="33"/>
      <c r="F115" s="33"/>
      <c r="G115" s="33"/>
      <c r="H115" s="33"/>
      <c r="I115" s="33"/>
      <c r="J115" s="33"/>
      <c r="K115" s="33"/>
      <c r="L115" s="43"/>
      <c r="S115" s="33"/>
      <c r="T115" s="33"/>
      <c r="U115" s="33"/>
      <c r="V115" s="33"/>
      <c r="W115" s="33"/>
      <c r="X115" s="33"/>
      <c r="Y115" s="33"/>
      <c r="Z115" s="33"/>
      <c r="AA115" s="33"/>
      <c r="AB115" s="33"/>
      <c r="AC115" s="33"/>
      <c r="AD115" s="33"/>
      <c r="AE115" s="33"/>
    </row>
    <row r="116" spans="1:31" s="2" customFormat="1" ht="6.95" customHeight="1">
      <c r="A116" s="33"/>
      <c r="B116" s="34"/>
      <c r="C116" s="33"/>
      <c r="D116" s="33"/>
      <c r="E116" s="33"/>
      <c r="F116" s="33"/>
      <c r="G116" s="33"/>
      <c r="H116" s="33"/>
      <c r="I116" s="33"/>
      <c r="J116" s="33"/>
      <c r="K116" s="33"/>
      <c r="L116" s="43"/>
      <c r="S116" s="33"/>
      <c r="T116" s="33"/>
      <c r="U116" s="33"/>
      <c r="V116" s="33"/>
      <c r="W116" s="33"/>
      <c r="X116" s="33"/>
      <c r="Y116" s="33"/>
      <c r="Z116" s="33"/>
      <c r="AA116" s="33"/>
      <c r="AB116" s="33"/>
      <c r="AC116" s="33"/>
      <c r="AD116" s="33"/>
      <c r="AE116" s="33"/>
    </row>
    <row r="117" spans="1:31" s="2" customFormat="1" ht="12" customHeight="1">
      <c r="A117" s="33"/>
      <c r="B117" s="34"/>
      <c r="C117" s="28" t="s">
        <v>16</v>
      </c>
      <c r="D117" s="33"/>
      <c r="E117" s="33"/>
      <c r="F117" s="33"/>
      <c r="G117" s="33"/>
      <c r="H117" s="33"/>
      <c r="I117" s="33"/>
      <c r="J117" s="33"/>
      <c r="K117" s="33"/>
      <c r="L117" s="43"/>
      <c r="S117" s="33"/>
      <c r="T117" s="33"/>
      <c r="U117" s="33"/>
      <c r="V117" s="33"/>
      <c r="W117" s="33"/>
      <c r="X117" s="33"/>
      <c r="Y117" s="33"/>
      <c r="Z117" s="33"/>
      <c r="AA117" s="33"/>
      <c r="AB117" s="33"/>
      <c r="AC117" s="33"/>
      <c r="AD117" s="33"/>
      <c r="AE117" s="33"/>
    </row>
    <row r="118" spans="1:31" s="2" customFormat="1" ht="26.25" customHeight="1">
      <c r="A118" s="33"/>
      <c r="B118" s="34"/>
      <c r="C118" s="33"/>
      <c r="D118" s="33"/>
      <c r="E118" s="262" t="str">
        <f>E7</f>
        <v>21.03 ČOV Šumperk, Sušárna čistírenských kalů - projektová dokumentace haly</v>
      </c>
      <c r="F118" s="263"/>
      <c r="G118" s="263"/>
      <c r="H118" s="263"/>
      <c r="I118" s="33"/>
      <c r="J118" s="33"/>
      <c r="K118" s="33"/>
      <c r="L118" s="43"/>
      <c r="S118" s="33"/>
      <c r="T118" s="33"/>
      <c r="U118" s="33"/>
      <c r="V118" s="33"/>
      <c r="W118" s="33"/>
      <c r="X118" s="33"/>
      <c r="Y118" s="33"/>
      <c r="Z118" s="33"/>
      <c r="AA118" s="33"/>
      <c r="AB118" s="33"/>
      <c r="AC118" s="33"/>
      <c r="AD118" s="33"/>
      <c r="AE118" s="33"/>
    </row>
    <row r="119" spans="1:31" s="1" customFormat="1" ht="12" customHeight="1">
      <c r="B119" s="21"/>
      <c r="C119" s="28" t="s">
        <v>177</v>
      </c>
      <c r="L119" s="21"/>
    </row>
    <row r="120" spans="1:31" s="2" customFormat="1" ht="23.25" customHeight="1">
      <c r="A120" s="33"/>
      <c r="B120" s="34"/>
      <c r="C120" s="33"/>
      <c r="D120" s="33"/>
      <c r="E120" s="262" t="s">
        <v>178</v>
      </c>
      <c r="F120" s="265"/>
      <c r="G120" s="265"/>
      <c r="H120" s="265"/>
      <c r="I120" s="33"/>
      <c r="J120" s="33"/>
      <c r="K120" s="33"/>
      <c r="L120" s="43"/>
      <c r="S120" s="33"/>
      <c r="T120" s="33"/>
      <c r="U120" s="33"/>
      <c r="V120" s="33"/>
      <c r="W120" s="33"/>
      <c r="X120" s="33"/>
      <c r="Y120" s="33"/>
      <c r="Z120" s="33"/>
      <c r="AA120" s="33"/>
      <c r="AB120" s="33"/>
      <c r="AC120" s="33"/>
      <c r="AD120" s="33"/>
      <c r="AE120" s="33"/>
    </row>
    <row r="121" spans="1:31" s="2" customFormat="1" ht="12" customHeight="1">
      <c r="A121" s="33"/>
      <c r="B121" s="34"/>
      <c r="C121" s="28" t="s">
        <v>179</v>
      </c>
      <c r="D121" s="33"/>
      <c r="E121" s="33"/>
      <c r="F121" s="33"/>
      <c r="G121" s="33"/>
      <c r="H121" s="33"/>
      <c r="I121" s="33"/>
      <c r="J121" s="33"/>
      <c r="K121" s="33"/>
      <c r="L121" s="43"/>
      <c r="S121" s="33"/>
      <c r="T121" s="33"/>
      <c r="U121" s="33"/>
      <c r="V121" s="33"/>
      <c r="W121" s="33"/>
      <c r="X121" s="33"/>
      <c r="Y121" s="33"/>
      <c r="Z121" s="33"/>
      <c r="AA121" s="33"/>
      <c r="AB121" s="33"/>
      <c r="AC121" s="33"/>
      <c r="AD121" s="33"/>
      <c r="AE121" s="33"/>
    </row>
    <row r="122" spans="1:31" s="2" customFormat="1" ht="16.5" customHeight="1">
      <c r="A122" s="33"/>
      <c r="B122" s="34"/>
      <c r="C122" s="33"/>
      <c r="D122" s="33"/>
      <c r="E122" s="241" t="str">
        <f>E11</f>
        <v>010 - SO 10 Detailní terénní úpravy</v>
      </c>
      <c r="F122" s="265"/>
      <c r="G122" s="265"/>
      <c r="H122" s="265"/>
      <c r="I122" s="33"/>
      <c r="J122" s="33"/>
      <c r="K122" s="33"/>
      <c r="L122" s="43"/>
      <c r="S122" s="33"/>
      <c r="T122" s="33"/>
      <c r="U122" s="33"/>
      <c r="V122" s="33"/>
      <c r="W122" s="33"/>
      <c r="X122" s="33"/>
      <c r="Y122" s="33"/>
      <c r="Z122" s="33"/>
      <c r="AA122" s="33"/>
      <c r="AB122" s="33"/>
      <c r="AC122" s="33"/>
      <c r="AD122" s="33"/>
      <c r="AE122" s="33"/>
    </row>
    <row r="123" spans="1:31" s="2" customFormat="1" ht="6.95" customHeight="1">
      <c r="A123" s="33"/>
      <c r="B123" s="34"/>
      <c r="C123" s="33"/>
      <c r="D123" s="33"/>
      <c r="E123" s="33"/>
      <c r="F123" s="33"/>
      <c r="G123" s="33"/>
      <c r="H123" s="33"/>
      <c r="I123" s="33"/>
      <c r="J123" s="33"/>
      <c r="K123" s="33"/>
      <c r="L123" s="43"/>
      <c r="S123" s="33"/>
      <c r="T123" s="33"/>
      <c r="U123" s="33"/>
      <c r="V123" s="33"/>
      <c r="W123" s="33"/>
      <c r="X123" s="33"/>
      <c r="Y123" s="33"/>
      <c r="Z123" s="33"/>
      <c r="AA123" s="33"/>
      <c r="AB123" s="33"/>
      <c r="AC123" s="33"/>
      <c r="AD123" s="33"/>
      <c r="AE123" s="33"/>
    </row>
    <row r="124" spans="1:31" s="2" customFormat="1" ht="12" customHeight="1">
      <c r="A124" s="33"/>
      <c r="B124" s="34"/>
      <c r="C124" s="28" t="s">
        <v>20</v>
      </c>
      <c r="D124" s="33"/>
      <c r="E124" s="33"/>
      <c r="F124" s="26" t="str">
        <f>F14</f>
        <v xml:space="preserve"> </v>
      </c>
      <c r="G124" s="33"/>
      <c r="H124" s="33"/>
      <c r="I124" s="28" t="s">
        <v>22</v>
      </c>
      <c r="J124" s="56" t="str">
        <f>IF(J14="","",J14)</f>
        <v>27. 4. 2022</v>
      </c>
      <c r="K124" s="33"/>
      <c r="L124" s="43"/>
      <c r="S124" s="33"/>
      <c r="T124" s="33"/>
      <c r="U124" s="33"/>
      <c r="V124" s="33"/>
      <c r="W124" s="33"/>
      <c r="X124" s="33"/>
      <c r="Y124" s="33"/>
      <c r="Z124" s="33"/>
      <c r="AA124" s="33"/>
      <c r="AB124" s="33"/>
      <c r="AC124" s="33"/>
      <c r="AD124" s="33"/>
      <c r="AE124" s="33"/>
    </row>
    <row r="125" spans="1:31" s="2" customFormat="1" ht="6.95"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25.7" customHeight="1">
      <c r="A126" s="33"/>
      <c r="B126" s="34"/>
      <c r="C126" s="28" t="s">
        <v>24</v>
      </c>
      <c r="D126" s="33"/>
      <c r="E126" s="33"/>
      <c r="F126" s="26" t="str">
        <f>E17</f>
        <v>Vodohospodářská zařízení Šumperk, a. s</v>
      </c>
      <c r="G126" s="33"/>
      <c r="H126" s="33"/>
      <c r="I126" s="28" t="s">
        <v>30</v>
      </c>
      <c r="J126" s="31" t="str">
        <f>E23</f>
        <v>Sweco Hydroprojekt a.s., divize Morava</v>
      </c>
      <c r="K126" s="33"/>
      <c r="L126" s="43"/>
      <c r="S126" s="33"/>
      <c r="T126" s="33"/>
      <c r="U126" s="33"/>
      <c r="V126" s="33"/>
      <c r="W126" s="33"/>
      <c r="X126" s="33"/>
      <c r="Y126" s="33"/>
      <c r="Z126" s="33"/>
      <c r="AA126" s="33"/>
      <c r="AB126" s="33"/>
      <c r="AC126" s="33"/>
      <c r="AD126" s="33"/>
      <c r="AE126" s="33"/>
    </row>
    <row r="127" spans="1:31" s="2" customFormat="1" ht="15.2" customHeight="1">
      <c r="A127" s="33"/>
      <c r="B127" s="34"/>
      <c r="C127" s="28" t="s">
        <v>28</v>
      </c>
      <c r="D127" s="33"/>
      <c r="E127" s="33"/>
      <c r="F127" s="26" t="str">
        <f>IF(E20="","",E20)</f>
        <v>Vyplň údaj</v>
      </c>
      <c r="G127" s="33"/>
      <c r="H127" s="33"/>
      <c r="I127" s="28" t="s">
        <v>33</v>
      </c>
      <c r="J127" s="31" t="str">
        <f>E26</f>
        <v xml:space="preserve"> </v>
      </c>
      <c r="K127" s="33"/>
      <c r="L127" s="43"/>
      <c r="S127" s="33"/>
      <c r="T127" s="33"/>
      <c r="U127" s="33"/>
      <c r="V127" s="33"/>
      <c r="W127" s="33"/>
      <c r="X127" s="33"/>
      <c r="Y127" s="33"/>
      <c r="Z127" s="33"/>
      <c r="AA127" s="33"/>
      <c r="AB127" s="33"/>
      <c r="AC127" s="33"/>
      <c r="AD127" s="33"/>
      <c r="AE127" s="33"/>
    </row>
    <row r="128" spans="1:31" s="2" customFormat="1" ht="10.35" customHeight="1">
      <c r="A128" s="33"/>
      <c r="B128" s="34"/>
      <c r="C128" s="33"/>
      <c r="D128" s="33"/>
      <c r="E128" s="33"/>
      <c r="F128" s="33"/>
      <c r="G128" s="33"/>
      <c r="H128" s="33"/>
      <c r="I128" s="33"/>
      <c r="J128" s="33"/>
      <c r="K128" s="33"/>
      <c r="L128" s="43"/>
      <c r="S128" s="33"/>
      <c r="T128" s="33"/>
      <c r="U128" s="33"/>
      <c r="V128" s="33"/>
      <c r="W128" s="33"/>
      <c r="X128" s="33"/>
      <c r="Y128" s="33"/>
      <c r="Z128" s="33"/>
      <c r="AA128" s="33"/>
      <c r="AB128" s="33"/>
      <c r="AC128" s="33"/>
      <c r="AD128" s="33"/>
      <c r="AE128" s="33"/>
    </row>
    <row r="129" spans="1:65" s="11" customFormat="1" ht="29.25" customHeight="1">
      <c r="A129" s="126"/>
      <c r="B129" s="127"/>
      <c r="C129" s="128" t="s">
        <v>194</v>
      </c>
      <c r="D129" s="129" t="s">
        <v>61</v>
      </c>
      <c r="E129" s="129" t="s">
        <v>57</v>
      </c>
      <c r="F129" s="129" t="s">
        <v>58</v>
      </c>
      <c r="G129" s="129" t="s">
        <v>195</v>
      </c>
      <c r="H129" s="129" t="s">
        <v>196</v>
      </c>
      <c r="I129" s="129" t="s">
        <v>197</v>
      </c>
      <c r="J129" s="129" t="s">
        <v>185</v>
      </c>
      <c r="K129" s="130" t="s">
        <v>198</v>
      </c>
      <c r="L129" s="131"/>
      <c r="M129" s="63" t="s">
        <v>1</v>
      </c>
      <c r="N129" s="64" t="s">
        <v>40</v>
      </c>
      <c r="O129" s="64" t="s">
        <v>199</v>
      </c>
      <c r="P129" s="64" t="s">
        <v>200</v>
      </c>
      <c r="Q129" s="64" t="s">
        <v>201</v>
      </c>
      <c r="R129" s="64" t="s">
        <v>202</v>
      </c>
      <c r="S129" s="64" t="s">
        <v>203</v>
      </c>
      <c r="T129" s="65" t="s">
        <v>204</v>
      </c>
      <c r="U129" s="126"/>
      <c r="V129" s="126"/>
      <c r="W129" s="126"/>
      <c r="X129" s="126"/>
      <c r="Y129" s="126"/>
      <c r="Z129" s="126"/>
      <c r="AA129" s="126"/>
      <c r="AB129" s="126"/>
      <c r="AC129" s="126"/>
      <c r="AD129" s="126"/>
      <c r="AE129" s="126"/>
    </row>
    <row r="130" spans="1:65" s="2" customFormat="1" ht="22.9" customHeight="1">
      <c r="A130" s="33"/>
      <c r="B130" s="34"/>
      <c r="C130" s="70" t="s">
        <v>205</v>
      </c>
      <c r="D130" s="33"/>
      <c r="E130" s="33"/>
      <c r="F130" s="33"/>
      <c r="G130" s="33"/>
      <c r="H130" s="33"/>
      <c r="I130" s="33"/>
      <c r="J130" s="132">
        <f>BK130</f>
        <v>0</v>
      </c>
      <c r="K130" s="33"/>
      <c r="L130" s="34"/>
      <c r="M130" s="66"/>
      <c r="N130" s="57"/>
      <c r="O130" s="67"/>
      <c r="P130" s="133">
        <f>P131+P315</f>
        <v>0</v>
      </c>
      <c r="Q130" s="67"/>
      <c r="R130" s="133">
        <f>R131+R315</f>
        <v>194.73638155</v>
      </c>
      <c r="S130" s="67"/>
      <c r="T130" s="134">
        <f>T131+T315</f>
        <v>479.93600000000004</v>
      </c>
      <c r="U130" s="33"/>
      <c r="V130" s="33"/>
      <c r="W130" s="33"/>
      <c r="X130" s="33"/>
      <c r="Y130" s="33"/>
      <c r="Z130" s="33"/>
      <c r="AA130" s="33"/>
      <c r="AB130" s="33"/>
      <c r="AC130" s="33"/>
      <c r="AD130" s="33"/>
      <c r="AE130" s="33"/>
      <c r="AT130" s="18" t="s">
        <v>75</v>
      </c>
      <c r="AU130" s="18" t="s">
        <v>187</v>
      </c>
      <c r="BK130" s="135">
        <f>BK131+BK315</f>
        <v>0</v>
      </c>
    </row>
    <row r="131" spans="1:65" s="12" customFormat="1" ht="25.9" customHeight="1">
      <c r="B131" s="136"/>
      <c r="D131" s="137" t="s">
        <v>75</v>
      </c>
      <c r="E131" s="138" t="s">
        <v>206</v>
      </c>
      <c r="F131" s="138" t="s">
        <v>207</v>
      </c>
      <c r="I131" s="139"/>
      <c r="J131" s="140">
        <f>BK131</f>
        <v>0</v>
      </c>
      <c r="L131" s="136"/>
      <c r="M131" s="141"/>
      <c r="N131" s="142"/>
      <c r="O131" s="142"/>
      <c r="P131" s="143">
        <f>P132+P211+P228+P240+P274+P286+P312</f>
        <v>0</v>
      </c>
      <c r="Q131" s="142"/>
      <c r="R131" s="143">
        <f>R132+R211+R228+R240+R274+R286+R312</f>
        <v>194.73638155</v>
      </c>
      <c r="S131" s="142"/>
      <c r="T131" s="144">
        <f>T132+T211+T228+T240+T274+T286+T312</f>
        <v>479.93600000000004</v>
      </c>
      <c r="AR131" s="137" t="s">
        <v>82</v>
      </c>
      <c r="AT131" s="145" t="s">
        <v>75</v>
      </c>
      <c r="AU131" s="145" t="s">
        <v>76</v>
      </c>
      <c r="AY131" s="137" t="s">
        <v>208</v>
      </c>
      <c r="BK131" s="146">
        <f>BK132+BK211+BK228+BK240+BK274+BK286+BK312</f>
        <v>0</v>
      </c>
    </row>
    <row r="132" spans="1:65" s="12" customFormat="1" ht="22.9" customHeight="1">
      <c r="B132" s="136"/>
      <c r="D132" s="137" t="s">
        <v>75</v>
      </c>
      <c r="E132" s="147" t="s">
        <v>82</v>
      </c>
      <c r="F132" s="147" t="s">
        <v>209</v>
      </c>
      <c r="I132" s="139"/>
      <c r="J132" s="148">
        <f>BK132</f>
        <v>0</v>
      </c>
      <c r="L132" s="136"/>
      <c r="M132" s="141"/>
      <c r="N132" s="142"/>
      <c r="O132" s="142"/>
      <c r="P132" s="143">
        <f>SUM(P133:P210)</f>
        <v>0</v>
      </c>
      <c r="Q132" s="142"/>
      <c r="R132" s="143">
        <f>SUM(R133:R210)</f>
        <v>0</v>
      </c>
      <c r="S132" s="142"/>
      <c r="T132" s="144">
        <f>SUM(T133:T210)</f>
        <v>479.93600000000004</v>
      </c>
      <c r="AR132" s="137" t="s">
        <v>82</v>
      </c>
      <c r="AT132" s="145" t="s">
        <v>75</v>
      </c>
      <c r="AU132" s="145" t="s">
        <v>82</v>
      </c>
      <c r="AY132" s="137" t="s">
        <v>208</v>
      </c>
      <c r="BK132" s="146">
        <f>SUM(BK133:BK210)</f>
        <v>0</v>
      </c>
    </row>
    <row r="133" spans="1:65" s="2" customFormat="1" ht="24.2" customHeight="1">
      <c r="A133" s="33"/>
      <c r="B133" s="149"/>
      <c r="C133" s="150" t="s">
        <v>82</v>
      </c>
      <c r="D133" s="150" t="s">
        <v>210</v>
      </c>
      <c r="E133" s="151" t="s">
        <v>3907</v>
      </c>
      <c r="F133" s="152" t="s">
        <v>3908</v>
      </c>
      <c r="G133" s="153" t="s">
        <v>213</v>
      </c>
      <c r="H133" s="154">
        <v>23.8</v>
      </c>
      <c r="I133" s="155"/>
      <c r="J133" s="156">
        <f>ROUND(I133*H133,2)</f>
        <v>0</v>
      </c>
      <c r="K133" s="152" t="s">
        <v>214</v>
      </c>
      <c r="L133" s="34"/>
      <c r="M133" s="157" t="s">
        <v>1</v>
      </c>
      <c r="N133" s="158" t="s">
        <v>41</v>
      </c>
      <c r="O133" s="59"/>
      <c r="P133" s="159">
        <f>O133*H133</f>
        <v>0</v>
      </c>
      <c r="Q133" s="159">
        <v>0</v>
      </c>
      <c r="R133" s="159">
        <f>Q133*H133</f>
        <v>0</v>
      </c>
      <c r="S133" s="159">
        <v>0.255</v>
      </c>
      <c r="T133" s="160">
        <f>S133*H133</f>
        <v>6.069</v>
      </c>
      <c r="U133" s="33"/>
      <c r="V133" s="33"/>
      <c r="W133" s="33"/>
      <c r="X133" s="33"/>
      <c r="Y133" s="33"/>
      <c r="Z133" s="33"/>
      <c r="AA133" s="33"/>
      <c r="AB133" s="33"/>
      <c r="AC133" s="33"/>
      <c r="AD133" s="33"/>
      <c r="AE133" s="33"/>
      <c r="AR133" s="161" t="s">
        <v>215</v>
      </c>
      <c r="AT133" s="161" t="s">
        <v>210</v>
      </c>
      <c r="AU133" s="161" t="s">
        <v>84</v>
      </c>
      <c r="AY133" s="18" t="s">
        <v>208</v>
      </c>
      <c r="BE133" s="162">
        <f>IF(N133="základní",J133,0)</f>
        <v>0</v>
      </c>
      <c r="BF133" s="162">
        <f>IF(N133="snížená",J133,0)</f>
        <v>0</v>
      </c>
      <c r="BG133" s="162">
        <f>IF(N133="zákl. přenesená",J133,0)</f>
        <v>0</v>
      </c>
      <c r="BH133" s="162">
        <f>IF(N133="sníž. přenesená",J133,0)</f>
        <v>0</v>
      </c>
      <c r="BI133" s="162">
        <f>IF(N133="nulová",J133,0)</f>
        <v>0</v>
      </c>
      <c r="BJ133" s="18" t="s">
        <v>82</v>
      </c>
      <c r="BK133" s="162">
        <f>ROUND(I133*H133,2)</f>
        <v>0</v>
      </c>
      <c r="BL133" s="18" t="s">
        <v>215</v>
      </c>
      <c r="BM133" s="161" t="s">
        <v>5972</v>
      </c>
    </row>
    <row r="134" spans="1:65" s="2" customFormat="1" ht="48.75">
      <c r="A134" s="33"/>
      <c r="B134" s="34"/>
      <c r="C134" s="33"/>
      <c r="D134" s="163" t="s">
        <v>217</v>
      </c>
      <c r="E134" s="33"/>
      <c r="F134" s="164" t="s">
        <v>3910</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217</v>
      </c>
      <c r="AU134" s="18" t="s">
        <v>84</v>
      </c>
    </row>
    <row r="135" spans="1:65" s="2" customFormat="1" ht="19.5">
      <c r="A135" s="33"/>
      <c r="B135" s="34"/>
      <c r="C135" s="33"/>
      <c r="D135" s="163" t="s">
        <v>219</v>
      </c>
      <c r="E135" s="33"/>
      <c r="F135" s="168" t="s">
        <v>5973</v>
      </c>
      <c r="G135" s="33"/>
      <c r="H135" s="33"/>
      <c r="I135" s="165"/>
      <c r="J135" s="33"/>
      <c r="K135" s="33"/>
      <c r="L135" s="34"/>
      <c r="M135" s="166"/>
      <c r="N135" s="167"/>
      <c r="O135" s="59"/>
      <c r="P135" s="59"/>
      <c r="Q135" s="59"/>
      <c r="R135" s="59"/>
      <c r="S135" s="59"/>
      <c r="T135" s="60"/>
      <c r="U135" s="33"/>
      <c r="V135" s="33"/>
      <c r="W135" s="33"/>
      <c r="X135" s="33"/>
      <c r="Y135" s="33"/>
      <c r="Z135" s="33"/>
      <c r="AA135" s="33"/>
      <c r="AB135" s="33"/>
      <c r="AC135" s="33"/>
      <c r="AD135" s="33"/>
      <c r="AE135" s="33"/>
      <c r="AT135" s="18" t="s">
        <v>219</v>
      </c>
      <c r="AU135" s="18" t="s">
        <v>84</v>
      </c>
    </row>
    <row r="136" spans="1:65" s="13" customFormat="1" ht="11.25">
      <c r="B136" s="169"/>
      <c r="D136" s="163" t="s">
        <v>221</v>
      </c>
      <c r="E136" s="170" t="s">
        <v>1</v>
      </c>
      <c r="F136" s="171" t="s">
        <v>5974</v>
      </c>
      <c r="H136" s="172">
        <v>23.8</v>
      </c>
      <c r="I136" s="173"/>
      <c r="L136" s="169"/>
      <c r="M136" s="174"/>
      <c r="N136" s="175"/>
      <c r="O136" s="175"/>
      <c r="P136" s="175"/>
      <c r="Q136" s="175"/>
      <c r="R136" s="175"/>
      <c r="S136" s="175"/>
      <c r="T136" s="176"/>
      <c r="AT136" s="170" t="s">
        <v>221</v>
      </c>
      <c r="AU136" s="170" t="s">
        <v>84</v>
      </c>
      <c r="AV136" s="13" t="s">
        <v>84</v>
      </c>
      <c r="AW136" s="13" t="s">
        <v>32</v>
      </c>
      <c r="AX136" s="13" t="s">
        <v>82</v>
      </c>
      <c r="AY136" s="170" t="s">
        <v>208</v>
      </c>
    </row>
    <row r="137" spans="1:65" s="2" customFormat="1" ht="33" customHeight="1">
      <c r="A137" s="33"/>
      <c r="B137" s="149"/>
      <c r="C137" s="150" t="s">
        <v>84</v>
      </c>
      <c r="D137" s="150" t="s">
        <v>210</v>
      </c>
      <c r="E137" s="151" t="s">
        <v>3913</v>
      </c>
      <c r="F137" s="152" t="s">
        <v>3914</v>
      </c>
      <c r="G137" s="153" t="s">
        <v>213</v>
      </c>
      <c r="H137" s="154">
        <v>23.8</v>
      </c>
      <c r="I137" s="155"/>
      <c r="J137" s="156">
        <f>ROUND(I137*H137,2)</f>
        <v>0</v>
      </c>
      <c r="K137" s="152" t="s">
        <v>214</v>
      </c>
      <c r="L137" s="34"/>
      <c r="M137" s="157" t="s">
        <v>1</v>
      </c>
      <c r="N137" s="158" t="s">
        <v>41</v>
      </c>
      <c r="O137" s="59"/>
      <c r="P137" s="159">
        <f>O137*H137</f>
        <v>0</v>
      </c>
      <c r="Q137" s="159">
        <v>0</v>
      </c>
      <c r="R137" s="159">
        <f>Q137*H137</f>
        <v>0</v>
      </c>
      <c r="S137" s="159">
        <v>0.28999999999999998</v>
      </c>
      <c r="T137" s="160">
        <f>S137*H137</f>
        <v>6.9020000000000001</v>
      </c>
      <c r="U137" s="33"/>
      <c r="V137" s="33"/>
      <c r="W137" s="33"/>
      <c r="X137" s="33"/>
      <c r="Y137" s="33"/>
      <c r="Z137" s="33"/>
      <c r="AA137" s="33"/>
      <c r="AB137" s="33"/>
      <c r="AC137" s="33"/>
      <c r="AD137" s="33"/>
      <c r="AE137" s="33"/>
      <c r="AR137" s="161" t="s">
        <v>215</v>
      </c>
      <c r="AT137" s="161" t="s">
        <v>210</v>
      </c>
      <c r="AU137" s="161" t="s">
        <v>84</v>
      </c>
      <c r="AY137" s="18" t="s">
        <v>208</v>
      </c>
      <c r="BE137" s="162">
        <f>IF(N137="základní",J137,0)</f>
        <v>0</v>
      </c>
      <c r="BF137" s="162">
        <f>IF(N137="snížená",J137,0)</f>
        <v>0</v>
      </c>
      <c r="BG137" s="162">
        <f>IF(N137="zákl. přenesená",J137,0)</f>
        <v>0</v>
      </c>
      <c r="BH137" s="162">
        <f>IF(N137="sníž. přenesená",J137,0)</f>
        <v>0</v>
      </c>
      <c r="BI137" s="162">
        <f>IF(N137="nulová",J137,0)</f>
        <v>0</v>
      </c>
      <c r="BJ137" s="18" t="s">
        <v>82</v>
      </c>
      <c r="BK137" s="162">
        <f>ROUND(I137*H137,2)</f>
        <v>0</v>
      </c>
      <c r="BL137" s="18" t="s">
        <v>215</v>
      </c>
      <c r="BM137" s="161" t="s">
        <v>5975</v>
      </c>
    </row>
    <row r="138" spans="1:65" s="2" customFormat="1" ht="39">
      <c r="A138" s="33"/>
      <c r="B138" s="34"/>
      <c r="C138" s="33"/>
      <c r="D138" s="163" t="s">
        <v>217</v>
      </c>
      <c r="E138" s="33"/>
      <c r="F138" s="164" t="s">
        <v>3916</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217</v>
      </c>
      <c r="AU138" s="18" t="s">
        <v>84</v>
      </c>
    </row>
    <row r="139" spans="1:65" s="2" customFormat="1" ht="24.2" customHeight="1">
      <c r="A139" s="33"/>
      <c r="B139" s="149"/>
      <c r="C139" s="150" t="s">
        <v>92</v>
      </c>
      <c r="D139" s="150" t="s">
        <v>210</v>
      </c>
      <c r="E139" s="151" t="s">
        <v>5976</v>
      </c>
      <c r="F139" s="152" t="s">
        <v>5977</v>
      </c>
      <c r="G139" s="153" t="s">
        <v>213</v>
      </c>
      <c r="H139" s="154">
        <v>297</v>
      </c>
      <c r="I139" s="155"/>
      <c r="J139" s="156">
        <f>ROUND(I139*H139,2)</f>
        <v>0</v>
      </c>
      <c r="K139" s="152" t="s">
        <v>214</v>
      </c>
      <c r="L139" s="34"/>
      <c r="M139" s="157" t="s">
        <v>1</v>
      </c>
      <c r="N139" s="158" t="s">
        <v>41</v>
      </c>
      <c r="O139" s="59"/>
      <c r="P139" s="159">
        <f>O139*H139</f>
        <v>0</v>
      </c>
      <c r="Q139" s="159">
        <v>0</v>
      </c>
      <c r="R139" s="159">
        <f>Q139*H139</f>
        <v>0</v>
      </c>
      <c r="S139" s="159">
        <v>0.22</v>
      </c>
      <c r="T139" s="160">
        <f>S139*H139</f>
        <v>65.34</v>
      </c>
      <c r="U139" s="33"/>
      <c r="V139" s="33"/>
      <c r="W139" s="33"/>
      <c r="X139" s="33"/>
      <c r="Y139" s="33"/>
      <c r="Z139" s="33"/>
      <c r="AA139" s="33"/>
      <c r="AB139" s="33"/>
      <c r="AC139" s="33"/>
      <c r="AD139" s="33"/>
      <c r="AE139" s="33"/>
      <c r="AR139" s="161" t="s">
        <v>215</v>
      </c>
      <c r="AT139" s="161" t="s">
        <v>210</v>
      </c>
      <c r="AU139" s="161" t="s">
        <v>84</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5978</v>
      </c>
    </row>
    <row r="140" spans="1:65" s="2" customFormat="1" ht="48.75">
      <c r="A140" s="33"/>
      <c r="B140" s="34"/>
      <c r="C140" s="33"/>
      <c r="D140" s="163" t="s">
        <v>217</v>
      </c>
      <c r="E140" s="33"/>
      <c r="F140" s="164" t="s">
        <v>5979</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84</v>
      </c>
    </row>
    <row r="141" spans="1:65" s="2" customFormat="1" ht="19.5">
      <c r="A141" s="33"/>
      <c r="B141" s="34"/>
      <c r="C141" s="33"/>
      <c r="D141" s="163" t="s">
        <v>219</v>
      </c>
      <c r="E141" s="33"/>
      <c r="F141" s="168" t="s">
        <v>5973</v>
      </c>
      <c r="G141" s="33"/>
      <c r="H141" s="33"/>
      <c r="I141" s="165"/>
      <c r="J141" s="33"/>
      <c r="K141" s="33"/>
      <c r="L141" s="34"/>
      <c r="M141" s="166"/>
      <c r="N141" s="167"/>
      <c r="O141" s="59"/>
      <c r="P141" s="59"/>
      <c r="Q141" s="59"/>
      <c r="R141" s="59"/>
      <c r="S141" s="59"/>
      <c r="T141" s="60"/>
      <c r="U141" s="33"/>
      <c r="V141" s="33"/>
      <c r="W141" s="33"/>
      <c r="X141" s="33"/>
      <c r="Y141" s="33"/>
      <c r="Z141" s="33"/>
      <c r="AA141" s="33"/>
      <c r="AB141" s="33"/>
      <c r="AC141" s="33"/>
      <c r="AD141" s="33"/>
      <c r="AE141" s="33"/>
      <c r="AT141" s="18" t="s">
        <v>219</v>
      </c>
      <c r="AU141" s="18" t="s">
        <v>84</v>
      </c>
    </row>
    <row r="142" spans="1:65" s="13" customFormat="1" ht="11.25">
      <c r="B142" s="169"/>
      <c r="D142" s="163" t="s">
        <v>221</v>
      </c>
      <c r="E142" s="170" t="s">
        <v>1</v>
      </c>
      <c r="F142" s="171" t="s">
        <v>5980</v>
      </c>
      <c r="H142" s="172">
        <v>297</v>
      </c>
      <c r="I142" s="173"/>
      <c r="L142" s="169"/>
      <c r="M142" s="174"/>
      <c r="N142" s="175"/>
      <c r="O142" s="175"/>
      <c r="P142" s="175"/>
      <c r="Q142" s="175"/>
      <c r="R142" s="175"/>
      <c r="S142" s="175"/>
      <c r="T142" s="176"/>
      <c r="AT142" s="170" t="s">
        <v>221</v>
      </c>
      <c r="AU142" s="170" t="s">
        <v>84</v>
      </c>
      <c r="AV142" s="13" t="s">
        <v>84</v>
      </c>
      <c r="AW142" s="13" t="s">
        <v>32</v>
      </c>
      <c r="AX142" s="13" t="s">
        <v>82</v>
      </c>
      <c r="AY142" s="170" t="s">
        <v>208</v>
      </c>
    </row>
    <row r="143" spans="1:65" s="2" customFormat="1" ht="24.2" customHeight="1">
      <c r="A143" s="33"/>
      <c r="B143" s="149"/>
      <c r="C143" s="150" t="s">
        <v>215</v>
      </c>
      <c r="D143" s="150" t="s">
        <v>210</v>
      </c>
      <c r="E143" s="151" t="s">
        <v>5981</v>
      </c>
      <c r="F143" s="152" t="s">
        <v>5982</v>
      </c>
      <c r="G143" s="153" t="s">
        <v>213</v>
      </c>
      <c r="H143" s="154">
        <v>595</v>
      </c>
      <c r="I143" s="155"/>
      <c r="J143" s="156">
        <f>ROUND(I143*H143,2)</f>
        <v>0</v>
      </c>
      <c r="K143" s="152" t="s">
        <v>214</v>
      </c>
      <c r="L143" s="34"/>
      <c r="M143" s="157" t="s">
        <v>1</v>
      </c>
      <c r="N143" s="158" t="s">
        <v>41</v>
      </c>
      <c r="O143" s="59"/>
      <c r="P143" s="159">
        <f>O143*H143</f>
        <v>0</v>
      </c>
      <c r="Q143" s="159">
        <v>0</v>
      </c>
      <c r="R143" s="159">
        <f>Q143*H143</f>
        <v>0</v>
      </c>
      <c r="S143" s="159">
        <v>0.67500000000000004</v>
      </c>
      <c r="T143" s="160">
        <f>S143*H143</f>
        <v>401.625</v>
      </c>
      <c r="U143" s="33"/>
      <c r="V143" s="33"/>
      <c r="W143" s="33"/>
      <c r="X143" s="33"/>
      <c r="Y143" s="33"/>
      <c r="Z143" s="33"/>
      <c r="AA143" s="33"/>
      <c r="AB143" s="33"/>
      <c r="AC143" s="33"/>
      <c r="AD143" s="33"/>
      <c r="AE143" s="33"/>
      <c r="AR143" s="161" t="s">
        <v>215</v>
      </c>
      <c r="AT143" s="161" t="s">
        <v>210</v>
      </c>
      <c r="AU143" s="161" t="s">
        <v>84</v>
      </c>
      <c r="AY143" s="18" t="s">
        <v>208</v>
      </c>
      <c r="BE143" s="162">
        <f>IF(N143="základní",J143,0)</f>
        <v>0</v>
      </c>
      <c r="BF143" s="162">
        <f>IF(N143="snížená",J143,0)</f>
        <v>0</v>
      </c>
      <c r="BG143" s="162">
        <f>IF(N143="zákl. přenesená",J143,0)</f>
        <v>0</v>
      </c>
      <c r="BH143" s="162">
        <f>IF(N143="sníž. přenesená",J143,0)</f>
        <v>0</v>
      </c>
      <c r="BI143" s="162">
        <f>IF(N143="nulová",J143,0)</f>
        <v>0</v>
      </c>
      <c r="BJ143" s="18" t="s">
        <v>82</v>
      </c>
      <c r="BK143" s="162">
        <f>ROUND(I143*H143,2)</f>
        <v>0</v>
      </c>
      <c r="BL143" s="18" t="s">
        <v>215</v>
      </c>
      <c r="BM143" s="161" t="s">
        <v>5983</v>
      </c>
    </row>
    <row r="144" spans="1:65" s="2" customFormat="1" ht="39">
      <c r="A144" s="33"/>
      <c r="B144" s="34"/>
      <c r="C144" s="33"/>
      <c r="D144" s="163" t="s">
        <v>217</v>
      </c>
      <c r="E144" s="33"/>
      <c r="F144" s="164" t="s">
        <v>5984</v>
      </c>
      <c r="G144" s="33"/>
      <c r="H144" s="33"/>
      <c r="I144" s="165"/>
      <c r="J144" s="33"/>
      <c r="K144" s="33"/>
      <c r="L144" s="34"/>
      <c r="M144" s="166"/>
      <c r="N144" s="167"/>
      <c r="O144" s="59"/>
      <c r="P144" s="59"/>
      <c r="Q144" s="59"/>
      <c r="R144" s="59"/>
      <c r="S144" s="59"/>
      <c r="T144" s="60"/>
      <c r="U144" s="33"/>
      <c r="V144" s="33"/>
      <c r="W144" s="33"/>
      <c r="X144" s="33"/>
      <c r="Y144" s="33"/>
      <c r="Z144" s="33"/>
      <c r="AA144" s="33"/>
      <c r="AB144" s="33"/>
      <c r="AC144" s="33"/>
      <c r="AD144" s="33"/>
      <c r="AE144" s="33"/>
      <c r="AT144" s="18" t="s">
        <v>217</v>
      </c>
      <c r="AU144" s="18" t="s">
        <v>84</v>
      </c>
    </row>
    <row r="145" spans="1:65" s="13" customFormat="1" ht="11.25">
      <c r="B145" s="169"/>
      <c r="D145" s="163" t="s">
        <v>221</v>
      </c>
      <c r="E145" s="170" t="s">
        <v>1</v>
      </c>
      <c r="F145" s="171" t="s">
        <v>5985</v>
      </c>
      <c r="H145" s="172">
        <v>595</v>
      </c>
      <c r="I145" s="173"/>
      <c r="L145" s="169"/>
      <c r="M145" s="174"/>
      <c r="N145" s="175"/>
      <c r="O145" s="175"/>
      <c r="P145" s="175"/>
      <c r="Q145" s="175"/>
      <c r="R145" s="175"/>
      <c r="S145" s="175"/>
      <c r="T145" s="176"/>
      <c r="AT145" s="170" t="s">
        <v>221</v>
      </c>
      <c r="AU145" s="170" t="s">
        <v>84</v>
      </c>
      <c r="AV145" s="13" t="s">
        <v>84</v>
      </c>
      <c r="AW145" s="13" t="s">
        <v>32</v>
      </c>
      <c r="AX145" s="13" t="s">
        <v>82</v>
      </c>
      <c r="AY145" s="170" t="s">
        <v>208</v>
      </c>
    </row>
    <row r="146" spans="1:65" s="2" customFormat="1" ht="44.25" customHeight="1">
      <c r="A146" s="33"/>
      <c r="B146" s="149"/>
      <c r="C146" s="150" t="s">
        <v>250</v>
      </c>
      <c r="D146" s="150" t="s">
        <v>210</v>
      </c>
      <c r="E146" s="151" t="s">
        <v>234</v>
      </c>
      <c r="F146" s="152" t="s">
        <v>5986</v>
      </c>
      <c r="G146" s="153" t="s">
        <v>225</v>
      </c>
      <c r="H146" s="154">
        <v>1520.6</v>
      </c>
      <c r="I146" s="155"/>
      <c r="J146" s="156">
        <f>ROUND(I146*H146,2)</f>
        <v>0</v>
      </c>
      <c r="K146" s="152" t="s">
        <v>214</v>
      </c>
      <c r="L146" s="34"/>
      <c r="M146" s="157" t="s">
        <v>1</v>
      </c>
      <c r="N146" s="158" t="s">
        <v>41</v>
      </c>
      <c r="O146" s="59"/>
      <c r="P146" s="159">
        <f>O146*H146</f>
        <v>0</v>
      </c>
      <c r="Q146" s="159">
        <v>0</v>
      </c>
      <c r="R146" s="159">
        <f>Q146*H146</f>
        <v>0</v>
      </c>
      <c r="S146" s="159">
        <v>0</v>
      </c>
      <c r="T146" s="160">
        <f>S146*H146</f>
        <v>0</v>
      </c>
      <c r="U146" s="33"/>
      <c r="V146" s="33"/>
      <c r="W146" s="33"/>
      <c r="X146" s="33"/>
      <c r="Y146" s="33"/>
      <c r="Z146" s="33"/>
      <c r="AA146" s="33"/>
      <c r="AB146" s="33"/>
      <c r="AC146" s="33"/>
      <c r="AD146" s="33"/>
      <c r="AE146" s="33"/>
      <c r="AR146" s="161" t="s">
        <v>215</v>
      </c>
      <c r="AT146" s="161" t="s">
        <v>210</v>
      </c>
      <c r="AU146" s="161" t="s">
        <v>84</v>
      </c>
      <c r="AY146" s="18" t="s">
        <v>208</v>
      </c>
      <c r="BE146" s="162">
        <f>IF(N146="základní",J146,0)</f>
        <v>0</v>
      </c>
      <c r="BF146" s="162">
        <f>IF(N146="snížená",J146,0)</f>
        <v>0</v>
      </c>
      <c r="BG146" s="162">
        <f>IF(N146="zákl. přenesená",J146,0)</f>
        <v>0</v>
      </c>
      <c r="BH146" s="162">
        <f>IF(N146="sníž. přenesená",J146,0)</f>
        <v>0</v>
      </c>
      <c r="BI146" s="162">
        <f>IF(N146="nulová",J146,0)</f>
        <v>0</v>
      </c>
      <c r="BJ146" s="18" t="s">
        <v>82</v>
      </c>
      <c r="BK146" s="162">
        <f>ROUND(I146*H146,2)</f>
        <v>0</v>
      </c>
      <c r="BL146" s="18" t="s">
        <v>215</v>
      </c>
      <c r="BM146" s="161" t="s">
        <v>5987</v>
      </c>
    </row>
    <row r="147" spans="1:65" s="2" customFormat="1" ht="39">
      <c r="A147" s="33"/>
      <c r="B147" s="34"/>
      <c r="C147" s="33"/>
      <c r="D147" s="163" t="s">
        <v>217</v>
      </c>
      <c r="E147" s="33"/>
      <c r="F147" s="164" t="s">
        <v>237</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217</v>
      </c>
      <c r="AU147" s="18" t="s">
        <v>84</v>
      </c>
    </row>
    <row r="148" spans="1:65" s="2" customFormat="1" ht="44.25" customHeight="1">
      <c r="A148" s="33"/>
      <c r="B148" s="149"/>
      <c r="C148" s="150" t="s">
        <v>259</v>
      </c>
      <c r="D148" s="150" t="s">
        <v>210</v>
      </c>
      <c r="E148" s="151" t="s">
        <v>419</v>
      </c>
      <c r="F148" s="152" t="s">
        <v>5988</v>
      </c>
      <c r="G148" s="153" t="s">
        <v>225</v>
      </c>
      <c r="H148" s="154">
        <v>228.04599999999999</v>
      </c>
      <c r="I148" s="155"/>
      <c r="J148" s="156">
        <f>ROUND(I148*H148,2)</f>
        <v>0</v>
      </c>
      <c r="K148" s="152" t="s">
        <v>1</v>
      </c>
      <c r="L148" s="34"/>
      <c r="M148" s="157" t="s">
        <v>1</v>
      </c>
      <c r="N148" s="158" t="s">
        <v>41</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215</v>
      </c>
      <c r="AT148" s="161" t="s">
        <v>210</v>
      </c>
      <c r="AU148" s="161" t="s">
        <v>84</v>
      </c>
      <c r="AY148" s="18" t="s">
        <v>208</v>
      </c>
      <c r="BE148" s="162">
        <f>IF(N148="základní",J148,0)</f>
        <v>0</v>
      </c>
      <c r="BF148" s="162">
        <f>IF(N148="snížená",J148,0)</f>
        <v>0</v>
      </c>
      <c r="BG148" s="162">
        <f>IF(N148="zákl. přenesená",J148,0)</f>
        <v>0</v>
      </c>
      <c r="BH148" s="162">
        <f>IF(N148="sníž. přenesená",J148,0)</f>
        <v>0</v>
      </c>
      <c r="BI148" s="162">
        <f>IF(N148="nulová",J148,0)</f>
        <v>0</v>
      </c>
      <c r="BJ148" s="18" t="s">
        <v>82</v>
      </c>
      <c r="BK148" s="162">
        <f>ROUND(I148*H148,2)</f>
        <v>0</v>
      </c>
      <c r="BL148" s="18" t="s">
        <v>215</v>
      </c>
      <c r="BM148" s="161" t="s">
        <v>5989</v>
      </c>
    </row>
    <row r="149" spans="1:65" s="2" customFormat="1" ht="39">
      <c r="A149" s="33"/>
      <c r="B149" s="34"/>
      <c r="C149" s="33"/>
      <c r="D149" s="163" t="s">
        <v>217</v>
      </c>
      <c r="E149" s="33"/>
      <c r="F149" s="164" t="s">
        <v>237</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217</v>
      </c>
      <c r="AU149" s="18" t="s">
        <v>84</v>
      </c>
    </row>
    <row r="150" spans="1:65" s="2" customFormat="1" ht="33" customHeight="1">
      <c r="A150" s="33"/>
      <c r="B150" s="149"/>
      <c r="C150" s="150" t="s">
        <v>269</v>
      </c>
      <c r="D150" s="150" t="s">
        <v>210</v>
      </c>
      <c r="E150" s="151" t="s">
        <v>425</v>
      </c>
      <c r="F150" s="152" t="s">
        <v>5990</v>
      </c>
      <c r="G150" s="153" t="s">
        <v>225</v>
      </c>
      <c r="H150" s="154">
        <v>1520.6</v>
      </c>
      <c r="I150" s="155"/>
      <c r="J150" s="156">
        <f>ROUND(I150*H150,2)</f>
        <v>0</v>
      </c>
      <c r="K150" s="152" t="s">
        <v>214</v>
      </c>
      <c r="L150" s="34"/>
      <c r="M150" s="157" t="s">
        <v>1</v>
      </c>
      <c r="N150" s="158" t="s">
        <v>41</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215</v>
      </c>
      <c r="AT150" s="161" t="s">
        <v>210</v>
      </c>
      <c r="AU150" s="161" t="s">
        <v>84</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5991</v>
      </c>
    </row>
    <row r="151" spans="1:65" s="2" customFormat="1" ht="29.25">
      <c r="A151" s="33"/>
      <c r="B151" s="34"/>
      <c r="C151" s="33"/>
      <c r="D151" s="163" t="s">
        <v>217</v>
      </c>
      <c r="E151" s="33"/>
      <c r="F151" s="164" t="s">
        <v>428</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84</v>
      </c>
    </row>
    <row r="152" spans="1:65" s="14" customFormat="1" ht="11.25">
      <c r="B152" s="177"/>
      <c r="D152" s="163" t="s">
        <v>221</v>
      </c>
      <c r="E152" s="178" t="s">
        <v>1</v>
      </c>
      <c r="F152" s="179" t="s">
        <v>5992</v>
      </c>
      <c r="H152" s="178" t="s">
        <v>1</v>
      </c>
      <c r="I152" s="180"/>
      <c r="L152" s="177"/>
      <c r="M152" s="181"/>
      <c r="N152" s="182"/>
      <c r="O152" s="182"/>
      <c r="P152" s="182"/>
      <c r="Q152" s="182"/>
      <c r="R152" s="182"/>
      <c r="S152" s="182"/>
      <c r="T152" s="183"/>
      <c r="AT152" s="178" t="s">
        <v>221</v>
      </c>
      <c r="AU152" s="178" t="s">
        <v>84</v>
      </c>
      <c r="AV152" s="14" t="s">
        <v>82</v>
      </c>
      <c r="AW152" s="14" t="s">
        <v>32</v>
      </c>
      <c r="AX152" s="14" t="s">
        <v>76</v>
      </c>
      <c r="AY152" s="178" t="s">
        <v>208</v>
      </c>
    </row>
    <row r="153" spans="1:65" s="13" customFormat="1" ht="11.25">
      <c r="B153" s="169"/>
      <c r="D153" s="163" t="s">
        <v>221</v>
      </c>
      <c r="E153" s="170" t="s">
        <v>1</v>
      </c>
      <c r="F153" s="171" t="s">
        <v>5993</v>
      </c>
      <c r="H153" s="172">
        <v>865.3</v>
      </c>
      <c r="I153" s="173"/>
      <c r="L153" s="169"/>
      <c r="M153" s="174"/>
      <c r="N153" s="175"/>
      <c r="O153" s="175"/>
      <c r="P153" s="175"/>
      <c r="Q153" s="175"/>
      <c r="R153" s="175"/>
      <c r="S153" s="175"/>
      <c r="T153" s="176"/>
      <c r="AT153" s="170" t="s">
        <v>221</v>
      </c>
      <c r="AU153" s="170" t="s">
        <v>84</v>
      </c>
      <c r="AV153" s="13" t="s">
        <v>84</v>
      </c>
      <c r="AW153" s="13" t="s">
        <v>32</v>
      </c>
      <c r="AX153" s="13" t="s">
        <v>76</v>
      </c>
      <c r="AY153" s="170" t="s">
        <v>208</v>
      </c>
    </row>
    <row r="154" spans="1:65" s="14" customFormat="1" ht="11.25">
      <c r="B154" s="177"/>
      <c r="D154" s="163" t="s">
        <v>221</v>
      </c>
      <c r="E154" s="178" t="s">
        <v>1</v>
      </c>
      <c r="F154" s="179" t="s">
        <v>5994</v>
      </c>
      <c r="H154" s="178" t="s">
        <v>1</v>
      </c>
      <c r="I154" s="180"/>
      <c r="L154" s="177"/>
      <c r="M154" s="181"/>
      <c r="N154" s="182"/>
      <c r="O154" s="182"/>
      <c r="P154" s="182"/>
      <c r="Q154" s="182"/>
      <c r="R154" s="182"/>
      <c r="S154" s="182"/>
      <c r="T154" s="183"/>
      <c r="AT154" s="178" t="s">
        <v>221</v>
      </c>
      <c r="AU154" s="178" t="s">
        <v>84</v>
      </c>
      <c r="AV154" s="14" t="s">
        <v>82</v>
      </c>
      <c r="AW154" s="14" t="s">
        <v>32</v>
      </c>
      <c r="AX154" s="14" t="s">
        <v>76</v>
      </c>
      <c r="AY154" s="178" t="s">
        <v>208</v>
      </c>
    </row>
    <row r="155" spans="1:65" s="13" customFormat="1" ht="11.25">
      <c r="B155" s="169"/>
      <c r="D155" s="163" t="s">
        <v>221</v>
      </c>
      <c r="E155" s="170" t="s">
        <v>1</v>
      </c>
      <c r="F155" s="171" t="s">
        <v>5995</v>
      </c>
      <c r="H155" s="172">
        <v>655.29999999999995</v>
      </c>
      <c r="I155" s="173"/>
      <c r="L155" s="169"/>
      <c r="M155" s="174"/>
      <c r="N155" s="175"/>
      <c r="O155" s="175"/>
      <c r="P155" s="175"/>
      <c r="Q155" s="175"/>
      <c r="R155" s="175"/>
      <c r="S155" s="175"/>
      <c r="T155" s="176"/>
      <c r="AT155" s="170" t="s">
        <v>221</v>
      </c>
      <c r="AU155" s="170" t="s">
        <v>84</v>
      </c>
      <c r="AV155" s="13" t="s">
        <v>84</v>
      </c>
      <c r="AW155" s="13" t="s">
        <v>32</v>
      </c>
      <c r="AX155" s="13" t="s">
        <v>76</v>
      </c>
      <c r="AY155" s="170" t="s">
        <v>208</v>
      </c>
    </row>
    <row r="156" spans="1:65" s="15" customFormat="1" ht="11.25">
      <c r="B156" s="184"/>
      <c r="D156" s="163" t="s">
        <v>221</v>
      </c>
      <c r="E156" s="185" t="s">
        <v>1</v>
      </c>
      <c r="F156" s="186" t="s">
        <v>233</v>
      </c>
      <c r="H156" s="187">
        <v>1520.6</v>
      </c>
      <c r="I156" s="188"/>
      <c r="L156" s="184"/>
      <c r="M156" s="189"/>
      <c r="N156" s="190"/>
      <c r="O156" s="190"/>
      <c r="P156" s="190"/>
      <c r="Q156" s="190"/>
      <c r="R156" s="190"/>
      <c r="S156" s="190"/>
      <c r="T156" s="191"/>
      <c r="AT156" s="185" t="s">
        <v>221</v>
      </c>
      <c r="AU156" s="185" t="s">
        <v>84</v>
      </c>
      <c r="AV156" s="15" t="s">
        <v>215</v>
      </c>
      <c r="AW156" s="15" t="s">
        <v>32</v>
      </c>
      <c r="AX156" s="15" t="s">
        <v>82</v>
      </c>
      <c r="AY156" s="185" t="s">
        <v>208</v>
      </c>
    </row>
    <row r="157" spans="1:65" s="2" customFormat="1" ht="33" customHeight="1">
      <c r="A157" s="33"/>
      <c r="B157" s="149"/>
      <c r="C157" s="150" t="s">
        <v>257</v>
      </c>
      <c r="D157" s="150" t="s">
        <v>210</v>
      </c>
      <c r="E157" s="151" t="s">
        <v>434</v>
      </c>
      <c r="F157" s="152" t="s">
        <v>5996</v>
      </c>
      <c r="G157" s="153" t="s">
        <v>225</v>
      </c>
      <c r="H157" s="154">
        <v>228.04599999999999</v>
      </c>
      <c r="I157" s="155"/>
      <c r="J157" s="156">
        <f>ROUND(I157*H157,2)</f>
        <v>0</v>
      </c>
      <c r="K157" s="152" t="s">
        <v>1</v>
      </c>
      <c r="L157" s="34"/>
      <c r="M157" s="157" t="s">
        <v>1</v>
      </c>
      <c r="N157" s="158" t="s">
        <v>41</v>
      </c>
      <c r="O157" s="59"/>
      <c r="P157" s="159">
        <f>O157*H157</f>
        <v>0</v>
      </c>
      <c r="Q157" s="159">
        <v>0</v>
      </c>
      <c r="R157" s="159">
        <f>Q157*H157</f>
        <v>0</v>
      </c>
      <c r="S157" s="159">
        <v>0</v>
      </c>
      <c r="T157" s="160">
        <f>S157*H157</f>
        <v>0</v>
      </c>
      <c r="U157" s="33"/>
      <c r="V157" s="33"/>
      <c r="W157" s="33"/>
      <c r="X157" s="33"/>
      <c r="Y157" s="33"/>
      <c r="Z157" s="33"/>
      <c r="AA157" s="33"/>
      <c r="AB157" s="33"/>
      <c r="AC157" s="33"/>
      <c r="AD157" s="33"/>
      <c r="AE157" s="33"/>
      <c r="AR157" s="161" t="s">
        <v>215</v>
      </c>
      <c r="AT157" s="161" t="s">
        <v>210</v>
      </c>
      <c r="AU157" s="161" t="s">
        <v>84</v>
      </c>
      <c r="AY157" s="18" t="s">
        <v>208</v>
      </c>
      <c r="BE157" s="162">
        <f>IF(N157="základní",J157,0)</f>
        <v>0</v>
      </c>
      <c r="BF157" s="162">
        <f>IF(N157="snížená",J157,0)</f>
        <v>0</v>
      </c>
      <c r="BG157" s="162">
        <f>IF(N157="zákl. přenesená",J157,0)</f>
        <v>0</v>
      </c>
      <c r="BH157" s="162">
        <f>IF(N157="sníž. přenesená",J157,0)</f>
        <v>0</v>
      </c>
      <c r="BI157" s="162">
        <f>IF(N157="nulová",J157,0)</f>
        <v>0</v>
      </c>
      <c r="BJ157" s="18" t="s">
        <v>82</v>
      </c>
      <c r="BK157" s="162">
        <f>ROUND(I157*H157,2)</f>
        <v>0</v>
      </c>
      <c r="BL157" s="18" t="s">
        <v>215</v>
      </c>
      <c r="BM157" s="161" t="s">
        <v>5997</v>
      </c>
    </row>
    <row r="158" spans="1:65" s="2" customFormat="1" ht="29.25">
      <c r="A158" s="33"/>
      <c r="B158" s="34"/>
      <c r="C158" s="33"/>
      <c r="D158" s="163" t="s">
        <v>217</v>
      </c>
      <c r="E158" s="33"/>
      <c r="F158" s="164" t="s">
        <v>428</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217</v>
      </c>
      <c r="AU158" s="18" t="s">
        <v>84</v>
      </c>
    </row>
    <row r="159" spans="1:65" s="14" customFormat="1" ht="22.5">
      <c r="B159" s="177"/>
      <c r="D159" s="163" t="s">
        <v>221</v>
      </c>
      <c r="E159" s="178" t="s">
        <v>1</v>
      </c>
      <c r="F159" s="179" t="s">
        <v>5998</v>
      </c>
      <c r="H159" s="178" t="s">
        <v>1</v>
      </c>
      <c r="I159" s="180"/>
      <c r="L159" s="177"/>
      <c r="M159" s="181"/>
      <c r="N159" s="182"/>
      <c r="O159" s="182"/>
      <c r="P159" s="182"/>
      <c r="Q159" s="182"/>
      <c r="R159" s="182"/>
      <c r="S159" s="182"/>
      <c r="T159" s="183"/>
      <c r="AT159" s="178" t="s">
        <v>221</v>
      </c>
      <c r="AU159" s="178" t="s">
        <v>84</v>
      </c>
      <c r="AV159" s="14" t="s">
        <v>82</v>
      </c>
      <c r="AW159" s="14" t="s">
        <v>32</v>
      </c>
      <c r="AX159" s="14" t="s">
        <v>76</v>
      </c>
      <c r="AY159" s="178" t="s">
        <v>208</v>
      </c>
    </row>
    <row r="160" spans="1:65" s="13" customFormat="1" ht="11.25">
      <c r="B160" s="169"/>
      <c r="D160" s="163" t="s">
        <v>221</v>
      </c>
      <c r="E160" s="170" t="s">
        <v>1</v>
      </c>
      <c r="F160" s="171" t="s">
        <v>5999</v>
      </c>
      <c r="H160" s="172">
        <v>228.04599999999999</v>
      </c>
      <c r="I160" s="173"/>
      <c r="L160" s="169"/>
      <c r="M160" s="174"/>
      <c r="N160" s="175"/>
      <c r="O160" s="175"/>
      <c r="P160" s="175"/>
      <c r="Q160" s="175"/>
      <c r="R160" s="175"/>
      <c r="S160" s="175"/>
      <c r="T160" s="176"/>
      <c r="AT160" s="170" t="s">
        <v>221</v>
      </c>
      <c r="AU160" s="170" t="s">
        <v>84</v>
      </c>
      <c r="AV160" s="13" t="s">
        <v>84</v>
      </c>
      <c r="AW160" s="13" t="s">
        <v>32</v>
      </c>
      <c r="AX160" s="13" t="s">
        <v>82</v>
      </c>
      <c r="AY160" s="170" t="s">
        <v>208</v>
      </c>
    </row>
    <row r="161" spans="1:65" s="2" customFormat="1" ht="24.2" customHeight="1">
      <c r="A161" s="33"/>
      <c r="B161" s="149"/>
      <c r="C161" s="150" t="s">
        <v>267</v>
      </c>
      <c r="D161" s="150" t="s">
        <v>210</v>
      </c>
      <c r="E161" s="151" t="s">
        <v>6000</v>
      </c>
      <c r="F161" s="152" t="s">
        <v>6001</v>
      </c>
      <c r="G161" s="153" t="s">
        <v>225</v>
      </c>
      <c r="H161" s="154">
        <v>655.29999999999995</v>
      </c>
      <c r="I161" s="155"/>
      <c r="J161" s="156">
        <f>ROUND(I161*H161,2)</f>
        <v>0</v>
      </c>
      <c r="K161" s="152" t="s">
        <v>214</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84</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6002</v>
      </c>
    </row>
    <row r="162" spans="1:65" s="2" customFormat="1" ht="29.25">
      <c r="A162" s="33"/>
      <c r="B162" s="34"/>
      <c r="C162" s="33"/>
      <c r="D162" s="163" t="s">
        <v>217</v>
      </c>
      <c r="E162" s="33"/>
      <c r="F162" s="164" t="s">
        <v>6003</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84</v>
      </c>
    </row>
    <row r="163" spans="1:65" s="2" customFormat="1" ht="19.5">
      <c r="A163" s="33"/>
      <c r="B163" s="34"/>
      <c r="C163" s="33"/>
      <c r="D163" s="163" t="s">
        <v>219</v>
      </c>
      <c r="E163" s="33"/>
      <c r="F163" s="168" t="s">
        <v>5973</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219</v>
      </c>
      <c r="AU163" s="18" t="s">
        <v>84</v>
      </c>
    </row>
    <row r="164" spans="1:65" s="14" customFormat="1" ht="11.25">
      <c r="B164" s="177"/>
      <c r="D164" s="163" t="s">
        <v>221</v>
      </c>
      <c r="E164" s="178" t="s">
        <v>1</v>
      </c>
      <c r="F164" s="179" t="s">
        <v>6004</v>
      </c>
      <c r="H164" s="178" t="s">
        <v>1</v>
      </c>
      <c r="I164" s="180"/>
      <c r="L164" s="177"/>
      <c r="M164" s="181"/>
      <c r="N164" s="182"/>
      <c r="O164" s="182"/>
      <c r="P164" s="182"/>
      <c r="Q164" s="182"/>
      <c r="R164" s="182"/>
      <c r="S164" s="182"/>
      <c r="T164" s="183"/>
      <c r="AT164" s="178" t="s">
        <v>221</v>
      </c>
      <c r="AU164" s="178" t="s">
        <v>84</v>
      </c>
      <c r="AV164" s="14" t="s">
        <v>82</v>
      </c>
      <c r="AW164" s="14" t="s">
        <v>32</v>
      </c>
      <c r="AX164" s="14" t="s">
        <v>76</v>
      </c>
      <c r="AY164" s="178" t="s">
        <v>208</v>
      </c>
    </row>
    <row r="165" spans="1:65" s="13" customFormat="1" ht="11.25">
      <c r="B165" s="169"/>
      <c r="D165" s="163" t="s">
        <v>221</v>
      </c>
      <c r="E165" s="170" t="s">
        <v>1</v>
      </c>
      <c r="F165" s="171" t="s">
        <v>6005</v>
      </c>
      <c r="H165" s="172">
        <v>330</v>
      </c>
      <c r="I165" s="173"/>
      <c r="L165" s="169"/>
      <c r="M165" s="174"/>
      <c r="N165" s="175"/>
      <c r="O165" s="175"/>
      <c r="P165" s="175"/>
      <c r="Q165" s="175"/>
      <c r="R165" s="175"/>
      <c r="S165" s="175"/>
      <c r="T165" s="176"/>
      <c r="AT165" s="170" t="s">
        <v>221</v>
      </c>
      <c r="AU165" s="170" t="s">
        <v>84</v>
      </c>
      <c r="AV165" s="13" t="s">
        <v>84</v>
      </c>
      <c r="AW165" s="13" t="s">
        <v>32</v>
      </c>
      <c r="AX165" s="13" t="s">
        <v>76</v>
      </c>
      <c r="AY165" s="170" t="s">
        <v>208</v>
      </c>
    </row>
    <row r="166" spans="1:65" s="14" customFormat="1" ht="22.5">
      <c r="B166" s="177"/>
      <c r="D166" s="163" t="s">
        <v>221</v>
      </c>
      <c r="E166" s="178" t="s">
        <v>1</v>
      </c>
      <c r="F166" s="179" t="s">
        <v>6006</v>
      </c>
      <c r="H166" s="178" t="s">
        <v>1</v>
      </c>
      <c r="I166" s="180"/>
      <c r="L166" s="177"/>
      <c r="M166" s="181"/>
      <c r="N166" s="182"/>
      <c r="O166" s="182"/>
      <c r="P166" s="182"/>
      <c r="Q166" s="182"/>
      <c r="R166" s="182"/>
      <c r="S166" s="182"/>
      <c r="T166" s="183"/>
      <c r="AT166" s="178" t="s">
        <v>221</v>
      </c>
      <c r="AU166" s="178" t="s">
        <v>84</v>
      </c>
      <c r="AV166" s="14" t="s">
        <v>82</v>
      </c>
      <c r="AW166" s="14" t="s">
        <v>32</v>
      </c>
      <c r="AX166" s="14" t="s">
        <v>76</v>
      </c>
      <c r="AY166" s="178" t="s">
        <v>208</v>
      </c>
    </row>
    <row r="167" spans="1:65" s="13" customFormat="1" ht="11.25">
      <c r="B167" s="169"/>
      <c r="D167" s="163" t="s">
        <v>221</v>
      </c>
      <c r="E167" s="170" t="s">
        <v>1</v>
      </c>
      <c r="F167" s="171" t="s">
        <v>6007</v>
      </c>
      <c r="H167" s="172">
        <v>325.3</v>
      </c>
      <c r="I167" s="173"/>
      <c r="L167" s="169"/>
      <c r="M167" s="174"/>
      <c r="N167" s="175"/>
      <c r="O167" s="175"/>
      <c r="P167" s="175"/>
      <c r="Q167" s="175"/>
      <c r="R167" s="175"/>
      <c r="S167" s="175"/>
      <c r="T167" s="176"/>
      <c r="AT167" s="170" t="s">
        <v>221</v>
      </c>
      <c r="AU167" s="170" t="s">
        <v>84</v>
      </c>
      <c r="AV167" s="13" t="s">
        <v>84</v>
      </c>
      <c r="AW167" s="13" t="s">
        <v>32</v>
      </c>
      <c r="AX167" s="13" t="s">
        <v>76</v>
      </c>
      <c r="AY167" s="170" t="s">
        <v>208</v>
      </c>
    </row>
    <row r="168" spans="1:65" s="15" customFormat="1" ht="11.25">
      <c r="B168" s="184"/>
      <c r="D168" s="163" t="s">
        <v>221</v>
      </c>
      <c r="E168" s="185" t="s">
        <v>1</v>
      </c>
      <c r="F168" s="186" t="s">
        <v>233</v>
      </c>
      <c r="H168" s="187">
        <v>655.29999999999995</v>
      </c>
      <c r="I168" s="188"/>
      <c r="L168" s="184"/>
      <c r="M168" s="189"/>
      <c r="N168" s="190"/>
      <c r="O168" s="190"/>
      <c r="P168" s="190"/>
      <c r="Q168" s="190"/>
      <c r="R168" s="190"/>
      <c r="S168" s="190"/>
      <c r="T168" s="191"/>
      <c r="AT168" s="185" t="s">
        <v>221</v>
      </c>
      <c r="AU168" s="185" t="s">
        <v>84</v>
      </c>
      <c r="AV168" s="15" t="s">
        <v>215</v>
      </c>
      <c r="AW168" s="15" t="s">
        <v>32</v>
      </c>
      <c r="AX168" s="15" t="s">
        <v>82</v>
      </c>
      <c r="AY168" s="185" t="s">
        <v>208</v>
      </c>
    </row>
    <row r="169" spans="1:65" s="2" customFormat="1" ht="24.2" customHeight="1">
      <c r="A169" s="33"/>
      <c r="B169" s="149"/>
      <c r="C169" s="150" t="s">
        <v>291</v>
      </c>
      <c r="D169" s="150" t="s">
        <v>210</v>
      </c>
      <c r="E169" s="151" t="s">
        <v>444</v>
      </c>
      <c r="F169" s="152" t="s">
        <v>445</v>
      </c>
      <c r="G169" s="153" t="s">
        <v>213</v>
      </c>
      <c r="H169" s="154">
        <v>252.40799999999999</v>
      </c>
      <c r="I169" s="155"/>
      <c r="J169" s="156">
        <f>ROUND(I169*H169,2)</f>
        <v>0</v>
      </c>
      <c r="K169" s="152" t="s">
        <v>214</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84</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6008</v>
      </c>
    </row>
    <row r="170" spans="1:65" s="2" customFormat="1" ht="19.5">
      <c r="A170" s="33"/>
      <c r="B170" s="34"/>
      <c r="C170" s="33"/>
      <c r="D170" s="163" t="s">
        <v>217</v>
      </c>
      <c r="E170" s="33"/>
      <c r="F170" s="164" t="s">
        <v>447</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84</v>
      </c>
    </row>
    <row r="171" spans="1:65" s="2" customFormat="1" ht="19.5">
      <c r="A171" s="33"/>
      <c r="B171" s="34"/>
      <c r="C171" s="33"/>
      <c r="D171" s="163" t="s">
        <v>219</v>
      </c>
      <c r="E171" s="33"/>
      <c r="F171" s="168" t="s">
        <v>5973</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219</v>
      </c>
      <c r="AU171" s="18" t="s">
        <v>84</v>
      </c>
    </row>
    <row r="172" spans="1:65" s="14" customFormat="1" ht="11.25">
      <c r="B172" s="177"/>
      <c r="D172" s="163" t="s">
        <v>221</v>
      </c>
      <c r="E172" s="178" t="s">
        <v>1</v>
      </c>
      <c r="F172" s="179" t="s">
        <v>6009</v>
      </c>
      <c r="H172" s="178" t="s">
        <v>1</v>
      </c>
      <c r="I172" s="180"/>
      <c r="L172" s="177"/>
      <c r="M172" s="181"/>
      <c r="N172" s="182"/>
      <c r="O172" s="182"/>
      <c r="P172" s="182"/>
      <c r="Q172" s="182"/>
      <c r="R172" s="182"/>
      <c r="S172" s="182"/>
      <c r="T172" s="183"/>
      <c r="AT172" s="178" t="s">
        <v>221</v>
      </c>
      <c r="AU172" s="178" t="s">
        <v>84</v>
      </c>
      <c r="AV172" s="14" t="s">
        <v>82</v>
      </c>
      <c r="AW172" s="14" t="s">
        <v>32</v>
      </c>
      <c r="AX172" s="14" t="s">
        <v>76</v>
      </c>
      <c r="AY172" s="178" t="s">
        <v>208</v>
      </c>
    </row>
    <row r="173" spans="1:65" s="13" customFormat="1" ht="11.25">
      <c r="B173" s="169"/>
      <c r="D173" s="163" t="s">
        <v>221</v>
      </c>
      <c r="E173" s="170" t="s">
        <v>1</v>
      </c>
      <c r="F173" s="171" t="s">
        <v>6010</v>
      </c>
      <c r="H173" s="172">
        <v>204.6</v>
      </c>
      <c r="I173" s="173"/>
      <c r="L173" s="169"/>
      <c r="M173" s="174"/>
      <c r="N173" s="175"/>
      <c r="O173" s="175"/>
      <c r="P173" s="175"/>
      <c r="Q173" s="175"/>
      <c r="R173" s="175"/>
      <c r="S173" s="175"/>
      <c r="T173" s="176"/>
      <c r="AT173" s="170" t="s">
        <v>221</v>
      </c>
      <c r="AU173" s="170" t="s">
        <v>84</v>
      </c>
      <c r="AV173" s="13" t="s">
        <v>84</v>
      </c>
      <c r="AW173" s="13" t="s">
        <v>32</v>
      </c>
      <c r="AX173" s="13" t="s">
        <v>76</v>
      </c>
      <c r="AY173" s="170" t="s">
        <v>208</v>
      </c>
    </row>
    <row r="174" spans="1:65" s="14" customFormat="1" ht="11.25">
      <c r="B174" s="177"/>
      <c r="D174" s="163" t="s">
        <v>221</v>
      </c>
      <c r="E174" s="178" t="s">
        <v>1</v>
      </c>
      <c r="F174" s="179" t="s">
        <v>6011</v>
      </c>
      <c r="H174" s="178" t="s">
        <v>1</v>
      </c>
      <c r="I174" s="180"/>
      <c r="L174" s="177"/>
      <c r="M174" s="181"/>
      <c r="N174" s="182"/>
      <c r="O174" s="182"/>
      <c r="P174" s="182"/>
      <c r="Q174" s="182"/>
      <c r="R174" s="182"/>
      <c r="S174" s="182"/>
      <c r="T174" s="183"/>
      <c r="AT174" s="178" t="s">
        <v>221</v>
      </c>
      <c r="AU174" s="178" t="s">
        <v>84</v>
      </c>
      <c r="AV174" s="14" t="s">
        <v>82</v>
      </c>
      <c r="AW174" s="14" t="s">
        <v>32</v>
      </c>
      <c r="AX174" s="14" t="s">
        <v>76</v>
      </c>
      <c r="AY174" s="178" t="s">
        <v>208</v>
      </c>
    </row>
    <row r="175" spans="1:65" s="13" customFormat="1" ht="11.25">
      <c r="B175" s="169"/>
      <c r="D175" s="163" t="s">
        <v>221</v>
      </c>
      <c r="E175" s="170" t="s">
        <v>1</v>
      </c>
      <c r="F175" s="171" t="s">
        <v>6012</v>
      </c>
      <c r="H175" s="172">
        <v>26</v>
      </c>
      <c r="I175" s="173"/>
      <c r="L175" s="169"/>
      <c r="M175" s="174"/>
      <c r="N175" s="175"/>
      <c r="O175" s="175"/>
      <c r="P175" s="175"/>
      <c r="Q175" s="175"/>
      <c r="R175" s="175"/>
      <c r="S175" s="175"/>
      <c r="T175" s="176"/>
      <c r="AT175" s="170" t="s">
        <v>221</v>
      </c>
      <c r="AU175" s="170" t="s">
        <v>84</v>
      </c>
      <c r="AV175" s="13" t="s">
        <v>84</v>
      </c>
      <c r="AW175" s="13" t="s">
        <v>32</v>
      </c>
      <c r="AX175" s="13" t="s">
        <v>76</v>
      </c>
      <c r="AY175" s="170" t="s">
        <v>208</v>
      </c>
    </row>
    <row r="176" spans="1:65" s="14" customFormat="1" ht="11.25">
      <c r="B176" s="177"/>
      <c r="D176" s="163" t="s">
        <v>221</v>
      </c>
      <c r="E176" s="178" t="s">
        <v>1</v>
      </c>
      <c r="F176" s="179" t="s">
        <v>6013</v>
      </c>
      <c r="H176" s="178" t="s">
        <v>1</v>
      </c>
      <c r="I176" s="180"/>
      <c r="L176" s="177"/>
      <c r="M176" s="181"/>
      <c r="N176" s="182"/>
      <c r="O176" s="182"/>
      <c r="P176" s="182"/>
      <c r="Q176" s="182"/>
      <c r="R176" s="182"/>
      <c r="S176" s="182"/>
      <c r="T176" s="183"/>
      <c r="AT176" s="178" t="s">
        <v>221</v>
      </c>
      <c r="AU176" s="178" t="s">
        <v>84</v>
      </c>
      <c r="AV176" s="14" t="s">
        <v>82</v>
      </c>
      <c r="AW176" s="14" t="s">
        <v>32</v>
      </c>
      <c r="AX176" s="14" t="s">
        <v>76</v>
      </c>
      <c r="AY176" s="178" t="s">
        <v>208</v>
      </c>
    </row>
    <row r="177" spans="1:65" s="13" customFormat="1" ht="11.25">
      <c r="B177" s="169"/>
      <c r="D177" s="163" t="s">
        <v>221</v>
      </c>
      <c r="E177" s="170" t="s">
        <v>1</v>
      </c>
      <c r="F177" s="171" t="s">
        <v>6014</v>
      </c>
      <c r="H177" s="172">
        <v>21.808</v>
      </c>
      <c r="I177" s="173"/>
      <c r="L177" s="169"/>
      <c r="M177" s="174"/>
      <c r="N177" s="175"/>
      <c r="O177" s="175"/>
      <c r="P177" s="175"/>
      <c r="Q177" s="175"/>
      <c r="R177" s="175"/>
      <c r="S177" s="175"/>
      <c r="T177" s="176"/>
      <c r="AT177" s="170" t="s">
        <v>221</v>
      </c>
      <c r="AU177" s="170" t="s">
        <v>84</v>
      </c>
      <c r="AV177" s="13" t="s">
        <v>84</v>
      </c>
      <c r="AW177" s="13" t="s">
        <v>32</v>
      </c>
      <c r="AX177" s="13" t="s">
        <v>76</v>
      </c>
      <c r="AY177" s="170" t="s">
        <v>208</v>
      </c>
    </row>
    <row r="178" spans="1:65" s="15" customFormat="1" ht="11.25">
      <c r="B178" s="184"/>
      <c r="D178" s="163" t="s">
        <v>221</v>
      </c>
      <c r="E178" s="185" t="s">
        <v>1</v>
      </c>
      <c r="F178" s="186" t="s">
        <v>233</v>
      </c>
      <c r="H178" s="187">
        <v>252.40799999999999</v>
      </c>
      <c r="I178" s="188"/>
      <c r="L178" s="184"/>
      <c r="M178" s="189"/>
      <c r="N178" s="190"/>
      <c r="O178" s="190"/>
      <c r="P178" s="190"/>
      <c r="Q178" s="190"/>
      <c r="R178" s="190"/>
      <c r="S178" s="190"/>
      <c r="T178" s="191"/>
      <c r="AT178" s="185" t="s">
        <v>221</v>
      </c>
      <c r="AU178" s="185" t="s">
        <v>84</v>
      </c>
      <c r="AV178" s="15" t="s">
        <v>215</v>
      </c>
      <c r="AW178" s="15" t="s">
        <v>32</v>
      </c>
      <c r="AX178" s="15" t="s">
        <v>82</v>
      </c>
      <c r="AY178" s="185" t="s">
        <v>208</v>
      </c>
    </row>
    <row r="179" spans="1:65" s="2" customFormat="1" ht="24.2" customHeight="1">
      <c r="A179" s="33"/>
      <c r="B179" s="149"/>
      <c r="C179" s="150" t="s">
        <v>297</v>
      </c>
      <c r="D179" s="150" t="s">
        <v>210</v>
      </c>
      <c r="E179" s="151" t="s">
        <v>457</v>
      </c>
      <c r="F179" s="152" t="s">
        <v>458</v>
      </c>
      <c r="G179" s="153" t="s">
        <v>225</v>
      </c>
      <c r="H179" s="154">
        <v>2933.7</v>
      </c>
      <c r="I179" s="155"/>
      <c r="J179" s="156">
        <f>ROUND(I179*H179,2)</f>
        <v>0</v>
      </c>
      <c r="K179" s="152" t="s">
        <v>214</v>
      </c>
      <c r="L179" s="34"/>
      <c r="M179" s="157" t="s">
        <v>1</v>
      </c>
      <c r="N179" s="158" t="s">
        <v>41</v>
      </c>
      <c r="O179" s="59"/>
      <c r="P179" s="159">
        <f>O179*H179</f>
        <v>0</v>
      </c>
      <c r="Q179" s="159">
        <v>0</v>
      </c>
      <c r="R179" s="159">
        <f>Q179*H179</f>
        <v>0</v>
      </c>
      <c r="S179" s="159">
        <v>0</v>
      </c>
      <c r="T179" s="160">
        <f>S179*H179</f>
        <v>0</v>
      </c>
      <c r="U179" s="33"/>
      <c r="V179" s="33"/>
      <c r="W179" s="33"/>
      <c r="X179" s="33"/>
      <c r="Y179" s="33"/>
      <c r="Z179" s="33"/>
      <c r="AA179" s="33"/>
      <c r="AB179" s="33"/>
      <c r="AC179" s="33"/>
      <c r="AD179" s="33"/>
      <c r="AE179" s="33"/>
      <c r="AR179" s="161" t="s">
        <v>215</v>
      </c>
      <c r="AT179" s="161" t="s">
        <v>210</v>
      </c>
      <c r="AU179" s="161" t="s">
        <v>84</v>
      </c>
      <c r="AY179" s="18" t="s">
        <v>208</v>
      </c>
      <c r="BE179" s="162">
        <f>IF(N179="základní",J179,0)</f>
        <v>0</v>
      </c>
      <c r="BF179" s="162">
        <f>IF(N179="snížená",J179,0)</f>
        <v>0</v>
      </c>
      <c r="BG179" s="162">
        <f>IF(N179="zákl. přenesená",J179,0)</f>
        <v>0</v>
      </c>
      <c r="BH179" s="162">
        <f>IF(N179="sníž. přenesená",J179,0)</f>
        <v>0</v>
      </c>
      <c r="BI179" s="162">
        <f>IF(N179="nulová",J179,0)</f>
        <v>0</v>
      </c>
      <c r="BJ179" s="18" t="s">
        <v>82</v>
      </c>
      <c r="BK179" s="162">
        <f>ROUND(I179*H179,2)</f>
        <v>0</v>
      </c>
      <c r="BL179" s="18" t="s">
        <v>215</v>
      </c>
      <c r="BM179" s="161" t="s">
        <v>6015</v>
      </c>
    </row>
    <row r="180" spans="1:65" s="2" customFormat="1" ht="29.25">
      <c r="A180" s="33"/>
      <c r="B180" s="34"/>
      <c r="C180" s="33"/>
      <c r="D180" s="163" t="s">
        <v>217</v>
      </c>
      <c r="E180" s="33"/>
      <c r="F180" s="164" t="s">
        <v>460</v>
      </c>
      <c r="G180" s="33"/>
      <c r="H180" s="33"/>
      <c r="I180" s="165"/>
      <c r="J180" s="33"/>
      <c r="K180" s="33"/>
      <c r="L180" s="34"/>
      <c r="M180" s="166"/>
      <c r="N180" s="167"/>
      <c r="O180" s="59"/>
      <c r="P180" s="59"/>
      <c r="Q180" s="59"/>
      <c r="R180" s="59"/>
      <c r="S180" s="59"/>
      <c r="T180" s="60"/>
      <c r="U180" s="33"/>
      <c r="V180" s="33"/>
      <c r="W180" s="33"/>
      <c r="X180" s="33"/>
      <c r="Y180" s="33"/>
      <c r="Z180" s="33"/>
      <c r="AA180" s="33"/>
      <c r="AB180" s="33"/>
      <c r="AC180" s="33"/>
      <c r="AD180" s="33"/>
      <c r="AE180" s="33"/>
      <c r="AT180" s="18" t="s">
        <v>217</v>
      </c>
      <c r="AU180" s="18" t="s">
        <v>84</v>
      </c>
    </row>
    <row r="181" spans="1:65" s="2" customFormat="1" ht="19.5">
      <c r="A181" s="33"/>
      <c r="B181" s="34"/>
      <c r="C181" s="33"/>
      <c r="D181" s="163" t="s">
        <v>219</v>
      </c>
      <c r="E181" s="33"/>
      <c r="F181" s="168" t="s">
        <v>5973</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219</v>
      </c>
      <c r="AU181" s="18" t="s">
        <v>84</v>
      </c>
    </row>
    <row r="182" spans="1:65" s="14" customFormat="1" ht="11.25">
      <c r="B182" s="177"/>
      <c r="D182" s="163" t="s">
        <v>221</v>
      </c>
      <c r="E182" s="178" t="s">
        <v>1</v>
      </c>
      <c r="F182" s="179" t="s">
        <v>6016</v>
      </c>
      <c r="H182" s="178" t="s">
        <v>1</v>
      </c>
      <c r="I182" s="180"/>
      <c r="L182" s="177"/>
      <c r="M182" s="181"/>
      <c r="N182" s="182"/>
      <c r="O182" s="182"/>
      <c r="P182" s="182"/>
      <c r="Q182" s="182"/>
      <c r="R182" s="182"/>
      <c r="S182" s="182"/>
      <c r="T182" s="183"/>
      <c r="AT182" s="178" t="s">
        <v>221</v>
      </c>
      <c r="AU182" s="178" t="s">
        <v>84</v>
      </c>
      <c r="AV182" s="14" t="s">
        <v>82</v>
      </c>
      <c r="AW182" s="14" t="s">
        <v>32</v>
      </c>
      <c r="AX182" s="14" t="s">
        <v>76</v>
      </c>
      <c r="AY182" s="178" t="s">
        <v>208</v>
      </c>
    </row>
    <row r="183" spans="1:65" s="13" customFormat="1" ht="11.25">
      <c r="B183" s="169"/>
      <c r="D183" s="163" t="s">
        <v>221</v>
      </c>
      <c r="E183" s="170" t="s">
        <v>1</v>
      </c>
      <c r="F183" s="171" t="s">
        <v>5993</v>
      </c>
      <c r="H183" s="172">
        <v>865.3</v>
      </c>
      <c r="I183" s="173"/>
      <c r="L183" s="169"/>
      <c r="M183" s="174"/>
      <c r="N183" s="175"/>
      <c r="O183" s="175"/>
      <c r="P183" s="175"/>
      <c r="Q183" s="175"/>
      <c r="R183" s="175"/>
      <c r="S183" s="175"/>
      <c r="T183" s="176"/>
      <c r="AT183" s="170" t="s">
        <v>221</v>
      </c>
      <c r="AU183" s="170" t="s">
        <v>84</v>
      </c>
      <c r="AV183" s="13" t="s">
        <v>84</v>
      </c>
      <c r="AW183" s="13" t="s">
        <v>32</v>
      </c>
      <c r="AX183" s="13" t="s">
        <v>76</v>
      </c>
      <c r="AY183" s="170" t="s">
        <v>208</v>
      </c>
    </row>
    <row r="184" spans="1:65" s="14" customFormat="1" ht="11.25">
      <c r="B184" s="177"/>
      <c r="D184" s="163" t="s">
        <v>221</v>
      </c>
      <c r="E184" s="178" t="s">
        <v>1</v>
      </c>
      <c r="F184" s="179" t="s">
        <v>6017</v>
      </c>
      <c r="H184" s="178" t="s">
        <v>1</v>
      </c>
      <c r="I184" s="180"/>
      <c r="L184" s="177"/>
      <c r="M184" s="181"/>
      <c r="N184" s="182"/>
      <c r="O184" s="182"/>
      <c r="P184" s="182"/>
      <c r="Q184" s="182"/>
      <c r="R184" s="182"/>
      <c r="S184" s="182"/>
      <c r="T184" s="183"/>
      <c r="AT184" s="178" t="s">
        <v>221</v>
      </c>
      <c r="AU184" s="178" t="s">
        <v>84</v>
      </c>
      <c r="AV184" s="14" t="s">
        <v>82</v>
      </c>
      <c r="AW184" s="14" t="s">
        <v>32</v>
      </c>
      <c r="AX184" s="14" t="s">
        <v>76</v>
      </c>
      <c r="AY184" s="178" t="s">
        <v>208</v>
      </c>
    </row>
    <row r="185" spans="1:65" s="13" customFormat="1" ht="11.25">
      <c r="B185" s="169"/>
      <c r="D185" s="163" t="s">
        <v>221</v>
      </c>
      <c r="E185" s="170" t="s">
        <v>1</v>
      </c>
      <c r="F185" s="171" t="s">
        <v>6018</v>
      </c>
      <c r="H185" s="172">
        <v>2068.4</v>
      </c>
      <c r="I185" s="173"/>
      <c r="L185" s="169"/>
      <c r="M185" s="174"/>
      <c r="N185" s="175"/>
      <c r="O185" s="175"/>
      <c r="P185" s="175"/>
      <c r="Q185" s="175"/>
      <c r="R185" s="175"/>
      <c r="S185" s="175"/>
      <c r="T185" s="176"/>
      <c r="AT185" s="170" t="s">
        <v>221</v>
      </c>
      <c r="AU185" s="170" t="s">
        <v>84</v>
      </c>
      <c r="AV185" s="13" t="s">
        <v>84</v>
      </c>
      <c r="AW185" s="13" t="s">
        <v>32</v>
      </c>
      <c r="AX185" s="13" t="s">
        <v>76</v>
      </c>
      <c r="AY185" s="170" t="s">
        <v>208</v>
      </c>
    </row>
    <row r="186" spans="1:65" s="15" customFormat="1" ht="11.25">
      <c r="B186" s="184"/>
      <c r="D186" s="163" t="s">
        <v>221</v>
      </c>
      <c r="E186" s="185" t="s">
        <v>1</v>
      </c>
      <c r="F186" s="186" t="s">
        <v>233</v>
      </c>
      <c r="H186" s="187">
        <v>2933.7</v>
      </c>
      <c r="I186" s="188"/>
      <c r="L186" s="184"/>
      <c r="M186" s="189"/>
      <c r="N186" s="190"/>
      <c r="O186" s="190"/>
      <c r="P186" s="190"/>
      <c r="Q186" s="190"/>
      <c r="R186" s="190"/>
      <c r="S186" s="190"/>
      <c r="T186" s="191"/>
      <c r="AT186" s="185" t="s">
        <v>221</v>
      </c>
      <c r="AU186" s="185" t="s">
        <v>84</v>
      </c>
      <c r="AV186" s="15" t="s">
        <v>215</v>
      </c>
      <c r="AW186" s="15" t="s">
        <v>32</v>
      </c>
      <c r="AX186" s="15" t="s">
        <v>82</v>
      </c>
      <c r="AY186" s="185" t="s">
        <v>208</v>
      </c>
    </row>
    <row r="187" spans="1:65" s="2" customFormat="1" ht="16.5" customHeight="1">
      <c r="A187" s="33"/>
      <c r="B187" s="149"/>
      <c r="C187" s="195" t="s">
        <v>302</v>
      </c>
      <c r="D187" s="195" t="s">
        <v>403</v>
      </c>
      <c r="E187" s="196" t="s">
        <v>4021</v>
      </c>
      <c r="F187" s="197" t="s">
        <v>4022</v>
      </c>
      <c r="G187" s="198" t="s">
        <v>253</v>
      </c>
      <c r="H187" s="199">
        <v>4343.6400000000003</v>
      </c>
      <c r="I187" s="200"/>
      <c r="J187" s="201">
        <f>ROUND(I187*H187,2)</f>
        <v>0</v>
      </c>
      <c r="K187" s="197" t="s">
        <v>214</v>
      </c>
      <c r="L187" s="202"/>
      <c r="M187" s="203" t="s">
        <v>1</v>
      </c>
      <c r="N187" s="204" t="s">
        <v>41</v>
      </c>
      <c r="O187" s="59"/>
      <c r="P187" s="159">
        <f>O187*H187</f>
        <v>0</v>
      </c>
      <c r="Q187" s="159">
        <v>0</v>
      </c>
      <c r="R187" s="159">
        <f>Q187*H187</f>
        <v>0</v>
      </c>
      <c r="S187" s="159">
        <v>0</v>
      </c>
      <c r="T187" s="160">
        <f>S187*H187</f>
        <v>0</v>
      </c>
      <c r="U187" s="33"/>
      <c r="V187" s="33"/>
      <c r="W187" s="33"/>
      <c r="X187" s="33"/>
      <c r="Y187" s="33"/>
      <c r="Z187" s="33"/>
      <c r="AA187" s="33"/>
      <c r="AB187" s="33"/>
      <c r="AC187" s="33"/>
      <c r="AD187" s="33"/>
      <c r="AE187" s="33"/>
      <c r="AR187" s="161" t="s">
        <v>257</v>
      </c>
      <c r="AT187" s="161" t="s">
        <v>403</v>
      </c>
      <c r="AU187" s="161" t="s">
        <v>84</v>
      </c>
      <c r="AY187" s="18" t="s">
        <v>208</v>
      </c>
      <c r="BE187" s="162">
        <f>IF(N187="základní",J187,0)</f>
        <v>0</v>
      </c>
      <c r="BF187" s="162">
        <f>IF(N187="snížená",J187,0)</f>
        <v>0</v>
      </c>
      <c r="BG187" s="162">
        <f>IF(N187="zákl. přenesená",J187,0)</f>
        <v>0</v>
      </c>
      <c r="BH187" s="162">
        <f>IF(N187="sníž. přenesená",J187,0)</f>
        <v>0</v>
      </c>
      <c r="BI187" s="162">
        <f>IF(N187="nulová",J187,0)</f>
        <v>0</v>
      </c>
      <c r="BJ187" s="18" t="s">
        <v>82</v>
      </c>
      <c r="BK187" s="162">
        <f>ROUND(I187*H187,2)</f>
        <v>0</v>
      </c>
      <c r="BL187" s="18" t="s">
        <v>215</v>
      </c>
      <c r="BM187" s="161" t="s">
        <v>6019</v>
      </c>
    </row>
    <row r="188" spans="1:65" s="2" customFormat="1" ht="11.25">
      <c r="A188" s="33"/>
      <c r="B188" s="34"/>
      <c r="C188" s="33"/>
      <c r="D188" s="163" t="s">
        <v>217</v>
      </c>
      <c r="E188" s="33"/>
      <c r="F188" s="164" t="s">
        <v>4022</v>
      </c>
      <c r="G188" s="33"/>
      <c r="H188" s="33"/>
      <c r="I188" s="165"/>
      <c r="J188" s="33"/>
      <c r="K188" s="33"/>
      <c r="L188" s="34"/>
      <c r="M188" s="166"/>
      <c r="N188" s="167"/>
      <c r="O188" s="59"/>
      <c r="P188" s="59"/>
      <c r="Q188" s="59"/>
      <c r="R188" s="59"/>
      <c r="S188" s="59"/>
      <c r="T188" s="60"/>
      <c r="U188" s="33"/>
      <c r="V188" s="33"/>
      <c r="W188" s="33"/>
      <c r="X188" s="33"/>
      <c r="Y188" s="33"/>
      <c r="Z188" s="33"/>
      <c r="AA188" s="33"/>
      <c r="AB188" s="33"/>
      <c r="AC188" s="33"/>
      <c r="AD188" s="33"/>
      <c r="AE188" s="33"/>
      <c r="AT188" s="18" t="s">
        <v>217</v>
      </c>
      <c r="AU188" s="18" t="s">
        <v>84</v>
      </c>
    </row>
    <row r="189" spans="1:65" s="13" customFormat="1" ht="11.25">
      <c r="B189" s="169"/>
      <c r="D189" s="163" t="s">
        <v>221</v>
      </c>
      <c r="F189" s="171" t="s">
        <v>6020</v>
      </c>
      <c r="H189" s="172">
        <v>4343.6400000000003</v>
      </c>
      <c r="I189" s="173"/>
      <c r="L189" s="169"/>
      <c r="M189" s="174"/>
      <c r="N189" s="175"/>
      <c r="O189" s="175"/>
      <c r="P189" s="175"/>
      <c r="Q189" s="175"/>
      <c r="R189" s="175"/>
      <c r="S189" s="175"/>
      <c r="T189" s="176"/>
      <c r="AT189" s="170" t="s">
        <v>221</v>
      </c>
      <c r="AU189" s="170" t="s">
        <v>84</v>
      </c>
      <c r="AV189" s="13" t="s">
        <v>84</v>
      </c>
      <c r="AW189" s="13" t="s">
        <v>3</v>
      </c>
      <c r="AX189" s="13" t="s">
        <v>82</v>
      </c>
      <c r="AY189" s="170" t="s">
        <v>208</v>
      </c>
    </row>
    <row r="190" spans="1:65" s="2" customFormat="1" ht="24.2" customHeight="1">
      <c r="A190" s="33"/>
      <c r="B190" s="149"/>
      <c r="C190" s="150" t="s">
        <v>410</v>
      </c>
      <c r="D190" s="150" t="s">
        <v>210</v>
      </c>
      <c r="E190" s="151" t="s">
        <v>6021</v>
      </c>
      <c r="F190" s="152" t="s">
        <v>6022</v>
      </c>
      <c r="G190" s="153" t="s">
        <v>213</v>
      </c>
      <c r="H190" s="154">
        <v>1735.3</v>
      </c>
      <c r="I190" s="155"/>
      <c r="J190" s="156">
        <f>ROUND(I190*H190,2)</f>
        <v>0</v>
      </c>
      <c r="K190" s="152" t="s">
        <v>1</v>
      </c>
      <c r="L190" s="34"/>
      <c r="M190" s="157" t="s">
        <v>1</v>
      </c>
      <c r="N190" s="158" t="s">
        <v>41</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215</v>
      </c>
      <c r="AT190" s="161" t="s">
        <v>210</v>
      </c>
      <c r="AU190" s="161" t="s">
        <v>84</v>
      </c>
      <c r="AY190" s="18" t="s">
        <v>208</v>
      </c>
      <c r="BE190" s="162">
        <f>IF(N190="základní",J190,0)</f>
        <v>0</v>
      </c>
      <c r="BF190" s="162">
        <f>IF(N190="snížená",J190,0)</f>
        <v>0</v>
      </c>
      <c r="BG190" s="162">
        <f>IF(N190="zákl. přenesená",J190,0)</f>
        <v>0</v>
      </c>
      <c r="BH190" s="162">
        <f>IF(N190="sníž. přenesená",J190,0)</f>
        <v>0</v>
      </c>
      <c r="BI190" s="162">
        <f>IF(N190="nulová",J190,0)</f>
        <v>0</v>
      </c>
      <c r="BJ190" s="18" t="s">
        <v>82</v>
      </c>
      <c r="BK190" s="162">
        <f>ROUND(I190*H190,2)</f>
        <v>0</v>
      </c>
      <c r="BL190" s="18" t="s">
        <v>215</v>
      </c>
      <c r="BM190" s="161" t="s">
        <v>6023</v>
      </c>
    </row>
    <row r="191" spans="1:65" s="2" customFormat="1" ht="19.5">
      <c r="A191" s="33"/>
      <c r="B191" s="34"/>
      <c r="C191" s="33"/>
      <c r="D191" s="163" t="s">
        <v>217</v>
      </c>
      <c r="E191" s="33"/>
      <c r="F191" s="164" t="s">
        <v>6022</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217</v>
      </c>
      <c r="AU191" s="18" t="s">
        <v>84</v>
      </c>
    </row>
    <row r="192" spans="1:65" s="13" customFormat="1" ht="11.25">
      <c r="B192" s="169"/>
      <c r="D192" s="163" t="s">
        <v>221</v>
      </c>
      <c r="E192" s="170" t="s">
        <v>1</v>
      </c>
      <c r="F192" s="171" t="s">
        <v>6024</v>
      </c>
      <c r="H192" s="172">
        <v>1735.3</v>
      </c>
      <c r="I192" s="173"/>
      <c r="L192" s="169"/>
      <c r="M192" s="174"/>
      <c r="N192" s="175"/>
      <c r="O192" s="175"/>
      <c r="P192" s="175"/>
      <c r="Q192" s="175"/>
      <c r="R192" s="175"/>
      <c r="S192" s="175"/>
      <c r="T192" s="176"/>
      <c r="AT192" s="170" t="s">
        <v>221</v>
      </c>
      <c r="AU192" s="170" t="s">
        <v>84</v>
      </c>
      <c r="AV192" s="13" t="s">
        <v>84</v>
      </c>
      <c r="AW192" s="13" t="s">
        <v>32</v>
      </c>
      <c r="AX192" s="13" t="s">
        <v>82</v>
      </c>
      <c r="AY192" s="170" t="s">
        <v>208</v>
      </c>
    </row>
    <row r="193" spans="1:65" s="2" customFormat="1" ht="33" customHeight="1">
      <c r="A193" s="33"/>
      <c r="B193" s="149"/>
      <c r="C193" s="150" t="s">
        <v>415</v>
      </c>
      <c r="D193" s="150" t="s">
        <v>210</v>
      </c>
      <c r="E193" s="151" t="s">
        <v>6025</v>
      </c>
      <c r="F193" s="152" t="s">
        <v>6026</v>
      </c>
      <c r="G193" s="153" t="s">
        <v>213</v>
      </c>
      <c r="H193" s="154">
        <v>1376.8</v>
      </c>
      <c r="I193" s="155"/>
      <c r="J193" s="156">
        <f>ROUND(I193*H193,2)</f>
        <v>0</v>
      </c>
      <c r="K193" s="152" t="s">
        <v>214</v>
      </c>
      <c r="L193" s="34"/>
      <c r="M193" s="157" t="s">
        <v>1</v>
      </c>
      <c r="N193" s="158" t="s">
        <v>41</v>
      </c>
      <c r="O193" s="59"/>
      <c r="P193" s="159">
        <f>O193*H193</f>
        <v>0</v>
      </c>
      <c r="Q193" s="159">
        <v>0</v>
      </c>
      <c r="R193" s="159">
        <f>Q193*H193</f>
        <v>0</v>
      </c>
      <c r="S193" s="159">
        <v>0</v>
      </c>
      <c r="T193" s="160">
        <f>S193*H193</f>
        <v>0</v>
      </c>
      <c r="U193" s="33"/>
      <c r="V193" s="33"/>
      <c r="W193" s="33"/>
      <c r="X193" s="33"/>
      <c r="Y193" s="33"/>
      <c r="Z193" s="33"/>
      <c r="AA193" s="33"/>
      <c r="AB193" s="33"/>
      <c r="AC193" s="33"/>
      <c r="AD193" s="33"/>
      <c r="AE193" s="33"/>
      <c r="AR193" s="161" t="s">
        <v>215</v>
      </c>
      <c r="AT193" s="161" t="s">
        <v>210</v>
      </c>
      <c r="AU193" s="161" t="s">
        <v>84</v>
      </c>
      <c r="AY193" s="18" t="s">
        <v>208</v>
      </c>
      <c r="BE193" s="162">
        <f>IF(N193="základní",J193,0)</f>
        <v>0</v>
      </c>
      <c r="BF193" s="162">
        <f>IF(N193="snížená",J193,0)</f>
        <v>0</v>
      </c>
      <c r="BG193" s="162">
        <f>IF(N193="zákl. přenesená",J193,0)</f>
        <v>0</v>
      </c>
      <c r="BH193" s="162">
        <f>IF(N193="sníž. přenesená",J193,0)</f>
        <v>0</v>
      </c>
      <c r="BI193" s="162">
        <f>IF(N193="nulová",J193,0)</f>
        <v>0</v>
      </c>
      <c r="BJ193" s="18" t="s">
        <v>82</v>
      </c>
      <c r="BK193" s="162">
        <f>ROUND(I193*H193,2)</f>
        <v>0</v>
      </c>
      <c r="BL193" s="18" t="s">
        <v>215</v>
      </c>
      <c r="BM193" s="161" t="s">
        <v>6027</v>
      </c>
    </row>
    <row r="194" spans="1:65" s="2" customFormat="1" ht="19.5">
      <c r="A194" s="33"/>
      <c r="B194" s="34"/>
      <c r="C194" s="33"/>
      <c r="D194" s="163" t="s">
        <v>217</v>
      </c>
      <c r="E194" s="33"/>
      <c r="F194" s="164" t="s">
        <v>6028</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217</v>
      </c>
      <c r="AU194" s="18" t="s">
        <v>84</v>
      </c>
    </row>
    <row r="195" spans="1:65" s="2" customFormat="1" ht="19.5">
      <c r="A195" s="33"/>
      <c r="B195" s="34"/>
      <c r="C195" s="33"/>
      <c r="D195" s="163" t="s">
        <v>219</v>
      </c>
      <c r="E195" s="33"/>
      <c r="F195" s="168" t="s">
        <v>5973</v>
      </c>
      <c r="G195" s="33"/>
      <c r="H195" s="33"/>
      <c r="I195" s="165"/>
      <c r="J195" s="33"/>
      <c r="K195" s="33"/>
      <c r="L195" s="34"/>
      <c r="M195" s="166"/>
      <c r="N195" s="167"/>
      <c r="O195" s="59"/>
      <c r="P195" s="59"/>
      <c r="Q195" s="59"/>
      <c r="R195" s="59"/>
      <c r="S195" s="59"/>
      <c r="T195" s="60"/>
      <c r="U195" s="33"/>
      <c r="V195" s="33"/>
      <c r="W195" s="33"/>
      <c r="X195" s="33"/>
      <c r="Y195" s="33"/>
      <c r="Z195" s="33"/>
      <c r="AA195" s="33"/>
      <c r="AB195" s="33"/>
      <c r="AC195" s="33"/>
      <c r="AD195" s="33"/>
      <c r="AE195" s="33"/>
      <c r="AT195" s="18" t="s">
        <v>219</v>
      </c>
      <c r="AU195" s="18" t="s">
        <v>84</v>
      </c>
    </row>
    <row r="196" spans="1:65" s="13" customFormat="1" ht="11.25">
      <c r="B196" s="169"/>
      <c r="D196" s="163" t="s">
        <v>221</v>
      </c>
      <c r="E196" s="170" t="s">
        <v>1</v>
      </c>
      <c r="F196" s="171" t="s">
        <v>6029</v>
      </c>
      <c r="H196" s="172">
        <v>1376.8</v>
      </c>
      <c r="I196" s="173"/>
      <c r="L196" s="169"/>
      <c r="M196" s="174"/>
      <c r="N196" s="175"/>
      <c r="O196" s="175"/>
      <c r="P196" s="175"/>
      <c r="Q196" s="175"/>
      <c r="R196" s="175"/>
      <c r="S196" s="175"/>
      <c r="T196" s="176"/>
      <c r="AT196" s="170" t="s">
        <v>221</v>
      </c>
      <c r="AU196" s="170" t="s">
        <v>84</v>
      </c>
      <c r="AV196" s="13" t="s">
        <v>84</v>
      </c>
      <c r="AW196" s="13" t="s">
        <v>32</v>
      </c>
      <c r="AX196" s="13" t="s">
        <v>82</v>
      </c>
      <c r="AY196" s="170" t="s">
        <v>208</v>
      </c>
    </row>
    <row r="197" spans="1:65" s="2" customFormat="1" ht="24.2" customHeight="1">
      <c r="A197" s="33"/>
      <c r="B197" s="149"/>
      <c r="C197" s="150" t="s">
        <v>8</v>
      </c>
      <c r="D197" s="150" t="s">
        <v>210</v>
      </c>
      <c r="E197" s="151" t="s">
        <v>6030</v>
      </c>
      <c r="F197" s="152" t="s">
        <v>6031</v>
      </c>
      <c r="G197" s="153" t="s">
        <v>213</v>
      </c>
      <c r="H197" s="154">
        <v>358.5</v>
      </c>
      <c r="I197" s="155"/>
      <c r="J197" s="156">
        <f>ROUND(I197*H197,2)</f>
        <v>0</v>
      </c>
      <c r="K197" s="152" t="s">
        <v>214</v>
      </c>
      <c r="L197" s="34"/>
      <c r="M197" s="157" t="s">
        <v>1</v>
      </c>
      <c r="N197" s="158" t="s">
        <v>41</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215</v>
      </c>
      <c r="AT197" s="161" t="s">
        <v>210</v>
      </c>
      <c r="AU197" s="161" t="s">
        <v>84</v>
      </c>
      <c r="AY197" s="18" t="s">
        <v>208</v>
      </c>
      <c r="BE197" s="162">
        <f>IF(N197="základní",J197,0)</f>
        <v>0</v>
      </c>
      <c r="BF197" s="162">
        <f>IF(N197="snížená",J197,0)</f>
        <v>0</v>
      </c>
      <c r="BG197" s="162">
        <f>IF(N197="zákl. přenesená",J197,0)</f>
        <v>0</v>
      </c>
      <c r="BH197" s="162">
        <f>IF(N197="sníž. přenesená",J197,0)</f>
        <v>0</v>
      </c>
      <c r="BI197" s="162">
        <f>IF(N197="nulová",J197,0)</f>
        <v>0</v>
      </c>
      <c r="BJ197" s="18" t="s">
        <v>82</v>
      </c>
      <c r="BK197" s="162">
        <f>ROUND(I197*H197,2)</f>
        <v>0</v>
      </c>
      <c r="BL197" s="18" t="s">
        <v>215</v>
      </c>
      <c r="BM197" s="161" t="s">
        <v>6032</v>
      </c>
    </row>
    <row r="198" spans="1:65" s="2" customFormat="1" ht="19.5">
      <c r="A198" s="33"/>
      <c r="B198" s="34"/>
      <c r="C198" s="33"/>
      <c r="D198" s="163" t="s">
        <v>217</v>
      </c>
      <c r="E198" s="33"/>
      <c r="F198" s="164" t="s">
        <v>6033</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217</v>
      </c>
      <c r="AU198" s="18" t="s">
        <v>84</v>
      </c>
    </row>
    <row r="199" spans="1:65" s="2" customFormat="1" ht="19.5">
      <c r="A199" s="33"/>
      <c r="B199" s="34"/>
      <c r="C199" s="33"/>
      <c r="D199" s="163" t="s">
        <v>219</v>
      </c>
      <c r="E199" s="33"/>
      <c r="F199" s="168" t="s">
        <v>5973</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219</v>
      </c>
      <c r="AU199" s="18" t="s">
        <v>84</v>
      </c>
    </row>
    <row r="200" spans="1:65" s="13" customFormat="1" ht="11.25">
      <c r="B200" s="169"/>
      <c r="D200" s="163" t="s">
        <v>221</v>
      </c>
      <c r="E200" s="170" t="s">
        <v>1</v>
      </c>
      <c r="F200" s="171" t="s">
        <v>6034</v>
      </c>
      <c r="H200" s="172">
        <v>358.5</v>
      </c>
      <c r="I200" s="173"/>
      <c r="L200" s="169"/>
      <c r="M200" s="174"/>
      <c r="N200" s="175"/>
      <c r="O200" s="175"/>
      <c r="P200" s="175"/>
      <c r="Q200" s="175"/>
      <c r="R200" s="175"/>
      <c r="S200" s="175"/>
      <c r="T200" s="176"/>
      <c r="AT200" s="170" t="s">
        <v>221</v>
      </c>
      <c r="AU200" s="170" t="s">
        <v>84</v>
      </c>
      <c r="AV200" s="13" t="s">
        <v>84</v>
      </c>
      <c r="AW200" s="13" t="s">
        <v>32</v>
      </c>
      <c r="AX200" s="13" t="s">
        <v>82</v>
      </c>
      <c r="AY200" s="170" t="s">
        <v>208</v>
      </c>
    </row>
    <row r="201" spans="1:65" s="2" customFormat="1" ht="16.5" customHeight="1">
      <c r="A201" s="33"/>
      <c r="B201" s="149"/>
      <c r="C201" s="150" t="s">
        <v>422</v>
      </c>
      <c r="D201" s="150" t="s">
        <v>210</v>
      </c>
      <c r="E201" s="151" t="s">
        <v>6035</v>
      </c>
      <c r="F201" s="152" t="s">
        <v>6036</v>
      </c>
      <c r="G201" s="153" t="s">
        <v>213</v>
      </c>
      <c r="H201" s="154">
        <v>358.5</v>
      </c>
      <c r="I201" s="155"/>
      <c r="J201" s="156">
        <f>ROUND(I201*H201,2)</f>
        <v>0</v>
      </c>
      <c r="K201" s="152" t="s">
        <v>214</v>
      </c>
      <c r="L201" s="34"/>
      <c r="M201" s="157" t="s">
        <v>1</v>
      </c>
      <c r="N201" s="158" t="s">
        <v>41</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215</v>
      </c>
      <c r="AT201" s="161" t="s">
        <v>210</v>
      </c>
      <c r="AU201" s="161" t="s">
        <v>84</v>
      </c>
      <c r="AY201" s="18" t="s">
        <v>208</v>
      </c>
      <c r="BE201" s="162">
        <f>IF(N201="základní",J201,0)</f>
        <v>0</v>
      </c>
      <c r="BF201" s="162">
        <f>IF(N201="snížená",J201,0)</f>
        <v>0</v>
      </c>
      <c r="BG201" s="162">
        <f>IF(N201="zákl. přenesená",J201,0)</f>
        <v>0</v>
      </c>
      <c r="BH201" s="162">
        <f>IF(N201="sníž. přenesená",J201,0)</f>
        <v>0</v>
      </c>
      <c r="BI201" s="162">
        <f>IF(N201="nulová",J201,0)</f>
        <v>0</v>
      </c>
      <c r="BJ201" s="18" t="s">
        <v>82</v>
      </c>
      <c r="BK201" s="162">
        <f>ROUND(I201*H201,2)</f>
        <v>0</v>
      </c>
      <c r="BL201" s="18" t="s">
        <v>215</v>
      </c>
      <c r="BM201" s="161" t="s">
        <v>6037</v>
      </c>
    </row>
    <row r="202" spans="1:65" s="2" customFormat="1" ht="29.25">
      <c r="A202" s="33"/>
      <c r="B202" s="34"/>
      <c r="C202" s="33"/>
      <c r="D202" s="163" t="s">
        <v>217</v>
      </c>
      <c r="E202" s="33"/>
      <c r="F202" s="164" t="s">
        <v>6038</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217</v>
      </c>
      <c r="AU202" s="18" t="s">
        <v>84</v>
      </c>
    </row>
    <row r="203" spans="1:65" s="2" customFormat="1" ht="16.5" customHeight="1">
      <c r="A203" s="33"/>
      <c r="B203" s="149"/>
      <c r="C203" s="195" t="s">
        <v>424</v>
      </c>
      <c r="D203" s="195" t="s">
        <v>403</v>
      </c>
      <c r="E203" s="196" t="s">
        <v>6039</v>
      </c>
      <c r="F203" s="197" t="s">
        <v>6040</v>
      </c>
      <c r="G203" s="198" t="s">
        <v>253</v>
      </c>
      <c r="H203" s="199">
        <v>190.422</v>
      </c>
      <c r="I203" s="200"/>
      <c r="J203" s="201">
        <f>ROUND(I203*H203,2)</f>
        <v>0</v>
      </c>
      <c r="K203" s="197" t="s">
        <v>214</v>
      </c>
      <c r="L203" s="202"/>
      <c r="M203" s="203" t="s">
        <v>1</v>
      </c>
      <c r="N203" s="204"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257</v>
      </c>
      <c r="AT203" s="161" t="s">
        <v>403</v>
      </c>
      <c r="AU203" s="161" t="s">
        <v>84</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6041</v>
      </c>
    </row>
    <row r="204" spans="1:65" s="2" customFormat="1" ht="11.25">
      <c r="A204" s="33"/>
      <c r="B204" s="34"/>
      <c r="C204" s="33"/>
      <c r="D204" s="163" t="s">
        <v>217</v>
      </c>
      <c r="E204" s="33"/>
      <c r="F204" s="164" t="s">
        <v>6040</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84</v>
      </c>
    </row>
    <row r="205" spans="1:65" s="14" customFormat="1" ht="11.25">
      <c r="B205" s="177"/>
      <c r="D205" s="163" t="s">
        <v>221</v>
      </c>
      <c r="E205" s="178" t="s">
        <v>1</v>
      </c>
      <c r="F205" s="179" t="s">
        <v>6042</v>
      </c>
      <c r="H205" s="178" t="s">
        <v>1</v>
      </c>
      <c r="I205" s="180"/>
      <c r="L205" s="177"/>
      <c r="M205" s="181"/>
      <c r="N205" s="182"/>
      <c r="O205" s="182"/>
      <c r="P205" s="182"/>
      <c r="Q205" s="182"/>
      <c r="R205" s="182"/>
      <c r="S205" s="182"/>
      <c r="T205" s="183"/>
      <c r="AT205" s="178" t="s">
        <v>221</v>
      </c>
      <c r="AU205" s="178" t="s">
        <v>84</v>
      </c>
      <c r="AV205" s="14" t="s">
        <v>82</v>
      </c>
      <c r="AW205" s="14" t="s">
        <v>32</v>
      </c>
      <c r="AX205" s="14" t="s">
        <v>76</v>
      </c>
      <c r="AY205" s="178" t="s">
        <v>208</v>
      </c>
    </row>
    <row r="206" spans="1:65" s="13" customFormat="1" ht="11.25">
      <c r="B206" s="169"/>
      <c r="D206" s="163" t="s">
        <v>221</v>
      </c>
      <c r="E206" s="170" t="s">
        <v>1</v>
      </c>
      <c r="F206" s="171" t="s">
        <v>6043</v>
      </c>
      <c r="H206" s="172">
        <v>347.06</v>
      </c>
      <c r="I206" s="173"/>
      <c r="L206" s="169"/>
      <c r="M206" s="174"/>
      <c r="N206" s="175"/>
      <c r="O206" s="175"/>
      <c r="P206" s="175"/>
      <c r="Q206" s="175"/>
      <c r="R206" s="175"/>
      <c r="S206" s="175"/>
      <c r="T206" s="176"/>
      <c r="AT206" s="170" t="s">
        <v>221</v>
      </c>
      <c r="AU206" s="170" t="s">
        <v>84</v>
      </c>
      <c r="AV206" s="13" t="s">
        <v>84</v>
      </c>
      <c r="AW206" s="13" t="s">
        <v>32</v>
      </c>
      <c r="AX206" s="13" t="s">
        <v>76</v>
      </c>
      <c r="AY206" s="170" t="s">
        <v>208</v>
      </c>
    </row>
    <row r="207" spans="1:65" s="14" customFormat="1" ht="22.5">
      <c r="B207" s="177"/>
      <c r="D207" s="163" t="s">
        <v>221</v>
      </c>
      <c r="E207" s="178" t="s">
        <v>1</v>
      </c>
      <c r="F207" s="179" t="s">
        <v>5998</v>
      </c>
      <c r="H207" s="178" t="s">
        <v>1</v>
      </c>
      <c r="I207" s="180"/>
      <c r="L207" s="177"/>
      <c r="M207" s="181"/>
      <c r="N207" s="182"/>
      <c r="O207" s="182"/>
      <c r="P207" s="182"/>
      <c r="Q207" s="182"/>
      <c r="R207" s="182"/>
      <c r="S207" s="182"/>
      <c r="T207" s="183"/>
      <c r="AT207" s="178" t="s">
        <v>221</v>
      </c>
      <c r="AU207" s="178" t="s">
        <v>84</v>
      </c>
      <c r="AV207" s="14" t="s">
        <v>82</v>
      </c>
      <c r="AW207" s="14" t="s">
        <v>32</v>
      </c>
      <c r="AX207" s="14" t="s">
        <v>76</v>
      </c>
      <c r="AY207" s="178" t="s">
        <v>208</v>
      </c>
    </row>
    <row r="208" spans="1:65" s="13" customFormat="1" ht="11.25">
      <c r="B208" s="169"/>
      <c r="D208" s="163" t="s">
        <v>221</v>
      </c>
      <c r="E208" s="170" t="s">
        <v>1</v>
      </c>
      <c r="F208" s="171" t="s">
        <v>6044</v>
      </c>
      <c r="H208" s="172">
        <v>-228.04599999999999</v>
      </c>
      <c r="I208" s="173"/>
      <c r="L208" s="169"/>
      <c r="M208" s="174"/>
      <c r="N208" s="175"/>
      <c r="O208" s="175"/>
      <c r="P208" s="175"/>
      <c r="Q208" s="175"/>
      <c r="R208" s="175"/>
      <c r="S208" s="175"/>
      <c r="T208" s="176"/>
      <c r="AT208" s="170" t="s">
        <v>221</v>
      </c>
      <c r="AU208" s="170" t="s">
        <v>84</v>
      </c>
      <c r="AV208" s="13" t="s">
        <v>84</v>
      </c>
      <c r="AW208" s="13" t="s">
        <v>32</v>
      </c>
      <c r="AX208" s="13" t="s">
        <v>76</v>
      </c>
      <c r="AY208" s="170" t="s">
        <v>208</v>
      </c>
    </row>
    <row r="209" spans="1:65" s="15" customFormat="1" ht="11.25">
      <c r="B209" s="184"/>
      <c r="D209" s="163" t="s">
        <v>221</v>
      </c>
      <c r="E209" s="185" t="s">
        <v>1</v>
      </c>
      <c r="F209" s="186" t="s">
        <v>233</v>
      </c>
      <c r="H209" s="187">
        <v>119.01400000000001</v>
      </c>
      <c r="I209" s="188"/>
      <c r="L209" s="184"/>
      <c r="M209" s="189"/>
      <c r="N209" s="190"/>
      <c r="O209" s="190"/>
      <c r="P209" s="190"/>
      <c r="Q209" s="190"/>
      <c r="R209" s="190"/>
      <c r="S209" s="190"/>
      <c r="T209" s="191"/>
      <c r="AT209" s="185" t="s">
        <v>221</v>
      </c>
      <c r="AU209" s="185" t="s">
        <v>84</v>
      </c>
      <c r="AV209" s="15" t="s">
        <v>215</v>
      </c>
      <c r="AW209" s="15" t="s">
        <v>32</v>
      </c>
      <c r="AX209" s="15" t="s">
        <v>82</v>
      </c>
      <c r="AY209" s="185" t="s">
        <v>208</v>
      </c>
    </row>
    <row r="210" spans="1:65" s="13" customFormat="1" ht="11.25">
      <c r="B210" s="169"/>
      <c r="D210" s="163" t="s">
        <v>221</v>
      </c>
      <c r="F210" s="171" t="s">
        <v>6045</v>
      </c>
      <c r="H210" s="172">
        <v>190.422</v>
      </c>
      <c r="I210" s="173"/>
      <c r="L210" s="169"/>
      <c r="M210" s="174"/>
      <c r="N210" s="175"/>
      <c r="O210" s="175"/>
      <c r="P210" s="175"/>
      <c r="Q210" s="175"/>
      <c r="R210" s="175"/>
      <c r="S210" s="175"/>
      <c r="T210" s="176"/>
      <c r="AT210" s="170" t="s">
        <v>221</v>
      </c>
      <c r="AU210" s="170" t="s">
        <v>84</v>
      </c>
      <c r="AV210" s="13" t="s">
        <v>84</v>
      </c>
      <c r="AW210" s="13" t="s">
        <v>3</v>
      </c>
      <c r="AX210" s="13" t="s">
        <v>82</v>
      </c>
      <c r="AY210" s="170" t="s">
        <v>208</v>
      </c>
    </row>
    <row r="211" spans="1:65" s="12" customFormat="1" ht="22.9" customHeight="1">
      <c r="B211" s="136"/>
      <c r="D211" s="137" t="s">
        <v>75</v>
      </c>
      <c r="E211" s="147" t="s">
        <v>84</v>
      </c>
      <c r="F211" s="147" t="s">
        <v>502</v>
      </c>
      <c r="I211" s="139"/>
      <c r="J211" s="148">
        <f>BK211</f>
        <v>0</v>
      </c>
      <c r="L211" s="136"/>
      <c r="M211" s="141"/>
      <c r="N211" s="142"/>
      <c r="O211" s="142"/>
      <c r="P211" s="143">
        <f>SUM(P212:P227)</f>
        <v>0</v>
      </c>
      <c r="Q211" s="142"/>
      <c r="R211" s="143">
        <f>SUM(R212:R227)</f>
        <v>5.0873339399999997</v>
      </c>
      <c r="S211" s="142"/>
      <c r="T211" s="144">
        <f>SUM(T212:T227)</f>
        <v>0</v>
      </c>
      <c r="AR211" s="137" t="s">
        <v>82</v>
      </c>
      <c r="AT211" s="145" t="s">
        <v>75</v>
      </c>
      <c r="AU211" s="145" t="s">
        <v>82</v>
      </c>
      <c r="AY211" s="137" t="s">
        <v>208</v>
      </c>
      <c r="BK211" s="146">
        <f>SUM(BK212:BK227)</f>
        <v>0</v>
      </c>
    </row>
    <row r="212" spans="1:65" s="2" customFormat="1" ht="24.2" customHeight="1">
      <c r="A212" s="33"/>
      <c r="B212" s="149"/>
      <c r="C212" s="150" t="s">
        <v>433</v>
      </c>
      <c r="D212" s="150" t="s">
        <v>210</v>
      </c>
      <c r="E212" s="151" t="s">
        <v>6046</v>
      </c>
      <c r="F212" s="152" t="s">
        <v>6047</v>
      </c>
      <c r="G212" s="153" t="s">
        <v>225</v>
      </c>
      <c r="H212" s="154">
        <v>1.976</v>
      </c>
      <c r="I212" s="155"/>
      <c r="J212" s="156">
        <f>ROUND(I212*H212,2)</f>
        <v>0</v>
      </c>
      <c r="K212" s="152" t="s">
        <v>214</v>
      </c>
      <c r="L212" s="34"/>
      <c r="M212" s="157" t="s">
        <v>1</v>
      </c>
      <c r="N212" s="158" t="s">
        <v>41</v>
      </c>
      <c r="O212" s="59"/>
      <c r="P212" s="159">
        <f>O212*H212</f>
        <v>0</v>
      </c>
      <c r="Q212" s="159">
        <v>1.98</v>
      </c>
      <c r="R212" s="159">
        <f>Q212*H212</f>
        <v>3.91248</v>
      </c>
      <c r="S212" s="159">
        <v>0</v>
      </c>
      <c r="T212" s="160">
        <f>S212*H212</f>
        <v>0</v>
      </c>
      <c r="U212" s="33"/>
      <c r="V212" s="33"/>
      <c r="W212" s="33"/>
      <c r="X212" s="33"/>
      <c r="Y212" s="33"/>
      <c r="Z212" s="33"/>
      <c r="AA212" s="33"/>
      <c r="AB212" s="33"/>
      <c r="AC212" s="33"/>
      <c r="AD212" s="33"/>
      <c r="AE212" s="33"/>
      <c r="AR212" s="161" t="s">
        <v>215</v>
      </c>
      <c r="AT212" s="161" t="s">
        <v>210</v>
      </c>
      <c r="AU212" s="161" t="s">
        <v>84</v>
      </c>
      <c r="AY212" s="18" t="s">
        <v>208</v>
      </c>
      <c r="BE212" s="162">
        <f>IF(N212="základní",J212,0)</f>
        <v>0</v>
      </c>
      <c r="BF212" s="162">
        <f>IF(N212="snížená",J212,0)</f>
        <v>0</v>
      </c>
      <c r="BG212" s="162">
        <f>IF(N212="zákl. přenesená",J212,0)</f>
        <v>0</v>
      </c>
      <c r="BH212" s="162">
        <f>IF(N212="sníž. přenesená",J212,0)</f>
        <v>0</v>
      </c>
      <c r="BI212" s="162">
        <f>IF(N212="nulová",J212,0)</f>
        <v>0</v>
      </c>
      <c r="BJ212" s="18" t="s">
        <v>82</v>
      </c>
      <c r="BK212" s="162">
        <f>ROUND(I212*H212,2)</f>
        <v>0</v>
      </c>
      <c r="BL212" s="18" t="s">
        <v>215</v>
      </c>
      <c r="BM212" s="161" t="s">
        <v>6048</v>
      </c>
    </row>
    <row r="213" spans="1:65" s="2" customFormat="1" ht="19.5">
      <c r="A213" s="33"/>
      <c r="B213" s="34"/>
      <c r="C213" s="33"/>
      <c r="D213" s="163" t="s">
        <v>217</v>
      </c>
      <c r="E213" s="33"/>
      <c r="F213" s="164" t="s">
        <v>6049</v>
      </c>
      <c r="G213" s="33"/>
      <c r="H213" s="33"/>
      <c r="I213" s="165"/>
      <c r="J213" s="33"/>
      <c r="K213" s="33"/>
      <c r="L213" s="34"/>
      <c r="M213" s="166"/>
      <c r="N213" s="167"/>
      <c r="O213" s="59"/>
      <c r="P213" s="59"/>
      <c r="Q213" s="59"/>
      <c r="R213" s="59"/>
      <c r="S213" s="59"/>
      <c r="T213" s="60"/>
      <c r="U213" s="33"/>
      <c r="V213" s="33"/>
      <c r="W213" s="33"/>
      <c r="X213" s="33"/>
      <c r="Y213" s="33"/>
      <c r="Z213" s="33"/>
      <c r="AA213" s="33"/>
      <c r="AB213" s="33"/>
      <c r="AC213" s="33"/>
      <c r="AD213" s="33"/>
      <c r="AE213" s="33"/>
      <c r="AT213" s="18" t="s">
        <v>217</v>
      </c>
      <c r="AU213" s="18" t="s">
        <v>84</v>
      </c>
    </row>
    <row r="214" spans="1:65" s="2" customFormat="1" ht="19.5">
      <c r="A214" s="33"/>
      <c r="B214" s="34"/>
      <c r="C214" s="33"/>
      <c r="D214" s="163" t="s">
        <v>219</v>
      </c>
      <c r="E214" s="33"/>
      <c r="F214" s="168" t="s">
        <v>5973</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219</v>
      </c>
      <c r="AU214" s="18" t="s">
        <v>84</v>
      </c>
    </row>
    <row r="215" spans="1:65" s="14" customFormat="1" ht="22.5">
      <c r="B215" s="177"/>
      <c r="D215" s="163" t="s">
        <v>221</v>
      </c>
      <c r="E215" s="178" t="s">
        <v>1</v>
      </c>
      <c r="F215" s="179" t="s">
        <v>6050</v>
      </c>
      <c r="H215" s="178" t="s">
        <v>1</v>
      </c>
      <c r="I215" s="180"/>
      <c r="L215" s="177"/>
      <c r="M215" s="181"/>
      <c r="N215" s="182"/>
      <c r="O215" s="182"/>
      <c r="P215" s="182"/>
      <c r="Q215" s="182"/>
      <c r="R215" s="182"/>
      <c r="S215" s="182"/>
      <c r="T215" s="183"/>
      <c r="AT215" s="178" t="s">
        <v>221</v>
      </c>
      <c r="AU215" s="178" t="s">
        <v>84</v>
      </c>
      <c r="AV215" s="14" t="s">
        <v>82</v>
      </c>
      <c r="AW215" s="14" t="s">
        <v>32</v>
      </c>
      <c r="AX215" s="14" t="s">
        <v>76</v>
      </c>
      <c r="AY215" s="178" t="s">
        <v>208</v>
      </c>
    </row>
    <row r="216" spans="1:65" s="13" customFormat="1" ht="11.25">
      <c r="B216" s="169"/>
      <c r="D216" s="163" t="s">
        <v>221</v>
      </c>
      <c r="E216" s="170" t="s">
        <v>1</v>
      </c>
      <c r="F216" s="171" t="s">
        <v>6051</v>
      </c>
      <c r="H216" s="172">
        <v>1.976</v>
      </c>
      <c r="I216" s="173"/>
      <c r="L216" s="169"/>
      <c r="M216" s="174"/>
      <c r="N216" s="175"/>
      <c r="O216" s="175"/>
      <c r="P216" s="175"/>
      <c r="Q216" s="175"/>
      <c r="R216" s="175"/>
      <c r="S216" s="175"/>
      <c r="T216" s="176"/>
      <c r="AT216" s="170" t="s">
        <v>221</v>
      </c>
      <c r="AU216" s="170" t="s">
        <v>84</v>
      </c>
      <c r="AV216" s="13" t="s">
        <v>84</v>
      </c>
      <c r="AW216" s="13" t="s">
        <v>32</v>
      </c>
      <c r="AX216" s="13" t="s">
        <v>82</v>
      </c>
      <c r="AY216" s="170" t="s">
        <v>208</v>
      </c>
    </row>
    <row r="217" spans="1:65" s="2" customFormat="1" ht="16.5" customHeight="1">
      <c r="A217" s="33"/>
      <c r="B217" s="149"/>
      <c r="C217" s="150" t="s">
        <v>443</v>
      </c>
      <c r="D217" s="150" t="s">
        <v>210</v>
      </c>
      <c r="E217" s="151" t="s">
        <v>6052</v>
      </c>
      <c r="F217" s="152" t="s">
        <v>6053</v>
      </c>
      <c r="G217" s="153" t="s">
        <v>225</v>
      </c>
      <c r="H217" s="154">
        <v>0.50700000000000001</v>
      </c>
      <c r="I217" s="155"/>
      <c r="J217" s="156">
        <f>ROUND(I217*H217,2)</f>
        <v>0</v>
      </c>
      <c r="K217" s="152" t="s">
        <v>214</v>
      </c>
      <c r="L217" s="34"/>
      <c r="M217" s="157" t="s">
        <v>1</v>
      </c>
      <c r="N217" s="158" t="s">
        <v>41</v>
      </c>
      <c r="O217" s="59"/>
      <c r="P217" s="159">
        <f>O217*H217</f>
        <v>0</v>
      </c>
      <c r="Q217" s="159">
        <v>2.3010199999999998</v>
      </c>
      <c r="R217" s="159">
        <f>Q217*H217</f>
        <v>1.1666171399999998</v>
      </c>
      <c r="S217" s="159">
        <v>0</v>
      </c>
      <c r="T217" s="160">
        <f>S217*H217</f>
        <v>0</v>
      </c>
      <c r="U217" s="33"/>
      <c r="V217" s="33"/>
      <c r="W217" s="33"/>
      <c r="X217" s="33"/>
      <c r="Y217" s="33"/>
      <c r="Z217" s="33"/>
      <c r="AA217" s="33"/>
      <c r="AB217" s="33"/>
      <c r="AC217" s="33"/>
      <c r="AD217" s="33"/>
      <c r="AE217" s="33"/>
      <c r="AR217" s="161" t="s">
        <v>215</v>
      </c>
      <c r="AT217" s="161" t="s">
        <v>210</v>
      </c>
      <c r="AU217" s="161" t="s">
        <v>84</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6054</v>
      </c>
    </row>
    <row r="218" spans="1:65" s="2" customFormat="1" ht="19.5">
      <c r="A218" s="33"/>
      <c r="B218" s="34"/>
      <c r="C218" s="33"/>
      <c r="D218" s="163" t="s">
        <v>217</v>
      </c>
      <c r="E218" s="33"/>
      <c r="F218" s="164" t="s">
        <v>6055</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84</v>
      </c>
    </row>
    <row r="219" spans="1:65" s="2" customFormat="1" ht="19.5">
      <c r="A219" s="33"/>
      <c r="B219" s="34"/>
      <c r="C219" s="33"/>
      <c r="D219" s="163" t="s">
        <v>219</v>
      </c>
      <c r="E219" s="33"/>
      <c r="F219" s="168" t="s">
        <v>5973</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219</v>
      </c>
      <c r="AU219" s="18" t="s">
        <v>84</v>
      </c>
    </row>
    <row r="220" spans="1:65" s="14" customFormat="1" ht="11.25">
      <c r="B220" s="177"/>
      <c r="D220" s="163" t="s">
        <v>221</v>
      </c>
      <c r="E220" s="178" t="s">
        <v>1</v>
      </c>
      <c r="F220" s="179" t="s">
        <v>6013</v>
      </c>
      <c r="H220" s="178" t="s">
        <v>1</v>
      </c>
      <c r="I220" s="180"/>
      <c r="L220" s="177"/>
      <c r="M220" s="181"/>
      <c r="N220" s="182"/>
      <c r="O220" s="182"/>
      <c r="P220" s="182"/>
      <c r="Q220" s="182"/>
      <c r="R220" s="182"/>
      <c r="S220" s="182"/>
      <c r="T220" s="183"/>
      <c r="AT220" s="178" t="s">
        <v>221</v>
      </c>
      <c r="AU220" s="178" t="s">
        <v>84</v>
      </c>
      <c r="AV220" s="14" t="s">
        <v>82</v>
      </c>
      <c r="AW220" s="14" t="s">
        <v>32</v>
      </c>
      <c r="AX220" s="14" t="s">
        <v>76</v>
      </c>
      <c r="AY220" s="178" t="s">
        <v>208</v>
      </c>
    </row>
    <row r="221" spans="1:65" s="13" customFormat="1" ht="11.25">
      <c r="B221" s="169"/>
      <c r="D221" s="163" t="s">
        <v>221</v>
      </c>
      <c r="E221" s="170" t="s">
        <v>1</v>
      </c>
      <c r="F221" s="171" t="s">
        <v>6056</v>
      </c>
      <c r="H221" s="172">
        <v>0.50700000000000001</v>
      </c>
      <c r="I221" s="173"/>
      <c r="L221" s="169"/>
      <c r="M221" s="174"/>
      <c r="N221" s="175"/>
      <c r="O221" s="175"/>
      <c r="P221" s="175"/>
      <c r="Q221" s="175"/>
      <c r="R221" s="175"/>
      <c r="S221" s="175"/>
      <c r="T221" s="176"/>
      <c r="AT221" s="170" t="s">
        <v>221</v>
      </c>
      <c r="AU221" s="170" t="s">
        <v>84</v>
      </c>
      <c r="AV221" s="13" t="s">
        <v>84</v>
      </c>
      <c r="AW221" s="13" t="s">
        <v>32</v>
      </c>
      <c r="AX221" s="13" t="s">
        <v>82</v>
      </c>
      <c r="AY221" s="170" t="s">
        <v>208</v>
      </c>
    </row>
    <row r="222" spans="1:65" s="2" customFormat="1" ht="16.5" customHeight="1">
      <c r="A222" s="33"/>
      <c r="B222" s="149"/>
      <c r="C222" s="150" t="s">
        <v>454</v>
      </c>
      <c r="D222" s="150" t="s">
        <v>210</v>
      </c>
      <c r="E222" s="151" t="s">
        <v>712</v>
      </c>
      <c r="F222" s="152" t="s">
        <v>713</v>
      </c>
      <c r="G222" s="153" t="s">
        <v>213</v>
      </c>
      <c r="H222" s="154">
        <v>3.12</v>
      </c>
      <c r="I222" s="155"/>
      <c r="J222" s="156">
        <f>ROUND(I222*H222,2)</f>
        <v>0</v>
      </c>
      <c r="K222" s="152" t="s">
        <v>214</v>
      </c>
      <c r="L222" s="34"/>
      <c r="M222" s="157" t="s">
        <v>1</v>
      </c>
      <c r="N222" s="158" t="s">
        <v>41</v>
      </c>
      <c r="O222" s="59"/>
      <c r="P222" s="159">
        <f>O222*H222</f>
        <v>0</v>
      </c>
      <c r="Q222" s="159">
        <v>2.64E-3</v>
      </c>
      <c r="R222" s="159">
        <f>Q222*H222</f>
        <v>8.2368000000000007E-3</v>
      </c>
      <c r="S222" s="159">
        <v>0</v>
      </c>
      <c r="T222" s="160">
        <f>S222*H222</f>
        <v>0</v>
      </c>
      <c r="U222" s="33"/>
      <c r="V222" s="33"/>
      <c r="W222" s="33"/>
      <c r="X222" s="33"/>
      <c r="Y222" s="33"/>
      <c r="Z222" s="33"/>
      <c r="AA222" s="33"/>
      <c r="AB222" s="33"/>
      <c r="AC222" s="33"/>
      <c r="AD222" s="33"/>
      <c r="AE222" s="33"/>
      <c r="AR222" s="161" t="s">
        <v>215</v>
      </c>
      <c r="AT222" s="161" t="s">
        <v>210</v>
      </c>
      <c r="AU222" s="161" t="s">
        <v>84</v>
      </c>
      <c r="AY222" s="18" t="s">
        <v>208</v>
      </c>
      <c r="BE222" s="162">
        <f>IF(N222="základní",J222,0)</f>
        <v>0</v>
      </c>
      <c r="BF222" s="162">
        <f>IF(N222="snížená",J222,0)</f>
        <v>0</v>
      </c>
      <c r="BG222" s="162">
        <f>IF(N222="zákl. přenesená",J222,0)</f>
        <v>0</v>
      </c>
      <c r="BH222" s="162">
        <f>IF(N222="sníž. přenesená",J222,0)</f>
        <v>0</v>
      </c>
      <c r="BI222" s="162">
        <f>IF(N222="nulová",J222,0)</f>
        <v>0</v>
      </c>
      <c r="BJ222" s="18" t="s">
        <v>82</v>
      </c>
      <c r="BK222" s="162">
        <f>ROUND(I222*H222,2)</f>
        <v>0</v>
      </c>
      <c r="BL222" s="18" t="s">
        <v>215</v>
      </c>
      <c r="BM222" s="161" t="s">
        <v>6057</v>
      </c>
    </row>
    <row r="223" spans="1:65" s="2" customFormat="1" ht="11.25">
      <c r="A223" s="33"/>
      <c r="B223" s="34"/>
      <c r="C223" s="33"/>
      <c r="D223" s="163" t="s">
        <v>217</v>
      </c>
      <c r="E223" s="33"/>
      <c r="F223" s="164" t="s">
        <v>715</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217</v>
      </c>
      <c r="AU223" s="18" t="s">
        <v>84</v>
      </c>
    </row>
    <row r="224" spans="1:65" s="2" customFormat="1" ht="19.5">
      <c r="A224" s="33"/>
      <c r="B224" s="34"/>
      <c r="C224" s="33"/>
      <c r="D224" s="163" t="s">
        <v>219</v>
      </c>
      <c r="E224" s="33"/>
      <c r="F224" s="168" t="s">
        <v>5973</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219</v>
      </c>
      <c r="AU224" s="18" t="s">
        <v>84</v>
      </c>
    </row>
    <row r="225" spans="1:65" s="13" customFormat="1" ht="11.25">
      <c r="B225" s="169"/>
      <c r="D225" s="163" t="s">
        <v>221</v>
      </c>
      <c r="E225" s="170" t="s">
        <v>1</v>
      </c>
      <c r="F225" s="171" t="s">
        <v>6058</v>
      </c>
      <c r="H225" s="172">
        <v>3.12</v>
      </c>
      <c r="I225" s="173"/>
      <c r="L225" s="169"/>
      <c r="M225" s="174"/>
      <c r="N225" s="175"/>
      <c r="O225" s="175"/>
      <c r="P225" s="175"/>
      <c r="Q225" s="175"/>
      <c r="R225" s="175"/>
      <c r="S225" s="175"/>
      <c r="T225" s="176"/>
      <c r="AT225" s="170" t="s">
        <v>221</v>
      </c>
      <c r="AU225" s="170" t="s">
        <v>84</v>
      </c>
      <c r="AV225" s="13" t="s">
        <v>84</v>
      </c>
      <c r="AW225" s="13" t="s">
        <v>32</v>
      </c>
      <c r="AX225" s="13" t="s">
        <v>82</v>
      </c>
      <c r="AY225" s="170" t="s">
        <v>208</v>
      </c>
    </row>
    <row r="226" spans="1:65" s="2" customFormat="1" ht="16.5" customHeight="1">
      <c r="A226" s="33"/>
      <c r="B226" s="149"/>
      <c r="C226" s="150" t="s">
        <v>7</v>
      </c>
      <c r="D226" s="150" t="s">
        <v>210</v>
      </c>
      <c r="E226" s="151" t="s">
        <v>723</v>
      </c>
      <c r="F226" s="152" t="s">
        <v>724</v>
      </c>
      <c r="G226" s="153" t="s">
        <v>213</v>
      </c>
      <c r="H226" s="154">
        <v>3.12</v>
      </c>
      <c r="I226" s="155"/>
      <c r="J226" s="156">
        <f>ROUND(I226*H226,2)</f>
        <v>0</v>
      </c>
      <c r="K226" s="152" t="s">
        <v>214</v>
      </c>
      <c r="L226" s="34"/>
      <c r="M226" s="157" t="s">
        <v>1</v>
      </c>
      <c r="N226" s="158" t="s">
        <v>41</v>
      </c>
      <c r="O226" s="59"/>
      <c r="P226" s="159">
        <f>O226*H226</f>
        <v>0</v>
      </c>
      <c r="Q226" s="159">
        <v>0</v>
      </c>
      <c r="R226" s="159">
        <f>Q226*H226</f>
        <v>0</v>
      </c>
      <c r="S226" s="159">
        <v>0</v>
      </c>
      <c r="T226" s="160">
        <f>S226*H226</f>
        <v>0</v>
      </c>
      <c r="U226" s="33"/>
      <c r="V226" s="33"/>
      <c r="W226" s="33"/>
      <c r="X226" s="33"/>
      <c r="Y226" s="33"/>
      <c r="Z226" s="33"/>
      <c r="AA226" s="33"/>
      <c r="AB226" s="33"/>
      <c r="AC226" s="33"/>
      <c r="AD226" s="33"/>
      <c r="AE226" s="33"/>
      <c r="AR226" s="161" t="s">
        <v>215</v>
      </c>
      <c r="AT226" s="161" t="s">
        <v>210</v>
      </c>
      <c r="AU226" s="161" t="s">
        <v>84</v>
      </c>
      <c r="AY226" s="18" t="s">
        <v>208</v>
      </c>
      <c r="BE226" s="162">
        <f>IF(N226="základní",J226,0)</f>
        <v>0</v>
      </c>
      <c r="BF226" s="162">
        <f>IF(N226="snížená",J226,0)</f>
        <v>0</v>
      </c>
      <c r="BG226" s="162">
        <f>IF(N226="zákl. přenesená",J226,0)</f>
        <v>0</v>
      </c>
      <c r="BH226" s="162">
        <f>IF(N226="sníž. přenesená",J226,0)</f>
        <v>0</v>
      </c>
      <c r="BI226" s="162">
        <f>IF(N226="nulová",J226,0)</f>
        <v>0</v>
      </c>
      <c r="BJ226" s="18" t="s">
        <v>82</v>
      </c>
      <c r="BK226" s="162">
        <f>ROUND(I226*H226,2)</f>
        <v>0</v>
      </c>
      <c r="BL226" s="18" t="s">
        <v>215</v>
      </c>
      <c r="BM226" s="161" t="s">
        <v>6059</v>
      </c>
    </row>
    <row r="227" spans="1:65" s="2" customFormat="1" ht="11.25">
      <c r="A227" s="33"/>
      <c r="B227" s="34"/>
      <c r="C227" s="33"/>
      <c r="D227" s="163" t="s">
        <v>217</v>
      </c>
      <c r="E227" s="33"/>
      <c r="F227" s="164" t="s">
        <v>726</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217</v>
      </c>
      <c r="AU227" s="18" t="s">
        <v>84</v>
      </c>
    </row>
    <row r="228" spans="1:65" s="12" customFormat="1" ht="22.9" customHeight="1">
      <c r="B228" s="136"/>
      <c r="D228" s="137" t="s">
        <v>75</v>
      </c>
      <c r="E228" s="147" t="s">
        <v>215</v>
      </c>
      <c r="F228" s="147" t="s">
        <v>914</v>
      </c>
      <c r="I228" s="139"/>
      <c r="J228" s="148">
        <f>BK228</f>
        <v>0</v>
      </c>
      <c r="L228" s="136"/>
      <c r="M228" s="141"/>
      <c r="N228" s="142"/>
      <c r="O228" s="142"/>
      <c r="P228" s="143">
        <f>SUM(P229:P239)</f>
        <v>0</v>
      </c>
      <c r="Q228" s="142"/>
      <c r="R228" s="143">
        <f>SUM(R229:R239)</f>
        <v>8.1525476099999992</v>
      </c>
      <c r="S228" s="142"/>
      <c r="T228" s="144">
        <f>SUM(T229:T239)</f>
        <v>0</v>
      </c>
      <c r="AR228" s="137" t="s">
        <v>82</v>
      </c>
      <c r="AT228" s="145" t="s">
        <v>75</v>
      </c>
      <c r="AU228" s="145" t="s">
        <v>82</v>
      </c>
      <c r="AY228" s="137" t="s">
        <v>208</v>
      </c>
      <c r="BK228" s="146">
        <f>SUM(BK229:BK239)</f>
        <v>0</v>
      </c>
    </row>
    <row r="229" spans="1:65" s="2" customFormat="1" ht="33" customHeight="1">
      <c r="A229" s="33"/>
      <c r="B229" s="149"/>
      <c r="C229" s="150" t="s">
        <v>482</v>
      </c>
      <c r="D229" s="150" t="s">
        <v>210</v>
      </c>
      <c r="E229" s="151" t="s">
        <v>6060</v>
      </c>
      <c r="F229" s="152" t="s">
        <v>6061</v>
      </c>
      <c r="G229" s="153" t="s">
        <v>225</v>
      </c>
      <c r="H229" s="154">
        <v>3.1680000000000001</v>
      </c>
      <c r="I229" s="155"/>
      <c r="J229" s="156">
        <f>ROUND(I229*H229,2)</f>
        <v>0</v>
      </c>
      <c r="K229" s="152" t="s">
        <v>1</v>
      </c>
      <c r="L229" s="34"/>
      <c r="M229" s="157" t="s">
        <v>1</v>
      </c>
      <c r="N229" s="158" t="s">
        <v>41</v>
      </c>
      <c r="O229" s="59"/>
      <c r="P229" s="159">
        <f>O229*H229</f>
        <v>0</v>
      </c>
      <c r="Q229" s="159">
        <v>2.5019499999999999</v>
      </c>
      <c r="R229" s="159">
        <f>Q229*H229</f>
        <v>7.9261775999999999</v>
      </c>
      <c r="S229" s="159">
        <v>0</v>
      </c>
      <c r="T229" s="160">
        <f>S229*H229</f>
        <v>0</v>
      </c>
      <c r="U229" s="33"/>
      <c r="V229" s="33"/>
      <c r="W229" s="33"/>
      <c r="X229" s="33"/>
      <c r="Y229" s="33"/>
      <c r="Z229" s="33"/>
      <c r="AA229" s="33"/>
      <c r="AB229" s="33"/>
      <c r="AC229" s="33"/>
      <c r="AD229" s="33"/>
      <c r="AE229" s="33"/>
      <c r="AR229" s="161" t="s">
        <v>215</v>
      </c>
      <c r="AT229" s="161" t="s">
        <v>210</v>
      </c>
      <c r="AU229" s="161" t="s">
        <v>84</v>
      </c>
      <c r="AY229" s="18" t="s">
        <v>208</v>
      </c>
      <c r="BE229" s="162">
        <f>IF(N229="základní",J229,0)</f>
        <v>0</v>
      </c>
      <c r="BF229" s="162">
        <f>IF(N229="snížená",J229,0)</f>
        <v>0</v>
      </c>
      <c r="BG229" s="162">
        <f>IF(N229="zákl. přenesená",J229,0)</f>
        <v>0</v>
      </c>
      <c r="BH229" s="162">
        <f>IF(N229="sníž. přenesená",J229,0)</f>
        <v>0</v>
      </c>
      <c r="BI229" s="162">
        <f>IF(N229="nulová",J229,0)</f>
        <v>0</v>
      </c>
      <c r="BJ229" s="18" t="s">
        <v>82</v>
      </c>
      <c r="BK229" s="162">
        <f>ROUND(I229*H229,2)</f>
        <v>0</v>
      </c>
      <c r="BL229" s="18" t="s">
        <v>215</v>
      </c>
      <c r="BM229" s="161" t="s">
        <v>6062</v>
      </c>
    </row>
    <row r="230" spans="1:65" s="2" customFormat="1" ht="29.25">
      <c r="A230" s="33"/>
      <c r="B230" s="34"/>
      <c r="C230" s="33"/>
      <c r="D230" s="163" t="s">
        <v>217</v>
      </c>
      <c r="E230" s="33"/>
      <c r="F230" s="164" t="s">
        <v>6063</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217</v>
      </c>
      <c r="AU230" s="18" t="s">
        <v>84</v>
      </c>
    </row>
    <row r="231" spans="1:65" s="2" customFormat="1" ht="29.25">
      <c r="A231" s="33"/>
      <c r="B231" s="34"/>
      <c r="C231" s="33"/>
      <c r="D231" s="163" t="s">
        <v>219</v>
      </c>
      <c r="E231" s="33"/>
      <c r="F231" s="168" t="s">
        <v>6064</v>
      </c>
      <c r="G231" s="33"/>
      <c r="H231" s="33"/>
      <c r="I231" s="165"/>
      <c r="J231" s="33"/>
      <c r="K231" s="33"/>
      <c r="L231" s="34"/>
      <c r="M231" s="166"/>
      <c r="N231" s="167"/>
      <c r="O231" s="59"/>
      <c r="P231" s="59"/>
      <c r="Q231" s="59"/>
      <c r="R231" s="59"/>
      <c r="S231" s="59"/>
      <c r="T231" s="60"/>
      <c r="U231" s="33"/>
      <c r="V231" s="33"/>
      <c r="W231" s="33"/>
      <c r="X231" s="33"/>
      <c r="Y231" s="33"/>
      <c r="Z231" s="33"/>
      <c r="AA231" s="33"/>
      <c r="AB231" s="33"/>
      <c r="AC231" s="33"/>
      <c r="AD231" s="33"/>
      <c r="AE231" s="33"/>
      <c r="AT231" s="18" t="s">
        <v>219</v>
      </c>
      <c r="AU231" s="18" t="s">
        <v>84</v>
      </c>
    </row>
    <row r="232" spans="1:65" s="14" customFormat="1" ht="11.25">
      <c r="B232" s="177"/>
      <c r="D232" s="163" t="s">
        <v>221</v>
      </c>
      <c r="E232" s="178" t="s">
        <v>1</v>
      </c>
      <c r="F232" s="179" t="s">
        <v>6065</v>
      </c>
      <c r="H232" s="178" t="s">
        <v>1</v>
      </c>
      <c r="I232" s="180"/>
      <c r="L232" s="177"/>
      <c r="M232" s="181"/>
      <c r="N232" s="182"/>
      <c r="O232" s="182"/>
      <c r="P232" s="182"/>
      <c r="Q232" s="182"/>
      <c r="R232" s="182"/>
      <c r="S232" s="182"/>
      <c r="T232" s="183"/>
      <c r="AT232" s="178" t="s">
        <v>221</v>
      </c>
      <c r="AU232" s="178" t="s">
        <v>84</v>
      </c>
      <c r="AV232" s="14" t="s">
        <v>82</v>
      </c>
      <c r="AW232" s="14" t="s">
        <v>32</v>
      </c>
      <c r="AX232" s="14" t="s">
        <v>76</v>
      </c>
      <c r="AY232" s="178" t="s">
        <v>208</v>
      </c>
    </row>
    <row r="233" spans="1:65" s="13" customFormat="1" ht="11.25">
      <c r="B233" s="169"/>
      <c r="D233" s="163" t="s">
        <v>221</v>
      </c>
      <c r="E233" s="170" t="s">
        <v>1</v>
      </c>
      <c r="F233" s="171" t="s">
        <v>6066</v>
      </c>
      <c r="H233" s="172">
        <v>1.1679999999999999</v>
      </c>
      <c r="I233" s="173"/>
      <c r="L233" s="169"/>
      <c r="M233" s="174"/>
      <c r="N233" s="175"/>
      <c r="O233" s="175"/>
      <c r="P233" s="175"/>
      <c r="Q233" s="175"/>
      <c r="R233" s="175"/>
      <c r="S233" s="175"/>
      <c r="T233" s="176"/>
      <c r="AT233" s="170" t="s">
        <v>221</v>
      </c>
      <c r="AU233" s="170" t="s">
        <v>84</v>
      </c>
      <c r="AV233" s="13" t="s">
        <v>84</v>
      </c>
      <c r="AW233" s="13" t="s">
        <v>32</v>
      </c>
      <c r="AX233" s="13" t="s">
        <v>76</v>
      </c>
      <c r="AY233" s="170" t="s">
        <v>208</v>
      </c>
    </row>
    <row r="234" spans="1:65" s="13" customFormat="1" ht="11.25">
      <c r="B234" s="169"/>
      <c r="D234" s="163" t="s">
        <v>221</v>
      </c>
      <c r="E234" s="170" t="s">
        <v>1</v>
      </c>
      <c r="F234" s="171" t="s">
        <v>6067</v>
      </c>
      <c r="H234" s="172">
        <v>2</v>
      </c>
      <c r="I234" s="173"/>
      <c r="L234" s="169"/>
      <c r="M234" s="174"/>
      <c r="N234" s="175"/>
      <c r="O234" s="175"/>
      <c r="P234" s="175"/>
      <c r="Q234" s="175"/>
      <c r="R234" s="175"/>
      <c r="S234" s="175"/>
      <c r="T234" s="176"/>
      <c r="AT234" s="170" t="s">
        <v>221</v>
      </c>
      <c r="AU234" s="170" t="s">
        <v>84</v>
      </c>
      <c r="AV234" s="13" t="s">
        <v>84</v>
      </c>
      <c r="AW234" s="13" t="s">
        <v>32</v>
      </c>
      <c r="AX234" s="13" t="s">
        <v>76</v>
      </c>
      <c r="AY234" s="170" t="s">
        <v>208</v>
      </c>
    </row>
    <row r="235" spans="1:65" s="15" customFormat="1" ht="11.25">
      <c r="B235" s="184"/>
      <c r="D235" s="163" t="s">
        <v>221</v>
      </c>
      <c r="E235" s="185" t="s">
        <v>1</v>
      </c>
      <c r="F235" s="186" t="s">
        <v>233</v>
      </c>
      <c r="H235" s="187">
        <v>3.1680000000000001</v>
      </c>
      <c r="I235" s="188"/>
      <c r="L235" s="184"/>
      <c r="M235" s="189"/>
      <c r="N235" s="190"/>
      <c r="O235" s="190"/>
      <c r="P235" s="190"/>
      <c r="Q235" s="190"/>
      <c r="R235" s="190"/>
      <c r="S235" s="190"/>
      <c r="T235" s="191"/>
      <c r="AT235" s="185" t="s">
        <v>221</v>
      </c>
      <c r="AU235" s="185" t="s">
        <v>84</v>
      </c>
      <c r="AV235" s="15" t="s">
        <v>215</v>
      </c>
      <c r="AW235" s="15" t="s">
        <v>32</v>
      </c>
      <c r="AX235" s="15" t="s">
        <v>82</v>
      </c>
      <c r="AY235" s="185" t="s">
        <v>208</v>
      </c>
    </row>
    <row r="236" spans="1:65" s="2" customFormat="1" ht="24.2" customHeight="1">
      <c r="A236" s="33"/>
      <c r="B236" s="149"/>
      <c r="C236" s="150" t="s">
        <v>491</v>
      </c>
      <c r="D236" s="150" t="s">
        <v>210</v>
      </c>
      <c r="E236" s="151" t="s">
        <v>6068</v>
      </c>
      <c r="F236" s="152" t="s">
        <v>6069</v>
      </c>
      <c r="G236" s="153" t="s">
        <v>253</v>
      </c>
      <c r="H236" s="154">
        <v>0.21299999999999999</v>
      </c>
      <c r="I236" s="155"/>
      <c r="J236" s="156">
        <f>ROUND(I236*H236,2)</f>
        <v>0</v>
      </c>
      <c r="K236" s="152" t="s">
        <v>214</v>
      </c>
      <c r="L236" s="34"/>
      <c r="M236" s="157" t="s">
        <v>1</v>
      </c>
      <c r="N236" s="158" t="s">
        <v>41</v>
      </c>
      <c r="O236" s="59"/>
      <c r="P236" s="159">
        <f>O236*H236</f>
        <v>0</v>
      </c>
      <c r="Q236" s="159">
        <v>1.06277</v>
      </c>
      <c r="R236" s="159">
        <f>Q236*H236</f>
        <v>0.22637000999999998</v>
      </c>
      <c r="S236" s="159">
        <v>0</v>
      </c>
      <c r="T236" s="160">
        <f>S236*H236</f>
        <v>0</v>
      </c>
      <c r="U236" s="33"/>
      <c r="V236" s="33"/>
      <c r="W236" s="33"/>
      <c r="X236" s="33"/>
      <c r="Y236" s="33"/>
      <c r="Z236" s="33"/>
      <c r="AA236" s="33"/>
      <c r="AB236" s="33"/>
      <c r="AC236" s="33"/>
      <c r="AD236" s="33"/>
      <c r="AE236" s="33"/>
      <c r="AR236" s="161" t="s">
        <v>215</v>
      </c>
      <c r="AT236" s="161" t="s">
        <v>210</v>
      </c>
      <c r="AU236" s="161" t="s">
        <v>84</v>
      </c>
      <c r="AY236" s="18" t="s">
        <v>208</v>
      </c>
      <c r="BE236" s="162">
        <f>IF(N236="základní",J236,0)</f>
        <v>0</v>
      </c>
      <c r="BF236" s="162">
        <f>IF(N236="snížená",J236,0)</f>
        <v>0</v>
      </c>
      <c r="BG236" s="162">
        <f>IF(N236="zákl. přenesená",J236,0)</f>
        <v>0</v>
      </c>
      <c r="BH236" s="162">
        <f>IF(N236="sníž. přenesená",J236,0)</f>
        <v>0</v>
      </c>
      <c r="BI236" s="162">
        <f>IF(N236="nulová",J236,0)</f>
        <v>0</v>
      </c>
      <c r="BJ236" s="18" t="s">
        <v>82</v>
      </c>
      <c r="BK236" s="162">
        <f>ROUND(I236*H236,2)</f>
        <v>0</v>
      </c>
      <c r="BL236" s="18" t="s">
        <v>215</v>
      </c>
      <c r="BM236" s="161" t="s">
        <v>6070</v>
      </c>
    </row>
    <row r="237" spans="1:65" s="2" customFormat="1" ht="19.5">
      <c r="A237" s="33"/>
      <c r="B237" s="34"/>
      <c r="C237" s="33"/>
      <c r="D237" s="163" t="s">
        <v>217</v>
      </c>
      <c r="E237" s="33"/>
      <c r="F237" s="164" t="s">
        <v>6071</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217</v>
      </c>
      <c r="AU237" s="18" t="s">
        <v>84</v>
      </c>
    </row>
    <row r="238" spans="1:65" s="2" customFormat="1" ht="19.5">
      <c r="A238" s="33"/>
      <c r="B238" s="34"/>
      <c r="C238" s="33"/>
      <c r="D238" s="163" t="s">
        <v>219</v>
      </c>
      <c r="E238" s="33"/>
      <c r="F238" s="168" t="s">
        <v>5973</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219</v>
      </c>
      <c r="AU238" s="18" t="s">
        <v>84</v>
      </c>
    </row>
    <row r="239" spans="1:65" s="13" customFormat="1" ht="11.25">
      <c r="B239" s="169"/>
      <c r="D239" s="163" t="s">
        <v>221</v>
      </c>
      <c r="E239" s="170" t="s">
        <v>1</v>
      </c>
      <c r="F239" s="171" t="s">
        <v>6072</v>
      </c>
      <c r="H239" s="172">
        <v>0.21299999999999999</v>
      </c>
      <c r="I239" s="173"/>
      <c r="L239" s="169"/>
      <c r="M239" s="174"/>
      <c r="N239" s="175"/>
      <c r="O239" s="175"/>
      <c r="P239" s="175"/>
      <c r="Q239" s="175"/>
      <c r="R239" s="175"/>
      <c r="S239" s="175"/>
      <c r="T239" s="176"/>
      <c r="AT239" s="170" t="s">
        <v>221</v>
      </c>
      <c r="AU239" s="170" t="s">
        <v>84</v>
      </c>
      <c r="AV239" s="13" t="s">
        <v>84</v>
      </c>
      <c r="AW239" s="13" t="s">
        <v>32</v>
      </c>
      <c r="AX239" s="13" t="s">
        <v>82</v>
      </c>
      <c r="AY239" s="170" t="s">
        <v>208</v>
      </c>
    </row>
    <row r="240" spans="1:65" s="12" customFormat="1" ht="22.9" customHeight="1">
      <c r="B240" s="136"/>
      <c r="D240" s="137" t="s">
        <v>75</v>
      </c>
      <c r="E240" s="147" t="s">
        <v>250</v>
      </c>
      <c r="F240" s="147" t="s">
        <v>4412</v>
      </c>
      <c r="I240" s="139"/>
      <c r="J240" s="148">
        <f>BK240</f>
        <v>0</v>
      </c>
      <c r="L240" s="136"/>
      <c r="M240" s="141"/>
      <c r="N240" s="142"/>
      <c r="O240" s="142"/>
      <c r="P240" s="143">
        <f>SUM(P241:P273)</f>
        <v>0</v>
      </c>
      <c r="Q240" s="142"/>
      <c r="R240" s="143">
        <f>SUM(R241:R273)</f>
        <v>132.50574</v>
      </c>
      <c r="S240" s="142"/>
      <c r="T240" s="144">
        <f>SUM(T241:T273)</f>
        <v>0</v>
      </c>
      <c r="AR240" s="137" t="s">
        <v>82</v>
      </c>
      <c r="AT240" s="145" t="s">
        <v>75</v>
      </c>
      <c r="AU240" s="145" t="s">
        <v>82</v>
      </c>
      <c r="AY240" s="137" t="s">
        <v>208</v>
      </c>
      <c r="BK240" s="146">
        <f>SUM(BK241:BK273)</f>
        <v>0</v>
      </c>
    </row>
    <row r="241" spans="1:65" s="2" customFormat="1" ht="24.2" customHeight="1">
      <c r="A241" s="33"/>
      <c r="B241" s="149"/>
      <c r="C241" s="150" t="s">
        <v>497</v>
      </c>
      <c r="D241" s="150" t="s">
        <v>210</v>
      </c>
      <c r="E241" s="151" t="s">
        <v>6073</v>
      </c>
      <c r="F241" s="152" t="s">
        <v>6074</v>
      </c>
      <c r="G241" s="153" t="s">
        <v>213</v>
      </c>
      <c r="H241" s="154">
        <v>165.46</v>
      </c>
      <c r="I241" s="155"/>
      <c r="J241" s="156">
        <f>ROUND(I241*H241,2)</f>
        <v>0</v>
      </c>
      <c r="K241" s="152" t="s">
        <v>214</v>
      </c>
      <c r="L241" s="34"/>
      <c r="M241" s="157" t="s">
        <v>1</v>
      </c>
      <c r="N241" s="158" t="s">
        <v>41</v>
      </c>
      <c r="O241" s="59"/>
      <c r="P241" s="159">
        <f>O241*H241</f>
        <v>0</v>
      </c>
      <c r="Q241" s="159">
        <v>0</v>
      </c>
      <c r="R241" s="159">
        <f>Q241*H241</f>
        <v>0</v>
      </c>
      <c r="S241" s="159">
        <v>0</v>
      </c>
      <c r="T241" s="160">
        <f>S241*H241</f>
        <v>0</v>
      </c>
      <c r="U241" s="33"/>
      <c r="V241" s="33"/>
      <c r="W241" s="33"/>
      <c r="X241" s="33"/>
      <c r="Y241" s="33"/>
      <c r="Z241" s="33"/>
      <c r="AA241" s="33"/>
      <c r="AB241" s="33"/>
      <c r="AC241" s="33"/>
      <c r="AD241" s="33"/>
      <c r="AE241" s="33"/>
      <c r="AR241" s="161" t="s">
        <v>215</v>
      </c>
      <c r="AT241" s="161" t="s">
        <v>210</v>
      </c>
      <c r="AU241" s="161" t="s">
        <v>84</v>
      </c>
      <c r="AY241" s="18" t="s">
        <v>208</v>
      </c>
      <c r="BE241" s="162">
        <f>IF(N241="základní",J241,0)</f>
        <v>0</v>
      </c>
      <c r="BF241" s="162">
        <f>IF(N241="snížená",J241,0)</f>
        <v>0</v>
      </c>
      <c r="BG241" s="162">
        <f>IF(N241="zákl. přenesená",J241,0)</f>
        <v>0</v>
      </c>
      <c r="BH241" s="162">
        <f>IF(N241="sníž. přenesená",J241,0)</f>
        <v>0</v>
      </c>
      <c r="BI241" s="162">
        <f>IF(N241="nulová",J241,0)</f>
        <v>0</v>
      </c>
      <c r="BJ241" s="18" t="s">
        <v>82</v>
      </c>
      <c r="BK241" s="162">
        <f>ROUND(I241*H241,2)</f>
        <v>0</v>
      </c>
      <c r="BL241" s="18" t="s">
        <v>215</v>
      </c>
      <c r="BM241" s="161" t="s">
        <v>6075</v>
      </c>
    </row>
    <row r="242" spans="1:65" s="2" customFormat="1" ht="19.5">
      <c r="A242" s="33"/>
      <c r="B242" s="34"/>
      <c r="C242" s="33"/>
      <c r="D242" s="163" t="s">
        <v>217</v>
      </c>
      <c r="E242" s="33"/>
      <c r="F242" s="164" t="s">
        <v>6076</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217</v>
      </c>
      <c r="AU242" s="18" t="s">
        <v>84</v>
      </c>
    </row>
    <row r="243" spans="1:65" s="2" customFormat="1" ht="19.5">
      <c r="A243" s="33"/>
      <c r="B243" s="34"/>
      <c r="C243" s="33"/>
      <c r="D243" s="163" t="s">
        <v>219</v>
      </c>
      <c r="E243" s="33"/>
      <c r="F243" s="168" t="s">
        <v>5973</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219</v>
      </c>
      <c r="AU243" s="18" t="s">
        <v>84</v>
      </c>
    </row>
    <row r="244" spans="1:65" s="14" customFormat="1" ht="11.25">
      <c r="B244" s="177"/>
      <c r="D244" s="163" t="s">
        <v>221</v>
      </c>
      <c r="E244" s="178" t="s">
        <v>1</v>
      </c>
      <c r="F244" s="179" t="s">
        <v>6077</v>
      </c>
      <c r="H244" s="178" t="s">
        <v>1</v>
      </c>
      <c r="I244" s="180"/>
      <c r="L244" s="177"/>
      <c r="M244" s="181"/>
      <c r="N244" s="182"/>
      <c r="O244" s="182"/>
      <c r="P244" s="182"/>
      <c r="Q244" s="182"/>
      <c r="R244" s="182"/>
      <c r="S244" s="182"/>
      <c r="T244" s="183"/>
      <c r="AT244" s="178" t="s">
        <v>221</v>
      </c>
      <c r="AU244" s="178" t="s">
        <v>84</v>
      </c>
      <c r="AV244" s="14" t="s">
        <v>82</v>
      </c>
      <c r="AW244" s="14" t="s">
        <v>32</v>
      </c>
      <c r="AX244" s="14" t="s">
        <v>76</v>
      </c>
      <c r="AY244" s="178" t="s">
        <v>208</v>
      </c>
    </row>
    <row r="245" spans="1:65" s="13" customFormat="1" ht="11.25">
      <c r="B245" s="169"/>
      <c r="D245" s="163" t="s">
        <v>221</v>
      </c>
      <c r="E245" s="170" t="s">
        <v>1</v>
      </c>
      <c r="F245" s="171" t="s">
        <v>6078</v>
      </c>
      <c r="H245" s="172">
        <v>39.729999999999997</v>
      </c>
      <c r="I245" s="173"/>
      <c r="L245" s="169"/>
      <c r="M245" s="174"/>
      <c r="N245" s="175"/>
      <c r="O245" s="175"/>
      <c r="P245" s="175"/>
      <c r="Q245" s="175"/>
      <c r="R245" s="175"/>
      <c r="S245" s="175"/>
      <c r="T245" s="176"/>
      <c r="AT245" s="170" t="s">
        <v>221</v>
      </c>
      <c r="AU245" s="170" t="s">
        <v>84</v>
      </c>
      <c r="AV245" s="13" t="s">
        <v>84</v>
      </c>
      <c r="AW245" s="13" t="s">
        <v>32</v>
      </c>
      <c r="AX245" s="13" t="s">
        <v>76</v>
      </c>
      <c r="AY245" s="170" t="s">
        <v>208</v>
      </c>
    </row>
    <row r="246" spans="1:65" s="13" customFormat="1" ht="11.25">
      <c r="B246" s="169"/>
      <c r="D246" s="163" t="s">
        <v>221</v>
      </c>
      <c r="E246" s="170" t="s">
        <v>1</v>
      </c>
      <c r="F246" s="171" t="s">
        <v>6079</v>
      </c>
      <c r="H246" s="172">
        <v>39.729999999999997</v>
      </c>
      <c r="I246" s="173"/>
      <c r="L246" s="169"/>
      <c r="M246" s="174"/>
      <c r="N246" s="175"/>
      <c r="O246" s="175"/>
      <c r="P246" s="175"/>
      <c r="Q246" s="175"/>
      <c r="R246" s="175"/>
      <c r="S246" s="175"/>
      <c r="T246" s="176"/>
      <c r="AT246" s="170" t="s">
        <v>221</v>
      </c>
      <c r="AU246" s="170" t="s">
        <v>84</v>
      </c>
      <c r="AV246" s="13" t="s">
        <v>84</v>
      </c>
      <c r="AW246" s="13" t="s">
        <v>32</v>
      </c>
      <c r="AX246" s="13" t="s">
        <v>76</v>
      </c>
      <c r="AY246" s="170" t="s">
        <v>208</v>
      </c>
    </row>
    <row r="247" spans="1:65" s="13" customFormat="1" ht="11.25">
      <c r="B247" s="169"/>
      <c r="D247" s="163" t="s">
        <v>221</v>
      </c>
      <c r="E247" s="170" t="s">
        <v>1</v>
      </c>
      <c r="F247" s="171" t="s">
        <v>6080</v>
      </c>
      <c r="H247" s="172">
        <v>86</v>
      </c>
      <c r="I247" s="173"/>
      <c r="L247" s="169"/>
      <c r="M247" s="174"/>
      <c r="N247" s="175"/>
      <c r="O247" s="175"/>
      <c r="P247" s="175"/>
      <c r="Q247" s="175"/>
      <c r="R247" s="175"/>
      <c r="S247" s="175"/>
      <c r="T247" s="176"/>
      <c r="AT247" s="170" t="s">
        <v>221</v>
      </c>
      <c r="AU247" s="170" t="s">
        <v>84</v>
      </c>
      <c r="AV247" s="13" t="s">
        <v>84</v>
      </c>
      <c r="AW247" s="13" t="s">
        <v>32</v>
      </c>
      <c r="AX247" s="13" t="s">
        <v>76</v>
      </c>
      <c r="AY247" s="170" t="s">
        <v>208</v>
      </c>
    </row>
    <row r="248" spans="1:65" s="15" customFormat="1" ht="11.25">
      <c r="B248" s="184"/>
      <c r="D248" s="163" t="s">
        <v>221</v>
      </c>
      <c r="E248" s="185" t="s">
        <v>1</v>
      </c>
      <c r="F248" s="186" t="s">
        <v>233</v>
      </c>
      <c r="H248" s="187">
        <v>165.45999999999998</v>
      </c>
      <c r="I248" s="188"/>
      <c r="L248" s="184"/>
      <c r="M248" s="189"/>
      <c r="N248" s="190"/>
      <c r="O248" s="190"/>
      <c r="P248" s="190"/>
      <c r="Q248" s="190"/>
      <c r="R248" s="190"/>
      <c r="S248" s="190"/>
      <c r="T248" s="191"/>
      <c r="AT248" s="185" t="s">
        <v>221</v>
      </c>
      <c r="AU248" s="185" t="s">
        <v>84</v>
      </c>
      <c r="AV248" s="15" t="s">
        <v>215</v>
      </c>
      <c r="AW248" s="15" t="s">
        <v>32</v>
      </c>
      <c r="AX248" s="15" t="s">
        <v>82</v>
      </c>
      <c r="AY248" s="185" t="s">
        <v>208</v>
      </c>
    </row>
    <row r="249" spans="1:65" s="2" customFormat="1" ht="24.2" customHeight="1">
      <c r="A249" s="33"/>
      <c r="B249" s="149"/>
      <c r="C249" s="150" t="s">
        <v>503</v>
      </c>
      <c r="D249" s="150" t="s">
        <v>210</v>
      </c>
      <c r="E249" s="151" t="s">
        <v>6081</v>
      </c>
      <c r="F249" s="152" t="s">
        <v>6082</v>
      </c>
      <c r="G249" s="153" t="s">
        <v>213</v>
      </c>
      <c r="H249" s="154">
        <v>595</v>
      </c>
      <c r="I249" s="155"/>
      <c r="J249" s="156">
        <f>ROUND(I249*H249,2)</f>
        <v>0</v>
      </c>
      <c r="K249" s="152" t="s">
        <v>1</v>
      </c>
      <c r="L249" s="34"/>
      <c r="M249" s="157" t="s">
        <v>1</v>
      </c>
      <c r="N249" s="158" t="s">
        <v>41</v>
      </c>
      <c r="O249" s="59"/>
      <c r="P249" s="159">
        <f>O249*H249</f>
        <v>0</v>
      </c>
      <c r="Q249" s="159">
        <v>0</v>
      </c>
      <c r="R249" s="159">
        <f>Q249*H249</f>
        <v>0</v>
      </c>
      <c r="S249" s="159">
        <v>0</v>
      </c>
      <c r="T249" s="160">
        <f>S249*H249</f>
        <v>0</v>
      </c>
      <c r="U249" s="33"/>
      <c r="V249" s="33"/>
      <c r="W249" s="33"/>
      <c r="X249" s="33"/>
      <c r="Y249" s="33"/>
      <c r="Z249" s="33"/>
      <c r="AA249" s="33"/>
      <c r="AB249" s="33"/>
      <c r="AC249" s="33"/>
      <c r="AD249" s="33"/>
      <c r="AE249" s="33"/>
      <c r="AR249" s="161" t="s">
        <v>215</v>
      </c>
      <c r="AT249" s="161" t="s">
        <v>210</v>
      </c>
      <c r="AU249" s="161" t="s">
        <v>84</v>
      </c>
      <c r="AY249" s="18" t="s">
        <v>208</v>
      </c>
      <c r="BE249" s="162">
        <f>IF(N249="základní",J249,0)</f>
        <v>0</v>
      </c>
      <c r="BF249" s="162">
        <f>IF(N249="snížená",J249,0)</f>
        <v>0</v>
      </c>
      <c r="BG249" s="162">
        <f>IF(N249="zákl. přenesená",J249,0)</f>
        <v>0</v>
      </c>
      <c r="BH249" s="162">
        <f>IF(N249="sníž. přenesená",J249,0)</f>
        <v>0</v>
      </c>
      <c r="BI249" s="162">
        <f>IF(N249="nulová",J249,0)</f>
        <v>0</v>
      </c>
      <c r="BJ249" s="18" t="s">
        <v>82</v>
      </c>
      <c r="BK249" s="162">
        <f>ROUND(I249*H249,2)</f>
        <v>0</v>
      </c>
      <c r="BL249" s="18" t="s">
        <v>215</v>
      </c>
      <c r="BM249" s="161" t="s">
        <v>6083</v>
      </c>
    </row>
    <row r="250" spans="1:65" s="2" customFormat="1" ht="19.5">
      <c r="A250" s="33"/>
      <c r="B250" s="34"/>
      <c r="C250" s="33"/>
      <c r="D250" s="163" t="s">
        <v>217</v>
      </c>
      <c r="E250" s="33"/>
      <c r="F250" s="164" t="s">
        <v>6084</v>
      </c>
      <c r="G250" s="33"/>
      <c r="H250" s="33"/>
      <c r="I250" s="165"/>
      <c r="J250" s="33"/>
      <c r="K250" s="33"/>
      <c r="L250" s="34"/>
      <c r="M250" s="166"/>
      <c r="N250" s="167"/>
      <c r="O250" s="59"/>
      <c r="P250" s="59"/>
      <c r="Q250" s="59"/>
      <c r="R250" s="59"/>
      <c r="S250" s="59"/>
      <c r="T250" s="60"/>
      <c r="U250" s="33"/>
      <c r="V250" s="33"/>
      <c r="W250" s="33"/>
      <c r="X250" s="33"/>
      <c r="Y250" s="33"/>
      <c r="Z250" s="33"/>
      <c r="AA250" s="33"/>
      <c r="AB250" s="33"/>
      <c r="AC250" s="33"/>
      <c r="AD250" s="33"/>
      <c r="AE250" s="33"/>
      <c r="AT250" s="18" t="s">
        <v>217</v>
      </c>
      <c r="AU250" s="18" t="s">
        <v>84</v>
      </c>
    </row>
    <row r="251" spans="1:65" s="14" customFormat="1" ht="11.25">
      <c r="B251" s="177"/>
      <c r="D251" s="163" t="s">
        <v>221</v>
      </c>
      <c r="E251" s="178" t="s">
        <v>1</v>
      </c>
      <c r="F251" s="179" t="s">
        <v>6085</v>
      </c>
      <c r="H251" s="178" t="s">
        <v>1</v>
      </c>
      <c r="I251" s="180"/>
      <c r="L251" s="177"/>
      <c r="M251" s="181"/>
      <c r="N251" s="182"/>
      <c r="O251" s="182"/>
      <c r="P251" s="182"/>
      <c r="Q251" s="182"/>
      <c r="R251" s="182"/>
      <c r="S251" s="182"/>
      <c r="T251" s="183"/>
      <c r="AT251" s="178" t="s">
        <v>221</v>
      </c>
      <c r="AU251" s="178" t="s">
        <v>84</v>
      </c>
      <c r="AV251" s="14" t="s">
        <v>82</v>
      </c>
      <c r="AW251" s="14" t="s">
        <v>32</v>
      </c>
      <c r="AX251" s="14" t="s">
        <v>76</v>
      </c>
      <c r="AY251" s="178" t="s">
        <v>208</v>
      </c>
    </row>
    <row r="252" spans="1:65" s="13" customFormat="1" ht="11.25">
      <c r="B252" s="169"/>
      <c r="D252" s="163" t="s">
        <v>221</v>
      </c>
      <c r="E252" s="170" t="s">
        <v>1</v>
      </c>
      <c r="F252" s="171" t="s">
        <v>6086</v>
      </c>
      <c r="H252" s="172">
        <v>136</v>
      </c>
      <c r="I252" s="173"/>
      <c r="L252" s="169"/>
      <c r="M252" s="174"/>
      <c r="N252" s="175"/>
      <c r="O252" s="175"/>
      <c r="P252" s="175"/>
      <c r="Q252" s="175"/>
      <c r="R252" s="175"/>
      <c r="S252" s="175"/>
      <c r="T252" s="176"/>
      <c r="AT252" s="170" t="s">
        <v>221</v>
      </c>
      <c r="AU252" s="170" t="s">
        <v>84</v>
      </c>
      <c r="AV252" s="13" t="s">
        <v>84</v>
      </c>
      <c r="AW252" s="13" t="s">
        <v>32</v>
      </c>
      <c r="AX252" s="13" t="s">
        <v>76</v>
      </c>
      <c r="AY252" s="170" t="s">
        <v>208</v>
      </c>
    </row>
    <row r="253" spans="1:65" s="13" customFormat="1" ht="11.25">
      <c r="B253" s="169"/>
      <c r="D253" s="163" t="s">
        <v>221</v>
      </c>
      <c r="E253" s="170" t="s">
        <v>1</v>
      </c>
      <c r="F253" s="171" t="s">
        <v>6087</v>
      </c>
      <c r="H253" s="172">
        <v>136</v>
      </c>
      <c r="I253" s="173"/>
      <c r="L253" s="169"/>
      <c r="M253" s="174"/>
      <c r="N253" s="175"/>
      <c r="O253" s="175"/>
      <c r="P253" s="175"/>
      <c r="Q253" s="175"/>
      <c r="R253" s="175"/>
      <c r="S253" s="175"/>
      <c r="T253" s="176"/>
      <c r="AT253" s="170" t="s">
        <v>221</v>
      </c>
      <c r="AU253" s="170" t="s">
        <v>84</v>
      </c>
      <c r="AV253" s="13" t="s">
        <v>84</v>
      </c>
      <c r="AW253" s="13" t="s">
        <v>32</v>
      </c>
      <c r="AX253" s="13" t="s">
        <v>76</v>
      </c>
      <c r="AY253" s="170" t="s">
        <v>208</v>
      </c>
    </row>
    <row r="254" spans="1:65" s="13" customFormat="1" ht="11.25">
      <c r="B254" s="169"/>
      <c r="D254" s="163" t="s">
        <v>221</v>
      </c>
      <c r="E254" s="170" t="s">
        <v>1</v>
      </c>
      <c r="F254" s="171" t="s">
        <v>6088</v>
      </c>
      <c r="H254" s="172">
        <v>323</v>
      </c>
      <c r="I254" s="173"/>
      <c r="L254" s="169"/>
      <c r="M254" s="174"/>
      <c r="N254" s="175"/>
      <c r="O254" s="175"/>
      <c r="P254" s="175"/>
      <c r="Q254" s="175"/>
      <c r="R254" s="175"/>
      <c r="S254" s="175"/>
      <c r="T254" s="176"/>
      <c r="AT254" s="170" t="s">
        <v>221</v>
      </c>
      <c r="AU254" s="170" t="s">
        <v>84</v>
      </c>
      <c r="AV254" s="13" t="s">
        <v>84</v>
      </c>
      <c r="AW254" s="13" t="s">
        <v>32</v>
      </c>
      <c r="AX254" s="13" t="s">
        <v>76</v>
      </c>
      <c r="AY254" s="170" t="s">
        <v>208</v>
      </c>
    </row>
    <row r="255" spans="1:65" s="15" customFormat="1" ht="11.25">
      <c r="B255" s="184"/>
      <c r="D255" s="163" t="s">
        <v>221</v>
      </c>
      <c r="E255" s="185" t="s">
        <v>1</v>
      </c>
      <c r="F255" s="186" t="s">
        <v>233</v>
      </c>
      <c r="H255" s="187">
        <v>595</v>
      </c>
      <c r="I255" s="188"/>
      <c r="L255" s="184"/>
      <c r="M255" s="189"/>
      <c r="N255" s="190"/>
      <c r="O255" s="190"/>
      <c r="P255" s="190"/>
      <c r="Q255" s="190"/>
      <c r="R255" s="190"/>
      <c r="S255" s="190"/>
      <c r="T255" s="191"/>
      <c r="AT255" s="185" t="s">
        <v>221</v>
      </c>
      <c r="AU255" s="185" t="s">
        <v>84</v>
      </c>
      <c r="AV255" s="15" t="s">
        <v>215</v>
      </c>
      <c r="AW255" s="15" t="s">
        <v>32</v>
      </c>
      <c r="AX255" s="15" t="s">
        <v>82</v>
      </c>
      <c r="AY255" s="185" t="s">
        <v>208</v>
      </c>
    </row>
    <row r="256" spans="1:65" s="2" customFormat="1" ht="33" customHeight="1">
      <c r="A256" s="33"/>
      <c r="B256" s="149"/>
      <c r="C256" s="150" t="s">
        <v>510</v>
      </c>
      <c r="D256" s="150" t="s">
        <v>210</v>
      </c>
      <c r="E256" s="151" t="s">
        <v>6089</v>
      </c>
      <c r="F256" s="152" t="s">
        <v>6090</v>
      </c>
      <c r="G256" s="153" t="s">
        <v>213</v>
      </c>
      <c r="H256" s="154">
        <v>297</v>
      </c>
      <c r="I256" s="155"/>
      <c r="J256" s="156">
        <f>ROUND(I256*H256,2)</f>
        <v>0</v>
      </c>
      <c r="K256" s="152" t="s">
        <v>214</v>
      </c>
      <c r="L256" s="34"/>
      <c r="M256" s="157" t="s">
        <v>1</v>
      </c>
      <c r="N256" s="158" t="s">
        <v>41</v>
      </c>
      <c r="O256" s="59"/>
      <c r="P256" s="159">
        <f>O256*H256</f>
        <v>0</v>
      </c>
      <c r="Q256" s="159">
        <v>8.3500000000000005E-2</v>
      </c>
      <c r="R256" s="159">
        <f>Q256*H256</f>
        <v>24.799500000000002</v>
      </c>
      <c r="S256" s="159">
        <v>0</v>
      </c>
      <c r="T256" s="160">
        <f>S256*H256</f>
        <v>0</v>
      </c>
      <c r="U256" s="33"/>
      <c r="V256" s="33"/>
      <c r="W256" s="33"/>
      <c r="X256" s="33"/>
      <c r="Y256" s="33"/>
      <c r="Z256" s="33"/>
      <c r="AA256" s="33"/>
      <c r="AB256" s="33"/>
      <c r="AC256" s="33"/>
      <c r="AD256" s="33"/>
      <c r="AE256" s="33"/>
      <c r="AR256" s="161" t="s">
        <v>215</v>
      </c>
      <c r="AT256" s="161" t="s">
        <v>210</v>
      </c>
      <c r="AU256" s="161" t="s">
        <v>84</v>
      </c>
      <c r="AY256" s="18" t="s">
        <v>208</v>
      </c>
      <c r="BE256" s="162">
        <f>IF(N256="základní",J256,0)</f>
        <v>0</v>
      </c>
      <c r="BF256" s="162">
        <f>IF(N256="snížená",J256,0)</f>
        <v>0</v>
      </c>
      <c r="BG256" s="162">
        <f>IF(N256="zákl. přenesená",J256,0)</f>
        <v>0</v>
      </c>
      <c r="BH256" s="162">
        <f>IF(N256="sníž. přenesená",J256,0)</f>
        <v>0</v>
      </c>
      <c r="BI256" s="162">
        <f>IF(N256="nulová",J256,0)</f>
        <v>0</v>
      </c>
      <c r="BJ256" s="18" t="s">
        <v>82</v>
      </c>
      <c r="BK256" s="162">
        <f>ROUND(I256*H256,2)</f>
        <v>0</v>
      </c>
      <c r="BL256" s="18" t="s">
        <v>215</v>
      </c>
      <c r="BM256" s="161" t="s">
        <v>6091</v>
      </c>
    </row>
    <row r="257" spans="1:65" s="2" customFormat="1" ht="29.25">
      <c r="A257" s="33"/>
      <c r="B257" s="34"/>
      <c r="C257" s="33"/>
      <c r="D257" s="163" t="s">
        <v>217</v>
      </c>
      <c r="E257" s="33"/>
      <c r="F257" s="164" t="s">
        <v>6092</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217</v>
      </c>
      <c r="AU257" s="18" t="s">
        <v>84</v>
      </c>
    </row>
    <row r="258" spans="1:65" s="2" customFormat="1" ht="19.5">
      <c r="A258" s="33"/>
      <c r="B258" s="34"/>
      <c r="C258" s="33"/>
      <c r="D258" s="163" t="s">
        <v>219</v>
      </c>
      <c r="E258" s="33"/>
      <c r="F258" s="168" t="s">
        <v>5973</v>
      </c>
      <c r="G258" s="33"/>
      <c r="H258" s="33"/>
      <c r="I258" s="165"/>
      <c r="J258" s="33"/>
      <c r="K258" s="33"/>
      <c r="L258" s="34"/>
      <c r="M258" s="166"/>
      <c r="N258" s="167"/>
      <c r="O258" s="59"/>
      <c r="P258" s="59"/>
      <c r="Q258" s="59"/>
      <c r="R258" s="59"/>
      <c r="S258" s="59"/>
      <c r="T258" s="60"/>
      <c r="U258" s="33"/>
      <c r="V258" s="33"/>
      <c r="W258" s="33"/>
      <c r="X258" s="33"/>
      <c r="Y258" s="33"/>
      <c r="Z258" s="33"/>
      <c r="AA258" s="33"/>
      <c r="AB258" s="33"/>
      <c r="AC258" s="33"/>
      <c r="AD258" s="33"/>
      <c r="AE258" s="33"/>
      <c r="AT258" s="18" t="s">
        <v>219</v>
      </c>
      <c r="AU258" s="18" t="s">
        <v>84</v>
      </c>
    </row>
    <row r="259" spans="1:65" s="14" customFormat="1" ht="11.25">
      <c r="B259" s="177"/>
      <c r="D259" s="163" t="s">
        <v>221</v>
      </c>
      <c r="E259" s="178" t="s">
        <v>1</v>
      </c>
      <c r="F259" s="179" t="s">
        <v>6093</v>
      </c>
      <c r="H259" s="178" t="s">
        <v>1</v>
      </c>
      <c r="I259" s="180"/>
      <c r="L259" s="177"/>
      <c r="M259" s="181"/>
      <c r="N259" s="182"/>
      <c r="O259" s="182"/>
      <c r="P259" s="182"/>
      <c r="Q259" s="182"/>
      <c r="R259" s="182"/>
      <c r="S259" s="182"/>
      <c r="T259" s="183"/>
      <c r="AT259" s="178" t="s">
        <v>221</v>
      </c>
      <c r="AU259" s="178" t="s">
        <v>84</v>
      </c>
      <c r="AV259" s="14" t="s">
        <v>82</v>
      </c>
      <c r="AW259" s="14" t="s">
        <v>32</v>
      </c>
      <c r="AX259" s="14" t="s">
        <v>76</v>
      </c>
      <c r="AY259" s="178" t="s">
        <v>208</v>
      </c>
    </row>
    <row r="260" spans="1:65" s="13" customFormat="1" ht="11.25">
      <c r="B260" s="169"/>
      <c r="D260" s="163" t="s">
        <v>221</v>
      </c>
      <c r="E260" s="170" t="s">
        <v>1</v>
      </c>
      <c r="F260" s="171" t="s">
        <v>6094</v>
      </c>
      <c r="H260" s="172">
        <v>297</v>
      </c>
      <c r="I260" s="173"/>
      <c r="L260" s="169"/>
      <c r="M260" s="174"/>
      <c r="N260" s="175"/>
      <c r="O260" s="175"/>
      <c r="P260" s="175"/>
      <c r="Q260" s="175"/>
      <c r="R260" s="175"/>
      <c r="S260" s="175"/>
      <c r="T260" s="176"/>
      <c r="AT260" s="170" t="s">
        <v>221</v>
      </c>
      <c r="AU260" s="170" t="s">
        <v>84</v>
      </c>
      <c r="AV260" s="13" t="s">
        <v>84</v>
      </c>
      <c r="AW260" s="13" t="s">
        <v>32</v>
      </c>
      <c r="AX260" s="13" t="s">
        <v>82</v>
      </c>
      <c r="AY260" s="170" t="s">
        <v>208</v>
      </c>
    </row>
    <row r="261" spans="1:65" s="2" customFormat="1" ht="16.5" customHeight="1">
      <c r="A261" s="33"/>
      <c r="B261" s="149"/>
      <c r="C261" s="195" t="s">
        <v>515</v>
      </c>
      <c r="D261" s="195" t="s">
        <v>403</v>
      </c>
      <c r="E261" s="196" t="s">
        <v>6095</v>
      </c>
      <c r="F261" s="197" t="s">
        <v>6096</v>
      </c>
      <c r="G261" s="198" t="s">
        <v>764</v>
      </c>
      <c r="H261" s="199">
        <v>57</v>
      </c>
      <c r="I261" s="200"/>
      <c r="J261" s="201">
        <f>ROUND(I261*H261,2)</f>
        <v>0</v>
      </c>
      <c r="K261" s="197" t="s">
        <v>214</v>
      </c>
      <c r="L261" s="202"/>
      <c r="M261" s="203" t="s">
        <v>1</v>
      </c>
      <c r="N261" s="204" t="s">
        <v>41</v>
      </c>
      <c r="O261" s="59"/>
      <c r="P261" s="159">
        <f>O261*H261</f>
        <v>0</v>
      </c>
      <c r="Q261" s="159">
        <v>1.1200000000000001</v>
      </c>
      <c r="R261" s="159">
        <f>Q261*H261</f>
        <v>63.84</v>
      </c>
      <c r="S261" s="159">
        <v>0</v>
      </c>
      <c r="T261" s="160">
        <f>S261*H261</f>
        <v>0</v>
      </c>
      <c r="U261" s="33"/>
      <c r="V261" s="33"/>
      <c r="W261" s="33"/>
      <c r="X261" s="33"/>
      <c r="Y261" s="33"/>
      <c r="Z261" s="33"/>
      <c r="AA261" s="33"/>
      <c r="AB261" s="33"/>
      <c r="AC261" s="33"/>
      <c r="AD261" s="33"/>
      <c r="AE261" s="33"/>
      <c r="AR261" s="161" t="s">
        <v>257</v>
      </c>
      <c r="AT261" s="161" t="s">
        <v>403</v>
      </c>
      <c r="AU261" s="161" t="s">
        <v>84</v>
      </c>
      <c r="AY261" s="18" t="s">
        <v>208</v>
      </c>
      <c r="BE261" s="162">
        <f>IF(N261="základní",J261,0)</f>
        <v>0</v>
      </c>
      <c r="BF261" s="162">
        <f>IF(N261="snížená",J261,0)</f>
        <v>0</v>
      </c>
      <c r="BG261" s="162">
        <f>IF(N261="zákl. přenesená",J261,0)</f>
        <v>0</v>
      </c>
      <c r="BH261" s="162">
        <f>IF(N261="sníž. přenesená",J261,0)</f>
        <v>0</v>
      </c>
      <c r="BI261" s="162">
        <f>IF(N261="nulová",J261,0)</f>
        <v>0</v>
      </c>
      <c r="BJ261" s="18" t="s">
        <v>82</v>
      </c>
      <c r="BK261" s="162">
        <f>ROUND(I261*H261,2)</f>
        <v>0</v>
      </c>
      <c r="BL261" s="18" t="s">
        <v>215</v>
      </c>
      <c r="BM261" s="161" t="s">
        <v>6097</v>
      </c>
    </row>
    <row r="262" spans="1:65" s="2" customFormat="1" ht="11.25">
      <c r="A262" s="33"/>
      <c r="B262" s="34"/>
      <c r="C262" s="33"/>
      <c r="D262" s="163" t="s">
        <v>217</v>
      </c>
      <c r="E262" s="33"/>
      <c r="F262" s="164" t="s">
        <v>6096</v>
      </c>
      <c r="G262" s="33"/>
      <c r="H262" s="33"/>
      <c r="I262" s="165"/>
      <c r="J262" s="33"/>
      <c r="K262" s="33"/>
      <c r="L262" s="34"/>
      <c r="M262" s="166"/>
      <c r="N262" s="167"/>
      <c r="O262" s="59"/>
      <c r="P262" s="59"/>
      <c r="Q262" s="59"/>
      <c r="R262" s="59"/>
      <c r="S262" s="59"/>
      <c r="T262" s="60"/>
      <c r="U262" s="33"/>
      <c r="V262" s="33"/>
      <c r="W262" s="33"/>
      <c r="X262" s="33"/>
      <c r="Y262" s="33"/>
      <c r="Z262" s="33"/>
      <c r="AA262" s="33"/>
      <c r="AB262" s="33"/>
      <c r="AC262" s="33"/>
      <c r="AD262" s="33"/>
      <c r="AE262" s="33"/>
      <c r="AT262" s="18" t="s">
        <v>217</v>
      </c>
      <c r="AU262" s="18" t="s">
        <v>84</v>
      </c>
    </row>
    <row r="263" spans="1:65" s="14" customFormat="1" ht="22.5">
      <c r="B263" s="177"/>
      <c r="D263" s="163" t="s">
        <v>221</v>
      </c>
      <c r="E263" s="178" t="s">
        <v>1</v>
      </c>
      <c r="F263" s="179" t="s">
        <v>6098</v>
      </c>
      <c r="H263" s="178" t="s">
        <v>1</v>
      </c>
      <c r="I263" s="180"/>
      <c r="L263" s="177"/>
      <c r="M263" s="181"/>
      <c r="N263" s="182"/>
      <c r="O263" s="182"/>
      <c r="P263" s="182"/>
      <c r="Q263" s="182"/>
      <c r="R263" s="182"/>
      <c r="S263" s="182"/>
      <c r="T263" s="183"/>
      <c r="AT263" s="178" t="s">
        <v>221</v>
      </c>
      <c r="AU263" s="178" t="s">
        <v>84</v>
      </c>
      <c r="AV263" s="14" t="s">
        <v>82</v>
      </c>
      <c r="AW263" s="14" t="s">
        <v>32</v>
      </c>
      <c r="AX263" s="14" t="s">
        <v>76</v>
      </c>
      <c r="AY263" s="178" t="s">
        <v>208</v>
      </c>
    </row>
    <row r="264" spans="1:65" s="13" customFormat="1" ht="11.25">
      <c r="B264" s="169"/>
      <c r="D264" s="163" t="s">
        <v>221</v>
      </c>
      <c r="E264" s="170" t="s">
        <v>1</v>
      </c>
      <c r="F264" s="171" t="s">
        <v>774</v>
      </c>
      <c r="H264" s="172">
        <v>57</v>
      </c>
      <c r="I264" s="173"/>
      <c r="L264" s="169"/>
      <c r="M264" s="174"/>
      <c r="N264" s="175"/>
      <c r="O264" s="175"/>
      <c r="P264" s="175"/>
      <c r="Q264" s="175"/>
      <c r="R264" s="175"/>
      <c r="S264" s="175"/>
      <c r="T264" s="176"/>
      <c r="AT264" s="170" t="s">
        <v>221</v>
      </c>
      <c r="AU264" s="170" t="s">
        <v>84</v>
      </c>
      <c r="AV264" s="13" t="s">
        <v>84</v>
      </c>
      <c r="AW264" s="13" t="s">
        <v>32</v>
      </c>
      <c r="AX264" s="13" t="s">
        <v>82</v>
      </c>
      <c r="AY264" s="170" t="s">
        <v>208</v>
      </c>
    </row>
    <row r="265" spans="1:65" s="2" customFormat="1" ht="24.2" customHeight="1">
      <c r="A265" s="33"/>
      <c r="B265" s="149"/>
      <c r="C265" s="150" t="s">
        <v>522</v>
      </c>
      <c r="D265" s="150" t="s">
        <v>210</v>
      </c>
      <c r="E265" s="151" t="s">
        <v>4413</v>
      </c>
      <c r="F265" s="152" t="s">
        <v>4414</v>
      </c>
      <c r="G265" s="153" t="s">
        <v>213</v>
      </c>
      <c r="H265" s="154">
        <v>204.6</v>
      </c>
      <c r="I265" s="155"/>
      <c r="J265" s="156">
        <f>ROUND(I265*H265,2)</f>
        <v>0</v>
      </c>
      <c r="K265" s="152" t="s">
        <v>214</v>
      </c>
      <c r="L265" s="34"/>
      <c r="M265" s="157" t="s">
        <v>1</v>
      </c>
      <c r="N265" s="158" t="s">
        <v>41</v>
      </c>
      <c r="O265" s="59"/>
      <c r="P265" s="159">
        <f>O265*H265</f>
        <v>0</v>
      </c>
      <c r="Q265" s="159">
        <v>0</v>
      </c>
      <c r="R265" s="159">
        <f>Q265*H265</f>
        <v>0</v>
      </c>
      <c r="S265" s="159">
        <v>0</v>
      </c>
      <c r="T265" s="160">
        <f>S265*H265</f>
        <v>0</v>
      </c>
      <c r="U265" s="33"/>
      <c r="V265" s="33"/>
      <c r="W265" s="33"/>
      <c r="X265" s="33"/>
      <c r="Y265" s="33"/>
      <c r="Z265" s="33"/>
      <c r="AA265" s="33"/>
      <c r="AB265" s="33"/>
      <c r="AC265" s="33"/>
      <c r="AD265" s="33"/>
      <c r="AE265" s="33"/>
      <c r="AR265" s="161" t="s">
        <v>215</v>
      </c>
      <c r="AT265" s="161" t="s">
        <v>210</v>
      </c>
      <c r="AU265" s="161" t="s">
        <v>84</v>
      </c>
      <c r="AY265" s="18" t="s">
        <v>208</v>
      </c>
      <c r="BE265" s="162">
        <f>IF(N265="základní",J265,0)</f>
        <v>0</v>
      </c>
      <c r="BF265" s="162">
        <f>IF(N265="snížená",J265,0)</f>
        <v>0</v>
      </c>
      <c r="BG265" s="162">
        <f>IF(N265="zákl. přenesená",J265,0)</f>
        <v>0</v>
      </c>
      <c r="BH265" s="162">
        <f>IF(N265="sníž. přenesená",J265,0)</f>
        <v>0</v>
      </c>
      <c r="BI265" s="162">
        <f>IF(N265="nulová",J265,0)</f>
        <v>0</v>
      </c>
      <c r="BJ265" s="18" t="s">
        <v>82</v>
      </c>
      <c r="BK265" s="162">
        <f>ROUND(I265*H265,2)</f>
        <v>0</v>
      </c>
      <c r="BL265" s="18" t="s">
        <v>215</v>
      </c>
      <c r="BM265" s="161" t="s">
        <v>6099</v>
      </c>
    </row>
    <row r="266" spans="1:65" s="2" customFormat="1" ht="19.5">
      <c r="A266" s="33"/>
      <c r="B266" s="34"/>
      <c r="C266" s="33"/>
      <c r="D266" s="163" t="s">
        <v>217</v>
      </c>
      <c r="E266" s="33"/>
      <c r="F266" s="164" t="s">
        <v>6100</v>
      </c>
      <c r="G266" s="33"/>
      <c r="H266" s="33"/>
      <c r="I266" s="165"/>
      <c r="J266" s="33"/>
      <c r="K266" s="33"/>
      <c r="L266" s="34"/>
      <c r="M266" s="166"/>
      <c r="N266" s="167"/>
      <c r="O266" s="59"/>
      <c r="P266" s="59"/>
      <c r="Q266" s="59"/>
      <c r="R266" s="59"/>
      <c r="S266" s="59"/>
      <c r="T266" s="60"/>
      <c r="U266" s="33"/>
      <c r="V266" s="33"/>
      <c r="W266" s="33"/>
      <c r="X266" s="33"/>
      <c r="Y266" s="33"/>
      <c r="Z266" s="33"/>
      <c r="AA266" s="33"/>
      <c r="AB266" s="33"/>
      <c r="AC266" s="33"/>
      <c r="AD266" s="33"/>
      <c r="AE266" s="33"/>
      <c r="AT266" s="18" t="s">
        <v>217</v>
      </c>
      <c r="AU266" s="18" t="s">
        <v>84</v>
      </c>
    </row>
    <row r="267" spans="1:65" s="2" customFormat="1" ht="37.9" customHeight="1">
      <c r="A267" s="33"/>
      <c r="B267" s="149"/>
      <c r="C267" s="150" t="s">
        <v>528</v>
      </c>
      <c r="D267" s="150" t="s">
        <v>210</v>
      </c>
      <c r="E267" s="151" t="s">
        <v>6101</v>
      </c>
      <c r="F267" s="152" t="s">
        <v>6102</v>
      </c>
      <c r="G267" s="153" t="s">
        <v>213</v>
      </c>
      <c r="H267" s="154">
        <v>204.6</v>
      </c>
      <c r="I267" s="155"/>
      <c r="J267" s="156">
        <f>ROUND(I267*H267,2)</f>
        <v>0</v>
      </c>
      <c r="K267" s="152" t="s">
        <v>214</v>
      </c>
      <c r="L267" s="34"/>
      <c r="M267" s="157" t="s">
        <v>1</v>
      </c>
      <c r="N267" s="158" t="s">
        <v>41</v>
      </c>
      <c r="O267" s="59"/>
      <c r="P267" s="159">
        <f>O267*H267</f>
        <v>0</v>
      </c>
      <c r="Q267" s="159">
        <v>0.10100000000000001</v>
      </c>
      <c r="R267" s="159">
        <f>Q267*H267</f>
        <v>20.6646</v>
      </c>
      <c r="S267" s="159">
        <v>0</v>
      </c>
      <c r="T267" s="160">
        <f>S267*H267</f>
        <v>0</v>
      </c>
      <c r="U267" s="33"/>
      <c r="V267" s="33"/>
      <c r="W267" s="33"/>
      <c r="X267" s="33"/>
      <c r="Y267" s="33"/>
      <c r="Z267" s="33"/>
      <c r="AA267" s="33"/>
      <c r="AB267" s="33"/>
      <c r="AC267" s="33"/>
      <c r="AD267" s="33"/>
      <c r="AE267" s="33"/>
      <c r="AR267" s="161" t="s">
        <v>215</v>
      </c>
      <c r="AT267" s="161" t="s">
        <v>210</v>
      </c>
      <c r="AU267" s="161" t="s">
        <v>84</v>
      </c>
      <c r="AY267" s="18" t="s">
        <v>208</v>
      </c>
      <c r="BE267" s="162">
        <f>IF(N267="základní",J267,0)</f>
        <v>0</v>
      </c>
      <c r="BF267" s="162">
        <f>IF(N267="snížená",J267,0)</f>
        <v>0</v>
      </c>
      <c r="BG267" s="162">
        <f>IF(N267="zákl. přenesená",J267,0)</f>
        <v>0</v>
      </c>
      <c r="BH267" s="162">
        <f>IF(N267="sníž. přenesená",J267,0)</f>
        <v>0</v>
      </c>
      <c r="BI267" s="162">
        <f>IF(N267="nulová",J267,0)</f>
        <v>0</v>
      </c>
      <c r="BJ267" s="18" t="s">
        <v>82</v>
      </c>
      <c r="BK267" s="162">
        <f>ROUND(I267*H267,2)</f>
        <v>0</v>
      </c>
      <c r="BL267" s="18" t="s">
        <v>215</v>
      </c>
      <c r="BM267" s="161" t="s">
        <v>6103</v>
      </c>
    </row>
    <row r="268" spans="1:65" s="2" customFormat="1" ht="48.75">
      <c r="A268" s="33"/>
      <c r="B268" s="34"/>
      <c r="C268" s="33"/>
      <c r="D268" s="163" t="s">
        <v>217</v>
      </c>
      <c r="E268" s="33"/>
      <c r="F268" s="164" t="s">
        <v>6104</v>
      </c>
      <c r="G268" s="33"/>
      <c r="H268" s="33"/>
      <c r="I268" s="165"/>
      <c r="J268" s="33"/>
      <c r="K268" s="33"/>
      <c r="L268" s="34"/>
      <c r="M268" s="166"/>
      <c r="N268" s="167"/>
      <c r="O268" s="59"/>
      <c r="P268" s="59"/>
      <c r="Q268" s="59"/>
      <c r="R268" s="59"/>
      <c r="S268" s="59"/>
      <c r="T268" s="60"/>
      <c r="U268" s="33"/>
      <c r="V268" s="33"/>
      <c r="W268" s="33"/>
      <c r="X268" s="33"/>
      <c r="Y268" s="33"/>
      <c r="Z268" s="33"/>
      <c r="AA268" s="33"/>
      <c r="AB268" s="33"/>
      <c r="AC268" s="33"/>
      <c r="AD268" s="33"/>
      <c r="AE268" s="33"/>
      <c r="AT268" s="18" t="s">
        <v>217</v>
      </c>
      <c r="AU268" s="18" t="s">
        <v>84</v>
      </c>
    </row>
    <row r="269" spans="1:65" s="2" customFormat="1" ht="19.5">
      <c r="A269" s="33"/>
      <c r="B269" s="34"/>
      <c r="C269" s="33"/>
      <c r="D269" s="163" t="s">
        <v>219</v>
      </c>
      <c r="E269" s="33"/>
      <c r="F269" s="168" t="s">
        <v>5973</v>
      </c>
      <c r="G269" s="33"/>
      <c r="H269" s="33"/>
      <c r="I269" s="165"/>
      <c r="J269" s="33"/>
      <c r="K269" s="33"/>
      <c r="L269" s="34"/>
      <c r="M269" s="166"/>
      <c r="N269" s="167"/>
      <c r="O269" s="59"/>
      <c r="P269" s="59"/>
      <c r="Q269" s="59"/>
      <c r="R269" s="59"/>
      <c r="S269" s="59"/>
      <c r="T269" s="60"/>
      <c r="U269" s="33"/>
      <c r="V269" s="33"/>
      <c r="W269" s="33"/>
      <c r="X269" s="33"/>
      <c r="Y269" s="33"/>
      <c r="Z269" s="33"/>
      <c r="AA269" s="33"/>
      <c r="AB269" s="33"/>
      <c r="AC269" s="33"/>
      <c r="AD269" s="33"/>
      <c r="AE269" s="33"/>
      <c r="AT269" s="18" t="s">
        <v>219</v>
      </c>
      <c r="AU269" s="18" t="s">
        <v>84</v>
      </c>
    </row>
    <row r="270" spans="1:65" s="13" customFormat="1" ht="11.25">
      <c r="B270" s="169"/>
      <c r="D270" s="163" t="s">
        <v>221</v>
      </c>
      <c r="E270" s="170" t="s">
        <v>1</v>
      </c>
      <c r="F270" s="171" t="s">
        <v>6105</v>
      </c>
      <c r="H270" s="172">
        <v>204.6</v>
      </c>
      <c r="I270" s="173"/>
      <c r="L270" s="169"/>
      <c r="M270" s="174"/>
      <c r="N270" s="175"/>
      <c r="O270" s="175"/>
      <c r="P270" s="175"/>
      <c r="Q270" s="175"/>
      <c r="R270" s="175"/>
      <c r="S270" s="175"/>
      <c r="T270" s="176"/>
      <c r="AT270" s="170" t="s">
        <v>221</v>
      </c>
      <c r="AU270" s="170" t="s">
        <v>84</v>
      </c>
      <c r="AV270" s="13" t="s">
        <v>84</v>
      </c>
      <c r="AW270" s="13" t="s">
        <v>32</v>
      </c>
      <c r="AX270" s="13" t="s">
        <v>82</v>
      </c>
      <c r="AY270" s="170" t="s">
        <v>208</v>
      </c>
    </row>
    <row r="271" spans="1:65" s="2" customFormat="1" ht="16.5" customHeight="1">
      <c r="A271" s="33"/>
      <c r="B271" s="149"/>
      <c r="C271" s="195" t="s">
        <v>538</v>
      </c>
      <c r="D271" s="195" t="s">
        <v>403</v>
      </c>
      <c r="E271" s="196" t="s">
        <v>4548</v>
      </c>
      <c r="F271" s="197" t="s">
        <v>4549</v>
      </c>
      <c r="G271" s="198" t="s">
        <v>213</v>
      </c>
      <c r="H271" s="199">
        <v>214.83</v>
      </c>
      <c r="I271" s="200"/>
      <c r="J271" s="201">
        <f>ROUND(I271*H271,2)</f>
        <v>0</v>
      </c>
      <c r="K271" s="197" t="s">
        <v>214</v>
      </c>
      <c r="L271" s="202"/>
      <c r="M271" s="203" t="s">
        <v>1</v>
      </c>
      <c r="N271" s="204" t="s">
        <v>41</v>
      </c>
      <c r="O271" s="59"/>
      <c r="P271" s="159">
        <f>O271*H271</f>
        <v>0</v>
      </c>
      <c r="Q271" s="159">
        <v>0.108</v>
      </c>
      <c r="R271" s="159">
        <f>Q271*H271</f>
        <v>23.201640000000001</v>
      </c>
      <c r="S271" s="159">
        <v>0</v>
      </c>
      <c r="T271" s="160">
        <f>S271*H271</f>
        <v>0</v>
      </c>
      <c r="U271" s="33"/>
      <c r="V271" s="33"/>
      <c r="W271" s="33"/>
      <c r="X271" s="33"/>
      <c r="Y271" s="33"/>
      <c r="Z271" s="33"/>
      <c r="AA271" s="33"/>
      <c r="AB271" s="33"/>
      <c r="AC271" s="33"/>
      <c r="AD271" s="33"/>
      <c r="AE271" s="33"/>
      <c r="AR271" s="161" t="s">
        <v>257</v>
      </c>
      <c r="AT271" s="161" t="s">
        <v>403</v>
      </c>
      <c r="AU271" s="161" t="s">
        <v>84</v>
      </c>
      <c r="AY271" s="18" t="s">
        <v>208</v>
      </c>
      <c r="BE271" s="162">
        <f>IF(N271="základní",J271,0)</f>
        <v>0</v>
      </c>
      <c r="BF271" s="162">
        <f>IF(N271="snížená",J271,0)</f>
        <v>0</v>
      </c>
      <c r="BG271" s="162">
        <f>IF(N271="zákl. přenesená",J271,0)</f>
        <v>0</v>
      </c>
      <c r="BH271" s="162">
        <f>IF(N271="sníž. přenesená",J271,0)</f>
        <v>0</v>
      </c>
      <c r="BI271" s="162">
        <f>IF(N271="nulová",J271,0)</f>
        <v>0</v>
      </c>
      <c r="BJ271" s="18" t="s">
        <v>82</v>
      </c>
      <c r="BK271" s="162">
        <f>ROUND(I271*H271,2)</f>
        <v>0</v>
      </c>
      <c r="BL271" s="18" t="s">
        <v>215</v>
      </c>
      <c r="BM271" s="161" t="s">
        <v>6106</v>
      </c>
    </row>
    <row r="272" spans="1:65" s="2" customFormat="1" ht="11.25">
      <c r="A272" s="33"/>
      <c r="B272" s="34"/>
      <c r="C272" s="33"/>
      <c r="D272" s="163" t="s">
        <v>217</v>
      </c>
      <c r="E272" s="33"/>
      <c r="F272" s="164" t="s">
        <v>4549</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217</v>
      </c>
      <c r="AU272" s="18" t="s">
        <v>84</v>
      </c>
    </row>
    <row r="273" spans="1:65" s="13" customFormat="1" ht="11.25">
      <c r="B273" s="169"/>
      <c r="D273" s="163" t="s">
        <v>221</v>
      </c>
      <c r="F273" s="171" t="s">
        <v>6107</v>
      </c>
      <c r="H273" s="172">
        <v>214.83</v>
      </c>
      <c r="I273" s="173"/>
      <c r="L273" s="169"/>
      <c r="M273" s="174"/>
      <c r="N273" s="175"/>
      <c r="O273" s="175"/>
      <c r="P273" s="175"/>
      <c r="Q273" s="175"/>
      <c r="R273" s="175"/>
      <c r="S273" s="175"/>
      <c r="T273" s="176"/>
      <c r="AT273" s="170" t="s">
        <v>221</v>
      </c>
      <c r="AU273" s="170" t="s">
        <v>84</v>
      </c>
      <c r="AV273" s="13" t="s">
        <v>84</v>
      </c>
      <c r="AW273" s="13" t="s">
        <v>3</v>
      </c>
      <c r="AX273" s="13" t="s">
        <v>82</v>
      </c>
      <c r="AY273" s="170" t="s">
        <v>208</v>
      </c>
    </row>
    <row r="274" spans="1:65" s="12" customFormat="1" ht="22.9" customHeight="1">
      <c r="B274" s="136"/>
      <c r="D274" s="137" t="s">
        <v>75</v>
      </c>
      <c r="E274" s="147" t="s">
        <v>267</v>
      </c>
      <c r="F274" s="147" t="s">
        <v>268</v>
      </c>
      <c r="I274" s="139"/>
      <c r="J274" s="148">
        <f>BK274</f>
        <v>0</v>
      </c>
      <c r="L274" s="136"/>
      <c r="M274" s="141"/>
      <c r="N274" s="142"/>
      <c r="O274" s="142"/>
      <c r="P274" s="143">
        <f>SUM(P275:P285)</f>
        <v>0</v>
      </c>
      <c r="Q274" s="142"/>
      <c r="R274" s="143">
        <f>SUM(R275:R285)</f>
        <v>48.990760000000002</v>
      </c>
      <c r="S274" s="142"/>
      <c r="T274" s="144">
        <f>SUM(T275:T285)</f>
        <v>0</v>
      </c>
      <c r="AR274" s="137" t="s">
        <v>82</v>
      </c>
      <c r="AT274" s="145" t="s">
        <v>75</v>
      </c>
      <c r="AU274" s="145" t="s">
        <v>82</v>
      </c>
      <c r="AY274" s="137" t="s">
        <v>208</v>
      </c>
      <c r="BK274" s="146">
        <f>SUM(BK275:BK285)</f>
        <v>0</v>
      </c>
    </row>
    <row r="275" spans="1:65" s="2" customFormat="1" ht="33" customHeight="1">
      <c r="A275" s="33"/>
      <c r="B275" s="149"/>
      <c r="C275" s="150" t="s">
        <v>544</v>
      </c>
      <c r="D275" s="150" t="s">
        <v>210</v>
      </c>
      <c r="E275" s="151" t="s">
        <v>6108</v>
      </c>
      <c r="F275" s="152" t="s">
        <v>6109</v>
      </c>
      <c r="G275" s="153" t="s">
        <v>262</v>
      </c>
      <c r="H275" s="154">
        <v>260</v>
      </c>
      <c r="I275" s="155"/>
      <c r="J275" s="156">
        <f>ROUND(I275*H275,2)</f>
        <v>0</v>
      </c>
      <c r="K275" s="152" t="s">
        <v>214</v>
      </c>
      <c r="L275" s="34"/>
      <c r="M275" s="157" t="s">
        <v>1</v>
      </c>
      <c r="N275" s="158" t="s">
        <v>41</v>
      </c>
      <c r="O275" s="59"/>
      <c r="P275" s="159">
        <f>O275*H275</f>
        <v>0</v>
      </c>
      <c r="Q275" s="159">
        <v>0.1295</v>
      </c>
      <c r="R275" s="159">
        <f>Q275*H275</f>
        <v>33.67</v>
      </c>
      <c r="S275" s="159">
        <v>0</v>
      </c>
      <c r="T275" s="160">
        <f>S275*H275</f>
        <v>0</v>
      </c>
      <c r="U275" s="33"/>
      <c r="V275" s="33"/>
      <c r="W275" s="33"/>
      <c r="X275" s="33"/>
      <c r="Y275" s="33"/>
      <c r="Z275" s="33"/>
      <c r="AA275" s="33"/>
      <c r="AB275" s="33"/>
      <c r="AC275" s="33"/>
      <c r="AD275" s="33"/>
      <c r="AE275" s="33"/>
      <c r="AR275" s="161" t="s">
        <v>215</v>
      </c>
      <c r="AT275" s="161" t="s">
        <v>210</v>
      </c>
      <c r="AU275" s="161" t="s">
        <v>84</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6110</v>
      </c>
    </row>
    <row r="276" spans="1:65" s="2" customFormat="1" ht="29.25">
      <c r="A276" s="33"/>
      <c r="B276" s="34"/>
      <c r="C276" s="33"/>
      <c r="D276" s="163" t="s">
        <v>217</v>
      </c>
      <c r="E276" s="33"/>
      <c r="F276" s="164" t="s">
        <v>6111</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84</v>
      </c>
    </row>
    <row r="277" spans="1:65" s="2" customFormat="1" ht="19.5">
      <c r="A277" s="33"/>
      <c r="B277" s="34"/>
      <c r="C277" s="33"/>
      <c r="D277" s="163" t="s">
        <v>219</v>
      </c>
      <c r="E277" s="33"/>
      <c r="F277" s="168" t="s">
        <v>5973</v>
      </c>
      <c r="G277" s="33"/>
      <c r="H277" s="33"/>
      <c r="I277" s="165"/>
      <c r="J277" s="33"/>
      <c r="K277" s="33"/>
      <c r="L277" s="34"/>
      <c r="M277" s="166"/>
      <c r="N277" s="167"/>
      <c r="O277" s="59"/>
      <c r="P277" s="59"/>
      <c r="Q277" s="59"/>
      <c r="R277" s="59"/>
      <c r="S277" s="59"/>
      <c r="T277" s="60"/>
      <c r="U277" s="33"/>
      <c r="V277" s="33"/>
      <c r="W277" s="33"/>
      <c r="X277" s="33"/>
      <c r="Y277" s="33"/>
      <c r="Z277" s="33"/>
      <c r="AA277" s="33"/>
      <c r="AB277" s="33"/>
      <c r="AC277" s="33"/>
      <c r="AD277" s="33"/>
      <c r="AE277" s="33"/>
      <c r="AT277" s="18" t="s">
        <v>219</v>
      </c>
      <c r="AU277" s="18" t="s">
        <v>84</v>
      </c>
    </row>
    <row r="278" spans="1:65" s="13" customFormat="1" ht="11.25">
      <c r="B278" s="169"/>
      <c r="D278" s="163" t="s">
        <v>221</v>
      </c>
      <c r="E278" s="170" t="s">
        <v>1</v>
      </c>
      <c r="F278" s="171" t="s">
        <v>6112</v>
      </c>
      <c r="H278" s="172">
        <v>260</v>
      </c>
      <c r="I278" s="173"/>
      <c r="L278" s="169"/>
      <c r="M278" s="174"/>
      <c r="N278" s="175"/>
      <c r="O278" s="175"/>
      <c r="P278" s="175"/>
      <c r="Q278" s="175"/>
      <c r="R278" s="175"/>
      <c r="S278" s="175"/>
      <c r="T278" s="176"/>
      <c r="AT278" s="170" t="s">
        <v>221</v>
      </c>
      <c r="AU278" s="170" t="s">
        <v>84</v>
      </c>
      <c r="AV278" s="13" t="s">
        <v>84</v>
      </c>
      <c r="AW278" s="13" t="s">
        <v>32</v>
      </c>
      <c r="AX278" s="13" t="s">
        <v>82</v>
      </c>
      <c r="AY278" s="170" t="s">
        <v>208</v>
      </c>
    </row>
    <row r="279" spans="1:65" s="2" customFormat="1" ht="16.5" customHeight="1">
      <c r="A279" s="33"/>
      <c r="B279" s="149"/>
      <c r="C279" s="195" t="s">
        <v>551</v>
      </c>
      <c r="D279" s="195" t="s">
        <v>403</v>
      </c>
      <c r="E279" s="196" t="s">
        <v>6113</v>
      </c>
      <c r="F279" s="197" t="s">
        <v>6114</v>
      </c>
      <c r="G279" s="198" t="s">
        <v>262</v>
      </c>
      <c r="H279" s="199">
        <v>273</v>
      </c>
      <c r="I279" s="200"/>
      <c r="J279" s="201">
        <f>ROUND(I279*H279,2)</f>
        <v>0</v>
      </c>
      <c r="K279" s="197" t="s">
        <v>1</v>
      </c>
      <c r="L279" s="202"/>
      <c r="M279" s="203" t="s">
        <v>1</v>
      </c>
      <c r="N279" s="204" t="s">
        <v>41</v>
      </c>
      <c r="O279" s="59"/>
      <c r="P279" s="159">
        <f>O279*H279</f>
        <v>0</v>
      </c>
      <c r="Q279" s="159">
        <v>5.6120000000000003E-2</v>
      </c>
      <c r="R279" s="159">
        <f>Q279*H279</f>
        <v>15.320760000000002</v>
      </c>
      <c r="S279" s="159">
        <v>0</v>
      </c>
      <c r="T279" s="160">
        <f>S279*H279</f>
        <v>0</v>
      </c>
      <c r="U279" s="33"/>
      <c r="V279" s="33"/>
      <c r="W279" s="33"/>
      <c r="X279" s="33"/>
      <c r="Y279" s="33"/>
      <c r="Z279" s="33"/>
      <c r="AA279" s="33"/>
      <c r="AB279" s="33"/>
      <c r="AC279" s="33"/>
      <c r="AD279" s="33"/>
      <c r="AE279" s="33"/>
      <c r="AR279" s="161" t="s">
        <v>257</v>
      </c>
      <c r="AT279" s="161" t="s">
        <v>403</v>
      </c>
      <c r="AU279" s="161" t="s">
        <v>84</v>
      </c>
      <c r="AY279" s="18" t="s">
        <v>208</v>
      </c>
      <c r="BE279" s="162">
        <f>IF(N279="základní",J279,0)</f>
        <v>0</v>
      </c>
      <c r="BF279" s="162">
        <f>IF(N279="snížená",J279,0)</f>
        <v>0</v>
      </c>
      <c r="BG279" s="162">
        <f>IF(N279="zákl. přenesená",J279,0)</f>
        <v>0</v>
      </c>
      <c r="BH279" s="162">
        <f>IF(N279="sníž. přenesená",J279,0)</f>
        <v>0</v>
      </c>
      <c r="BI279" s="162">
        <f>IF(N279="nulová",J279,0)</f>
        <v>0</v>
      </c>
      <c r="BJ279" s="18" t="s">
        <v>82</v>
      </c>
      <c r="BK279" s="162">
        <f>ROUND(I279*H279,2)</f>
        <v>0</v>
      </c>
      <c r="BL279" s="18" t="s">
        <v>215</v>
      </c>
      <c r="BM279" s="161" t="s">
        <v>6115</v>
      </c>
    </row>
    <row r="280" spans="1:65" s="2" customFormat="1" ht="11.25">
      <c r="A280" s="33"/>
      <c r="B280" s="34"/>
      <c r="C280" s="33"/>
      <c r="D280" s="163" t="s">
        <v>217</v>
      </c>
      <c r="E280" s="33"/>
      <c r="F280" s="164" t="s">
        <v>6114</v>
      </c>
      <c r="G280" s="33"/>
      <c r="H280" s="33"/>
      <c r="I280" s="165"/>
      <c r="J280" s="33"/>
      <c r="K280" s="33"/>
      <c r="L280" s="34"/>
      <c r="M280" s="166"/>
      <c r="N280" s="167"/>
      <c r="O280" s="59"/>
      <c r="P280" s="59"/>
      <c r="Q280" s="59"/>
      <c r="R280" s="59"/>
      <c r="S280" s="59"/>
      <c r="T280" s="60"/>
      <c r="U280" s="33"/>
      <c r="V280" s="33"/>
      <c r="W280" s="33"/>
      <c r="X280" s="33"/>
      <c r="Y280" s="33"/>
      <c r="Z280" s="33"/>
      <c r="AA280" s="33"/>
      <c r="AB280" s="33"/>
      <c r="AC280" s="33"/>
      <c r="AD280" s="33"/>
      <c r="AE280" s="33"/>
      <c r="AT280" s="18" t="s">
        <v>217</v>
      </c>
      <c r="AU280" s="18" t="s">
        <v>84</v>
      </c>
    </row>
    <row r="281" spans="1:65" s="13" customFormat="1" ht="11.25">
      <c r="B281" s="169"/>
      <c r="D281" s="163" t="s">
        <v>221</v>
      </c>
      <c r="F281" s="171" t="s">
        <v>6116</v>
      </c>
      <c r="H281" s="172">
        <v>273</v>
      </c>
      <c r="I281" s="173"/>
      <c r="L281" s="169"/>
      <c r="M281" s="174"/>
      <c r="N281" s="175"/>
      <c r="O281" s="175"/>
      <c r="P281" s="175"/>
      <c r="Q281" s="175"/>
      <c r="R281" s="175"/>
      <c r="S281" s="175"/>
      <c r="T281" s="176"/>
      <c r="AT281" s="170" t="s">
        <v>221</v>
      </c>
      <c r="AU281" s="170" t="s">
        <v>84</v>
      </c>
      <c r="AV281" s="13" t="s">
        <v>84</v>
      </c>
      <c r="AW281" s="13" t="s">
        <v>3</v>
      </c>
      <c r="AX281" s="13" t="s">
        <v>82</v>
      </c>
      <c r="AY281" s="170" t="s">
        <v>208</v>
      </c>
    </row>
    <row r="282" spans="1:65" s="2" customFormat="1" ht="24.2" customHeight="1">
      <c r="A282" s="33"/>
      <c r="B282" s="149"/>
      <c r="C282" s="150" t="s">
        <v>556</v>
      </c>
      <c r="D282" s="150" t="s">
        <v>210</v>
      </c>
      <c r="E282" s="151" t="s">
        <v>6117</v>
      </c>
      <c r="F282" s="152" t="s">
        <v>6118</v>
      </c>
      <c r="G282" s="153" t="s">
        <v>330</v>
      </c>
      <c r="H282" s="154">
        <v>5</v>
      </c>
      <c r="I282" s="155"/>
      <c r="J282" s="156">
        <f>ROUND(I282*H282,2)</f>
        <v>0</v>
      </c>
      <c r="K282" s="152" t="s">
        <v>1</v>
      </c>
      <c r="L282" s="34"/>
      <c r="M282" s="157" t="s">
        <v>1</v>
      </c>
      <c r="N282" s="158" t="s">
        <v>41</v>
      </c>
      <c r="O282" s="59"/>
      <c r="P282" s="159">
        <f>O282*H282</f>
        <v>0</v>
      </c>
      <c r="Q282" s="159">
        <v>0</v>
      </c>
      <c r="R282" s="159">
        <f>Q282*H282</f>
        <v>0</v>
      </c>
      <c r="S282" s="159">
        <v>0</v>
      </c>
      <c r="T282" s="160">
        <f>S282*H282</f>
        <v>0</v>
      </c>
      <c r="U282" s="33"/>
      <c r="V282" s="33"/>
      <c r="W282" s="33"/>
      <c r="X282" s="33"/>
      <c r="Y282" s="33"/>
      <c r="Z282" s="33"/>
      <c r="AA282" s="33"/>
      <c r="AB282" s="33"/>
      <c r="AC282" s="33"/>
      <c r="AD282" s="33"/>
      <c r="AE282" s="33"/>
      <c r="AR282" s="161" t="s">
        <v>215</v>
      </c>
      <c r="AT282" s="161" t="s">
        <v>210</v>
      </c>
      <c r="AU282" s="161" t="s">
        <v>84</v>
      </c>
      <c r="AY282" s="18" t="s">
        <v>208</v>
      </c>
      <c r="BE282" s="162">
        <f>IF(N282="základní",J282,0)</f>
        <v>0</v>
      </c>
      <c r="BF282" s="162">
        <f>IF(N282="snížená",J282,0)</f>
        <v>0</v>
      </c>
      <c r="BG282" s="162">
        <f>IF(N282="zákl. přenesená",J282,0)</f>
        <v>0</v>
      </c>
      <c r="BH282" s="162">
        <f>IF(N282="sníž. přenesená",J282,0)</f>
        <v>0</v>
      </c>
      <c r="BI282" s="162">
        <f>IF(N282="nulová",J282,0)</f>
        <v>0</v>
      </c>
      <c r="BJ282" s="18" t="s">
        <v>82</v>
      </c>
      <c r="BK282" s="162">
        <f>ROUND(I282*H282,2)</f>
        <v>0</v>
      </c>
      <c r="BL282" s="18" t="s">
        <v>215</v>
      </c>
      <c r="BM282" s="161" t="s">
        <v>6119</v>
      </c>
    </row>
    <row r="283" spans="1:65" s="2" customFormat="1" ht="11.25">
      <c r="A283" s="33"/>
      <c r="B283" s="34"/>
      <c r="C283" s="33"/>
      <c r="D283" s="163" t="s">
        <v>217</v>
      </c>
      <c r="E283" s="33"/>
      <c r="F283" s="164" t="s">
        <v>6118</v>
      </c>
      <c r="G283" s="33"/>
      <c r="H283" s="33"/>
      <c r="I283" s="165"/>
      <c r="J283" s="33"/>
      <c r="K283" s="33"/>
      <c r="L283" s="34"/>
      <c r="M283" s="166"/>
      <c r="N283" s="167"/>
      <c r="O283" s="59"/>
      <c r="P283" s="59"/>
      <c r="Q283" s="59"/>
      <c r="R283" s="59"/>
      <c r="S283" s="59"/>
      <c r="T283" s="60"/>
      <c r="U283" s="33"/>
      <c r="V283" s="33"/>
      <c r="W283" s="33"/>
      <c r="X283" s="33"/>
      <c r="Y283" s="33"/>
      <c r="Z283" s="33"/>
      <c r="AA283" s="33"/>
      <c r="AB283" s="33"/>
      <c r="AC283" s="33"/>
      <c r="AD283" s="33"/>
      <c r="AE283" s="33"/>
      <c r="AT283" s="18" t="s">
        <v>217</v>
      </c>
      <c r="AU283" s="18" t="s">
        <v>84</v>
      </c>
    </row>
    <row r="284" spans="1:65" s="2" customFormat="1" ht="19.5">
      <c r="A284" s="33"/>
      <c r="B284" s="34"/>
      <c r="C284" s="33"/>
      <c r="D284" s="163" t="s">
        <v>219</v>
      </c>
      <c r="E284" s="33"/>
      <c r="F284" s="168" t="s">
        <v>5973</v>
      </c>
      <c r="G284" s="33"/>
      <c r="H284" s="33"/>
      <c r="I284" s="165"/>
      <c r="J284" s="33"/>
      <c r="K284" s="33"/>
      <c r="L284" s="34"/>
      <c r="M284" s="166"/>
      <c r="N284" s="167"/>
      <c r="O284" s="59"/>
      <c r="P284" s="59"/>
      <c r="Q284" s="59"/>
      <c r="R284" s="59"/>
      <c r="S284" s="59"/>
      <c r="T284" s="60"/>
      <c r="U284" s="33"/>
      <c r="V284" s="33"/>
      <c r="W284" s="33"/>
      <c r="X284" s="33"/>
      <c r="Y284" s="33"/>
      <c r="Z284" s="33"/>
      <c r="AA284" s="33"/>
      <c r="AB284" s="33"/>
      <c r="AC284" s="33"/>
      <c r="AD284" s="33"/>
      <c r="AE284" s="33"/>
      <c r="AT284" s="18" t="s">
        <v>219</v>
      </c>
      <c r="AU284" s="18" t="s">
        <v>84</v>
      </c>
    </row>
    <row r="285" spans="1:65" s="13" customFormat="1" ht="11.25">
      <c r="B285" s="169"/>
      <c r="D285" s="163" t="s">
        <v>221</v>
      </c>
      <c r="E285" s="170" t="s">
        <v>1</v>
      </c>
      <c r="F285" s="171" t="s">
        <v>250</v>
      </c>
      <c r="H285" s="172">
        <v>5</v>
      </c>
      <c r="I285" s="173"/>
      <c r="L285" s="169"/>
      <c r="M285" s="174"/>
      <c r="N285" s="175"/>
      <c r="O285" s="175"/>
      <c r="P285" s="175"/>
      <c r="Q285" s="175"/>
      <c r="R285" s="175"/>
      <c r="S285" s="175"/>
      <c r="T285" s="176"/>
      <c r="AT285" s="170" t="s">
        <v>221</v>
      </c>
      <c r="AU285" s="170" t="s">
        <v>84</v>
      </c>
      <c r="AV285" s="13" t="s">
        <v>84</v>
      </c>
      <c r="AW285" s="13" t="s">
        <v>32</v>
      </c>
      <c r="AX285" s="13" t="s">
        <v>82</v>
      </c>
      <c r="AY285" s="170" t="s">
        <v>208</v>
      </c>
    </row>
    <row r="286" spans="1:65" s="12" customFormat="1" ht="22.9" customHeight="1">
      <c r="B286" s="136"/>
      <c r="D286" s="137" t="s">
        <v>75</v>
      </c>
      <c r="E286" s="147" t="s">
        <v>283</v>
      </c>
      <c r="F286" s="147" t="s">
        <v>284</v>
      </c>
      <c r="I286" s="139"/>
      <c r="J286" s="148">
        <f>BK286</f>
        <v>0</v>
      </c>
      <c r="L286" s="136"/>
      <c r="M286" s="141"/>
      <c r="N286" s="142"/>
      <c r="O286" s="142"/>
      <c r="P286" s="143">
        <f>SUM(P287:P311)</f>
        <v>0</v>
      </c>
      <c r="Q286" s="142"/>
      <c r="R286" s="143">
        <f>SUM(R287:R311)</f>
        <v>0</v>
      </c>
      <c r="S286" s="142"/>
      <c r="T286" s="144">
        <f>SUM(T287:T311)</f>
        <v>0</v>
      </c>
      <c r="AR286" s="137" t="s">
        <v>82</v>
      </c>
      <c r="AT286" s="145" t="s">
        <v>75</v>
      </c>
      <c r="AU286" s="145" t="s">
        <v>82</v>
      </c>
      <c r="AY286" s="137" t="s">
        <v>208</v>
      </c>
      <c r="BK286" s="146">
        <f>SUM(BK287:BK311)</f>
        <v>0</v>
      </c>
    </row>
    <row r="287" spans="1:65" s="2" customFormat="1" ht="21.75" customHeight="1">
      <c r="A287" s="33"/>
      <c r="B287" s="149"/>
      <c r="C287" s="150" t="s">
        <v>561</v>
      </c>
      <c r="D287" s="150" t="s">
        <v>210</v>
      </c>
      <c r="E287" s="151" t="s">
        <v>4185</v>
      </c>
      <c r="F287" s="152" t="s">
        <v>4186</v>
      </c>
      <c r="G287" s="153" t="s">
        <v>253</v>
      </c>
      <c r="H287" s="154">
        <v>408.52699999999999</v>
      </c>
      <c r="I287" s="155"/>
      <c r="J287" s="156">
        <f>ROUND(I287*H287,2)</f>
        <v>0</v>
      </c>
      <c r="K287" s="152" t="s">
        <v>214</v>
      </c>
      <c r="L287" s="34"/>
      <c r="M287" s="157" t="s">
        <v>1</v>
      </c>
      <c r="N287" s="158" t="s">
        <v>41</v>
      </c>
      <c r="O287" s="59"/>
      <c r="P287" s="159">
        <f>O287*H287</f>
        <v>0</v>
      </c>
      <c r="Q287" s="159">
        <v>0</v>
      </c>
      <c r="R287" s="159">
        <f>Q287*H287</f>
        <v>0</v>
      </c>
      <c r="S287" s="159">
        <v>0</v>
      </c>
      <c r="T287" s="160">
        <f>S287*H287</f>
        <v>0</v>
      </c>
      <c r="U287" s="33"/>
      <c r="V287" s="33"/>
      <c r="W287" s="33"/>
      <c r="X287" s="33"/>
      <c r="Y287" s="33"/>
      <c r="Z287" s="33"/>
      <c r="AA287" s="33"/>
      <c r="AB287" s="33"/>
      <c r="AC287" s="33"/>
      <c r="AD287" s="33"/>
      <c r="AE287" s="33"/>
      <c r="AR287" s="161" t="s">
        <v>215</v>
      </c>
      <c r="AT287" s="161" t="s">
        <v>210</v>
      </c>
      <c r="AU287" s="161" t="s">
        <v>84</v>
      </c>
      <c r="AY287" s="18" t="s">
        <v>208</v>
      </c>
      <c r="BE287" s="162">
        <f>IF(N287="základní",J287,0)</f>
        <v>0</v>
      </c>
      <c r="BF287" s="162">
        <f>IF(N287="snížená",J287,0)</f>
        <v>0</v>
      </c>
      <c r="BG287" s="162">
        <f>IF(N287="zákl. přenesená",J287,0)</f>
        <v>0</v>
      </c>
      <c r="BH287" s="162">
        <f>IF(N287="sníž. přenesená",J287,0)</f>
        <v>0</v>
      </c>
      <c r="BI287" s="162">
        <f>IF(N287="nulová",J287,0)</f>
        <v>0</v>
      </c>
      <c r="BJ287" s="18" t="s">
        <v>82</v>
      </c>
      <c r="BK287" s="162">
        <f>ROUND(I287*H287,2)</f>
        <v>0</v>
      </c>
      <c r="BL287" s="18" t="s">
        <v>215</v>
      </c>
      <c r="BM287" s="161" t="s">
        <v>6120</v>
      </c>
    </row>
    <row r="288" spans="1:65" s="2" customFormat="1" ht="19.5">
      <c r="A288" s="33"/>
      <c r="B288" s="34"/>
      <c r="C288" s="33"/>
      <c r="D288" s="163" t="s">
        <v>217</v>
      </c>
      <c r="E288" s="33"/>
      <c r="F288" s="164" t="s">
        <v>4188</v>
      </c>
      <c r="G288" s="33"/>
      <c r="H288" s="33"/>
      <c r="I288" s="165"/>
      <c r="J288" s="33"/>
      <c r="K288" s="33"/>
      <c r="L288" s="34"/>
      <c r="M288" s="166"/>
      <c r="N288" s="167"/>
      <c r="O288" s="59"/>
      <c r="P288" s="59"/>
      <c r="Q288" s="59"/>
      <c r="R288" s="59"/>
      <c r="S288" s="59"/>
      <c r="T288" s="60"/>
      <c r="U288" s="33"/>
      <c r="V288" s="33"/>
      <c r="W288" s="33"/>
      <c r="X288" s="33"/>
      <c r="Y288" s="33"/>
      <c r="Z288" s="33"/>
      <c r="AA288" s="33"/>
      <c r="AB288" s="33"/>
      <c r="AC288" s="33"/>
      <c r="AD288" s="33"/>
      <c r="AE288" s="33"/>
      <c r="AT288" s="18" t="s">
        <v>217</v>
      </c>
      <c r="AU288" s="18" t="s">
        <v>84</v>
      </c>
    </row>
    <row r="289" spans="1:65" s="13" customFormat="1" ht="11.25">
      <c r="B289" s="169"/>
      <c r="D289" s="163" t="s">
        <v>221</v>
      </c>
      <c r="E289" s="170" t="s">
        <v>1</v>
      </c>
      <c r="F289" s="171" t="s">
        <v>6121</v>
      </c>
      <c r="H289" s="172">
        <v>408.52699999999999</v>
      </c>
      <c r="I289" s="173"/>
      <c r="L289" s="169"/>
      <c r="M289" s="174"/>
      <c r="N289" s="175"/>
      <c r="O289" s="175"/>
      <c r="P289" s="175"/>
      <c r="Q289" s="175"/>
      <c r="R289" s="175"/>
      <c r="S289" s="175"/>
      <c r="T289" s="176"/>
      <c r="AT289" s="170" t="s">
        <v>221</v>
      </c>
      <c r="AU289" s="170" t="s">
        <v>84</v>
      </c>
      <c r="AV289" s="13" t="s">
        <v>84</v>
      </c>
      <c r="AW289" s="13" t="s">
        <v>32</v>
      </c>
      <c r="AX289" s="13" t="s">
        <v>82</v>
      </c>
      <c r="AY289" s="170" t="s">
        <v>208</v>
      </c>
    </row>
    <row r="290" spans="1:65" s="2" customFormat="1" ht="24.2" customHeight="1">
      <c r="A290" s="33"/>
      <c r="B290" s="149"/>
      <c r="C290" s="150" t="s">
        <v>571</v>
      </c>
      <c r="D290" s="150" t="s">
        <v>210</v>
      </c>
      <c r="E290" s="151" t="s">
        <v>4192</v>
      </c>
      <c r="F290" s="152" t="s">
        <v>4193</v>
      </c>
      <c r="G290" s="153" t="s">
        <v>253</v>
      </c>
      <c r="H290" s="154">
        <v>3676.7429999999999</v>
      </c>
      <c r="I290" s="155"/>
      <c r="J290" s="156">
        <f>ROUND(I290*H290,2)</f>
        <v>0</v>
      </c>
      <c r="K290" s="152" t="s">
        <v>214</v>
      </c>
      <c r="L290" s="34"/>
      <c r="M290" s="157" t="s">
        <v>1</v>
      </c>
      <c r="N290" s="158" t="s">
        <v>41</v>
      </c>
      <c r="O290" s="59"/>
      <c r="P290" s="159">
        <f>O290*H290</f>
        <v>0</v>
      </c>
      <c r="Q290" s="159">
        <v>0</v>
      </c>
      <c r="R290" s="159">
        <f>Q290*H290</f>
        <v>0</v>
      </c>
      <c r="S290" s="159">
        <v>0</v>
      </c>
      <c r="T290" s="160">
        <f>S290*H290</f>
        <v>0</v>
      </c>
      <c r="U290" s="33"/>
      <c r="V290" s="33"/>
      <c r="W290" s="33"/>
      <c r="X290" s="33"/>
      <c r="Y290" s="33"/>
      <c r="Z290" s="33"/>
      <c r="AA290" s="33"/>
      <c r="AB290" s="33"/>
      <c r="AC290" s="33"/>
      <c r="AD290" s="33"/>
      <c r="AE290" s="33"/>
      <c r="AR290" s="161" t="s">
        <v>215</v>
      </c>
      <c r="AT290" s="161" t="s">
        <v>210</v>
      </c>
      <c r="AU290" s="161" t="s">
        <v>84</v>
      </c>
      <c r="AY290" s="18" t="s">
        <v>208</v>
      </c>
      <c r="BE290" s="162">
        <f>IF(N290="základní",J290,0)</f>
        <v>0</v>
      </c>
      <c r="BF290" s="162">
        <f>IF(N290="snížená",J290,0)</f>
        <v>0</v>
      </c>
      <c r="BG290" s="162">
        <f>IF(N290="zákl. přenesená",J290,0)</f>
        <v>0</v>
      </c>
      <c r="BH290" s="162">
        <f>IF(N290="sníž. přenesená",J290,0)</f>
        <v>0</v>
      </c>
      <c r="BI290" s="162">
        <f>IF(N290="nulová",J290,0)</f>
        <v>0</v>
      </c>
      <c r="BJ290" s="18" t="s">
        <v>82</v>
      </c>
      <c r="BK290" s="162">
        <f>ROUND(I290*H290,2)</f>
        <v>0</v>
      </c>
      <c r="BL290" s="18" t="s">
        <v>215</v>
      </c>
      <c r="BM290" s="161" t="s">
        <v>6122</v>
      </c>
    </row>
    <row r="291" spans="1:65" s="2" customFormat="1" ht="29.25">
      <c r="A291" s="33"/>
      <c r="B291" s="34"/>
      <c r="C291" s="33"/>
      <c r="D291" s="163" t="s">
        <v>217</v>
      </c>
      <c r="E291" s="33"/>
      <c r="F291" s="164" t="s">
        <v>4195</v>
      </c>
      <c r="G291" s="33"/>
      <c r="H291" s="33"/>
      <c r="I291" s="165"/>
      <c r="J291" s="33"/>
      <c r="K291" s="33"/>
      <c r="L291" s="34"/>
      <c r="M291" s="166"/>
      <c r="N291" s="167"/>
      <c r="O291" s="59"/>
      <c r="P291" s="59"/>
      <c r="Q291" s="59"/>
      <c r="R291" s="59"/>
      <c r="S291" s="59"/>
      <c r="T291" s="60"/>
      <c r="U291" s="33"/>
      <c r="V291" s="33"/>
      <c r="W291" s="33"/>
      <c r="X291" s="33"/>
      <c r="Y291" s="33"/>
      <c r="Z291" s="33"/>
      <c r="AA291" s="33"/>
      <c r="AB291" s="33"/>
      <c r="AC291" s="33"/>
      <c r="AD291" s="33"/>
      <c r="AE291" s="33"/>
      <c r="AT291" s="18" t="s">
        <v>217</v>
      </c>
      <c r="AU291" s="18" t="s">
        <v>84</v>
      </c>
    </row>
    <row r="292" spans="1:65" s="13" customFormat="1" ht="11.25">
      <c r="B292" s="169"/>
      <c r="D292" s="163" t="s">
        <v>221</v>
      </c>
      <c r="F292" s="171" t="s">
        <v>6123</v>
      </c>
      <c r="H292" s="172">
        <v>3676.7429999999999</v>
      </c>
      <c r="I292" s="173"/>
      <c r="L292" s="169"/>
      <c r="M292" s="174"/>
      <c r="N292" s="175"/>
      <c r="O292" s="175"/>
      <c r="P292" s="175"/>
      <c r="Q292" s="175"/>
      <c r="R292" s="175"/>
      <c r="S292" s="175"/>
      <c r="T292" s="176"/>
      <c r="AT292" s="170" t="s">
        <v>221</v>
      </c>
      <c r="AU292" s="170" t="s">
        <v>84</v>
      </c>
      <c r="AV292" s="13" t="s">
        <v>84</v>
      </c>
      <c r="AW292" s="13" t="s">
        <v>3</v>
      </c>
      <c r="AX292" s="13" t="s">
        <v>82</v>
      </c>
      <c r="AY292" s="170" t="s">
        <v>208</v>
      </c>
    </row>
    <row r="293" spans="1:65" s="2" customFormat="1" ht="21.75" customHeight="1">
      <c r="A293" s="33"/>
      <c r="B293" s="149"/>
      <c r="C293" s="150" t="s">
        <v>578</v>
      </c>
      <c r="D293" s="150" t="s">
        <v>210</v>
      </c>
      <c r="E293" s="151" t="s">
        <v>4197</v>
      </c>
      <c r="F293" s="152" t="s">
        <v>4198</v>
      </c>
      <c r="G293" s="153" t="s">
        <v>253</v>
      </c>
      <c r="H293" s="154">
        <v>71.430000000000007</v>
      </c>
      <c r="I293" s="155"/>
      <c r="J293" s="156">
        <f>ROUND(I293*H293,2)</f>
        <v>0</v>
      </c>
      <c r="K293" s="152" t="s">
        <v>214</v>
      </c>
      <c r="L293" s="34"/>
      <c r="M293" s="157" t="s">
        <v>1</v>
      </c>
      <c r="N293" s="158" t="s">
        <v>41</v>
      </c>
      <c r="O293" s="59"/>
      <c r="P293" s="159">
        <f>O293*H293</f>
        <v>0</v>
      </c>
      <c r="Q293" s="159">
        <v>0</v>
      </c>
      <c r="R293" s="159">
        <f>Q293*H293</f>
        <v>0</v>
      </c>
      <c r="S293" s="159">
        <v>0</v>
      </c>
      <c r="T293" s="160">
        <f>S293*H293</f>
        <v>0</v>
      </c>
      <c r="U293" s="33"/>
      <c r="V293" s="33"/>
      <c r="W293" s="33"/>
      <c r="X293" s="33"/>
      <c r="Y293" s="33"/>
      <c r="Z293" s="33"/>
      <c r="AA293" s="33"/>
      <c r="AB293" s="33"/>
      <c r="AC293" s="33"/>
      <c r="AD293" s="33"/>
      <c r="AE293" s="33"/>
      <c r="AR293" s="161" t="s">
        <v>215</v>
      </c>
      <c r="AT293" s="161" t="s">
        <v>210</v>
      </c>
      <c r="AU293" s="161" t="s">
        <v>84</v>
      </c>
      <c r="AY293" s="18" t="s">
        <v>208</v>
      </c>
      <c r="BE293" s="162">
        <f>IF(N293="základní",J293,0)</f>
        <v>0</v>
      </c>
      <c r="BF293" s="162">
        <f>IF(N293="snížená",J293,0)</f>
        <v>0</v>
      </c>
      <c r="BG293" s="162">
        <f>IF(N293="zákl. přenesená",J293,0)</f>
        <v>0</v>
      </c>
      <c r="BH293" s="162">
        <f>IF(N293="sníž. přenesená",J293,0)</f>
        <v>0</v>
      </c>
      <c r="BI293" s="162">
        <f>IF(N293="nulová",J293,0)</f>
        <v>0</v>
      </c>
      <c r="BJ293" s="18" t="s">
        <v>82</v>
      </c>
      <c r="BK293" s="162">
        <f>ROUND(I293*H293,2)</f>
        <v>0</v>
      </c>
      <c r="BL293" s="18" t="s">
        <v>215</v>
      </c>
      <c r="BM293" s="161" t="s">
        <v>6124</v>
      </c>
    </row>
    <row r="294" spans="1:65" s="2" customFormat="1" ht="19.5">
      <c r="A294" s="33"/>
      <c r="B294" s="34"/>
      <c r="C294" s="33"/>
      <c r="D294" s="163" t="s">
        <v>217</v>
      </c>
      <c r="E294" s="33"/>
      <c r="F294" s="164" t="s">
        <v>4200</v>
      </c>
      <c r="G294" s="33"/>
      <c r="H294" s="33"/>
      <c r="I294" s="165"/>
      <c r="J294" s="33"/>
      <c r="K294" s="33"/>
      <c r="L294" s="34"/>
      <c r="M294" s="166"/>
      <c r="N294" s="167"/>
      <c r="O294" s="59"/>
      <c r="P294" s="59"/>
      <c r="Q294" s="59"/>
      <c r="R294" s="59"/>
      <c r="S294" s="59"/>
      <c r="T294" s="60"/>
      <c r="U294" s="33"/>
      <c r="V294" s="33"/>
      <c r="W294" s="33"/>
      <c r="X294" s="33"/>
      <c r="Y294" s="33"/>
      <c r="Z294" s="33"/>
      <c r="AA294" s="33"/>
      <c r="AB294" s="33"/>
      <c r="AC294" s="33"/>
      <c r="AD294" s="33"/>
      <c r="AE294" s="33"/>
      <c r="AT294" s="18" t="s">
        <v>217</v>
      </c>
      <c r="AU294" s="18" t="s">
        <v>84</v>
      </c>
    </row>
    <row r="295" spans="1:65" s="13" customFormat="1" ht="11.25">
      <c r="B295" s="169"/>
      <c r="D295" s="163" t="s">
        <v>221</v>
      </c>
      <c r="E295" s="170" t="s">
        <v>1</v>
      </c>
      <c r="F295" s="171" t="s">
        <v>6125</v>
      </c>
      <c r="H295" s="172">
        <v>65.34</v>
      </c>
      <c r="I295" s="173"/>
      <c r="L295" s="169"/>
      <c r="M295" s="174"/>
      <c r="N295" s="175"/>
      <c r="O295" s="175"/>
      <c r="P295" s="175"/>
      <c r="Q295" s="175"/>
      <c r="R295" s="175"/>
      <c r="S295" s="175"/>
      <c r="T295" s="176"/>
      <c r="AT295" s="170" t="s">
        <v>221</v>
      </c>
      <c r="AU295" s="170" t="s">
        <v>84</v>
      </c>
      <c r="AV295" s="13" t="s">
        <v>84</v>
      </c>
      <c r="AW295" s="13" t="s">
        <v>32</v>
      </c>
      <c r="AX295" s="13" t="s">
        <v>76</v>
      </c>
      <c r="AY295" s="170" t="s">
        <v>208</v>
      </c>
    </row>
    <row r="296" spans="1:65" s="13" customFormat="1" ht="11.25">
      <c r="B296" s="169"/>
      <c r="D296" s="163" t="s">
        <v>221</v>
      </c>
      <c r="E296" s="170" t="s">
        <v>1</v>
      </c>
      <c r="F296" s="171" t="s">
        <v>6126</v>
      </c>
      <c r="H296" s="172">
        <v>6.09</v>
      </c>
      <c r="I296" s="173"/>
      <c r="L296" s="169"/>
      <c r="M296" s="174"/>
      <c r="N296" s="175"/>
      <c r="O296" s="175"/>
      <c r="P296" s="175"/>
      <c r="Q296" s="175"/>
      <c r="R296" s="175"/>
      <c r="S296" s="175"/>
      <c r="T296" s="176"/>
      <c r="AT296" s="170" t="s">
        <v>221</v>
      </c>
      <c r="AU296" s="170" t="s">
        <v>84</v>
      </c>
      <c r="AV296" s="13" t="s">
        <v>84</v>
      </c>
      <c r="AW296" s="13" t="s">
        <v>32</v>
      </c>
      <c r="AX296" s="13" t="s">
        <v>76</v>
      </c>
      <c r="AY296" s="170" t="s">
        <v>208</v>
      </c>
    </row>
    <row r="297" spans="1:65" s="15" customFormat="1" ht="11.25">
      <c r="B297" s="184"/>
      <c r="D297" s="163" t="s">
        <v>221</v>
      </c>
      <c r="E297" s="185" t="s">
        <v>1</v>
      </c>
      <c r="F297" s="186" t="s">
        <v>233</v>
      </c>
      <c r="H297" s="187">
        <v>71.430000000000007</v>
      </c>
      <c r="I297" s="188"/>
      <c r="L297" s="184"/>
      <c r="M297" s="189"/>
      <c r="N297" s="190"/>
      <c r="O297" s="190"/>
      <c r="P297" s="190"/>
      <c r="Q297" s="190"/>
      <c r="R297" s="190"/>
      <c r="S297" s="190"/>
      <c r="T297" s="191"/>
      <c r="AT297" s="185" t="s">
        <v>221</v>
      </c>
      <c r="AU297" s="185" t="s">
        <v>84</v>
      </c>
      <c r="AV297" s="15" t="s">
        <v>215</v>
      </c>
      <c r="AW297" s="15" t="s">
        <v>32</v>
      </c>
      <c r="AX297" s="15" t="s">
        <v>82</v>
      </c>
      <c r="AY297" s="185" t="s">
        <v>208</v>
      </c>
    </row>
    <row r="298" spans="1:65" s="2" customFormat="1" ht="24.2" customHeight="1">
      <c r="A298" s="33"/>
      <c r="B298" s="149"/>
      <c r="C298" s="150" t="s">
        <v>584</v>
      </c>
      <c r="D298" s="150" t="s">
        <v>210</v>
      </c>
      <c r="E298" s="151" t="s">
        <v>4203</v>
      </c>
      <c r="F298" s="152" t="s">
        <v>4204</v>
      </c>
      <c r="G298" s="153" t="s">
        <v>253</v>
      </c>
      <c r="H298" s="154">
        <v>642.87</v>
      </c>
      <c r="I298" s="155"/>
      <c r="J298" s="156">
        <f>ROUND(I298*H298,2)</f>
        <v>0</v>
      </c>
      <c r="K298" s="152" t="s">
        <v>214</v>
      </c>
      <c r="L298" s="34"/>
      <c r="M298" s="157" t="s">
        <v>1</v>
      </c>
      <c r="N298" s="158" t="s">
        <v>41</v>
      </c>
      <c r="O298" s="59"/>
      <c r="P298" s="159">
        <f>O298*H298</f>
        <v>0</v>
      </c>
      <c r="Q298" s="159">
        <v>0</v>
      </c>
      <c r="R298" s="159">
        <f>Q298*H298</f>
        <v>0</v>
      </c>
      <c r="S298" s="159">
        <v>0</v>
      </c>
      <c r="T298" s="160">
        <f>S298*H298</f>
        <v>0</v>
      </c>
      <c r="U298" s="33"/>
      <c r="V298" s="33"/>
      <c r="W298" s="33"/>
      <c r="X298" s="33"/>
      <c r="Y298" s="33"/>
      <c r="Z298" s="33"/>
      <c r="AA298" s="33"/>
      <c r="AB298" s="33"/>
      <c r="AC298" s="33"/>
      <c r="AD298" s="33"/>
      <c r="AE298" s="33"/>
      <c r="AR298" s="161" t="s">
        <v>215</v>
      </c>
      <c r="AT298" s="161" t="s">
        <v>210</v>
      </c>
      <c r="AU298" s="161" t="s">
        <v>84</v>
      </c>
      <c r="AY298" s="18" t="s">
        <v>208</v>
      </c>
      <c r="BE298" s="162">
        <f>IF(N298="základní",J298,0)</f>
        <v>0</v>
      </c>
      <c r="BF298" s="162">
        <f>IF(N298="snížená",J298,0)</f>
        <v>0</v>
      </c>
      <c r="BG298" s="162">
        <f>IF(N298="zákl. přenesená",J298,0)</f>
        <v>0</v>
      </c>
      <c r="BH298" s="162">
        <f>IF(N298="sníž. přenesená",J298,0)</f>
        <v>0</v>
      </c>
      <c r="BI298" s="162">
        <f>IF(N298="nulová",J298,0)</f>
        <v>0</v>
      </c>
      <c r="BJ298" s="18" t="s">
        <v>82</v>
      </c>
      <c r="BK298" s="162">
        <f>ROUND(I298*H298,2)</f>
        <v>0</v>
      </c>
      <c r="BL298" s="18" t="s">
        <v>215</v>
      </c>
      <c r="BM298" s="161" t="s">
        <v>6127</v>
      </c>
    </row>
    <row r="299" spans="1:65" s="2" customFormat="1" ht="29.25">
      <c r="A299" s="33"/>
      <c r="B299" s="34"/>
      <c r="C299" s="33"/>
      <c r="D299" s="163" t="s">
        <v>217</v>
      </c>
      <c r="E299" s="33"/>
      <c r="F299" s="164" t="s">
        <v>4195</v>
      </c>
      <c r="G299" s="33"/>
      <c r="H299" s="33"/>
      <c r="I299" s="165"/>
      <c r="J299" s="33"/>
      <c r="K299" s="33"/>
      <c r="L299" s="34"/>
      <c r="M299" s="166"/>
      <c r="N299" s="167"/>
      <c r="O299" s="59"/>
      <c r="P299" s="59"/>
      <c r="Q299" s="59"/>
      <c r="R299" s="59"/>
      <c r="S299" s="59"/>
      <c r="T299" s="60"/>
      <c r="U299" s="33"/>
      <c r="V299" s="33"/>
      <c r="W299" s="33"/>
      <c r="X299" s="33"/>
      <c r="Y299" s="33"/>
      <c r="Z299" s="33"/>
      <c r="AA299" s="33"/>
      <c r="AB299" s="33"/>
      <c r="AC299" s="33"/>
      <c r="AD299" s="33"/>
      <c r="AE299" s="33"/>
      <c r="AT299" s="18" t="s">
        <v>217</v>
      </c>
      <c r="AU299" s="18" t="s">
        <v>84</v>
      </c>
    </row>
    <row r="300" spans="1:65" s="13" customFormat="1" ht="11.25">
      <c r="B300" s="169"/>
      <c r="D300" s="163" t="s">
        <v>221</v>
      </c>
      <c r="F300" s="171" t="s">
        <v>6128</v>
      </c>
      <c r="H300" s="172">
        <v>642.87</v>
      </c>
      <c r="I300" s="173"/>
      <c r="L300" s="169"/>
      <c r="M300" s="174"/>
      <c r="N300" s="175"/>
      <c r="O300" s="175"/>
      <c r="P300" s="175"/>
      <c r="Q300" s="175"/>
      <c r="R300" s="175"/>
      <c r="S300" s="175"/>
      <c r="T300" s="176"/>
      <c r="AT300" s="170" t="s">
        <v>221</v>
      </c>
      <c r="AU300" s="170" t="s">
        <v>84</v>
      </c>
      <c r="AV300" s="13" t="s">
        <v>84</v>
      </c>
      <c r="AW300" s="13" t="s">
        <v>3</v>
      </c>
      <c r="AX300" s="13" t="s">
        <v>82</v>
      </c>
      <c r="AY300" s="170" t="s">
        <v>208</v>
      </c>
    </row>
    <row r="301" spans="1:65" s="2" customFormat="1" ht="24.2" customHeight="1">
      <c r="A301" s="33"/>
      <c r="B301" s="149"/>
      <c r="C301" s="150" t="s">
        <v>603</v>
      </c>
      <c r="D301" s="150" t="s">
        <v>210</v>
      </c>
      <c r="E301" s="151" t="s">
        <v>4207</v>
      </c>
      <c r="F301" s="152" t="s">
        <v>4208</v>
      </c>
      <c r="G301" s="153" t="s">
        <v>253</v>
      </c>
      <c r="H301" s="154">
        <v>479.93599999999998</v>
      </c>
      <c r="I301" s="155"/>
      <c r="J301" s="156">
        <f>ROUND(I301*H301,2)</f>
        <v>0</v>
      </c>
      <c r="K301" s="152" t="s">
        <v>214</v>
      </c>
      <c r="L301" s="34"/>
      <c r="M301" s="157" t="s">
        <v>1</v>
      </c>
      <c r="N301" s="158" t="s">
        <v>41</v>
      </c>
      <c r="O301" s="59"/>
      <c r="P301" s="159">
        <f>O301*H301</f>
        <v>0</v>
      </c>
      <c r="Q301" s="159">
        <v>0</v>
      </c>
      <c r="R301" s="159">
        <f>Q301*H301</f>
        <v>0</v>
      </c>
      <c r="S301" s="159">
        <v>0</v>
      </c>
      <c r="T301" s="160">
        <f>S301*H301</f>
        <v>0</v>
      </c>
      <c r="U301" s="33"/>
      <c r="V301" s="33"/>
      <c r="W301" s="33"/>
      <c r="X301" s="33"/>
      <c r="Y301" s="33"/>
      <c r="Z301" s="33"/>
      <c r="AA301" s="33"/>
      <c r="AB301" s="33"/>
      <c r="AC301" s="33"/>
      <c r="AD301" s="33"/>
      <c r="AE301" s="33"/>
      <c r="AR301" s="161" t="s">
        <v>215</v>
      </c>
      <c r="AT301" s="161" t="s">
        <v>210</v>
      </c>
      <c r="AU301" s="161" t="s">
        <v>84</v>
      </c>
      <c r="AY301" s="18" t="s">
        <v>208</v>
      </c>
      <c r="BE301" s="162">
        <f>IF(N301="základní",J301,0)</f>
        <v>0</v>
      </c>
      <c r="BF301" s="162">
        <f>IF(N301="snížená",J301,0)</f>
        <v>0</v>
      </c>
      <c r="BG301" s="162">
        <f>IF(N301="zákl. přenesená",J301,0)</f>
        <v>0</v>
      </c>
      <c r="BH301" s="162">
        <f>IF(N301="sníž. přenesená",J301,0)</f>
        <v>0</v>
      </c>
      <c r="BI301" s="162">
        <f>IF(N301="nulová",J301,0)</f>
        <v>0</v>
      </c>
      <c r="BJ301" s="18" t="s">
        <v>82</v>
      </c>
      <c r="BK301" s="162">
        <f>ROUND(I301*H301,2)</f>
        <v>0</v>
      </c>
      <c r="BL301" s="18" t="s">
        <v>215</v>
      </c>
      <c r="BM301" s="161" t="s">
        <v>6129</v>
      </c>
    </row>
    <row r="302" spans="1:65" s="2" customFormat="1" ht="11.25">
      <c r="A302" s="33"/>
      <c r="B302" s="34"/>
      <c r="C302" s="33"/>
      <c r="D302" s="163" t="s">
        <v>217</v>
      </c>
      <c r="E302" s="33"/>
      <c r="F302" s="164" t="s">
        <v>4210</v>
      </c>
      <c r="G302" s="33"/>
      <c r="H302" s="33"/>
      <c r="I302" s="165"/>
      <c r="J302" s="33"/>
      <c r="K302" s="33"/>
      <c r="L302" s="34"/>
      <c r="M302" s="166"/>
      <c r="N302" s="167"/>
      <c r="O302" s="59"/>
      <c r="P302" s="59"/>
      <c r="Q302" s="59"/>
      <c r="R302" s="59"/>
      <c r="S302" s="59"/>
      <c r="T302" s="60"/>
      <c r="U302" s="33"/>
      <c r="V302" s="33"/>
      <c r="W302" s="33"/>
      <c r="X302" s="33"/>
      <c r="Y302" s="33"/>
      <c r="Z302" s="33"/>
      <c r="AA302" s="33"/>
      <c r="AB302" s="33"/>
      <c r="AC302" s="33"/>
      <c r="AD302" s="33"/>
      <c r="AE302" s="33"/>
      <c r="AT302" s="18" t="s">
        <v>217</v>
      </c>
      <c r="AU302" s="18" t="s">
        <v>84</v>
      </c>
    </row>
    <row r="303" spans="1:65" s="2" customFormat="1" ht="37.9" customHeight="1">
      <c r="A303" s="33"/>
      <c r="B303" s="149"/>
      <c r="C303" s="150" t="s">
        <v>613</v>
      </c>
      <c r="D303" s="150" t="s">
        <v>210</v>
      </c>
      <c r="E303" s="151" t="s">
        <v>4211</v>
      </c>
      <c r="F303" s="152" t="s">
        <v>4212</v>
      </c>
      <c r="G303" s="153" t="s">
        <v>253</v>
      </c>
      <c r="H303" s="154">
        <v>6.09</v>
      </c>
      <c r="I303" s="155"/>
      <c r="J303" s="156">
        <f>ROUND(I303*H303,2)</f>
        <v>0</v>
      </c>
      <c r="K303" s="152" t="s">
        <v>214</v>
      </c>
      <c r="L303" s="34"/>
      <c r="M303" s="157" t="s">
        <v>1</v>
      </c>
      <c r="N303" s="158" t="s">
        <v>41</v>
      </c>
      <c r="O303" s="59"/>
      <c r="P303" s="159">
        <f>O303*H303</f>
        <v>0</v>
      </c>
      <c r="Q303" s="159">
        <v>0</v>
      </c>
      <c r="R303" s="159">
        <f>Q303*H303</f>
        <v>0</v>
      </c>
      <c r="S303" s="159">
        <v>0</v>
      </c>
      <c r="T303" s="160">
        <f>S303*H303</f>
        <v>0</v>
      </c>
      <c r="U303" s="33"/>
      <c r="V303" s="33"/>
      <c r="W303" s="33"/>
      <c r="X303" s="33"/>
      <c r="Y303" s="33"/>
      <c r="Z303" s="33"/>
      <c r="AA303" s="33"/>
      <c r="AB303" s="33"/>
      <c r="AC303" s="33"/>
      <c r="AD303" s="33"/>
      <c r="AE303" s="33"/>
      <c r="AR303" s="161" t="s">
        <v>215</v>
      </c>
      <c r="AT303" s="161" t="s">
        <v>210</v>
      </c>
      <c r="AU303" s="161" t="s">
        <v>84</v>
      </c>
      <c r="AY303" s="18" t="s">
        <v>208</v>
      </c>
      <c r="BE303" s="162">
        <f>IF(N303="základní",J303,0)</f>
        <v>0</v>
      </c>
      <c r="BF303" s="162">
        <f>IF(N303="snížená",J303,0)</f>
        <v>0</v>
      </c>
      <c r="BG303" s="162">
        <f>IF(N303="zákl. přenesená",J303,0)</f>
        <v>0</v>
      </c>
      <c r="BH303" s="162">
        <f>IF(N303="sníž. přenesená",J303,0)</f>
        <v>0</v>
      </c>
      <c r="BI303" s="162">
        <f>IF(N303="nulová",J303,0)</f>
        <v>0</v>
      </c>
      <c r="BJ303" s="18" t="s">
        <v>82</v>
      </c>
      <c r="BK303" s="162">
        <f>ROUND(I303*H303,2)</f>
        <v>0</v>
      </c>
      <c r="BL303" s="18" t="s">
        <v>215</v>
      </c>
      <c r="BM303" s="161" t="s">
        <v>6130</v>
      </c>
    </row>
    <row r="304" spans="1:65" s="2" customFormat="1" ht="29.25">
      <c r="A304" s="33"/>
      <c r="B304" s="34"/>
      <c r="C304" s="33"/>
      <c r="D304" s="163" t="s">
        <v>217</v>
      </c>
      <c r="E304" s="33"/>
      <c r="F304" s="164" t="s">
        <v>301</v>
      </c>
      <c r="G304" s="33"/>
      <c r="H304" s="33"/>
      <c r="I304" s="165"/>
      <c r="J304" s="33"/>
      <c r="K304" s="33"/>
      <c r="L304" s="34"/>
      <c r="M304" s="166"/>
      <c r="N304" s="167"/>
      <c r="O304" s="59"/>
      <c r="P304" s="59"/>
      <c r="Q304" s="59"/>
      <c r="R304" s="59"/>
      <c r="S304" s="59"/>
      <c r="T304" s="60"/>
      <c r="U304" s="33"/>
      <c r="V304" s="33"/>
      <c r="W304" s="33"/>
      <c r="X304" s="33"/>
      <c r="Y304" s="33"/>
      <c r="Z304" s="33"/>
      <c r="AA304" s="33"/>
      <c r="AB304" s="33"/>
      <c r="AC304" s="33"/>
      <c r="AD304" s="33"/>
      <c r="AE304" s="33"/>
      <c r="AT304" s="18" t="s">
        <v>217</v>
      </c>
      <c r="AU304" s="18" t="s">
        <v>84</v>
      </c>
    </row>
    <row r="305" spans="1:65" s="13" customFormat="1" ht="11.25">
      <c r="B305" s="169"/>
      <c r="D305" s="163" t="s">
        <v>221</v>
      </c>
      <c r="E305" s="170" t="s">
        <v>1</v>
      </c>
      <c r="F305" s="171" t="s">
        <v>6126</v>
      </c>
      <c r="H305" s="172">
        <v>6.09</v>
      </c>
      <c r="I305" s="173"/>
      <c r="L305" s="169"/>
      <c r="M305" s="174"/>
      <c r="N305" s="175"/>
      <c r="O305" s="175"/>
      <c r="P305" s="175"/>
      <c r="Q305" s="175"/>
      <c r="R305" s="175"/>
      <c r="S305" s="175"/>
      <c r="T305" s="176"/>
      <c r="AT305" s="170" t="s">
        <v>221</v>
      </c>
      <c r="AU305" s="170" t="s">
        <v>84</v>
      </c>
      <c r="AV305" s="13" t="s">
        <v>84</v>
      </c>
      <c r="AW305" s="13" t="s">
        <v>32</v>
      </c>
      <c r="AX305" s="13" t="s">
        <v>82</v>
      </c>
      <c r="AY305" s="170" t="s">
        <v>208</v>
      </c>
    </row>
    <row r="306" spans="1:65" s="2" customFormat="1" ht="37.9" customHeight="1">
      <c r="A306" s="33"/>
      <c r="B306" s="149"/>
      <c r="C306" s="150" t="s">
        <v>637</v>
      </c>
      <c r="D306" s="150" t="s">
        <v>210</v>
      </c>
      <c r="E306" s="151" t="s">
        <v>4214</v>
      </c>
      <c r="F306" s="152" t="s">
        <v>4215</v>
      </c>
      <c r="G306" s="153" t="s">
        <v>253</v>
      </c>
      <c r="H306" s="154">
        <v>65.34</v>
      </c>
      <c r="I306" s="155"/>
      <c r="J306" s="156">
        <f>ROUND(I306*H306,2)</f>
        <v>0</v>
      </c>
      <c r="K306" s="152" t="s">
        <v>214</v>
      </c>
      <c r="L306" s="34"/>
      <c r="M306" s="157" t="s">
        <v>1</v>
      </c>
      <c r="N306" s="158" t="s">
        <v>41</v>
      </c>
      <c r="O306" s="59"/>
      <c r="P306" s="159">
        <f>O306*H306</f>
        <v>0</v>
      </c>
      <c r="Q306" s="159">
        <v>0</v>
      </c>
      <c r="R306" s="159">
        <f>Q306*H306</f>
        <v>0</v>
      </c>
      <c r="S306" s="159">
        <v>0</v>
      </c>
      <c r="T306" s="160">
        <f>S306*H306</f>
        <v>0</v>
      </c>
      <c r="U306" s="33"/>
      <c r="V306" s="33"/>
      <c r="W306" s="33"/>
      <c r="X306" s="33"/>
      <c r="Y306" s="33"/>
      <c r="Z306" s="33"/>
      <c r="AA306" s="33"/>
      <c r="AB306" s="33"/>
      <c r="AC306" s="33"/>
      <c r="AD306" s="33"/>
      <c r="AE306" s="33"/>
      <c r="AR306" s="161" t="s">
        <v>215</v>
      </c>
      <c r="AT306" s="161" t="s">
        <v>210</v>
      </c>
      <c r="AU306" s="161" t="s">
        <v>84</v>
      </c>
      <c r="AY306" s="18" t="s">
        <v>208</v>
      </c>
      <c r="BE306" s="162">
        <f>IF(N306="základní",J306,0)</f>
        <v>0</v>
      </c>
      <c r="BF306" s="162">
        <f>IF(N306="snížená",J306,0)</f>
        <v>0</v>
      </c>
      <c r="BG306" s="162">
        <f>IF(N306="zákl. přenesená",J306,0)</f>
        <v>0</v>
      </c>
      <c r="BH306" s="162">
        <f>IF(N306="sníž. přenesená",J306,0)</f>
        <v>0</v>
      </c>
      <c r="BI306" s="162">
        <f>IF(N306="nulová",J306,0)</f>
        <v>0</v>
      </c>
      <c r="BJ306" s="18" t="s">
        <v>82</v>
      </c>
      <c r="BK306" s="162">
        <f>ROUND(I306*H306,2)</f>
        <v>0</v>
      </c>
      <c r="BL306" s="18" t="s">
        <v>215</v>
      </c>
      <c r="BM306" s="161" t="s">
        <v>6131</v>
      </c>
    </row>
    <row r="307" spans="1:65" s="2" customFormat="1" ht="29.25">
      <c r="A307" s="33"/>
      <c r="B307" s="34"/>
      <c r="C307" s="33"/>
      <c r="D307" s="163" t="s">
        <v>217</v>
      </c>
      <c r="E307" s="33"/>
      <c r="F307" s="164" t="s">
        <v>1536</v>
      </c>
      <c r="G307" s="33"/>
      <c r="H307" s="33"/>
      <c r="I307" s="165"/>
      <c r="J307" s="33"/>
      <c r="K307" s="33"/>
      <c r="L307" s="34"/>
      <c r="M307" s="166"/>
      <c r="N307" s="167"/>
      <c r="O307" s="59"/>
      <c r="P307" s="59"/>
      <c r="Q307" s="59"/>
      <c r="R307" s="59"/>
      <c r="S307" s="59"/>
      <c r="T307" s="60"/>
      <c r="U307" s="33"/>
      <c r="V307" s="33"/>
      <c r="W307" s="33"/>
      <c r="X307" s="33"/>
      <c r="Y307" s="33"/>
      <c r="Z307" s="33"/>
      <c r="AA307" s="33"/>
      <c r="AB307" s="33"/>
      <c r="AC307" s="33"/>
      <c r="AD307" s="33"/>
      <c r="AE307" s="33"/>
      <c r="AT307" s="18" t="s">
        <v>217</v>
      </c>
      <c r="AU307" s="18" t="s">
        <v>84</v>
      </c>
    </row>
    <row r="308" spans="1:65" s="13" customFormat="1" ht="11.25">
      <c r="B308" s="169"/>
      <c r="D308" s="163" t="s">
        <v>221</v>
      </c>
      <c r="E308" s="170" t="s">
        <v>1</v>
      </c>
      <c r="F308" s="171" t="s">
        <v>6125</v>
      </c>
      <c r="H308" s="172">
        <v>65.34</v>
      </c>
      <c r="I308" s="173"/>
      <c r="L308" s="169"/>
      <c r="M308" s="174"/>
      <c r="N308" s="175"/>
      <c r="O308" s="175"/>
      <c r="P308" s="175"/>
      <c r="Q308" s="175"/>
      <c r="R308" s="175"/>
      <c r="S308" s="175"/>
      <c r="T308" s="176"/>
      <c r="AT308" s="170" t="s">
        <v>221</v>
      </c>
      <c r="AU308" s="170" t="s">
        <v>84</v>
      </c>
      <c r="AV308" s="13" t="s">
        <v>84</v>
      </c>
      <c r="AW308" s="13" t="s">
        <v>32</v>
      </c>
      <c r="AX308" s="13" t="s">
        <v>82</v>
      </c>
      <c r="AY308" s="170" t="s">
        <v>208</v>
      </c>
    </row>
    <row r="309" spans="1:65" s="2" customFormat="1" ht="44.25" customHeight="1">
      <c r="A309" s="33"/>
      <c r="B309" s="149"/>
      <c r="C309" s="150" t="s">
        <v>644</v>
      </c>
      <c r="D309" s="150" t="s">
        <v>210</v>
      </c>
      <c r="E309" s="151" t="s">
        <v>4217</v>
      </c>
      <c r="F309" s="152" t="s">
        <v>255</v>
      </c>
      <c r="G309" s="153" t="s">
        <v>253</v>
      </c>
      <c r="H309" s="154">
        <v>408.52699999999999</v>
      </c>
      <c r="I309" s="155"/>
      <c r="J309" s="156">
        <f>ROUND(I309*H309,2)</f>
        <v>0</v>
      </c>
      <c r="K309" s="152" t="s">
        <v>214</v>
      </c>
      <c r="L309" s="34"/>
      <c r="M309" s="157" t="s">
        <v>1</v>
      </c>
      <c r="N309" s="158" t="s">
        <v>41</v>
      </c>
      <c r="O309" s="59"/>
      <c r="P309" s="159">
        <f>O309*H309</f>
        <v>0</v>
      </c>
      <c r="Q309" s="159">
        <v>0</v>
      </c>
      <c r="R309" s="159">
        <f>Q309*H309</f>
        <v>0</v>
      </c>
      <c r="S309" s="159">
        <v>0</v>
      </c>
      <c r="T309" s="160">
        <f>S309*H309</f>
        <v>0</v>
      </c>
      <c r="U309" s="33"/>
      <c r="V309" s="33"/>
      <c r="W309" s="33"/>
      <c r="X309" s="33"/>
      <c r="Y309" s="33"/>
      <c r="Z309" s="33"/>
      <c r="AA309" s="33"/>
      <c r="AB309" s="33"/>
      <c r="AC309" s="33"/>
      <c r="AD309" s="33"/>
      <c r="AE309" s="33"/>
      <c r="AR309" s="161" t="s">
        <v>215</v>
      </c>
      <c r="AT309" s="161" t="s">
        <v>210</v>
      </c>
      <c r="AU309" s="161" t="s">
        <v>84</v>
      </c>
      <c r="AY309" s="18" t="s">
        <v>208</v>
      </c>
      <c r="BE309" s="162">
        <f>IF(N309="základní",J309,0)</f>
        <v>0</v>
      </c>
      <c r="BF309" s="162">
        <f>IF(N309="snížená",J309,0)</f>
        <v>0</v>
      </c>
      <c r="BG309" s="162">
        <f>IF(N309="zákl. přenesená",J309,0)</f>
        <v>0</v>
      </c>
      <c r="BH309" s="162">
        <f>IF(N309="sníž. přenesená",J309,0)</f>
        <v>0</v>
      </c>
      <c r="BI309" s="162">
        <f>IF(N309="nulová",J309,0)</f>
        <v>0</v>
      </c>
      <c r="BJ309" s="18" t="s">
        <v>82</v>
      </c>
      <c r="BK309" s="162">
        <f>ROUND(I309*H309,2)</f>
        <v>0</v>
      </c>
      <c r="BL309" s="18" t="s">
        <v>215</v>
      </c>
      <c r="BM309" s="161" t="s">
        <v>6132</v>
      </c>
    </row>
    <row r="310" spans="1:65" s="2" customFormat="1" ht="29.25">
      <c r="A310" s="33"/>
      <c r="B310" s="34"/>
      <c r="C310" s="33"/>
      <c r="D310" s="163" t="s">
        <v>217</v>
      </c>
      <c r="E310" s="33"/>
      <c r="F310" s="164" t="s">
        <v>255</v>
      </c>
      <c r="G310" s="33"/>
      <c r="H310" s="33"/>
      <c r="I310" s="165"/>
      <c r="J310" s="33"/>
      <c r="K310" s="33"/>
      <c r="L310" s="34"/>
      <c r="M310" s="166"/>
      <c r="N310" s="167"/>
      <c r="O310" s="59"/>
      <c r="P310" s="59"/>
      <c r="Q310" s="59"/>
      <c r="R310" s="59"/>
      <c r="S310" s="59"/>
      <c r="T310" s="60"/>
      <c r="U310" s="33"/>
      <c r="V310" s="33"/>
      <c r="W310" s="33"/>
      <c r="X310" s="33"/>
      <c r="Y310" s="33"/>
      <c r="Z310" s="33"/>
      <c r="AA310" s="33"/>
      <c r="AB310" s="33"/>
      <c r="AC310" s="33"/>
      <c r="AD310" s="33"/>
      <c r="AE310" s="33"/>
      <c r="AT310" s="18" t="s">
        <v>217</v>
      </c>
      <c r="AU310" s="18" t="s">
        <v>84</v>
      </c>
    </row>
    <row r="311" spans="1:65" s="13" customFormat="1" ht="11.25">
      <c r="B311" s="169"/>
      <c r="D311" s="163" t="s">
        <v>221</v>
      </c>
      <c r="E311" s="170" t="s">
        <v>1</v>
      </c>
      <c r="F311" s="171" t="s">
        <v>6121</v>
      </c>
      <c r="H311" s="172">
        <v>408.52699999999999</v>
      </c>
      <c r="I311" s="173"/>
      <c r="L311" s="169"/>
      <c r="M311" s="174"/>
      <c r="N311" s="175"/>
      <c r="O311" s="175"/>
      <c r="P311" s="175"/>
      <c r="Q311" s="175"/>
      <c r="R311" s="175"/>
      <c r="S311" s="175"/>
      <c r="T311" s="176"/>
      <c r="AT311" s="170" t="s">
        <v>221</v>
      </c>
      <c r="AU311" s="170" t="s">
        <v>84</v>
      </c>
      <c r="AV311" s="13" t="s">
        <v>84</v>
      </c>
      <c r="AW311" s="13" t="s">
        <v>32</v>
      </c>
      <c r="AX311" s="13" t="s">
        <v>82</v>
      </c>
      <c r="AY311" s="170" t="s">
        <v>208</v>
      </c>
    </row>
    <row r="312" spans="1:65" s="12" customFormat="1" ht="22.9" customHeight="1">
      <c r="B312" s="136"/>
      <c r="D312" s="137" t="s">
        <v>75</v>
      </c>
      <c r="E312" s="147" t="s">
        <v>1544</v>
      </c>
      <c r="F312" s="147" t="s">
        <v>1545</v>
      </c>
      <c r="I312" s="139"/>
      <c r="J312" s="148">
        <f>BK312</f>
        <v>0</v>
      </c>
      <c r="L312" s="136"/>
      <c r="M312" s="141"/>
      <c r="N312" s="142"/>
      <c r="O312" s="142"/>
      <c r="P312" s="143">
        <f>SUM(P313:P314)</f>
        <v>0</v>
      </c>
      <c r="Q312" s="142"/>
      <c r="R312" s="143">
        <f>SUM(R313:R314)</f>
        <v>0</v>
      </c>
      <c r="S312" s="142"/>
      <c r="T312" s="144">
        <f>SUM(T313:T314)</f>
        <v>0</v>
      </c>
      <c r="AR312" s="137" t="s">
        <v>82</v>
      </c>
      <c r="AT312" s="145" t="s">
        <v>75</v>
      </c>
      <c r="AU312" s="145" t="s">
        <v>82</v>
      </c>
      <c r="AY312" s="137" t="s">
        <v>208</v>
      </c>
      <c r="BK312" s="146">
        <f>SUM(BK313:BK314)</f>
        <v>0</v>
      </c>
    </row>
    <row r="313" spans="1:65" s="2" customFormat="1" ht="24.2" customHeight="1">
      <c r="A313" s="33"/>
      <c r="B313" s="149"/>
      <c r="C313" s="150" t="s">
        <v>661</v>
      </c>
      <c r="D313" s="150" t="s">
        <v>210</v>
      </c>
      <c r="E313" s="151" t="s">
        <v>6133</v>
      </c>
      <c r="F313" s="152" t="s">
        <v>6134</v>
      </c>
      <c r="G313" s="153" t="s">
        <v>253</v>
      </c>
      <c r="H313" s="154">
        <v>194.73599999999999</v>
      </c>
      <c r="I313" s="155"/>
      <c r="J313" s="156">
        <f>ROUND(I313*H313,2)</f>
        <v>0</v>
      </c>
      <c r="K313" s="152" t="s">
        <v>214</v>
      </c>
      <c r="L313" s="34"/>
      <c r="M313" s="157" t="s">
        <v>1</v>
      </c>
      <c r="N313" s="158" t="s">
        <v>41</v>
      </c>
      <c r="O313" s="59"/>
      <c r="P313" s="159">
        <f>O313*H313</f>
        <v>0</v>
      </c>
      <c r="Q313" s="159">
        <v>0</v>
      </c>
      <c r="R313" s="159">
        <f>Q313*H313</f>
        <v>0</v>
      </c>
      <c r="S313" s="159">
        <v>0</v>
      </c>
      <c r="T313" s="160">
        <f>S313*H313</f>
        <v>0</v>
      </c>
      <c r="U313" s="33"/>
      <c r="V313" s="33"/>
      <c r="W313" s="33"/>
      <c r="X313" s="33"/>
      <c r="Y313" s="33"/>
      <c r="Z313" s="33"/>
      <c r="AA313" s="33"/>
      <c r="AB313" s="33"/>
      <c r="AC313" s="33"/>
      <c r="AD313" s="33"/>
      <c r="AE313" s="33"/>
      <c r="AR313" s="161" t="s">
        <v>215</v>
      </c>
      <c r="AT313" s="161" t="s">
        <v>210</v>
      </c>
      <c r="AU313" s="161" t="s">
        <v>84</v>
      </c>
      <c r="AY313" s="18" t="s">
        <v>208</v>
      </c>
      <c r="BE313" s="162">
        <f>IF(N313="základní",J313,0)</f>
        <v>0</v>
      </c>
      <c r="BF313" s="162">
        <f>IF(N313="snížená",J313,0)</f>
        <v>0</v>
      </c>
      <c r="BG313" s="162">
        <f>IF(N313="zákl. přenesená",J313,0)</f>
        <v>0</v>
      </c>
      <c r="BH313" s="162">
        <f>IF(N313="sníž. přenesená",J313,0)</f>
        <v>0</v>
      </c>
      <c r="BI313" s="162">
        <f>IF(N313="nulová",J313,0)</f>
        <v>0</v>
      </c>
      <c r="BJ313" s="18" t="s">
        <v>82</v>
      </c>
      <c r="BK313" s="162">
        <f>ROUND(I313*H313,2)</f>
        <v>0</v>
      </c>
      <c r="BL313" s="18" t="s">
        <v>215</v>
      </c>
      <c r="BM313" s="161" t="s">
        <v>6135</v>
      </c>
    </row>
    <row r="314" spans="1:65" s="2" customFormat="1" ht="19.5">
      <c r="A314" s="33"/>
      <c r="B314" s="34"/>
      <c r="C314" s="33"/>
      <c r="D314" s="163" t="s">
        <v>217</v>
      </c>
      <c r="E314" s="33"/>
      <c r="F314" s="164" t="s">
        <v>6136</v>
      </c>
      <c r="G314" s="33"/>
      <c r="H314" s="33"/>
      <c r="I314" s="165"/>
      <c r="J314" s="33"/>
      <c r="K314" s="33"/>
      <c r="L314" s="34"/>
      <c r="M314" s="166"/>
      <c r="N314" s="167"/>
      <c r="O314" s="59"/>
      <c r="P314" s="59"/>
      <c r="Q314" s="59"/>
      <c r="R314" s="59"/>
      <c r="S314" s="59"/>
      <c r="T314" s="60"/>
      <c r="U314" s="33"/>
      <c r="V314" s="33"/>
      <c r="W314" s="33"/>
      <c r="X314" s="33"/>
      <c r="Y314" s="33"/>
      <c r="Z314" s="33"/>
      <c r="AA314" s="33"/>
      <c r="AB314" s="33"/>
      <c r="AC314" s="33"/>
      <c r="AD314" s="33"/>
      <c r="AE314" s="33"/>
      <c r="AT314" s="18" t="s">
        <v>217</v>
      </c>
      <c r="AU314" s="18" t="s">
        <v>84</v>
      </c>
    </row>
    <row r="315" spans="1:65" s="12" customFormat="1" ht="25.9" customHeight="1">
      <c r="B315" s="136"/>
      <c r="D315" s="137" t="s">
        <v>75</v>
      </c>
      <c r="E315" s="138" t="s">
        <v>1551</v>
      </c>
      <c r="F315" s="138" t="s">
        <v>1552</v>
      </c>
      <c r="I315" s="139"/>
      <c r="J315" s="140">
        <f>BK315</f>
        <v>0</v>
      </c>
      <c r="L315" s="136"/>
      <c r="M315" s="141"/>
      <c r="N315" s="142"/>
      <c r="O315" s="142"/>
      <c r="P315" s="143">
        <f>P316</f>
        <v>0</v>
      </c>
      <c r="Q315" s="142"/>
      <c r="R315" s="143">
        <f>R316</f>
        <v>0</v>
      </c>
      <c r="S315" s="142"/>
      <c r="T315" s="144">
        <f>T316</f>
        <v>0</v>
      </c>
      <c r="AR315" s="137" t="s">
        <v>84</v>
      </c>
      <c r="AT315" s="145" t="s">
        <v>75</v>
      </c>
      <c r="AU315" s="145" t="s">
        <v>76</v>
      </c>
      <c r="AY315" s="137" t="s">
        <v>208</v>
      </c>
      <c r="BK315" s="146">
        <f>BK316</f>
        <v>0</v>
      </c>
    </row>
    <row r="316" spans="1:65" s="12" customFormat="1" ht="22.9" customHeight="1">
      <c r="B316" s="136"/>
      <c r="D316" s="137" t="s">
        <v>75</v>
      </c>
      <c r="E316" s="147" t="s">
        <v>1733</v>
      </c>
      <c r="F316" s="147" t="s">
        <v>1734</v>
      </c>
      <c r="I316" s="139"/>
      <c r="J316" s="148">
        <f>BK316</f>
        <v>0</v>
      </c>
      <c r="L316" s="136"/>
      <c r="M316" s="141"/>
      <c r="N316" s="142"/>
      <c r="O316" s="142"/>
      <c r="P316" s="143">
        <f>SUM(P317:P325)</f>
        <v>0</v>
      </c>
      <c r="Q316" s="142"/>
      <c r="R316" s="143">
        <f>SUM(R317:R325)</f>
        <v>0</v>
      </c>
      <c r="S316" s="142"/>
      <c r="T316" s="144">
        <f>SUM(T317:T325)</f>
        <v>0</v>
      </c>
      <c r="AR316" s="137" t="s">
        <v>84</v>
      </c>
      <c r="AT316" s="145" t="s">
        <v>75</v>
      </c>
      <c r="AU316" s="145" t="s">
        <v>82</v>
      </c>
      <c r="AY316" s="137" t="s">
        <v>208</v>
      </c>
      <c r="BK316" s="146">
        <f>SUM(BK317:BK325)</f>
        <v>0</v>
      </c>
    </row>
    <row r="317" spans="1:65" s="2" customFormat="1" ht="24.2" customHeight="1">
      <c r="A317" s="33"/>
      <c r="B317" s="149"/>
      <c r="C317" s="150" t="s">
        <v>666</v>
      </c>
      <c r="D317" s="150" t="s">
        <v>210</v>
      </c>
      <c r="E317" s="151" t="s">
        <v>1736</v>
      </c>
      <c r="F317" s="152" t="s">
        <v>6137</v>
      </c>
      <c r="G317" s="153" t="s">
        <v>2045</v>
      </c>
      <c r="H317" s="154">
        <v>53.42</v>
      </c>
      <c r="I317" s="155"/>
      <c r="J317" s="156">
        <f>ROUND(I317*H317,2)</f>
        <v>0</v>
      </c>
      <c r="K317" s="152" t="s">
        <v>1</v>
      </c>
      <c r="L317" s="34"/>
      <c r="M317" s="157" t="s">
        <v>1</v>
      </c>
      <c r="N317" s="158" t="s">
        <v>41</v>
      </c>
      <c r="O317" s="59"/>
      <c r="P317" s="159">
        <f>O317*H317</f>
        <v>0</v>
      </c>
      <c r="Q317" s="159">
        <v>0</v>
      </c>
      <c r="R317" s="159">
        <f>Q317*H317</f>
        <v>0</v>
      </c>
      <c r="S317" s="159">
        <v>0</v>
      </c>
      <c r="T317" s="160">
        <f>S317*H317</f>
        <v>0</v>
      </c>
      <c r="U317" s="33"/>
      <c r="V317" s="33"/>
      <c r="W317" s="33"/>
      <c r="X317" s="33"/>
      <c r="Y317" s="33"/>
      <c r="Z317" s="33"/>
      <c r="AA317" s="33"/>
      <c r="AB317" s="33"/>
      <c r="AC317" s="33"/>
      <c r="AD317" s="33"/>
      <c r="AE317" s="33"/>
      <c r="AR317" s="161" t="s">
        <v>422</v>
      </c>
      <c r="AT317" s="161" t="s">
        <v>210</v>
      </c>
      <c r="AU317" s="161" t="s">
        <v>84</v>
      </c>
      <c r="AY317" s="18" t="s">
        <v>208</v>
      </c>
      <c r="BE317" s="162">
        <f>IF(N317="základní",J317,0)</f>
        <v>0</v>
      </c>
      <c r="BF317" s="162">
        <f>IF(N317="snížená",J317,0)</f>
        <v>0</v>
      </c>
      <c r="BG317" s="162">
        <f>IF(N317="zákl. přenesená",J317,0)</f>
        <v>0</v>
      </c>
      <c r="BH317" s="162">
        <f>IF(N317="sníž. přenesená",J317,0)</f>
        <v>0</v>
      </c>
      <c r="BI317" s="162">
        <f>IF(N317="nulová",J317,0)</f>
        <v>0</v>
      </c>
      <c r="BJ317" s="18" t="s">
        <v>82</v>
      </c>
      <c r="BK317" s="162">
        <f>ROUND(I317*H317,2)</f>
        <v>0</v>
      </c>
      <c r="BL317" s="18" t="s">
        <v>422</v>
      </c>
      <c r="BM317" s="161" t="s">
        <v>6138</v>
      </c>
    </row>
    <row r="318" spans="1:65" s="2" customFormat="1" ht="19.5">
      <c r="A318" s="33"/>
      <c r="B318" s="34"/>
      <c r="C318" s="33"/>
      <c r="D318" s="163" t="s">
        <v>217</v>
      </c>
      <c r="E318" s="33"/>
      <c r="F318" s="164" t="s">
        <v>6137</v>
      </c>
      <c r="G318" s="33"/>
      <c r="H318" s="33"/>
      <c r="I318" s="165"/>
      <c r="J318" s="33"/>
      <c r="K318" s="33"/>
      <c r="L318" s="34"/>
      <c r="M318" s="166"/>
      <c r="N318" s="167"/>
      <c r="O318" s="59"/>
      <c r="P318" s="59"/>
      <c r="Q318" s="59"/>
      <c r="R318" s="59"/>
      <c r="S318" s="59"/>
      <c r="T318" s="60"/>
      <c r="U318" s="33"/>
      <c r="V318" s="33"/>
      <c r="W318" s="33"/>
      <c r="X318" s="33"/>
      <c r="Y318" s="33"/>
      <c r="Z318" s="33"/>
      <c r="AA318" s="33"/>
      <c r="AB318" s="33"/>
      <c r="AC318" s="33"/>
      <c r="AD318" s="33"/>
      <c r="AE318" s="33"/>
      <c r="AT318" s="18" t="s">
        <v>217</v>
      </c>
      <c r="AU318" s="18" t="s">
        <v>84</v>
      </c>
    </row>
    <row r="319" spans="1:65" s="2" customFormat="1" ht="19.5">
      <c r="A319" s="33"/>
      <c r="B319" s="34"/>
      <c r="C319" s="33"/>
      <c r="D319" s="163" t="s">
        <v>219</v>
      </c>
      <c r="E319" s="33"/>
      <c r="F319" s="168" t="s">
        <v>5973</v>
      </c>
      <c r="G319" s="33"/>
      <c r="H319" s="33"/>
      <c r="I319" s="165"/>
      <c r="J319" s="33"/>
      <c r="K319" s="33"/>
      <c r="L319" s="34"/>
      <c r="M319" s="166"/>
      <c r="N319" s="167"/>
      <c r="O319" s="59"/>
      <c r="P319" s="59"/>
      <c r="Q319" s="59"/>
      <c r="R319" s="59"/>
      <c r="S319" s="59"/>
      <c r="T319" s="60"/>
      <c r="U319" s="33"/>
      <c r="V319" s="33"/>
      <c r="W319" s="33"/>
      <c r="X319" s="33"/>
      <c r="Y319" s="33"/>
      <c r="Z319" s="33"/>
      <c r="AA319" s="33"/>
      <c r="AB319" s="33"/>
      <c r="AC319" s="33"/>
      <c r="AD319" s="33"/>
      <c r="AE319" s="33"/>
      <c r="AT319" s="18" t="s">
        <v>219</v>
      </c>
      <c r="AU319" s="18" t="s">
        <v>84</v>
      </c>
    </row>
    <row r="320" spans="1:65" s="14" customFormat="1" ht="11.25">
      <c r="B320" s="177"/>
      <c r="D320" s="163" t="s">
        <v>221</v>
      </c>
      <c r="E320" s="178" t="s">
        <v>1</v>
      </c>
      <c r="F320" s="179" t="s">
        <v>6013</v>
      </c>
      <c r="H320" s="178" t="s">
        <v>1</v>
      </c>
      <c r="I320" s="180"/>
      <c r="L320" s="177"/>
      <c r="M320" s="181"/>
      <c r="N320" s="182"/>
      <c r="O320" s="182"/>
      <c r="P320" s="182"/>
      <c r="Q320" s="182"/>
      <c r="R320" s="182"/>
      <c r="S320" s="182"/>
      <c r="T320" s="183"/>
      <c r="AT320" s="178" t="s">
        <v>221</v>
      </c>
      <c r="AU320" s="178" t="s">
        <v>84</v>
      </c>
      <c r="AV320" s="14" t="s">
        <v>82</v>
      </c>
      <c r="AW320" s="14" t="s">
        <v>32</v>
      </c>
      <c r="AX320" s="14" t="s">
        <v>76</v>
      </c>
      <c r="AY320" s="178" t="s">
        <v>208</v>
      </c>
    </row>
    <row r="321" spans="1:65" s="13" customFormat="1" ht="11.25">
      <c r="B321" s="169"/>
      <c r="D321" s="163" t="s">
        <v>221</v>
      </c>
      <c r="E321" s="170" t="s">
        <v>1</v>
      </c>
      <c r="F321" s="171" t="s">
        <v>6139</v>
      </c>
      <c r="H321" s="172">
        <v>53.42</v>
      </c>
      <c r="I321" s="173"/>
      <c r="L321" s="169"/>
      <c r="M321" s="174"/>
      <c r="N321" s="175"/>
      <c r="O321" s="175"/>
      <c r="P321" s="175"/>
      <c r="Q321" s="175"/>
      <c r="R321" s="175"/>
      <c r="S321" s="175"/>
      <c r="T321" s="176"/>
      <c r="AT321" s="170" t="s">
        <v>221</v>
      </c>
      <c r="AU321" s="170" t="s">
        <v>84</v>
      </c>
      <c r="AV321" s="13" t="s">
        <v>84</v>
      </c>
      <c r="AW321" s="13" t="s">
        <v>32</v>
      </c>
      <c r="AX321" s="13" t="s">
        <v>82</v>
      </c>
      <c r="AY321" s="170" t="s">
        <v>208</v>
      </c>
    </row>
    <row r="322" spans="1:65" s="2" customFormat="1" ht="24.2" customHeight="1">
      <c r="A322" s="33"/>
      <c r="B322" s="149"/>
      <c r="C322" s="150" t="s">
        <v>672</v>
      </c>
      <c r="D322" s="150" t="s">
        <v>210</v>
      </c>
      <c r="E322" s="151" t="s">
        <v>6140</v>
      </c>
      <c r="F322" s="152" t="s">
        <v>6141</v>
      </c>
      <c r="G322" s="153" t="s">
        <v>330</v>
      </c>
      <c r="H322" s="154">
        <v>20</v>
      </c>
      <c r="I322" s="155"/>
      <c r="J322" s="156">
        <f>ROUND(I322*H322,2)</f>
        <v>0</v>
      </c>
      <c r="K322" s="152" t="s">
        <v>1</v>
      </c>
      <c r="L322" s="34"/>
      <c r="M322" s="157" t="s">
        <v>1</v>
      </c>
      <c r="N322" s="158" t="s">
        <v>41</v>
      </c>
      <c r="O322" s="59"/>
      <c r="P322" s="159">
        <f>O322*H322</f>
        <v>0</v>
      </c>
      <c r="Q322" s="159">
        <v>0</v>
      </c>
      <c r="R322" s="159">
        <f>Q322*H322</f>
        <v>0</v>
      </c>
      <c r="S322" s="159">
        <v>0</v>
      </c>
      <c r="T322" s="160">
        <f>S322*H322</f>
        <v>0</v>
      </c>
      <c r="U322" s="33"/>
      <c r="V322" s="33"/>
      <c r="W322" s="33"/>
      <c r="X322" s="33"/>
      <c r="Y322" s="33"/>
      <c r="Z322" s="33"/>
      <c r="AA322" s="33"/>
      <c r="AB322" s="33"/>
      <c r="AC322" s="33"/>
      <c r="AD322" s="33"/>
      <c r="AE322" s="33"/>
      <c r="AR322" s="161" t="s">
        <v>422</v>
      </c>
      <c r="AT322" s="161" t="s">
        <v>210</v>
      </c>
      <c r="AU322" s="161" t="s">
        <v>84</v>
      </c>
      <c r="AY322" s="18" t="s">
        <v>208</v>
      </c>
      <c r="BE322" s="162">
        <f>IF(N322="základní",J322,0)</f>
        <v>0</v>
      </c>
      <c r="BF322" s="162">
        <f>IF(N322="snížená",J322,0)</f>
        <v>0</v>
      </c>
      <c r="BG322" s="162">
        <f>IF(N322="zákl. přenesená",J322,0)</f>
        <v>0</v>
      </c>
      <c r="BH322" s="162">
        <f>IF(N322="sníž. přenesená",J322,0)</f>
        <v>0</v>
      </c>
      <c r="BI322" s="162">
        <f>IF(N322="nulová",J322,0)</f>
        <v>0</v>
      </c>
      <c r="BJ322" s="18" t="s">
        <v>82</v>
      </c>
      <c r="BK322" s="162">
        <f>ROUND(I322*H322,2)</f>
        <v>0</v>
      </c>
      <c r="BL322" s="18" t="s">
        <v>422</v>
      </c>
      <c r="BM322" s="161" t="s">
        <v>6142</v>
      </c>
    </row>
    <row r="323" spans="1:65" s="2" customFormat="1" ht="19.5">
      <c r="A323" s="33"/>
      <c r="B323" s="34"/>
      <c r="C323" s="33"/>
      <c r="D323" s="163" t="s">
        <v>217</v>
      </c>
      <c r="E323" s="33"/>
      <c r="F323" s="164" t="s">
        <v>6137</v>
      </c>
      <c r="G323" s="33"/>
      <c r="H323" s="33"/>
      <c r="I323" s="165"/>
      <c r="J323" s="33"/>
      <c r="K323" s="33"/>
      <c r="L323" s="34"/>
      <c r="M323" s="166"/>
      <c r="N323" s="167"/>
      <c r="O323" s="59"/>
      <c r="P323" s="59"/>
      <c r="Q323" s="59"/>
      <c r="R323" s="59"/>
      <c r="S323" s="59"/>
      <c r="T323" s="60"/>
      <c r="U323" s="33"/>
      <c r="V323" s="33"/>
      <c r="W323" s="33"/>
      <c r="X323" s="33"/>
      <c r="Y323" s="33"/>
      <c r="Z323" s="33"/>
      <c r="AA323" s="33"/>
      <c r="AB323" s="33"/>
      <c r="AC323" s="33"/>
      <c r="AD323" s="33"/>
      <c r="AE323" s="33"/>
      <c r="AT323" s="18" t="s">
        <v>217</v>
      </c>
      <c r="AU323" s="18" t="s">
        <v>84</v>
      </c>
    </row>
    <row r="324" spans="1:65" s="14" customFormat="1" ht="11.25">
      <c r="B324" s="177"/>
      <c r="D324" s="163" t="s">
        <v>221</v>
      </c>
      <c r="E324" s="178" t="s">
        <v>1</v>
      </c>
      <c r="F324" s="179" t="s">
        <v>6143</v>
      </c>
      <c r="H324" s="178" t="s">
        <v>1</v>
      </c>
      <c r="I324" s="180"/>
      <c r="L324" s="177"/>
      <c r="M324" s="181"/>
      <c r="N324" s="182"/>
      <c r="O324" s="182"/>
      <c r="P324" s="182"/>
      <c r="Q324" s="182"/>
      <c r="R324" s="182"/>
      <c r="S324" s="182"/>
      <c r="T324" s="183"/>
      <c r="AT324" s="178" t="s">
        <v>221</v>
      </c>
      <c r="AU324" s="178" t="s">
        <v>84</v>
      </c>
      <c r="AV324" s="14" t="s">
        <v>82</v>
      </c>
      <c r="AW324" s="14" t="s">
        <v>32</v>
      </c>
      <c r="AX324" s="14" t="s">
        <v>76</v>
      </c>
      <c r="AY324" s="178" t="s">
        <v>208</v>
      </c>
    </row>
    <row r="325" spans="1:65" s="13" customFormat="1" ht="11.25">
      <c r="B325" s="169"/>
      <c r="D325" s="163" t="s">
        <v>221</v>
      </c>
      <c r="E325" s="170" t="s">
        <v>1</v>
      </c>
      <c r="F325" s="171" t="s">
        <v>6144</v>
      </c>
      <c r="H325" s="172">
        <v>20</v>
      </c>
      <c r="I325" s="173"/>
      <c r="L325" s="169"/>
      <c r="M325" s="192"/>
      <c r="N325" s="193"/>
      <c r="O325" s="193"/>
      <c r="P325" s="193"/>
      <c r="Q325" s="193"/>
      <c r="R325" s="193"/>
      <c r="S325" s="193"/>
      <c r="T325" s="194"/>
      <c r="AT325" s="170" t="s">
        <v>221</v>
      </c>
      <c r="AU325" s="170" t="s">
        <v>84</v>
      </c>
      <c r="AV325" s="13" t="s">
        <v>84</v>
      </c>
      <c r="AW325" s="13" t="s">
        <v>32</v>
      </c>
      <c r="AX325" s="13" t="s">
        <v>82</v>
      </c>
      <c r="AY325" s="170" t="s">
        <v>208</v>
      </c>
    </row>
    <row r="326" spans="1:65" s="2" customFormat="1" ht="6.95" customHeight="1">
      <c r="A326" s="33"/>
      <c r="B326" s="48"/>
      <c r="C326" s="49"/>
      <c r="D326" s="49"/>
      <c r="E326" s="49"/>
      <c r="F326" s="49"/>
      <c r="G326" s="49"/>
      <c r="H326" s="49"/>
      <c r="I326" s="49"/>
      <c r="J326" s="49"/>
      <c r="K326" s="49"/>
      <c r="L326" s="34"/>
      <c r="M326" s="33"/>
      <c r="O326" s="33"/>
      <c r="P326" s="33"/>
      <c r="Q326" s="33"/>
      <c r="R326" s="33"/>
      <c r="S326" s="33"/>
      <c r="T326" s="33"/>
      <c r="U326" s="33"/>
      <c r="V326" s="33"/>
      <c r="W326" s="33"/>
      <c r="X326" s="33"/>
      <c r="Y326" s="33"/>
      <c r="Z326" s="33"/>
      <c r="AA326" s="33"/>
      <c r="AB326" s="33"/>
      <c r="AC326" s="33"/>
      <c r="AD326" s="33"/>
      <c r="AE326" s="33"/>
    </row>
  </sheetData>
  <autoFilter ref="C129:K325" xr:uid="{00000000-0009-0000-0000-00001B000000}"/>
  <mergeCells count="12">
    <mergeCell ref="E122:H122"/>
    <mergeCell ref="L2:V2"/>
    <mergeCell ref="E85:H85"/>
    <mergeCell ref="E87:H87"/>
    <mergeCell ref="E89:H89"/>
    <mergeCell ref="E118:H118"/>
    <mergeCell ref="E120:H12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2:BM28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172</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177</v>
      </c>
      <c r="L8" s="21"/>
    </row>
    <row r="9" spans="1:46" s="2" customFormat="1" ht="23.25" customHeight="1">
      <c r="A9" s="33"/>
      <c r="B9" s="34"/>
      <c r="C9" s="33"/>
      <c r="D9" s="33"/>
      <c r="E9" s="262" t="s">
        <v>178</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179</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41" t="s">
        <v>6145</v>
      </c>
      <c r="F11" s="265"/>
      <c r="G11" s="265"/>
      <c r="H11" s="265"/>
      <c r="I11" s="33"/>
      <c r="J11" s="33"/>
      <c r="K11" s="33"/>
      <c r="L11" s="43"/>
      <c r="S11" s="33"/>
      <c r="T11" s="33"/>
      <c r="U11" s="33"/>
      <c r="V11" s="33"/>
      <c r="W11" s="33"/>
      <c r="X11" s="33"/>
      <c r="Y11" s="33"/>
      <c r="Z11" s="33"/>
      <c r="AA11" s="33"/>
      <c r="AB11" s="33"/>
      <c r="AC11" s="33"/>
      <c r="AD11" s="33"/>
      <c r="AE11" s="33"/>
    </row>
    <row r="12" spans="1:46" s="2" customFormat="1" ht="11.25">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tr">
        <f>IF('Rekapitulace stavby'!AN10="","",'Rekapitulace stavby'!AN10)</f>
        <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tr">
        <f>IF('Rekapitulace stavby'!E11="","",'Rekapitulace stavby'!E11)</f>
        <v>Vodohospodářská zařízení Šumperk, a. s</v>
      </c>
      <c r="F17" s="33"/>
      <c r="G17" s="33"/>
      <c r="H17" s="33"/>
      <c r="I17" s="28" t="s">
        <v>27</v>
      </c>
      <c r="J17" s="26" t="str">
        <f>IF('Rekapitulace stavby'!AN11="","",'Rekapitulace stavby'!AN11)</f>
        <v/>
      </c>
      <c r="K17" s="33"/>
      <c r="L17" s="43"/>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21"/>
      <c r="G20" s="221"/>
      <c r="H20" s="22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tr">
        <f>IF('Rekapitulace stavby'!AN16="","",'Rekapitulace stavby'!AN16)</f>
        <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tr">
        <f>IF('Rekapitulace stavby'!E17="","",'Rekapitulace stavby'!E17)</f>
        <v>Sweco Hydroprojekt a.s., divize Morava</v>
      </c>
      <c r="F23" s="33"/>
      <c r="G23" s="33"/>
      <c r="H23" s="33"/>
      <c r="I23" s="28" t="s">
        <v>27</v>
      </c>
      <c r="J23" s="26" t="str">
        <f>IF('Rekapitulace stavby'!AN17="","",'Rekapitulace stavby'!AN17)</f>
        <v/>
      </c>
      <c r="K23" s="33"/>
      <c r="L23" s="43"/>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26" t="s">
        <v>1</v>
      </c>
      <c r="F29" s="226"/>
      <c r="G29" s="226"/>
      <c r="H29" s="226"/>
      <c r="I29" s="101"/>
      <c r="J29" s="101"/>
      <c r="K29" s="101"/>
      <c r="L29" s="103"/>
      <c r="S29" s="101"/>
      <c r="T29" s="101"/>
      <c r="U29" s="101"/>
      <c r="V29" s="101"/>
      <c r="W29" s="101"/>
      <c r="X29" s="101"/>
      <c r="Y29" s="101"/>
      <c r="Z29" s="101"/>
      <c r="AA29" s="101"/>
      <c r="AB29" s="101"/>
      <c r="AC29" s="101"/>
      <c r="AD29" s="101"/>
      <c r="AE29" s="101"/>
    </row>
    <row r="30" spans="1:31" s="2" customFormat="1" ht="6.95"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5"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36</v>
      </c>
      <c r="E32" s="33"/>
      <c r="F32" s="33"/>
      <c r="G32" s="33"/>
      <c r="H32" s="33"/>
      <c r="I32" s="33"/>
      <c r="J32" s="72">
        <f>ROUND(J127, 2)</f>
        <v>0</v>
      </c>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5" customHeight="1">
      <c r="A34" s="33"/>
      <c r="B34" s="34"/>
      <c r="C34" s="33"/>
      <c r="D34" s="33"/>
      <c r="E34" s="33"/>
      <c r="F34" s="37" t="s">
        <v>38</v>
      </c>
      <c r="G34" s="33"/>
      <c r="H34" s="33"/>
      <c r="I34" s="37" t="s">
        <v>37</v>
      </c>
      <c r="J34" s="37" t="s">
        <v>39</v>
      </c>
      <c r="K34" s="33"/>
      <c r="L34" s="43"/>
      <c r="S34" s="33"/>
      <c r="T34" s="33"/>
      <c r="U34" s="33"/>
      <c r="V34" s="33"/>
      <c r="W34" s="33"/>
      <c r="X34" s="33"/>
      <c r="Y34" s="33"/>
      <c r="Z34" s="33"/>
      <c r="AA34" s="33"/>
      <c r="AB34" s="33"/>
      <c r="AC34" s="33"/>
      <c r="AD34" s="33"/>
      <c r="AE34" s="33"/>
    </row>
    <row r="35" spans="1:31" s="2" customFormat="1" ht="14.45" customHeight="1">
      <c r="A35" s="33"/>
      <c r="B35" s="34"/>
      <c r="C35" s="33"/>
      <c r="D35" s="100" t="s">
        <v>40</v>
      </c>
      <c r="E35" s="28" t="s">
        <v>41</v>
      </c>
      <c r="F35" s="105">
        <f>ROUND((SUM(BE127:BE280)),  2)</f>
        <v>0</v>
      </c>
      <c r="G35" s="33"/>
      <c r="H35" s="33"/>
      <c r="I35" s="106">
        <v>0.21</v>
      </c>
      <c r="J35" s="105">
        <f>ROUND(((SUM(BE127:BE280))*I35),  2)</f>
        <v>0</v>
      </c>
      <c r="K35" s="33"/>
      <c r="L35" s="43"/>
      <c r="S35" s="33"/>
      <c r="T35" s="33"/>
      <c r="U35" s="33"/>
      <c r="V35" s="33"/>
      <c r="W35" s="33"/>
      <c r="X35" s="33"/>
      <c r="Y35" s="33"/>
      <c r="Z35" s="33"/>
      <c r="AA35" s="33"/>
      <c r="AB35" s="33"/>
      <c r="AC35" s="33"/>
      <c r="AD35" s="33"/>
      <c r="AE35" s="33"/>
    </row>
    <row r="36" spans="1:31" s="2" customFormat="1" ht="14.45" customHeight="1">
      <c r="A36" s="33"/>
      <c r="B36" s="34"/>
      <c r="C36" s="33"/>
      <c r="D36" s="33"/>
      <c r="E36" s="28" t="s">
        <v>42</v>
      </c>
      <c r="F36" s="105">
        <f>ROUND((SUM(BF127:BF280)),  2)</f>
        <v>0</v>
      </c>
      <c r="G36" s="33"/>
      <c r="H36" s="33"/>
      <c r="I36" s="106">
        <v>0.15</v>
      </c>
      <c r="J36" s="105">
        <f>ROUND(((SUM(BF127:BF280))*I36),  2)</f>
        <v>0</v>
      </c>
      <c r="K36" s="33"/>
      <c r="L36" s="43"/>
      <c r="S36" s="33"/>
      <c r="T36" s="33"/>
      <c r="U36" s="33"/>
      <c r="V36" s="33"/>
      <c r="W36" s="33"/>
      <c r="X36" s="33"/>
      <c r="Y36" s="33"/>
      <c r="Z36" s="33"/>
      <c r="AA36" s="33"/>
      <c r="AB36" s="33"/>
      <c r="AC36" s="33"/>
      <c r="AD36" s="33"/>
      <c r="AE36" s="33"/>
    </row>
    <row r="37" spans="1:31" s="2" customFormat="1" ht="14.45" hidden="1" customHeight="1">
      <c r="A37" s="33"/>
      <c r="B37" s="34"/>
      <c r="C37" s="33"/>
      <c r="D37" s="33"/>
      <c r="E37" s="28" t="s">
        <v>43</v>
      </c>
      <c r="F37" s="105">
        <f>ROUND((SUM(BG127:BG280)),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5" hidden="1" customHeight="1">
      <c r="A38" s="33"/>
      <c r="B38" s="34"/>
      <c r="C38" s="33"/>
      <c r="D38" s="33"/>
      <c r="E38" s="28" t="s">
        <v>44</v>
      </c>
      <c r="F38" s="105">
        <f>ROUND((SUM(BH127:BH280)),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45</v>
      </c>
      <c r="F39" s="105">
        <f>ROUND((SUM(BI127:BI280)),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46</v>
      </c>
      <c r="E41" s="61"/>
      <c r="F41" s="61"/>
      <c r="G41" s="109" t="s">
        <v>47</v>
      </c>
      <c r="H41" s="110" t="s">
        <v>48</v>
      </c>
      <c r="I41" s="61"/>
      <c r="J41" s="111">
        <f>SUM(J32:J39)</f>
        <v>0</v>
      </c>
      <c r="K41" s="112"/>
      <c r="L41" s="43"/>
      <c r="S41" s="33"/>
      <c r="T41" s="33"/>
      <c r="U41" s="33"/>
      <c r="V41" s="33"/>
      <c r="W41" s="33"/>
      <c r="X41" s="33"/>
      <c r="Y41" s="33"/>
      <c r="Z41" s="33"/>
      <c r="AA41" s="33"/>
      <c r="AB41" s="33"/>
      <c r="AC41" s="33"/>
      <c r="AD41" s="33"/>
      <c r="AE41" s="33"/>
    </row>
    <row r="42" spans="1:31" s="2" customFormat="1" ht="14.4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2" customFormat="1" ht="23.25" customHeight="1">
      <c r="A87" s="33"/>
      <c r="B87" s="34"/>
      <c r="C87" s="33"/>
      <c r="D87" s="33"/>
      <c r="E87" s="262" t="s">
        <v>178</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179</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41" t="str">
        <f>E11</f>
        <v>011 - PS 04 Elektro-technologická část</v>
      </c>
      <c r="F89" s="265"/>
      <c r="G89" s="265"/>
      <c r="H89" s="265"/>
      <c r="I89" s="33"/>
      <c r="J89" s="33"/>
      <c r="K89" s="33"/>
      <c r="L89" s="43"/>
      <c r="S89" s="33"/>
      <c r="T89" s="33"/>
      <c r="U89" s="33"/>
      <c r="V89" s="33"/>
      <c r="W89" s="33"/>
      <c r="X89" s="33"/>
      <c r="Y89" s="33"/>
      <c r="Z89" s="33"/>
      <c r="AA89" s="33"/>
      <c r="AB89" s="33"/>
      <c r="AC89" s="33"/>
      <c r="AD89" s="33"/>
      <c r="AE89" s="33"/>
    </row>
    <row r="90" spans="1:31" s="2" customFormat="1" ht="6.95"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7"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2"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184</v>
      </c>
      <c r="D96" s="107"/>
      <c r="E96" s="107"/>
      <c r="F96" s="107"/>
      <c r="G96" s="107"/>
      <c r="H96" s="107"/>
      <c r="I96" s="107"/>
      <c r="J96" s="116" t="s">
        <v>185</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 customHeight="1">
      <c r="A98" s="33"/>
      <c r="B98" s="34"/>
      <c r="C98" s="117" t="s">
        <v>186</v>
      </c>
      <c r="D98" s="33"/>
      <c r="E98" s="33"/>
      <c r="F98" s="33"/>
      <c r="G98" s="33"/>
      <c r="H98" s="33"/>
      <c r="I98" s="33"/>
      <c r="J98" s="72">
        <f>J127</f>
        <v>0</v>
      </c>
      <c r="K98" s="33"/>
      <c r="L98" s="43"/>
      <c r="S98" s="33"/>
      <c r="T98" s="33"/>
      <c r="U98" s="33"/>
      <c r="V98" s="33"/>
      <c r="W98" s="33"/>
      <c r="X98" s="33"/>
      <c r="Y98" s="33"/>
      <c r="Z98" s="33"/>
      <c r="AA98" s="33"/>
      <c r="AB98" s="33"/>
      <c r="AC98" s="33"/>
      <c r="AD98" s="33"/>
      <c r="AE98" s="33"/>
      <c r="AU98" s="18" t="s">
        <v>187</v>
      </c>
    </row>
    <row r="99" spans="1:47" s="9" customFormat="1" ht="24.95" customHeight="1">
      <c r="B99" s="118"/>
      <c r="D99" s="119" t="s">
        <v>325</v>
      </c>
      <c r="E99" s="120"/>
      <c r="F99" s="120"/>
      <c r="G99" s="120"/>
      <c r="H99" s="120"/>
      <c r="I99" s="120"/>
      <c r="J99" s="121">
        <f>J128</f>
        <v>0</v>
      </c>
      <c r="L99" s="118"/>
    </row>
    <row r="100" spans="1:47" s="10" customFormat="1" ht="19.899999999999999" customHeight="1">
      <c r="B100" s="122"/>
      <c r="D100" s="123" t="s">
        <v>326</v>
      </c>
      <c r="E100" s="124"/>
      <c r="F100" s="124"/>
      <c r="G100" s="124"/>
      <c r="H100" s="124"/>
      <c r="I100" s="124"/>
      <c r="J100" s="125">
        <f>J129</f>
        <v>0</v>
      </c>
      <c r="L100" s="122"/>
    </row>
    <row r="101" spans="1:47" s="10" customFormat="1" ht="14.85" customHeight="1">
      <c r="B101" s="122"/>
      <c r="D101" s="123" t="s">
        <v>6146</v>
      </c>
      <c r="E101" s="124"/>
      <c r="F101" s="124"/>
      <c r="G101" s="124"/>
      <c r="H101" s="124"/>
      <c r="I101" s="124"/>
      <c r="J101" s="125">
        <f>J130</f>
        <v>0</v>
      </c>
      <c r="L101" s="122"/>
    </row>
    <row r="102" spans="1:47" s="10" customFormat="1" ht="14.85" customHeight="1">
      <c r="B102" s="122"/>
      <c r="D102" s="123" t="s">
        <v>6147</v>
      </c>
      <c r="E102" s="124"/>
      <c r="F102" s="124"/>
      <c r="G102" s="124"/>
      <c r="H102" s="124"/>
      <c r="I102" s="124"/>
      <c r="J102" s="125">
        <f>J143</f>
        <v>0</v>
      </c>
      <c r="L102" s="122"/>
    </row>
    <row r="103" spans="1:47" s="10" customFormat="1" ht="14.85" customHeight="1">
      <c r="B103" s="122"/>
      <c r="D103" s="123" t="s">
        <v>6148</v>
      </c>
      <c r="E103" s="124"/>
      <c r="F103" s="124"/>
      <c r="G103" s="124"/>
      <c r="H103" s="124"/>
      <c r="I103" s="124"/>
      <c r="J103" s="125">
        <f>J194</f>
        <v>0</v>
      </c>
      <c r="L103" s="122"/>
    </row>
    <row r="104" spans="1:47" s="10" customFormat="1" ht="14.85" customHeight="1">
      <c r="B104" s="122"/>
      <c r="D104" s="123" t="s">
        <v>6149</v>
      </c>
      <c r="E104" s="124"/>
      <c r="F104" s="124"/>
      <c r="G104" s="124"/>
      <c r="H104" s="124"/>
      <c r="I104" s="124"/>
      <c r="J104" s="125">
        <f>J247</f>
        <v>0</v>
      </c>
      <c r="L104" s="122"/>
    </row>
    <row r="105" spans="1:47" s="10" customFormat="1" ht="14.85" customHeight="1">
      <c r="B105" s="122"/>
      <c r="D105" s="123" t="s">
        <v>6150</v>
      </c>
      <c r="E105" s="124"/>
      <c r="F105" s="124"/>
      <c r="G105" s="124"/>
      <c r="H105" s="124"/>
      <c r="I105" s="124"/>
      <c r="J105" s="125">
        <f>J268</f>
        <v>0</v>
      </c>
      <c r="L105" s="122"/>
    </row>
    <row r="106" spans="1:47" s="2" customFormat="1" ht="21.75" customHeight="1">
      <c r="A106" s="33"/>
      <c r="B106" s="34"/>
      <c r="C106" s="33"/>
      <c r="D106" s="33"/>
      <c r="E106" s="33"/>
      <c r="F106" s="33"/>
      <c r="G106" s="33"/>
      <c r="H106" s="33"/>
      <c r="I106" s="33"/>
      <c r="J106" s="33"/>
      <c r="K106" s="33"/>
      <c r="L106" s="43"/>
      <c r="S106" s="33"/>
      <c r="T106" s="33"/>
      <c r="U106" s="33"/>
      <c r="V106" s="33"/>
      <c r="W106" s="33"/>
      <c r="X106" s="33"/>
      <c r="Y106" s="33"/>
      <c r="Z106" s="33"/>
      <c r="AA106" s="33"/>
      <c r="AB106" s="33"/>
      <c r="AC106" s="33"/>
      <c r="AD106" s="33"/>
      <c r="AE106" s="33"/>
    </row>
    <row r="107" spans="1:47" s="2" customFormat="1" ht="6.95" customHeight="1">
      <c r="A107" s="33"/>
      <c r="B107" s="48"/>
      <c r="C107" s="49"/>
      <c r="D107" s="49"/>
      <c r="E107" s="49"/>
      <c r="F107" s="49"/>
      <c r="G107" s="49"/>
      <c r="H107" s="49"/>
      <c r="I107" s="49"/>
      <c r="J107" s="49"/>
      <c r="K107" s="49"/>
      <c r="L107" s="43"/>
      <c r="S107" s="33"/>
      <c r="T107" s="33"/>
      <c r="U107" s="33"/>
      <c r="V107" s="33"/>
      <c r="W107" s="33"/>
      <c r="X107" s="33"/>
      <c r="Y107" s="33"/>
      <c r="Z107" s="33"/>
      <c r="AA107" s="33"/>
      <c r="AB107" s="33"/>
      <c r="AC107" s="33"/>
      <c r="AD107" s="33"/>
      <c r="AE107" s="33"/>
    </row>
    <row r="111" spans="1:47" s="2" customFormat="1" ht="6.95" customHeight="1">
      <c r="A111" s="33"/>
      <c r="B111" s="50"/>
      <c r="C111" s="51"/>
      <c r="D111" s="51"/>
      <c r="E111" s="51"/>
      <c r="F111" s="51"/>
      <c r="G111" s="51"/>
      <c r="H111" s="51"/>
      <c r="I111" s="51"/>
      <c r="J111" s="51"/>
      <c r="K111" s="51"/>
      <c r="L111" s="43"/>
      <c r="S111" s="33"/>
      <c r="T111" s="33"/>
      <c r="U111" s="33"/>
      <c r="V111" s="33"/>
      <c r="W111" s="33"/>
      <c r="X111" s="33"/>
      <c r="Y111" s="33"/>
      <c r="Z111" s="33"/>
      <c r="AA111" s="33"/>
      <c r="AB111" s="33"/>
      <c r="AC111" s="33"/>
      <c r="AD111" s="33"/>
      <c r="AE111" s="33"/>
    </row>
    <row r="112" spans="1:47" s="2" customFormat="1" ht="24.95" customHeight="1">
      <c r="A112" s="33"/>
      <c r="B112" s="34"/>
      <c r="C112" s="22" t="s">
        <v>193</v>
      </c>
      <c r="D112" s="33"/>
      <c r="E112" s="33"/>
      <c r="F112" s="33"/>
      <c r="G112" s="33"/>
      <c r="H112" s="33"/>
      <c r="I112" s="33"/>
      <c r="J112" s="33"/>
      <c r="K112" s="33"/>
      <c r="L112" s="43"/>
      <c r="S112" s="33"/>
      <c r="T112" s="33"/>
      <c r="U112" s="33"/>
      <c r="V112" s="33"/>
      <c r="W112" s="33"/>
      <c r="X112" s="33"/>
      <c r="Y112" s="33"/>
      <c r="Z112" s="33"/>
      <c r="AA112" s="33"/>
      <c r="AB112" s="33"/>
      <c r="AC112" s="33"/>
      <c r="AD112" s="33"/>
      <c r="AE112" s="33"/>
    </row>
    <row r="113" spans="1:63" s="2" customFormat="1" ht="6.95" customHeight="1">
      <c r="A113" s="33"/>
      <c r="B113" s="34"/>
      <c r="C113" s="33"/>
      <c r="D113" s="33"/>
      <c r="E113" s="33"/>
      <c r="F113" s="33"/>
      <c r="G113" s="33"/>
      <c r="H113" s="33"/>
      <c r="I113" s="33"/>
      <c r="J113" s="33"/>
      <c r="K113" s="33"/>
      <c r="L113" s="43"/>
      <c r="S113" s="33"/>
      <c r="T113" s="33"/>
      <c r="U113" s="33"/>
      <c r="V113" s="33"/>
      <c r="W113" s="33"/>
      <c r="X113" s="33"/>
      <c r="Y113" s="33"/>
      <c r="Z113" s="33"/>
      <c r="AA113" s="33"/>
      <c r="AB113" s="33"/>
      <c r="AC113" s="33"/>
      <c r="AD113" s="33"/>
      <c r="AE113" s="33"/>
    </row>
    <row r="114" spans="1:63" s="2" customFormat="1" ht="12" customHeight="1">
      <c r="A114" s="33"/>
      <c r="B114" s="34"/>
      <c r="C114" s="28" t="s">
        <v>16</v>
      </c>
      <c r="D114" s="33"/>
      <c r="E114" s="33"/>
      <c r="F114" s="33"/>
      <c r="G114" s="33"/>
      <c r="H114" s="33"/>
      <c r="I114" s="33"/>
      <c r="J114" s="33"/>
      <c r="K114" s="33"/>
      <c r="L114" s="43"/>
      <c r="S114" s="33"/>
      <c r="T114" s="33"/>
      <c r="U114" s="33"/>
      <c r="V114" s="33"/>
      <c r="W114" s="33"/>
      <c r="X114" s="33"/>
      <c r="Y114" s="33"/>
      <c r="Z114" s="33"/>
      <c r="AA114" s="33"/>
      <c r="AB114" s="33"/>
      <c r="AC114" s="33"/>
      <c r="AD114" s="33"/>
      <c r="AE114" s="33"/>
    </row>
    <row r="115" spans="1:63" s="2" customFormat="1" ht="26.25" customHeight="1">
      <c r="A115" s="33"/>
      <c r="B115" s="34"/>
      <c r="C115" s="33"/>
      <c r="D115" s="33"/>
      <c r="E115" s="262" t="str">
        <f>E7</f>
        <v>21.03 ČOV Šumperk, Sušárna čistírenských kalů - projektová dokumentace haly</v>
      </c>
      <c r="F115" s="263"/>
      <c r="G115" s="263"/>
      <c r="H115" s="263"/>
      <c r="I115" s="33"/>
      <c r="J115" s="33"/>
      <c r="K115" s="33"/>
      <c r="L115" s="43"/>
      <c r="S115" s="33"/>
      <c r="T115" s="33"/>
      <c r="U115" s="33"/>
      <c r="V115" s="33"/>
      <c r="W115" s="33"/>
      <c r="X115" s="33"/>
      <c r="Y115" s="33"/>
      <c r="Z115" s="33"/>
      <c r="AA115" s="33"/>
      <c r="AB115" s="33"/>
      <c r="AC115" s="33"/>
      <c r="AD115" s="33"/>
      <c r="AE115" s="33"/>
    </row>
    <row r="116" spans="1:63" s="1" customFormat="1" ht="12" customHeight="1">
      <c r="B116" s="21"/>
      <c r="C116" s="28" t="s">
        <v>177</v>
      </c>
      <c r="L116" s="21"/>
    </row>
    <row r="117" spans="1:63" s="2" customFormat="1" ht="23.25" customHeight="1">
      <c r="A117" s="33"/>
      <c r="B117" s="34"/>
      <c r="C117" s="33"/>
      <c r="D117" s="33"/>
      <c r="E117" s="262" t="s">
        <v>178</v>
      </c>
      <c r="F117" s="265"/>
      <c r="G117" s="265"/>
      <c r="H117" s="265"/>
      <c r="I117" s="33"/>
      <c r="J117" s="33"/>
      <c r="K117" s="33"/>
      <c r="L117" s="43"/>
      <c r="S117" s="33"/>
      <c r="T117" s="33"/>
      <c r="U117" s="33"/>
      <c r="V117" s="33"/>
      <c r="W117" s="33"/>
      <c r="X117" s="33"/>
      <c r="Y117" s="33"/>
      <c r="Z117" s="33"/>
      <c r="AA117" s="33"/>
      <c r="AB117" s="33"/>
      <c r="AC117" s="33"/>
      <c r="AD117" s="33"/>
      <c r="AE117" s="33"/>
    </row>
    <row r="118" spans="1:63" s="2" customFormat="1" ht="12" customHeight="1">
      <c r="A118" s="33"/>
      <c r="B118" s="34"/>
      <c r="C118" s="28" t="s">
        <v>179</v>
      </c>
      <c r="D118" s="33"/>
      <c r="E118" s="33"/>
      <c r="F118" s="33"/>
      <c r="G118" s="33"/>
      <c r="H118" s="33"/>
      <c r="I118" s="33"/>
      <c r="J118" s="33"/>
      <c r="K118" s="33"/>
      <c r="L118" s="43"/>
      <c r="S118" s="33"/>
      <c r="T118" s="33"/>
      <c r="U118" s="33"/>
      <c r="V118" s="33"/>
      <c r="W118" s="33"/>
      <c r="X118" s="33"/>
      <c r="Y118" s="33"/>
      <c r="Z118" s="33"/>
      <c r="AA118" s="33"/>
      <c r="AB118" s="33"/>
      <c r="AC118" s="33"/>
      <c r="AD118" s="33"/>
      <c r="AE118" s="33"/>
    </row>
    <row r="119" spans="1:63" s="2" customFormat="1" ht="16.5" customHeight="1">
      <c r="A119" s="33"/>
      <c r="B119" s="34"/>
      <c r="C119" s="33"/>
      <c r="D119" s="33"/>
      <c r="E119" s="241" t="str">
        <f>E11</f>
        <v>011 - PS 04 Elektro-technologická část</v>
      </c>
      <c r="F119" s="265"/>
      <c r="G119" s="265"/>
      <c r="H119" s="265"/>
      <c r="I119" s="33"/>
      <c r="J119" s="33"/>
      <c r="K119" s="33"/>
      <c r="L119" s="43"/>
      <c r="S119" s="33"/>
      <c r="T119" s="33"/>
      <c r="U119" s="33"/>
      <c r="V119" s="33"/>
      <c r="W119" s="33"/>
      <c r="X119" s="33"/>
      <c r="Y119" s="33"/>
      <c r="Z119" s="33"/>
      <c r="AA119" s="33"/>
      <c r="AB119" s="33"/>
      <c r="AC119" s="33"/>
      <c r="AD119" s="33"/>
      <c r="AE119" s="33"/>
    </row>
    <row r="120" spans="1:63" s="2" customFormat="1" ht="6.95" customHeight="1">
      <c r="A120" s="33"/>
      <c r="B120" s="34"/>
      <c r="C120" s="33"/>
      <c r="D120" s="33"/>
      <c r="E120" s="33"/>
      <c r="F120" s="33"/>
      <c r="G120" s="33"/>
      <c r="H120" s="33"/>
      <c r="I120" s="33"/>
      <c r="J120" s="33"/>
      <c r="K120" s="33"/>
      <c r="L120" s="43"/>
      <c r="S120" s="33"/>
      <c r="T120" s="33"/>
      <c r="U120" s="33"/>
      <c r="V120" s="33"/>
      <c r="W120" s="33"/>
      <c r="X120" s="33"/>
      <c r="Y120" s="33"/>
      <c r="Z120" s="33"/>
      <c r="AA120" s="33"/>
      <c r="AB120" s="33"/>
      <c r="AC120" s="33"/>
      <c r="AD120" s="33"/>
      <c r="AE120" s="33"/>
    </row>
    <row r="121" spans="1:63" s="2" customFormat="1" ht="12" customHeight="1">
      <c r="A121" s="33"/>
      <c r="B121" s="34"/>
      <c r="C121" s="28" t="s">
        <v>20</v>
      </c>
      <c r="D121" s="33"/>
      <c r="E121" s="33"/>
      <c r="F121" s="26" t="str">
        <f>F14</f>
        <v xml:space="preserve"> </v>
      </c>
      <c r="G121" s="33"/>
      <c r="H121" s="33"/>
      <c r="I121" s="28" t="s">
        <v>22</v>
      </c>
      <c r="J121" s="56" t="str">
        <f>IF(J14="","",J14)</f>
        <v>27. 4. 2022</v>
      </c>
      <c r="K121" s="33"/>
      <c r="L121" s="43"/>
      <c r="S121" s="33"/>
      <c r="T121" s="33"/>
      <c r="U121" s="33"/>
      <c r="V121" s="33"/>
      <c r="W121" s="33"/>
      <c r="X121" s="33"/>
      <c r="Y121" s="33"/>
      <c r="Z121" s="33"/>
      <c r="AA121" s="33"/>
      <c r="AB121" s="33"/>
      <c r="AC121" s="33"/>
      <c r="AD121" s="33"/>
      <c r="AE121" s="33"/>
    </row>
    <row r="122" spans="1:63" s="2" customFormat="1" ht="6.95" customHeight="1">
      <c r="A122" s="33"/>
      <c r="B122" s="34"/>
      <c r="C122" s="33"/>
      <c r="D122" s="33"/>
      <c r="E122" s="33"/>
      <c r="F122" s="33"/>
      <c r="G122" s="33"/>
      <c r="H122" s="33"/>
      <c r="I122" s="33"/>
      <c r="J122" s="33"/>
      <c r="K122" s="33"/>
      <c r="L122" s="43"/>
      <c r="S122" s="33"/>
      <c r="T122" s="33"/>
      <c r="U122" s="33"/>
      <c r="V122" s="33"/>
      <c r="W122" s="33"/>
      <c r="X122" s="33"/>
      <c r="Y122" s="33"/>
      <c r="Z122" s="33"/>
      <c r="AA122" s="33"/>
      <c r="AB122" s="33"/>
      <c r="AC122" s="33"/>
      <c r="AD122" s="33"/>
      <c r="AE122" s="33"/>
    </row>
    <row r="123" spans="1:63" s="2" customFormat="1" ht="25.7" customHeight="1">
      <c r="A123" s="33"/>
      <c r="B123" s="34"/>
      <c r="C123" s="28" t="s">
        <v>24</v>
      </c>
      <c r="D123" s="33"/>
      <c r="E123" s="33"/>
      <c r="F123" s="26" t="str">
        <f>E17</f>
        <v>Vodohospodářská zařízení Šumperk, a. s</v>
      </c>
      <c r="G123" s="33"/>
      <c r="H123" s="33"/>
      <c r="I123" s="28" t="s">
        <v>30</v>
      </c>
      <c r="J123" s="31" t="str">
        <f>E23</f>
        <v>Sweco Hydroprojekt a.s., divize Morava</v>
      </c>
      <c r="K123" s="33"/>
      <c r="L123" s="43"/>
      <c r="S123" s="33"/>
      <c r="T123" s="33"/>
      <c r="U123" s="33"/>
      <c r="V123" s="33"/>
      <c r="W123" s="33"/>
      <c r="X123" s="33"/>
      <c r="Y123" s="33"/>
      <c r="Z123" s="33"/>
      <c r="AA123" s="33"/>
      <c r="AB123" s="33"/>
      <c r="AC123" s="33"/>
      <c r="AD123" s="33"/>
      <c r="AE123" s="33"/>
    </row>
    <row r="124" spans="1:63" s="2" customFormat="1" ht="15.2" customHeight="1">
      <c r="A124" s="33"/>
      <c r="B124" s="34"/>
      <c r="C124" s="28" t="s">
        <v>28</v>
      </c>
      <c r="D124" s="33"/>
      <c r="E124" s="33"/>
      <c r="F124" s="26" t="str">
        <f>IF(E20="","",E20)</f>
        <v>Vyplň údaj</v>
      </c>
      <c r="G124" s="33"/>
      <c r="H124" s="33"/>
      <c r="I124" s="28" t="s">
        <v>33</v>
      </c>
      <c r="J124" s="31" t="str">
        <f>E26</f>
        <v xml:space="preserve"> </v>
      </c>
      <c r="K124" s="33"/>
      <c r="L124" s="43"/>
      <c r="S124" s="33"/>
      <c r="T124" s="33"/>
      <c r="U124" s="33"/>
      <c r="V124" s="33"/>
      <c r="W124" s="33"/>
      <c r="X124" s="33"/>
      <c r="Y124" s="33"/>
      <c r="Z124" s="33"/>
      <c r="AA124" s="33"/>
      <c r="AB124" s="33"/>
      <c r="AC124" s="33"/>
      <c r="AD124" s="33"/>
      <c r="AE124" s="33"/>
    </row>
    <row r="125" spans="1:63" s="2" customFormat="1" ht="10.35"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63" s="11" customFormat="1" ht="29.25" customHeight="1">
      <c r="A126" s="126"/>
      <c r="B126" s="127"/>
      <c r="C126" s="128" t="s">
        <v>194</v>
      </c>
      <c r="D126" s="129" t="s">
        <v>61</v>
      </c>
      <c r="E126" s="129" t="s">
        <v>57</v>
      </c>
      <c r="F126" s="129" t="s">
        <v>58</v>
      </c>
      <c r="G126" s="129" t="s">
        <v>195</v>
      </c>
      <c r="H126" s="129" t="s">
        <v>196</v>
      </c>
      <c r="I126" s="129" t="s">
        <v>197</v>
      </c>
      <c r="J126" s="129" t="s">
        <v>185</v>
      </c>
      <c r="K126" s="130" t="s">
        <v>198</v>
      </c>
      <c r="L126" s="131"/>
      <c r="M126" s="63" t="s">
        <v>1</v>
      </c>
      <c r="N126" s="64" t="s">
        <v>40</v>
      </c>
      <c r="O126" s="64" t="s">
        <v>199</v>
      </c>
      <c r="P126" s="64" t="s">
        <v>200</v>
      </c>
      <c r="Q126" s="64" t="s">
        <v>201</v>
      </c>
      <c r="R126" s="64" t="s">
        <v>202</v>
      </c>
      <c r="S126" s="64" t="s">
        <v>203</v>
      </c>
      <c r="T126" s="65" t="s">
        <v>204</v>
      </c>
      <c r="U126" s="126"/>
      <c r="V126" s="126"/>
      <c r="W126" s="126"/>
      <c r="X126" s="126"/>
      <c r="Y126" s="126"/>
      <c r="Z126" s="126"/>
      <c r="AA126" s="126"/>
      <c r="AB126" s="126"/>
      <c r="AC126" s="126"/>
      <c r="AD126" s="126"/>
      <c r="AE126" s="126"/>
    </row>
    <row r="127" spans="1:63" s="2" customFormat="1" ht="22.9" customHeight="1">
      <c r="A127" s="33"/>
      <c r="B127" s="34"/>
      <c r="C127" s="70" t="s">
        <v>205</v>
      </c>
      <c r="D127" s="33"/>
      <c r="E127" s="33"/>
      <c r="F127" s="33"/>
      <c r="G127" s="33"/>
      <c r="H127" s="33"/>
      <c r="I127" s="33"/>
      <c r="J127" s="132">
        <f>BK127</f>
        <v>0</v>
      </c>
      <c r="K127" s="33"/>
      <c r="L127" s="34"/>
      <c r="M127" s="66"/>
      <c r="N127" s="57"/>
      <c r="O127" s="67"/>
      <c r="P127" s="133">
        <f>P128</f>
        <v>0</v>
      </c>
      <c r="Q127" s="67"/>
      <c r="R127" s="133">
        <f>R128</f>
        <v>0</v>
      </c>
      <c r="S127" s="67"/>
      <c r="T127" s="134">
        <f>T128</f>
        <v>0</v>
      </c>
      <c r="U127" s="33"/>
      <c r="V127" s="33"/>
      <c r="W127" s="33"/>
      <c r="X127" s="33"/>
      <c r="Y127" s="33"/>
      <c r="Z127" s="33"/>
      <c r="AA127" s="33"/>
      <c r="AB127" s="33"/>
      <c r="AC127" s="33"/>
      <c r="AD127" s="33"/>
      <c r="AE127" s="33"/>
      <c r="AT127" s="18" t="s">
        <v>75</v>
      </c>
      <c r="AU127" s="18" t="s">
        <v>187</v>
      </c>
      <c r="BK127" s="135">
        <f>BK128</f>
        <v>0</v>
      </c>
    </row>
    <row r="128" spans="1:63" s="12" customFormat="1" ht="25.9" customHeight="1">
      <c r="B128" s="136"/>
      <c r="D128" s="137" t="s">
        <v>75</v>
      </c>
      <c r="E128" s="138" t="s">
        <v>403</v>
      </c>
      <c r="F128" s="138" t="s">
        <v>2031</v>
      </c>
      <c r="I128" s="139"/>
      <c r="J128" s="140">
        <f>BK128</f>
        <v>0</v>
      </c>
      <c r="L128" s="136"/>
      <c r="M128" s="141"/>
      <c r="N128" s="142"/>
      <c r="O128" s="142"/>
      <c r="P128" s="143">
        <f>P129</f>
        <v>0</v>
      </c>
      <c r="Q128" s="142"/>
      <c r="R128" s="143">
        <f>R129</f>
        <v>0</v>
      </c>
      <c r="S128" s="142"/>
      <c r="T128" s="144">
        <f>T129</f>
        <v>0</v>
      </c>
      <c r="AR128" s="137" t="s">
        <v>92</v>
      </c>
      <c r="AT128" s="145" t="s">
        <v>75</v>
      </c>
      <c r="AU128" s="145" t="s">
        <v>76</v>
      </c>
      <c r="AY128" s="137" t="s">
        <v>208</v>
      </c>
      <c r="BK128" s="146">
        <f>BK129</f>
        <v>0</v>
      </c>
    </row>
    <row r="129" spans="1:65" s="12" customFormat="1" ht="22.9" customHeight="1">
      <c r="B129" s="136"/>
      <c r="D129" s="137" t="s">
        <v>75</v>
      </c>
      <c r="E129" s="147" t="s">
        <v>2032</v>
      </c>
      <c r="F129" s="147" t="s">
        <v>2033</v>
      </c>
      <c r="I129" s="139"/>
      <c r="J129" s="148">
        <f>BK129</f>
        <v>0</v>
      </c>
      <c r="L129" s="136"/>
      <c r="M129" s="141"/>
      <c r="N129" s="142"/>
      <c r="O129" s="142"/>
      <c r="P129" s="143">
        <f>P130+P143+P194+P247+P268</f>
        <v>0</v>
      </c>
      <c r="Q129" s="142"/>
      <c r="R129" s="143">
        <f>R130+R143+R194+R247+R268</f>
        <v>0</v>
      </c>
      <c r="S129" s="142"/>
      <c r="T129" s="144">
        <f>T130+T143+T194+T247+T268</f>
        <v>0</v>
      </c>
      <c r="AR129" s="137" t="s">
        <v>92</v>
      </c>
      <c r="AT129" s="145" t="s">
        <v>75</v>
      </c>
      <c r="AU129" s="145" t="s">
        <v>82</v>
      </c>
      <c r="AY129" s="137" t="s">
        <v>208</v>
      </c>
      <c r="BK129" s="146">
        <f>BK130+BK143+BK194+BK247+BK268</f>
        <v>0</v>
      </c>
    </row>
    <row r="130" spans="1:65" s="12" customFormat="1" ht="20.85" customHeight="1">
      <c r="B130" s="136"/>
      <c r="D130" s="137" t="s">
        <v>75</v>
      </c>
      <c r="E130" s="147" t="s">
        <v>2090</v>
      </c>
      <c r="F130" s="147" t="s">
        <v>6151</v>
      </c>
      <c r="I130" s="139"/>
      <c r="J130" s="148">
        <f>BK130</f>
        <v>0</v>
      </c>
      <c r="L130" s="136"/>
      <c r="M130" s="141"/>
      <c r="N130" s="142"/>
      <c r="O130" s="142"/>
      <c r="P130" s="143">
        <f>SUM(P131:P142)</f>
        <v>0</v>
      </c>
      <c r="Q130" s="142"/>
      <c r="R130" s="143">
        <f>SUM(R131:R142)</f>
        <v>0</v>
      </c>
      <c r="S130" s="142"/>
      <c r="T130" s="144">
        <f>SUM(T131:T142)</f>
        <v>0</v>
      </c>
      <c r="AR130" s="137" t="s">
        <v>82</v>
      </c>
      <c r="AT130" s="145" t="s">
        <v>75</v>
      </c>
      <c r="AU130" s="145" t="s">
        <v>84</v>
      </c>
      <c r="AY130" s="137" t="s">
        <v>208</v>
      </c>
      <c r="BK130" s="146">
        <f>SUM(BK131:BK142)</f>
        <v>0</v>
      </c>
    </row>
    <row r="131" spans="1:65" s="2" customFormat="1" ht="24.2" customHeight="1">
      <c r="A131" s="33"/>
      <c r="B131" s="149"/>
      <c r="C131" s="150" t="s">
        <v>82</v>
      </c>
      <c r="D131" s="150" t="s">
        <v>210</v>
      </c>
      <c r="E131" s="151" t="s">
        <v>2773</v>
      </c>
      <c r="F131" s="152" t="s">
        <v>2774</v>
      </c>
      <c r="G131" s="153" t="s">
        <v>330</v>
      </c>
      <c r="H131" s="154">
        <v>1</v>
      </c>
      <c r="I131" s="155"/>
      <c r="J131" s="156">
        <f>ROUND(I131*H131,2)</f>
        <v>0</v>
      </c>
      <c r="K131" s="152" t="s">
        <v>1</v>
      </c>
      <c r="L131" s="34"/>
      <c r="M131" s="157" t="s">
        <v>1</v>
      </c>
      <c r="N131" s="158" t="s">
        <v>41</v>
      </c>
      <c r="O131" s="59"/>
      <c r="P131" s="159">
        <f>O131*H131</f>
        <v>0</v>
      </c>
      <c r="Q131" s="159">
        <v>0</v>
      </c>
      <c r="R131" s="159">
        <f>Q131*H131</f>
        <v>0</v>
      </c>
      <c r="S131" s="159">
        <v>0</v>
      </c>
      <c r="T131" s="160">
        <f>S131*H131</f>
        <v>0</v>
      </c>
      <c r="U131" s="33"/>
      <c r="V131" s="33"/>
      <c r="W131" s="33"/>
      <c r="X131" s="33"/>
      <c r="Y131" s="33"/>
      <c r="Z131" s="33"/>
      <c r="AA131" s="33"/>
      <c r="AB131" s="33"/>
      <c r="AC131" s="33"/>
      <c r="AD131" s="33"/>
      <c r="AE131" s="33"/>
      <c r="AR131" s="161" t="s">
        <v>215</v>
      </c>
      <c r="AT131" s="161" t="s">
        <v>210</v>
      </c>
      <c r="AU131" s="161" t="s">
        <v>92</v>
      </c>
      <c r="AY131" s="18" t="s">
        <v>208</v>
      </c>
      <c r="BE131" s="162">
        <f>IF(N131="základní",J131,0)</f>
        <v>0</v>
      </c>
      <c r="BF131" s="162">
        <f>IF(N131="snížená",J131,0)</f>
        <v>0</v>
      </c>
      <c r="BG131" s="162">
        <f>IF(N131="zákl. přenesená",J131,0)</f>
        <v>0</v>
      </c>
      <c r="BH131" s="162">
        <f>IF(N131="sníž. přenesená",J131,0)</f>
        <v>0</v>
      </c>
      <c r="BI131" s="162">
        <f>IF(N131="nulová",J131,0)</f>
        <v>0</v>
      </c>
      <c r="BJ131" s="18" t="s">
        <v>82</v>
      </c>
      <c r="BK131" s="162">
        <f>ROUND(I131*H131,2)</f>
        <v>0</v>
      </c>
      <c r="BL131" s="18" t="s">
        <v>215</v>
      </c>
      <c r="BM131" s="161" t="s">
        <v>84</v>
      </c>
    </row>
    <row r="132" spans="1:65" s="2" customFormat="1" ht="11.25">
      <c r="A132" s="33"/>
      <c r="B132" s="34"/>
      <c r="C132" s="33"/>
      <c r="D132" s="163" t="s">
        <v>217</v>
      </c>
      <c r="E132" s="33"/>
      <c r="F132" s="164" t="s">
        <v>2774</v>
      </c>
      <c r="G132" s="33"/>
      <c r="H132" s="33"/>
      <c r="I132" s="165"/>
      <c r="J132" s="33"/>
      <c r="K132" s="33"/>
      <c r="L132" s="34"/>
      <c r="M132" s="166"/>
      <c r="N132" s="167"/>
      <c r="O132" s="59"/>
      <c r="P132" s="59"/>
      <c r="Q132" s="59"/>
      <c r="R132" s="59"/>
      <c r="S132" s="59"/>
      <c r="T132" s="60"/>
      <c r="U132" s="33"/>
      <c r="V132" s="33"/>
      <c r="W132" s="33"/>
      <c r="X132" s="33"/>
      <c r="Y132" s="33"/>
      <c r="Z132" s="33"/>
      <c r="AA132" s="33"/>
      <c r="AB132" s="33"/>
      <c r="AC132" s="33"/>
      <c r="AD132" s="33"/>
      <c r="AE132" s="33"/>
      <c r="AT132" s="18" t="s">
        <v>217</v>
      </c>
      <c r="AU132" s="18" t="s">
        <v>92</v>
      </c>
    </row>
    <row r="133" spans="1:65" s="2" customFormat="1" ht="66.75" customHeight="1">
      <c r="A133" s="33"/>
      <c r="B133" s="149"/>
      <c r="C133" s="195" t="s">
        <v>84</v>
      </c>
      <c r="D133" s="195" t="s">
        <v>403</v>
      </c>
      <c r="E133" s="196" t="s">
        <v>3133</v>
      </c>
      <c r="F133" s="197" t="s">
        <v>6152</v>
      </c>
      <c r="G133" s="198" t="s">
        <v>330</v>
      </c>
      <c r="H133" s="199">
        <v>1</v>
      </c>
      <c r="I133" s="200"/>
      <c r="J133" s="201">
        <f>ROUND(I133*H133,2)</f>
        <v>0</v>
      </c>
      <c r="K133" s="197" t="s">
        <v>1</v>
      </c>
      <c r="L133" s="202"/>
      <c r="M133" s="203" t="s">
        <v>1</v>
      </c>
      <c r="N133" s="204" t="s">
        <v>41</v>
      </c>
      <c r="O133" s="59"/>
      <c r="P133" s="159">
        <f>O133*H133</f>
        <v>0</v>
      </c>
      <c r="Q133" s="159">
        <v>0</v>
      </c>
      <c r="R133" s="159">
        <f>Q133*H133</f>
        <v>0</v>
      </c>
      <c r="S133" s="159">
        <v>0</v>
      </c>
      <c r="T133" s="160">
        <f>S133*H133</f>
        <v>0</v>
      </c>
      <c r="U133" s="33"/>
      <c r="V133" s="33"/>
      <c r="W133" s="33"/>
      <c r="X133" s="33"/>
      <c r="Y133" s="33"/>
      <c r="Z133" s="33"/>
      <c r="AA133" s="33"/>
      <c r="AB133" s="33"/>
      <c r="AC133" s="33"/>
      <c r="AD133" s="33"/>
      <c r="AE133" s="33"/>
      <c r="AR133" s="161" t="s">
        <v>257</v>
      </c>
      <c r="AT133" s="161" t="s">
        <v>403</v>
      </c>
      <c r="AU133" s="161" t="s">
        <v>92</v>
      </c>
      <c r="AY133" s="18" t="s">
        <v>208</v>
      </c>
      <c r="BE133" s="162">
        <f>IF(N133="základní",J133,0)</f>
        <v>0</v>
      </c>
      <c r="BF133" s="162">
        <f>IF(N133="snížená",J133,0)</f>
        <v>0</v>
      </c>
      <c r="BG133" s="162">
        <f>IF(N133="zákl. přenesená",J133,0)</f>
        <v>0</v>
      </c>
      <c r="BH133" s="162">
        <f>IF(N133="sníž. přenesená",J133,0)</f>
        <v>0</v>
      </c>
      <c r="BI133" s="162">
        <f>IF(N133="nulová",J133,0)</f>
        <v>0</v>
      </c>
      <c r="BJ133" s="18" t="s">
        <v>82</v>
      </c>
      <c r="BK133" s="162">
        <f>ROUND(I133*H133,2)</f>
        <v>0</v>
      </c>
      <c r="BL133" s="18" t="s">
        <v>215</v>
      </c>
      <c r="BM133" s="161" t="s">
        <v>215</v>
      </c>
    </row>
    <row r="134" spans="1:65" s="2" customFormat="1" ht="58.5">
      <c r="A134" s="33"/>
      <c r="B134" s="34"/>
      <c r="C134" s="33"/>
      <c r="D134" s="163" t="s">
        <v>217</v>
      </c>
      <c r="E134" s="33"/>
      <c r="F134" s="164" t="s">
        <v>6153</v>
      </c>
      <c r="G134" s="33"/>
      <c r="H134" s="33"/>
      <c r="I134" s="165"/>
      <c r="J134" s="33"/>
      <c r="K134" s="33"/>
      <c r="L134" s="34"/>
      <c r="M134" s="166"/>
      <c r="N134" s="167"/>
      <c r="O134" s="59"/>
      <c r="P134" s="59"/>
      <c r="Q134" s="59"/>
      <c r="R134" s="59"/>
      <c r="S134" s="59"/>
      <c r="T134" s="60"/>
      <c r="U134" s="33"/>
      <c r="V134" s="33"/>
      <c r="W134" s="33"/>
      <c r="X134" s="33"/>
      <c r="Y134" s="33"/>
      <c r="Z134" s="33"/>
      <c r="AA134" s="33"/>
      <c r="AB134" s="33"/>
      <c r="AC134" s="33"/>
      <c r="AD134" s="33"/>
      <c r="AE134" s="33"/>
      <c r="AT134" s="18" t="s">
        <v>217</v>
      </c>
      <c r="AU134" s="18" t="s">
        <v>92</v>
      </c>
    </row>
    <row r="135" spans="1:65" s="2" customFormat="1" ht="21.75" customHeight="1">
      <c r="A135" s="33"/>
      <c r="B135" s="149"/>
      <c r="C135" s="150" t="s">
        <v>92</v>
      </c>
      <c r="D135" s="150" t="s">
        <v>210</v>
      </c>
      <c r="E135" s="151" t="s">
        <v>6154</v>
      </c>
      <c r="F135" s="152" t="s">
        <v>6155</v>
      </c>
      <c r="G135" s="153" t="s">
        <v>330</v>
      </c>
      <c r="H135" s="154">
        <v>1</v>
      </c>
      <c r="I135" s="155"/>
      <c r="J135" s="156">
        <f>ROUND(I135*H135,2)</f>
        <v>0</v>
      </c>
      <c r="K135" s="152" t="s">
        <v>1</v>
      </c>
      <c r="L135" s="34"/>
      <c r="M135" s="157" t="s">
        <v>1</v>
      </c>
      <c r="N135" s="158" t="s">
        <v>41</v>
      </c>
      <c r="O135" s="59"/>
      <c r="P135" s="159">
        <f>O135*H135</f>
        <v>0</v>
      </c>
      <c r="Q135" s="159">
        <v>0</v>
      </c>
      <c r="R135" s="159">
        <f>Q135*H135</f>
        <v>0</v>
      </c>
      <c r="S135" s="159">
        <v>0</v>
      </c>
      <c r="T135" s="160">
        <f>S135*H135</f>
        <v>0</v>
      </c>
      <c r="U135" s="33"/>
      <c r="V135" s="33"/>
      <c r="W135" s="33"/>
      <c r="X135" s="33"/>
      <c r="Y135" s="33"/>
      <c r="Z135" s="33"/>
      <c r="AA135" s="33"/>
      <c r="AB135" s="33"/>
      <c r="AC135" s="33"/>
      <c r="AD135" s="33"/>
      <c r="AE135" s="33"/>
      <c r="AR135" s="161" t="s">
        <v>215</v>
      </c>
      <c r="AT135" s="161" t="s">
        <v>210</v>
      </c>
      <c r="AU135" s="161" t="s">
        <v>92</v>
      </c>
      <c r="AY135" s="18" t="s">
        <v>208</v>
      </c>
      <c r="BE135" s="162">
        <f>IF(N135="základní",J135,0)</f>
        <v>0</v>
      </c>
      <c r="BF135" s="162">
        <f>IF(N135="snížená",J135,0)</f>
        <v>0</v>
      </c>
      <c r="BG135" s="162">
        <f>IF(N135="zákl. přenesená",J135,0)</f>
        <v>0</v>
      </c>
      <c r="BH135" s="162">
        <f>IF(N135="sníž. přenesená",J135,0)</f>
        <v>0</v>
      </c>
      <c r="BI135" s="162">
        <f>IF(N135="nulová",J135,0)</f>
        <v>0</v>
      </c>
      <c r="BJ135" s="18" t="s">
        <v>82</v>
      </c>
      <c r="BK135" s="162">
        <f>ROUND(I135*H135,2)</f>
        <v>0</v>
      </c>
      <c r="BL135" s="18" t="s">
        <v>215</v>
      </c>
      <c r="BM135" s="161" t="s">
        <v>259</v>
      </c>
    </row>
    <row r="136" spans="1:65" s="2" customFormat="1" ht="11.25">
      <c r="A136" s="33"/>
      <c r="B136" s="34"/>
      <c r="C136" s="33"/>
      <c r="D136" s="163" t="s">
        <v>217</v>
      </c>
      <c r="E136" s="33"/>
      <c r="F136" s="164" t="s">
        <v>6155</v>
      </c>
      <c r="G136" s="33"/>
      <c r="H136" s="33"/>
      <c r="I136" s="165"/>
      <c r="J136" s="33"/>
      <c r="K136" s="33"/>
      <c r="L136" s="34"/>
      <c r="M136" s="166"/>
      <c r="N136" s="167"/>
      <c r="O136" s="59"/>
      <c r="P136" s="59"/>
      <c r="Q136" s="59"/>
      <c r="R136" s="59"/>
      <c r="S136" s="59"/>
      <c r="T136" s="60"/>
      <c r="U136" s="33"/>
      <c r="V136" s="33"/>
      <c r="W136" s="33"/>
      <c r="X136" s="33"/>
      <c r="Y136" s="33"/>
      <c r="Z136" s="33"/>
      <c r="AA136" s="33"/>
      <c r="AB136" s="33"/>
      <c r="AC136" s="33"/>
      <c r="AD136" s="33"/>
      <c r="AE136" s="33"/>
      <c r="AT136" s="18" t="s">
        <v>217</v>
      </c>
      <c r="AU136" s="18" t="s">
        <v>92</v>
      </c>
    </row>
    <row r="137" spans="1:65" s="2" customFormat="1" ht="55.5" customHeight="1">
      <c r="A137" s="33"/>
      <c r="B137" s="149"/>
      <c r="C137" s="195" t="s">
        <v>215</v>
      </c>
      <c r="D137" s="195" t="s">
        <v>403</v>
      </c>
      <c r="E137" s="196" t="s">
        <v>3135</v>
      </c>
      <c r="F137" s="197" t="s">
        <v>6156</v>
      </c>
      <c r="G137" s="198" t="s">
        <v>330</v>
      </c>
      <c r="H137" s="199">
        <v>1</v>
      </c>
      <c r="I137" s="200"/>
      <c r="J137" s="201">
        <f>ROUND(I137*H137,2)</f>
        <v>0</v>
      </c>
      <c r="K137" s="197" t="s">
        <v>1</v>
      </c>
      <c r="L137" s="202"/>
      <c r="M137" s="203" t="s">
        <v>1</v>
      </c>
      <c r="N137" s="204" t="s">
        <v>41</v>
      </c>
      <c r="O137" s="59"/>
      <c r="P137" s="159">
        <f>O137*H137</f>
        <v>0</v>
      </c>
      <c r="Q137" s="159">
        <v>0</v>
      </c>
      <c r="R137" s="159">
        <f>Q137*H137</f>
        <v>0</v>
      </c>
      <c r="S137" s="159">
        <v>0</v>
      </c>
      <c r="T137" s="160">
        <f>S137*H137</f>
        <v>0</v>
      </c>
      <c r="U137" s="33"/>
      <c r="V137" s="33"/>
      <c r="W137" s="33"/>
      <c r="X137" s="33"/>
      <c r="Y137" s="33"/>
      <c r="Z137" s="33"/>
      <c r="AA137" s="33"/>
      <c r="AB137" s="33"/>
      <c r="AC137" s="33"/>
      <c r="AD137" s="33"/>
      <c r="AE137" s="33"/>
      <c r="AR137" s="161" t="s">
        <v>257</v>
      </c>
      <c r="AT137" s="161" t="s">
        <v>403</v>
      </c>
      <c r="AU137" s="161" t="s">
        <v>92</v>
      </c>
      <c r="AY137" s="18" t="s">
        <v>208</v>
      </c>
      <c r="BE137" s="162">
        <f>IF(N137="základní",J137,0)</f>
        <v>0</v>
      </c>
      <c r="BF137" s="162">
        <f>IF(N137="snížená",J137,0)</f>
        <v>0</v>
      </c>
      <c r="BG137" s="162">
        <f>IF(N137="zákl. přenesená",J137,0)</f>
        <v>0</v>
      </c>
      <c r="BH137" s="162">
        <f>IF(N137="sníž. přenesená",J137,0)</f>
        <v>0</v>
      </c>
      <c r="BI137" s="162">
        <f>IF(N137="nulová",J137,0)</f>
        <v>0</v>
      </c>
      <c r="BJ137" s="18" t="s">
        <v>82</v>
      </c>
      <c r="BK137" s="162">
        <f>ROUND(I137*H137,2)</f>
        <v>0</v>
      </c>
      <c r="BL137" s="18" t="s">
        <v>215</v>
      </c>
      <c r="BM137" s="161" t="s">
        <v>257</v>
      </c>
    </row>
    <row r="138" spans="1:65" s="2" customFormat="1" ht="29.25">
      <c r="A138" s="33"/>
      <c r="B138" s="34"/>
      <c r="C138" s="33"/>
      <c r="D138" s="163" t="s">
        <v>217</v>
      </c>
      <c r="E138" s="33"/>
      <c r="F138" s="164" t="s">
        <v>6156</v>
      </c>
      <c r="G138" s="33"/>
      <c r="H138" s="33"/>
      <c r="I138" s="165"/>
      <c r="J138" s="33"/>
      <c r="K138" s="33"/>
      <c r="L138" s="34"/>
      <c r="M138" s="166"/>
      <c r="N138" s="167"/>
      <c r="O138" s="59"/>
      <c r="P138" s="59"/>
      <c r="Q138" s="59"/>
      <c r="R138" s="59"/>
      <c r="S138" s="59"/>
      <c r="T138" s="60"/>
      <c r="U138" s="33"/>
      <c r="V138" s="33"/>
      <c r="W138" s="33"/>
      <c r="X138" s="33"/>
      <c r="Y138" s="33"/>
      <c r="Z138" s="33"/>
      <c r="AA138" s="33"/>
      <c r="AB138" s="33"/>
      <c r="AC138" s="33"/>
      <c r="AD138" s="33"/>
      <c r="AE138" s="33"/>
      <c r="AT138" s="18" t="s">
        <v>217</v>
      </c>
      <c r="AU138" s="18" t="s">
        <v>92</v>
      </c>
    </row>
    <row r="139" spans="1:65" s="2" customFormat="1" ht="16.5" customHeight="1">
      <c r="A139" s="33"/>
      <c r="B139" s="149"/>
      <c r="C139" s="150" t="s">
        <v>250</v>
      </c>
      <c r="D139" s="150" t="s">
        <v>210</v>
      </c>
      <c r="E139" s="151" t="s">
        <v>6157</v>
      </c>
      <c r="F139" s="152" t="s">
        <v>6158</v>
      </c>
      <c r="G139" s="153" t="s">
        <v>330</v>
      </c>
      <c r="H139" s="154">
        <v>1</v>
      </c>
      <c r="I139" s="155"/>
      <c r="J139" s="156">
        <f>ROUND(I139*H139,2)</f>
        <v>0</v>
      </c>
      <c r="K139" s="152" t="s">
        <v>1</v>
      </c>
      <c r="L139" s="34"/>
      <c r="M139" s="157" t="s">
        <v>1</v>
      </c>
      <c r="N139" s="158" t="s">
        <v>41</v>
      </c>
      <c r="O139" s="59"/>
      <c r="P139" s="159">
        <f>O139*H139</f>
        <v>0</v>
      </c>
      <c r="Q139" s="159">
        <v>0</v>
      </c>
      <c r="R139" s="159">
        <f>Q139*H139</f>
        <v>0</v>
      </c>
      <c r="S139" s="159">
        <v>0</v>
      </c>
      <c r="T139" s="160">
        <f>S139*H139</f>
        <v>0</v>
      </c>
      <c r="U139" s="33"/>
      <c r="V139" s="33"/>
      <c r="W139" s="33"/>
      <c r="X139" s="33"/>
      <c r="Y139" s="33"/>
      <c r="Z139" s="33"/>
      <c r="AA139" s="33"/>
      <c r="AB139" s="33"/>
      <c r="AC139" s="33"/>
      <c r="AD139" s="33"/>
      <c r="AE139" s="33"/>
      <c r="AR139" s="161" t="s">
        <v>215</v>
      </c>
      <c r="AT139" s="161" t="s">
        <v>210</v>
      </c>
      <c r="AU139" s="161" t="s">
        <v>92</v>
      </c>
      <c r="AY139" s="18" t="s">
        <v>208</v>
      </c>
      <c r="BE139" s="162">
        <f>IF(N139="základní",J139,0)</f>
        <v>0</v>
      </c>
      <c r="BF139" s="162">
        <f>IF(N139="snížená",J139,0)</f>
        <v>0</v>
      </c>
      <c r="BG139" s="162">
        <f>IF(N139="zákl. přenesená",J139,0)</f>
        <v>0</v>
      </c>
      <c r="BH139" s="162">
        <f>IF(N139="sníž. přenesená",J139,0)</f>
        <v>0</v>
      </c>
      <c r="BI139" s="162">
        <f>IF(N139="nulová",J139,0)</f>
        <v>0</v>
      </c>
      <c r="BJ139" s="18" t="s">
        <v>82</v>
      </c>
      <c r="BK139" s="162">
        <f>ROUND(I139*H139,2)</f>
        <v>0</v>
      </c>
      <c r="BL139" s="18" t="s">
        <v>215</v>
      </c>
      <c r="BM139" s="161" t="s">
        <v>291</v>
      </c>
    </row>
    <row r="140" spans="1:65" s="2" customFormat="1" ht="11.25">
      <c r="A140" s="33"/>
      <c r="B140" s="34"/>
      <c r="C140" s="33"/>
      <c r="D140" s="163" t="s">
        <v>217</v>
      </c>
      <c r="E140" s="33"/>
      <c r="F140" s="164" t="s">
        <v>6158</v>
      </c>
      <c r="G140" s="33"/>
      <c r="H140" s="33"/>
      <c r="I140" s="165"/>
      <c r="J140" s="33"/>
      <c r="K140" s="33"/>
      <c r="L140" s="34"/>
      <c r="M140" s="166"/>
      <c r="N140" s="167"/>
      <c r="O140" s="59"/>
      <c r="P140" s="59"/>
      <c r="Q140" s="59"/>
      <c r="R140" s="59"/>
      <c r="S140" s="59"/>
      <c r="T140" s="60"/>
      <c r="U140" s="33"/>
      <c r="V140" s="33"/>
      <c r="W140" s="33"/>
      <c r="X140" s="33"/>
      <c r="Y140" s="33"/>
      <c r="Z140" s="33"/>
      <c r="AA140" s="33"/>
      <c r="AB140" s="33"/>
      <c r="AC140" s="33"/>
      <c r="AD140" s="33"/>
      <c r="AE140" s="33"/>
      <c r="AT140" s="18" t="s">
        <v>217</v>
      </c>
      <c r="AU140" s="18" t="s">
        <v>92</v>
      </c>
    </row>
    <row r="141" spans="1:65" s="2" customFormat="1" ht="24.2" customHeight="1">
      <c r="A141" s="33"/>
      <c r="B141" s="149"/>
      <c r="C141" s="195" t="s">
        <v>259</v>
      </c>
      <c r="D141" s="195" t="s">
        <v>403</v>
      </c>
      <c r="E141" s="196" t="s">
        <v>6159</v>
      </c>
      <c r="F141" s="197" t="s">
        <v>6160</v>
      </c>
      <c r="G141" s="198" t="s">
        <v>330</v>
      </c>
      <c r="H141" s="199">
        <v>1</v>
      </c>
      <c r="I141" s="200"/>
      <c r="J141" s="201">
        <f>ROUND(I141*H141,2)</f>
        <v>0</v>
      </c>
      <c r="K141" s="197" t="s">
        <v>1</v>
      </c>
      <c r="L141" s="202"/>
      <c r="M141" s="203" t="s">
        <v>1</v>
      </c>
      <c r="N141" s="204" t="s">
        <v>41</v>
      </c>
      <c r="O141" s="59"/>
      <c r="P141" s="159">
        <f>O141*H141</f>
        <v>0</v>
      </c>
      <c r="Q141" s="159">
        <v>0</v>
      </c>
      <c r="R141" s="159">
        <f>Q141*H141</f>
        <v>0</v>
      </c>
      <c r="S141" s="159">
        <v>0</v>
      </c>
      <c r="T141" s="160">
        <f>S141*H141</f>
        <v>0</v>
      </c>
      <c r="U141" s="33"/>
      <c r="V141" s="33"/>
      <c r="W141" s="33"/>
      <c r="X141" s="33"/>
      <c r="Y141" s="33"/>
      <c r="Z141" s="33"/>
      <c r="AA141" s="33"/>
      <c r="AB141" s="33"/>
      <c r="AC141" s="33"/>
      <c r="AD141" s="33"/>
      <c r="AE141" s="33"/>
      <c r="AR141" s="161" t="s">
        <v>257</v>
      </c>
      <c r="AT141" s="161" t="s">
        <v>403</v>
      </c>
      <c r="AU141" s="161" t="s">
        <v>92</v>
      </c>
      <c r="AY141" s="18" t="s">
        <v>208</v>
      </c>
      <c r="BE141" s="162">
        <f>IF(N141="základní",J141,0)</f>
        <v>0</v>
      </c>
      <c r="BF141" s="162">
        <f>IF(N141="snížená",J141,0)</f>
        <v>0</v>
      </c>
      <c r="BG141" s="162">
        <f>IF(N141="zákl. přenesená",J141,0)</f>
        <v>0</v>
      </c>
      <c r="BH141" s="162">
        <f>IF(N141="sníž. přenesená",J141,0)</f>
        <v>0</v>
      </c>
      <c r="BI141" s="162">
        <f>IF(N141="nulová",J141,0)</f>
        <v>0</v>
      </c>
      <c r="BJ141" s="18" t="s">
        <v>82</v>
      </c>
      <c r="BK141" s="162">
        <f>ROUND(I141*H141,2)</f>
        <v>0</v>
      </c>
      <c r="BL141" s="18" t="s">
        <v>215</v>
      </c>
      <c r="BM141" s="161" t="s">
        <v>302</v>
      </c>
    </row>
    <row r="142" spans="1:65" s="2" customFormat="1" ht="11.25">
      <c r="A142" s="33"/>
      <c r="B142" s="34"/>
      <c r="C142" s="33"/>
      <c r="D142" s="163" t="s">
        <v>217</v>
      </c>
      <c r="E142" s="33"/>
      <c r="F142" s="164" t="s">
        <v>6160</v>
      </c>
      <c r="G142" s="33"/>
      <c r="H142" s="33"/>
      <c r="I142" s="165"/>
      <c r="J142" s="33"/>
      <c r="K142" s="33"/>
      <c r="L142" s="34"/>
      <c r="M142" s="166"/>
      <c r="N142" s="167"/>
      <c r="O142" s="59"/>
      <c r="P142" s="59"/>
      <c r="Q142" s="59"/>
      <c r="R142" s="59"/>
      <c r="S142" s="59"/>
      <c r="T142" s="60"/>
      <c r="U142" s="33"/>
      <c r="V142" s="33"/>
      <c r="W142" s="33"/>
      <c r="X142" s="33"/>
      <c r="Y142" s="33"/>
      <c r="Z142" s="33"/>
      <c r="AA142" s="33"/>
      <c r="AB142" s="33"/>
      <c r="AC142" s="33"/>
      <c r="AD142" s="33"/>
      <c r="AE142" s="33"/>
      <c r="AT142" s="18" t="s">
        <v>217</v>
      </c>
      <c r="AU142" s="18" t="s">
        <v>92</v>
      </c>
    </row>
    <row r="143" spans="1:65" s="12" customFormat="1" ht="20.85" customHeight="1">
      <c r="B143" s="136"/>
      <c r="D143" s="137" t="s">
        <v>75</v>
      </c>
      <c r="E143" s="147" t="s">
        <v>2134</v>
      </c>
      <c r="F143" s="147" t="s">
        <v>6161</v>
      </c>
      <c r="I143" s="139"/>
      <c r="J143" s="148">
        <f>BK143</f>
        <v>0</v>
      </c>
      <c r="L143" s="136"/>
      <c r="M143" s="141"/>
      <c r="N143" s="142"/>
      <c r="O143" s="142"/>
      <c r="P143" s="143">
        <f>SUM(P144:P193)</f>
        <v>0</v>
      </c>
      <c r="Q143" s="142"/>
      <c r="R143" s="143">
        <f>SUM(R144:R193)</f>
        <v>0</v>
      </c>
      <c r="S143" s="142"/>
      <c r="T143" s="144">
        <f>SUM(T144:T193)</f>
        <v>0</v>
      </c>
      <c r="AR143" s="137" t="s">
        <v>82</v>
      </c>
      <c r="AT143" s="145" t="s">
        <v>75</v>
      </c>
      <c r="AU143" s="145" t="s">
        <v>84</v>
      </c>
      <c r="AY143" s="137" t="s">
        <v>208</v>
      </c>
      <c r="BK143" s="146">
        <f>SUM(BK144:BK193)</f>
        <v>0</v>
      </c>
    </row>
    <row r="144" spans="1:65" s="2" customFormat="1" ht="24.2" customHeight="1">
      <c r="A144" s="33"/>
      <c r="B144" s="149"/>
      <c r="C144" s="150" t="s">
        <v>269</v>
      </c>
      <c r="D144" s="150" t="s">
        <v>210</v>
      </c>
      <c r="E144" s="151" t="s">
        <v>6162</v>
      </c>
      <c r="F144" s="152" t="s">
        <v>6163</v>
      </c>
      <c r="G144" s="153" t="s">
        <v>262</v>
      </c>
      <c r="H144" s="154">
        <v>345</v>
      </c>
      <c r="I144" s="155"/>
      <c r="J144" s="156">
        <f>ROUND(I144*H144,2)</f>
        <v>0</v>
      </c>
      <c r="K144" s="152" t="s">
        <v>1</v>
      </c>
      <c r="L144" s="34"/>
      <c r="M144" s="157" t="s">
        <v>1</v>
      </c>
      <c r="N144" s="158" t="s">
        <v>41</v>
      </c>
      <c r="O144" s="59"/>
      <c r="P144" s="159">
        <f>O144*H144</f>
        <v>0</v>
      </c>
      <c r="Q144" s="159">
        <v>0</v>
      </c>
      <c r="R144" s="159">
        <f>Q144*H144</f>
        <v>0</v>
      </c>
      <c r="S144" s="159">
        <v>0</v>
      </c>
      <c r="T144" s="160">
        <f>S144*H144</f>
        <v>0</v>
      </c>
      <c r="U144" s="33"/>
      <c r="V144" s="33"/>
      <c r="W144" s="33"/>
      <c r="X144" s="33"/>
      <c r="Y144" s="33"/>
      <c r="Z144" s="33"/>
      <c r="AA144" s="33"/>
      <c r="AB144" s="33"/>
      <c r="AC144" s="33"/>
      <c r="AD144" s="33"/>
      <c r="AE144" s="33"/>
      <c r="AR144" s="161" t="s">
        <v>215</v>
      </c>
      <c r="AT144" s="161" t="s">
        <v>210</v>
      </c>
      <c r="AU144" s="161" t="s">
        <v>92</v>
      </c>
      <c r="AY144" s="18" t="s">
        <v>208</v>
      </c>
      <c r="BE144" s="162">
        <f>IF(N144="základní",J144,0)</f>
        <v>0</v>
      </c>
      <c r="BF144" s="162">
        <f>IF(N144="snížená",J144,0)</f>
        <v>0</v>
      </c>
      <c r="BG144" s="162">
        <f>IF(N144="zákl. přenesená",J144,0)</f>
        <v>0</v>
      </c>
      <c r="BH144" s="162">
        <f>IF(N144="sníž. přenesená",J144,0)</f>
        <v>0</v>
      </c>
      <c r="BI144" s="162">
        <f>IF(N144="nulová",J144,0)</f>
        <v>0</v>
      </c>
      <c r="BJ144" s="18" t="s">
        <v>82</v>
      </c>
      <c r="BK144" s="162">
        <f>ROUND(I144*H144,2)</f>
        <v>0</v>
      </c>
      <c r="BL144" s="18" t="s">
        <v>215</v>
      </c>
      <c r="BM144" s="161" t="s">
        <v>415</v>
      </c>
    </row>
    <row r="145" spans="1:65" s="2" customFormat="1" ht="19.5">
      <c r="A145" s="33"/>
      <c r="B145" s="34"/>
      <c r="C145" s="33"/>
      <c r="D145" s="163" t="s">
        <v>217</v>
      </c>
      <c r="E145" s="33"/>
      <c r="F145" s="164" t="s">
        <v>6163</v>
      </c>
      <c r="G145" s="33"/>
      <c r="H145" s="33"/>
      <c r="I145" s="165"/>
      <c r="J145" s="33"/>
      <c r="K145" s="33"/>
      <c r="L145" s="34"/>
      <c r="M145" s="166"/>
      <c r="N145" s="167"/>
      <c r="O145" s="59"/>
      <c r="P145" s="59"/>
      <c r="Q145" s="59"/>
      <c r="R145" s="59"/>
      <c r="S145" s="59"/>
      <c r="T145" s="60"/>
      <c r="U145" s="33"/>
      <c r="V145" s="33"/>
      <c r="W145" s="33"/>
      <c r="X145" s="33"/>
      <c r="Y145" s="33"/>
      <c r="Z145" s="33"/>
      <c r="AA145" s="33"/>
      <c r="AB145" s="33"/>
      <c r="AC145" s="33"/>
      <c r="AD145" s="33"/>
      <c r="AE145" s="33"/>
      <c r="AT145" s="18" t="s">
        <v>217</v>
      </c>
      <c r="AU145" s="18" t="s">
        <v>92</v>
      </c>
    </row>
    <row r="146" spans="1:65" s="2" customFormat="1" ht="33" customHeight="1">
      <c r="A146" s="33"/>
      <c r="B146" s="149"/>
      <c r="C146" s="150" t="s">
        <v>257</v>
      </c>
      <c r="D146" s="150" t="s">
        <v>210</v>
      </c>
      <c r="E146" s="151" t="s">
        <v>6164</v>
      </c>
      <c r="F146" s="152" t="s">
        <v>6165</v>
      </c>
      <c r="G146" s="153" t="s">
        <v>330</v>
      </c>
      <c r="H146" s="154">
        <v>6</v>
      </c>
      <c r="I146" s="155"/>
      <c r="J146" s="156">
        <f>ROUND(I146*H146,2)</f>
        <v>0</v>
      </c>
      <c r="K146" s="152" t="s">
        <v>1</v>
      </c>
      <c r="L146" s="34"/>
      <c r="M146" s="157" t="s">
        <v>1</v>
      </c>
      <c r="N146" s="158" t="s">
        <v>41</v>
      </c>
      <c r="O146" s="59"/>
      <c r="P146" s="159">
        <f>O146*H146</f>
        <v>0</v>
      </c>
      <c r="Q146" s="159">
        <v>0</v>
      </c>
      <c r="R146" s="159">
        <f>Q146*H146</f>
        <v>0</v>
      </c>
      <c r="S146" s="159">
        <v>0</v>
      </c>
      <c r="T146" s="160">
        <f>S146*H146</f>
        <v>0</v>
      </c>
      <c r="U146" s="33"/>
      <c r="V146" s="33"/>
      <c r="W146" s="33"/>
      <c r="X146" s="33"/>
      <c r="Y146" s="33"/>
      <c r="Z146" s="33"/>
      <c r="AA146" s="33"/>
      <c r="AB146" s="33"/>
      <c r="AC146" s="33"/>
      <c r="AD146" s="33"/>
      <c r="AE146" s="33"/>
      <c r="AR146" s="161" t="s">
        <v>215</v>
      </c>
      <c r="AT146" s="161" t="s">
        <v>210</v>
      </c>
      <c r="AU146" s="161" t="s">
        <v>92</v>
      </c>
      <c r="AY146" s="18" t="s">
        <v>208</v>
      </c>
      <c r="BE146" s="162">
        <f>IF(N146="základní",J146,0)</f>
        <v>0</v>
      </c>
      <c r="BF146" s="162">
        <f>IF(N146="snížená",J146,0)</f>
        <v>0</v>
      </c>
      <c r="BG146" s="162">
        <f>IF(N146="zákl. přenesená",J146,0)</f>
        <v>0</v>
      </c>
      <c r="BH146" s="162">
        <f>IF(N146="sníž. přenesená",J146,0)</f>
        <v>0</v>
      </c>
      <c r="BI146" s="162">
        <f>IF(N146="nulová",J146,0)</f>
        <v>0</v>
      </c>
      <c r="BJ146" s="18" t="s">
        <v>82</v>
      </c>
      <c r="BK146" s="162">
        <f>ROUND(I146*H146,2)</f>
        <v>0</v>
      </c>
      <c r="BL146" s="18" t="s">
        <v>215</v>
      </c>
      <c r="BM146" s="161" t="s">
        <v>422</v>
      </c>
    </row>
    <row r="147" spans="1:65" s="2" customFormat="1" ht="19.5">
      <c r="A147" s="33"/>
      <c r="B147" s="34"/>
      <c r="C147" s="33"/>
      <c r="D147" s="163" t="s">
        <v>217</v>
      </c>
      <c r="E147" s="33"/>
      <c r="F147" s="164" t="s">
        <v>6165</v>
      </c>
      <c r="G147" s="33"/>
      <c r="H147" s="33"/>
      <c r="I147" s="165"/>
      <c r="J147" s="33"/>
      <c r="K147" s="33"/>
      <c r="L147" s="34"/>
      <c r="M147" s="166"/>
      <c r="N147" s="167"/>
      <c r="O147" s="59"/>
      <c r="P147" s="59"/>
      <c r="Q147" s="59"/>
      <c r="R147" s="59"/>
      <c r="S147" s="59"/>
      <c r="T147" s="60"/>
      <c r="U147" s="33"/>
      <c r="V147" s="33"/>
      <c r="W147" s="33"/>
      <c r="X147" s="33"/>
      <c r="Y147" s="33"/>
      <c r="Z147" s="33"/>
      <c r="AA147" s="33"/>
      <c r="AB147" s="33"/>
      <c r="AC147" s="33"/>
      <c r="AD147" s="33"/>
      <c r="AE147" s="33"/>
      <c r="AT147" s="18" t="s">
        <v>217</v>
      </c>
      <c r="AU147" s="18" t="s">
        <v>92</v>
      </c>
    </row>
    <row r="148" spans="1:65" s="2" customFormat="1" ht="24.2" customHeight="1">
      <c r="A148" s="33"/>
      <c r="B148" s="149"/>
      <c r="C148" s="195" t="s">
        <v>267</v>
      </c>
      <c r="D148" s="195" t="s">
        <v>403</v>
      </c>
      <c r="E148" s="196" t="s">
        <v>6166</v>
      </c>
      <c r="F148" s="197" t="s">
        <v>6167</v>
      </c>
      <c r="G148" s="198" t="s">
        <v>330</v>
      </c>
      <c r="H148" s="199">
        <v>345</v>
      </c>
      <c r="I148" s="200"/>
      <c r="J148" s="201">
        <f>ROUND(I148*H148,2)</f>
        <v>0</v>
      </c>
      <c r="K148" s="197" t="s">
        <v>1</v>
      </c>
      <c r="L148" s="202"/>
      <c r="M148" s="203" t="s">
        <v>1</v>
      </c>
      <c r="N148" s="204" t="s">
        <v>41</v>
      </c>
      <c r="O148" s="59"/>
      <c r="P148" s="159">
        <f>O148*H148</f>
        <v>0</v>
      </c>
      <c r="Q148" s="159">
        <v>0</v>
      </c>
      <c r="R148" s="159">
        <f>Q148*H148</f>
        <v>0</v>
      </c>
      <c r="S148" s="159">
        <v>0</v>
      </c>
      <c r="T148" s="160">
        <f>S148*H148</f>
        <v>0</v>
      </c>
      <c r="U148" s="33"/>
      <c r="V148" s="33"/>
      <c r="W148" s="33"/>
      <c r="X148" s="33"/>
      <c r="Y148" s="33"/>
      <c r="Z148" s="33"/>
      <c r="AA148" s="33"/>
      <c r="AB148" s="33"/>
      <c r="AC148" s="33"/>
      <c r="AD148" s="33"/>
      <c r="AE148" s="33"/>
      <c r="AR148" s="161" t="s">
        <v>257</v>
      </c>
      <c r="AT148" s="161" t="s">
        <v>403</v>
      </c>
      <c r="AU148" s="161" t="s">
        <v>92</v>
      </c>
      <c r="AY148" s="18" t="s">
        <v>208</v>
      </c>
      <c r="BE148" s="162">
        <f>IF(N148="základní",J148,0)</f>
        <v>0</v>
      </c>
      <c r="BF148" s="162">
        <f>IF(N148="snížená",J148,0)</f>
        <v>0</v>
      </c>
      <c r="BG148" s="162">
        <f>IF(N148="zákl. přenesená",J148,0)</f>
        <v>0</v>
      </c>
      <c r="BH148" s="162">
        <f>IF(N148="sníž. přenesená",J148,0)</f>
        <v>0</v>
      </c>
      <c r="BI148" s="162">
        <f>IF(N148="nulová",J148,0)</f>
        <v>0</v>
      </c>
      <c r="BJ148" s="18" t="s">
        <v>82</v>
      </c>
      <c r="BK148" s="162">
        <f>ROUND(I148*H148,2)</f>
        <v>0</v>
      </c>
      <c r="BL148" s="18" t="s">
        <v>215</v>
      </c>
      <c r="BM148" s="161" t="s">
        <v>433</v>
      </c>
    </row>
    <row r="149" spans="1:65" s="2" customFormat="1" ht="19.5">
      <c r="A149" s="33"/>
      <c r="B149" s="34"/>
      <c r="C149" s="33"/>
      <c r="D149" s="163" t="s">
        <v>217</v>
      </c>
      <c r="E149" s="33"/>
      <c r="F149" s="164" t="s">
        <v>6167</v>
      </c>
      <c r="G149" s="33"/>
      <c r="H149" s="33"/>
      <c r="I149" s="165"/>
      <c r="J149" s="33"/>
      <c r="K149" s="33"/>
      <c r="L149" s="34"/>
      <c r="M149" s="166"/>
      <c r="N149" s="167"/>
      <c r="O149" s="59"/>
      <c r="P149" s="59"/>
      <c r="Q149" s="59"/>
      <c r="R149" s="59"/>
      <c r="S149" s="59"/>
      <c r="T149" s="60"/>
      <c r="U149" s="33"/>
      <c r="V149" s="33"/>
      <c r="W149" s="33"/>
      <c r="X149" s="33"/>
      <c r="Y149" s="33"/>
      <c r="Z149" s="33"/>
      <c r="AA149" s="33"/>
      <c r="AB149" s="33"/>
      <c r="AC149" s="33"/>
      <c r="AD149" s="33"/>
      <c r="AE149" s="33"/>
      <c r="AT149" s="18" t="s">
        <v>217</v>
      </c>
      <c r="AU149" s="18" t="s">
        <v>92</v>
      </c>
    </row>
    <row r="150" spans="1:65" s="2" customFormat="1" ht="21.75" customHeight="1">
      <c r="A150" s="33"/>
      <c r="B150" s="149"/>
      <c r="C150" s="195" t="s">
        <v>291</v>
      </c>
      <c r="D150" s="195" t="s">
        <v>403</v>
      </c>
      <c r="E150" s="196" t="s">
        <v>6168</v>
      </c>
      <c r="F150" s="197" t="s">
        <v>6169</v>
      </c>
      <c r="G150" s="198" t="s">
        <v>330</v>
      </c>
      <c r="H150" s="199">
        <v>3</v>
      </c>
      <c r="I150" s="200"/>
      <c r="J150" s="201">
        <f>ROUND(I150*H150,2)</f>
        <v>0</v>
      </c>
      <c r="K150" s="197" t="s">
        <v>1</v>
      </c>
      <c r="L150" s="202"/>
      <c r="M150" s="203" t="s">
        <v>1</v>
      </c>
      <c r="N150" s="204" t="s">
        <v>41</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257</v>
      </c>
      <c r="AT150" s="161" t="s">
        <v>403</v>
      </c>
      <c r="AU150" s="161" t="s">
        <v>92</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454</v>
      </c>
    </row>
    <row r="151" spans="1:65" s="2" customFormat="1" ht="11.25">
      <c r="A151" s="33"/>
      <c r="B151" s="34"/>
      <c r="C151" s="33"/>
      <c r="D151" s="163" t="s">
        <v>217</v>
      </c>
      <c r="E151" s="33"/>
      <c r="F151" s="164" t="s">
        <v>6169</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92</v>
      </c>
    </row>
    <row r="152" spans="1:65" s="2" customFormat="1" ht="21.75" customHeight="1">
      <c r="A152" s="33"/>
      <c r="B152" s="149"/>
      <c r="C152" s="195" t="s">
        <v>297</v>
      </c>
      <c r="D152" s="195" t="s">
        <v>403</v>
      </c>
      <c r="E152" s="196" t="s">
        <v>6170</v>
      </c>
      <c r="F152" s="197" t="s">
        <v>6171</v>
      </c>
      <c r="G152" s="198" t="s">
        <v>330</v>
      </c>
      <c r="H152" s="199">
        <v>3</v>
      </c>
      <c r="I152" s="200"/>
      <c r="J152" s="201">
        <f>ROUND(I152*H152,2)</f>
        <v>0</v>
      </c>
      <c r="K152" s="197" t="s">
        <v>1</v>
      </c>
      <c r="L152" s="202"/>
      <c r="M152" s="203" t="s">
        <v>1</v>
      </c>
      <c r="N152" s="204" t="s">
        <v>41</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257</v>
      </c>
      <c r="AT152" s="161" t="s">
        <v>403</v>
      </c>
      <c r="AU152" s="161" t="s">
        <v>92</v>
      </c>
      <c r="AY152" s="18" t="s">
        <v>208</v>
      </c>
      <c r="BE152" s="162">
        <f>IF(N152="základní",J152,0)</f>
        <v>0</v>
      </c>
      <c r="BF152" s="162">
        <f>IF(N152="snížená",J152,0)</f>
        <v>0</v>
      </c>
      <c r="BG152" s="162">
        <f>IF(N152="zákl. přenesená",J152,0)</f>
        <v>0</v>
      </c>
      <c r="BH152" s="162">
        <f>IF(N152="sníž. přenesená",J152,0)</f>
        <v>0</v>
      </c>
      <c r="BI152" s="162">
        <f>IF(N152="nulová",J152,0)</f>
        <v>0</v>
      </c>
      <c r="BJ152" s="18" t="s">
        <v>82</v>
      </c>
      <c r="BK152" s="162">
        <f>ROUND(I152*H152,2)</f>
        <v>0</v>
      </c>
      <c r="BL152" s="18" t="s">
        <v>215</v>
      </c>
      <c r="BM152" s="161" t="s">
        <v>482</v>
      </c>
    </row>
    <row r="153" spans="1:65" s="2" customFormat="1" ht="11.25">
      <c r="A153" s="33"/>
      <c r="B153" s="34"/>
      <c r="C153" s="33"/>
      <c r="D153" s="163" t="s">
        <v>217</v>
      </c>
      <c r="E153" s="33"/>
      <c r="F153" s="164" t="s">
        <v>6171</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217</v>
      </c>
      <c r="AU153" s="18" t="s">
        <v>92</v>
      </c>
    </row>
    <row r="154" spans="1:65" s="2" customFormat="1" ht="33" customHeight="1">
      <c r="A154" s="33"/>
      <c r="B154" s="149"/>
      <c r="C154" s="150" t="s">
        <v>302</v>
      </c>
      <c r="D154" s="150" t="s">
        <v>210</v>
      </c>
      <c r="E154" s="151" t="s">
        <v>6172</v>
      </c>
      <c r="F154" s="152" t="s">
        <v>6173</v>
      </c>
      <c r="G154" s="153" t="s">
        <v>262</v>
      </c>
      <c r="H154" s="154">
        <v>100</v>
      </c>
      <c r="I154" s="155"/>
      <c r="J154" s="156">
        <f>ROUND(I154*H154,2)</f>
        <v>0</v>
      </c>
      <c r="K154" s="152" t="s">
        <v>1</v>
      </c>
      <c r="L154" s="34"/>
      <c r="M154" s="157" t="s">
        <v>1</v>
      </c>
      <c r="N154" s="158" t="s">
        <v>41</v>
      </c>
      <c r="O154" s="59"/>
      <c r="P154" s="159">
        <f>O154*H154</f>
        <v>0</v>
      </c>
      <c r="Q154" s="159">
        <v>0</v>
      </c>
      <c r="R154" s="159">
        <f>Q154*H154</f>
        <v>0</v>
      </c>
      <c r="S154" s="159">
        <v>0</v>
      </c>
      <c r="T154" s="160">
        <f>S154*H154</f>
        <v>0</v>
      </c>
      <c r="U154" s="33"/>
      <c r="V154" s="33"/>
      <c r="W154" s="33"/>
      <c r="X154" s="33"/>
      <c r="Y154" s="33"/>
      <c r="Z154" s="33"/>
      <c r="AA154" s="33"/>
      <c r="AB154" s="33"/>
      <c r="AC154" s="33"/>
      <c r="AD154" s="33"/>
      <c r="AE154" s="33"/>
      <c r="AR154" s="161" t="s">
        <v>215</v>
      </c>
      <c r="AT154" s="161" t="s">
        <v>210</v>
      </c>
      <c r="AU154" s="161" t="s">
        <v>92</v>
      </c>
      <c r="AY154" s="18" t="s">
        <v>208</v>
      </c>
      <c r="BE154" s="162">
        <f>IF(N154="základní",J154,0)</f>
        <v>0</v>
      </c>
      <c r="BF154" s="162">
        <f>IF(N154="snížená",J154,0)</f>
        <v>0</v>
      </c>
      <c r="BG154" s="162">
        <f>IF(N154="zákl. přenesená",J154,0)</f>
        <v>0</v>
      </c>
      <c r="BH154" s="162">
        <f>IF(N154="sníž. přenesená",J154,0)</f>
        <v>0</v>
      </c>
      <c r="BI154" s="162">
        <f>IF(N154="nulová",J154,0)</f>
        <v>0</v>
      </c>
      <c r="BJ154" s="18" t="s">
        <v>82</v>
      </c>
      <c r="BK154" s="162">
        <f>ROUND(I154*H154,2)</f>
        <v>0</v>
      </c>
      <c r="BL154" s="18" t="s">
        <v>215</v>
      </c>
      <c r="BM154" s="161" t="s">
        <v>497</v>
      </c>
    </row>
    <row r="155" spans="1:65" s="2" customFormat="1" ht="19.5">
      <c r="A155" s="33"/>
      <c r="B155" s="34"/>
      <c r="C155" s="33"/>
      <c r="D155" s="163" t="s">
        <v>217</v>
      </c>
      <c r="E155" s="33"/>
      <c r="F155" s="164" t="s">
        <v>6173</v>
      </c>
      <c r="G155" s="33"/>
      <c r="H155" s="33"/>
      <c r="I155" s="165"/>
      <c r="J155" s="33"/>
      <c r="K155" s="33"/>
      <c r="L155" s="34"/>
      <c r="M155" s="166"/>
      <c r="N155" s="167"/>
      <c r="O155" s="59"/>
      <c r="P155" s="59"/>
      <c r="Q155" s="59"/>
      <c r="R155" s="59"/>
      <c r="S155" s="59"/>
      <c r="T155" s="60"/>
      <c r="U155" s="33"/>
      <c r="V155" s="33"/>
      <c r="W155" s="33"/>
      <c r="X155" s="33"/>
      <c r="Y155" s="33"/>
      <c r="Z155" s="33"/>
      <c r="AA155" s="33"/>
      <c r="AB155" s="33"/>
      <c r="AC155" s="33"/>
      <c r="AD155" s="33"/>
      <c r="AE155" s="33"/>
      <c r="AT155" s="18" t="s">
        <v>217</v>
      </c>
      <c r="AU155" s="18" t="s">
        <v>92</v>
      </c>
    </row>
    <row r="156" spans="1:65" s="2" customFormat="1" ht="37.9" customHeight="1">
      <c r="A156" s="33"/>
      <c r="B156" s="149"/>
      <c r="C156" s="195" t="s">
        <v>410</v>
      </c>
      <c r="D156" s="195" t="s">
        <v>403</v>
      </c>
      <c r="E156" s="196" t="s">
        <v>6174</v>
      </c>
      <c r="F156" s="197" t="s">
        <v>6175</v>
      </c>
      <c r="G156" s="198" t="s">
        <v>262</v>
      </c>
      <c r="H156" s="199">
        <v>100</v>
      </c>
      <c r="I156" s="200"/>
      <c r="J156" s="201">
        <f>ROUND(I156*H156,2)</f>
        <v>0</v>
      </c>
      <c r="K156" s="197" t="s">
        <v>1</v>
      </c>
      <c r="L156" s="202"/>
      <c r="M156" s="203" t="s">
        <v>1</v>
      </c>
      <c r="N156" s="204" t="s">
        <v>41</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257</v>
      </c>
      <c r="AT156" s="161" t="s">
        <v>403</v>
      </c>
      <c r="AU156" s="161" t="s">
        <v>92</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510</v>
      </c>
    </row>
    <row r="157" spans="1:65" s="2" customFormat="1" ht="19.5">
      <c r="A157" s="33"/>
      <c r="B157" s="34"/>
      <c r="C157" s="33"/>
      <c r="D157" s="163" t="s">
        <v>217</v>
      </c>
      <c r="E157" s="33"/>
      <c r="F157" s="164" t="s">
        <v>6175</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92</v>
      </c>
    </row>
    <row r="158" spans="1:65" s="2" customFormat="1" ht="24.2" customHeight="1">
      <c r="A158" s="33"/>
      <c r="B158" s="149"/>
      <c r="C158" s="150" t="s">
        <v>415</v>
      </c>
      <c r="D158" s="150" t="s">
        <v>210</v>
      </c>
      <c r="E158" s="151" t="s">
        <v>6176</v>
      </c>
      <c r="F158" s="152" t="s">
        <v>6177</v>
      </c>
      <c r="G158" s="153" t="s">
        <v>262</v>
      </c>
      <c r="H158" s="154">
        <v>110</v>
      </c>
      <c r="I158" s="155"/>
      <c r="J158" s="156">
        <f>ROUND(I158*H158,2)</f>
        <v>0</v>
      </c>
      <c r="K158" s="152" t="s">
        <v>1</v>
      </c>
      <c r="L158" s="34"/>
      <c r="M158" s="157" t="s">
        <v>1</v>
      </c>
      <c r="N158" s="158" t="s">
        <v>41</v>
      </c>
      <c r="O158" s="59"/>
      <c r="P158" s="159">
        <f>O158*H158</f>
        <v>0</v>
      </c>
      <c r="Q158" s="159">
        <v>0</v>
      </c>
      <c r="R158" s="159">
        <f>Q158*H158</f>
        <v>0</v>
      </c>
      <c r="S158" s="159">
        <v>0</v>
      </c>
      <c r="T158" s="160">
        <f>S158*H158</f>
        <v>0</v>
      </c>
      <c r="U158" s="33"/>
      <c r="V158" s="33"/>
      <c r="W158" s="33"/>
      <c r="X158" s="33"/>
      <c r="Y158" s="33"/>
      <c r="Z158" s="33"/>
      <c r="AA158" s="33"/>
      <c r="AB158" s="33"/>
      <c r="AC158" s="33"/>
      <c r="AD158" s="33"/>
      <c r="AE158" s="33"/>
      <c r="AR158" s="161" t="s">
        <v>215</v>
      </c>
      <c r="AT158" s="161" t="s">
        <v>210</v>
      </c>
      <c r="AU158" s="161" t="s">
        <v>92</v>
      </c>
      <c r="AY158" s="18" t="s">
        <v>208</v>
      </c>
      <c r="BE158" s="162">
        <f>IF(N158="základní",J158,0)</f>
        <v>0</v>
      </c>
      <c r="BF158" s="162">
        <f>IF(N158="snížená",J158,0)</f>
        <v>0</v>
      </c>
      <c r="BG158" s="162">
        <f>IF(N158="zákl. přenesená",J158,0)</f>
        <v>0</v>
      </c>
      <c r="BH158" s="162">
        <f>IF(N158="sníž. přenesená",J158,0)</f>
        <v>0</v>
      </c>
      <c r="BI158" s="162">
        <f>IF(N158="nulová",J158,0)</f>
        <v>0</v>
      </c>
      <c r="BJ158" s="18" t="s">
        <v>82</v>
      </c>
      <c r="BK158" s="162">
        <f>ROUND(I158*H158,2)</f>
        <v>0</v>
      </c>
      <c r="BL158" s="18" t="s">
        <v>215</v>
      </c>
      <c r="BM158" s="161" t="s">
        <v>522</v>
      </c>
    </row>
    <row r="159" spans="1:65" s="2" customFormat="1" ht="19.5">
      <c r="A159" s="33"/>
      <c r="B159" s="34"/>
      <c r="C159" s="33"/>
      <c r="D159" s="163" t="s">
        <v>217</v>
      </c>
      <c r="E159" s="33"/>
      <c r="F159" s="164" t="s">
        <v>6177</v>
      </c>
      <c r="G159" s="33"/>
      <c r="H159" s="33"/>
      <c r="I159" s="165"/>
      <c r="J159" s="33"/>
      <c r="K159" s="33"/>
      <c r="L159" s="34"/>
      <c r="M159" s="166"/>
      <c r="N159" s="167"/>
      <c r="O159" s="59"/>
      <c r="P159" s="59"/>
      <c r="Q159" s="59"/>
      <c r="R159" s="59"/>
      <c r="S159" s="59"/>
      <c r="T159" s="60"/>
      <c r="U159" s="33"/>
      <c r="V159" s="33"/>
      <c r="W159" s="33"/>
      <c r="X159" s="33"/>
      <c r="Y159" s="33"/>
      <c r="Z159" s="33"/>
      <c r="AA159" s="33"/>
      <c r="AB159" s="33"/>
      <c r="AC159" s="33"/>
      <c r="AD159" s="33"/>
      <c r="AE159" s="33"/>
      <c r="AT159" s="18" t="s">
        <v>217</v>
      </c>
      <c r="AU159" s="18" t="s">
        <v>92</v>
      </c>
    </row>
    <row r="160" spans="1:65" s="2" customFormat="1" ht="24.2" customHeight="1">
      <c r="A160" s="33"/>
      <c r="B160" s="149"/>
      <c r="C160" s="195" t="s">
        <v>8</v>
      </c>
      <c r="D160" s="195" t="s">
        <v>403</v>
      </c>
      <c r="E160" s="196" t="s">
        <v>6178</v>
      </c>
      <c r="F160" s="197" t="s">
        <v>6179</v>
      </c>
      <c r="G160" s="198" t="s">
        <v>262</v>
      </c>
      <c r="H160" s="199">
        <v>110</v>
      </c>
      <c r="I160" s="200"/>
      <c r="J160" s="201">
        <f>ROUND(I160*H160,2)</f>
        <v>0</v>
      </c>
      <c r="K160" s="197" t="s">
        <v>1</v>
      </c>
      <c r="L160" s="202"/>
      <c r="M160" s="203" t="s">
        <v>1</v>
      </c>
      <c r="N160" s="204" t="s">
        <v>41</v>
      </c>
      <c r="O160" s="59"/>
      <c r="P160" s="159">
        <f>O160*H160</f>
        <v>0</v>
      </c>
      <c r="Q160" s="159">
        <v>0</v>
      </c>
      <c r="R160" s="159">
        <f>Q160*H160</f>
        <v>0</v>
      </c>
      <c r="S160" s="159">
        <v>0</v>
      </c>
      <c r="T160" s="160">
        <f>S160*H160</f>
        <v>0</v>
      </c>
      <c r="U160" s="33"/>
      <c r="V160" s="33"/>
      <c r="W160" s="33"/>
      <c r="X160" s="33"/>
      <c r="Y160" s="33"/>
      <c r="Z160" s="33"/>
      <c r="AA160" s="33"/>
      <c r="AB160" s="33"/>
      <c r="AC160" s="33"/>
      <c r="AD160" s="33"/>
      <c r="AE160" s="33"/>
      <c r="AR160" s="161" t="s">
        <v>257</v>
      </c>
      <c r="AT160" s="161" t="s">
        <v>403</v>
      </c>
      <c r="AU160" s="161" t="s">
        <v>92</v>
      </c>
      <c r="AY160" s="18" t="s">
        <v>208</v>
      </c>
      <c r="BE160" s="162">
        <f>IF(N160="základní",J160,0)</f>
        <v>0</v>
      </c>
      <c r="BF160" s="162">
        <f>IF(N160="snížená",J160,0)</f>
        <v>0</v>
      </c>
      <c r="BG160" s="162">
        <f>IF(N160="zákl. přenesená",J160,0)</f>
        <v>0</v>
      </c>
      <c r="BH160" s="162">
        <f>IF(N160="sníž. přenesená",J160,0)</f>
        <v>0</v>
      </c>
      <c r="BI160" s="162">
        <f>IF(N160="nulová",J160,0)</f>
        <v>0</v>
      </c>
      <c r="BJ160" s="18" t="s">
        <v>82</v>
      </c>
      <c r="BK160" s="162">
        <f>ROUND(I160*H160,2)</f>
        <v>0</v>
      </c>
      <c r="BL160" s="18" t="s">
        <v>215</v>
      </c>
      <c r="BM160" s="161" t="s">
        <v>538</v>
      </c>
    </row>
    <row r="161" spans="1:65" s="2" customFormat="1" ht="19.5">
      <c r="A161" s="33"/>
      <c r="B161" s="34"/>
      <c r="C161" s="33"/>
      <c r="D161" s="163" t="s">
        <v>217</v>
      </c>
      <c r="E161" s="33"/>
      <c r="F161" s="164" t="s">
        <v>6179</v>
      </c>
      <c r="G161" s="33"/>
      <c r="H161" s="33"/>
      <c r="I161" s="165"/>
      <c r="J161" s="33"/>
      <c r="K161" s="33"/>
      <c r="L161" s="34"/>
      <c r="M161" s="166"/>
      <c r="N161" s="167"/>
      <c r="O161" s="59"/>
      <c r="P161" s="59"/>
      <c r="Q161" s="59"/>
      <c r="R161" s="59"/>
      <c r="S161" s="59"/>
      <c r="T161" s="60"/>
      <c r="U161" s="33"/>
      <c r="V161" s="33"/>
      <c r="W161" s="33"/>
      <c r="X161" s="33"/>
      <c r="Y161" s="33"/>
      <c r="Z161" s="33"/>
      <c r="AA161" s="33"/>
      <c r="AB161" s="33"/>
      <c r="AC161" s="33"/>
      <c r="AD161" s="33"/>
      <c r="AE161" s="33"/>
      <c r="AT161" s="18" t="s">
        <v>217</v>
      </c>
      <c r="AU161" s="18" t="s">
        <v>92</v>
      </c>
    </row>
    <row r="162" spans="1:65" s="2" customFormat="1" ht="24.2" customHeight="1">
      <c r="A162" s="33"/>
      <c r="B162" s="149"/>
      <c r="C162" s="150" t="s">
        <v>422</v>
      </c>
      <c r="D162" s="150" t="s">
        <v>210</v>
      </c>
      <c r="E162" s="151" t="s">
        <v>6180</v>
      </c>
      <c r="F162" s="152" t="s">
        <v>6181</v>
      </c>
      <c r="G162" s="153" t="s">
        <v>262</v>
      </c>
      <c r="H162" s="154">
        <v>240</v>
      </c>
      <c r="I162" s="155"/>
      <c r="J162" s="156">
        <f>ROUND(I162*H162,2)</f>
        <v>0</v>
      </c>
      <c r="K162" s="152" t="s">
        <v>1</v>
      </c>
      <c r="L162" s="34"/>
      <c r="M162" s="157" t="s">
        <v>1</v>
      </c>
      <c r="N162" s="158" t="s">
        <v>41</v>
      </c>
      <c r="O162" s="59"/>
      <c r="P162" s="159">
        <f>O162*H162</f>
        <v>0</v>
      </c>
      <c r="Q162" s="159">
        <v>0</v>
      </c>
      <c r="R162" s="159">
        <f>Q162*H162</f>
        <v>0</v>
      </c>
      <c r="S162" s="159">
        <v>0</v>
      </c>
      <c r="T162" s="160">
        <f>S162*H162</f>
        <v>0</v>
      </c>
      <c r="U162" s="33"/>
      <c r="V162" s="33"/>
      <c r="W162" s="33"/>
      <c r="X162" s="33"/>
      <c r="Y162" s="33"/>
      <c r="Z162" s="33"/>
      <c r="AA162" s="33"/>
      <c r="AB162" s="33"/>
      <c r="AC162" s="33"/>
      <c r="AD162" s="33"/>
      <c r="AE162" s="33"/>
      <c r="AR162" s="161" t="s">
        <v>215</v>
      </c>
      <c r="AT162" s="161" t="s">
        <v>210</v>
      </c>
      <c r="AU162" s="161" t="s">
        <v>92</v>
      </c>
      <c r="AY162" s="18" t="s">
        <v>208</v>
      </c>
      <c r="BE162" s="162">
        <f>IF(N162="základní",J162,0)</f>
        <v>0</v>
      </c>
      <c r="BF162" s="162">
        <f>IF(N162="snížená",J162,0)</f>
        <v>0</v>
      </c>
      <c r="BG162" s="162">
        <f>IF(N162="zákl. přenesená",J162,0)</f>
        <v>0</v>
      </c>
      <c r="BH162" s="162">
        <f>IF(N162="sníž. přenesená",J162,0)</f>
        <v>0</v>
      </c>
      <c r="BI162" s="162">
        <f>IF(N162="nulová",J162,0)</f>
        <v>0</v>
      </c>
      <c r="BJ162" s="18" t="s">
        <v>82</v>
      </c>
      <c r="BK162" s="162">
        <f>ROUND(I162*H162,2)</f>
        <v>0</v>
      </c>
      <c r="BL162" s="18" t="s">
        <v>215</v>
      </c>
      <c r="BM162" s="161" t="s">
        <v>551</v>
      </c>
    </row>
    <row r="163" spans="1:65" s="2" customFormat="1" ht="19.5">
      <c r="A163" s="33"/>
      <c r="B163" s="34"/>
      <c r="C163" s="33"/>
      <c r="D163" s="163" t="s">
        <v>217</v>
      </c>
      <c r="E163" s="33"/>
      <c r="F163" s="164" t="s">
        <v>6181</v>
      </c>
      <c r="G163" s="33"/>
      <c r="H163" s="33"/>
      <c r="I163" s="165"/>
      <c r="J163" s="33"/>
      <c r="K163" s="33"/>
      <c r="L163" s="34"/>
      <c r="M163" s="166"/>
      <c r="N163" s="167"/>
      <c r="O163" s="59"/>
      <c r="P163" s="59"/>
      <c r="Q163" s="59"/>
      <c r="R163" s="59"/>
      <c r="S163" s="59"/>
      <c r="T163" s="60"/>
      <c r="U163" s="33"/>
      <c r="V163" s="33"/>
      <c r="W163" s="33"/>
      <c r="X163" s="33"/>
      <c r="Y163" s="33"/>
      <c r="Z163" s="33"/>
      <c r="AA163" s="33"/>
      <c r="AB163" s="33"/>
      <c r="AC163" s="33"/>
      <c r="AD163" s="33"/>
      <c r="AE163" s="33"/>
      <c r="AT163" s="18" t="s">
        <v>217</v>
      </c>
      <c r="AU163" s="18" t="s">
        <v>92</v>
      </c>
    </row>
    <row r="164" spans="1:65" s="2" customFormat="1" ht="24.2" customHeight="1">
      <c r="A164" s="33"/>
      <c r="B164" s="149"/>
      <c r="C164" s="195" t="s">
        <v>424</v>
      </c>
      <c r="D164" s="195" t="s">
        <v>403</v>
      </c>
      <c r="E164" s="196" t="s">
        <v>6182</v>
      </c>
      <c r="F164" s="197" t="s">
        <v>6183</v>
      </c>
      <c r="G164" s="198" t="s">
        <v>262</v>
      </c>
      <c r="H164" s="199">
        <v>240</v>
      </c>
      <c r="I164" s="200"/>
      <c r="J164" s="201">
        <f>ROUND(I164*H164,2)</f>
        <v>0</v>
      </c>
      <c r="K164" s="197" t="s">
        <v>1</v>
      </c>
      <c r="L164" s="202"/>
      <c r="M164" s="203" t="s">
        <v>1</v>
      </c>
      <c r="N164" s="204" t="s">
        <v>41</v>
      </c>
      <c r="O164" s="59"/>
      <c r="P164" s="159">
        <f>O164*H164</f>
        <v>0</v>
      </c>
      <c r="Q164" s="159">
        <v>0</v>
      </c>
      <c r="R164" s="159">
        <f>Q164*H164</f>
        <v>0</v>
      </c>
      <c r="S164" s="159">
        <v>0</v>
      </c>
      <c r="T164" s="160">
        <f>S164*H164</f>
        <v>0</v>
      </c>
      <c r="U164" s="33"/>
      <c r="V164" s="33"/>
      <c r="W164" s="33"/>
      <c r="X164" s="33"/>
      <c r="Y164" s="33"/>
      <c r="Z164" s="33"/>
      <c r="AA164" s="33"/>
      <c r="AB164" s="33"/>
      <c r="AC164" s="33"/>
      <c r="AD164" s="33"/>
      <c r="AE164" s="33"/>
      <c r="AR164" s="161" t="s">
        <v>257</v>
      </c>
      <c r="AT164" s="161" t="s">
        <v>403</v>
      </c>
      <c r="AU164" s="161" t="s">
        <v>92</v>
      </c>
      <c r="AY164" s="18" t="s">
        <v>208</v>
      </c>
      <c r="BE164" s="162">
        <f>IF(N164="základní",J164,0)</f>
        <v>0</v>
      </c>
      <c r="BF164" s="162">
        <f>IF(N164="snížená",J164,0)</f>
        <v>0</v>
      </c>
      <c r="BG164" s="162">
        <f>IF(N164="zákl. přenesená",J164,0)</f>
        <v>0</v>
      </c>
      <c r="BH164" s="162">
        <f>IF(N164="sníž. přenesená",J164,0)</f>
        <v>0</v>
      </c>
      <c r="BI164" s="162">
        <f>IF(N164="nulová",J164,0)</f>
        <v>0</v>
      </c>
      <c r="BJ164" s="18" t="s">
        <v>82</v>
      </c>
      <c r="BK164" s="162">
        <f>ROUND(I164*H164,2)</f>
        <v>0</v>
      </c>
      <c r="BL164" s="18" t="s">
        <v>215</v>
      </c>
      <c r="BM164" s="161" t="s">
        <v>561</v>
      </c>
    </row>
    <row r="165" spans="1:65" s="2" customFormat="1" ht="19.5">
      <c r="A165" s="33"/>
      <c r="B165" s="34"/>
      <c r="C165" s="33"/>
      <c r="D165" s="163" t="s">
        <v>217</v>
      </c>
      <c r="E165" s="33"/>
      <c r="F165" s="164" t="s">
        <v>6183</v>
      </c>
      <c r="G165" s="33"/>
      <c r="H165" s="33"/>
      <c r="I165" s="165"/>
      <c r="J165" s="33"/>
      <c r="K165" s="33"/>
      <c r="L165" s="34"/>
      <c r="M165" s="166"/>
      <c r="N165" s="167"/>
      <c r="O165" s="59"/>
      <c r="P165" s="59"/>
      <c r="Q165" s="59"/>
      <c r="R165" s="59"/>
      <c r="S165" s="59"/>
      <c r="T165" s="60"/>
      <c r="U165" s="33"/>
      <c r="V165" s="33"/>
      <c r="W165" s="33"/>
      <c r="X165" s="33"/>
      <c r="Y165" s="33"/>
      <c r="Z165" s="33"/>
      <c r="AA165" s="33"/>
      <c r="AB165" s="33"/>
      <c r="AC165" s="33"/>
      <c r="AD165" s="33"/>
      <c r="AE165" s="33"/>
      <c r="AT165" s="18" t="s">
        <v>217</v>
      </c>
      <c r="AU165" s="18" t="s">
        <v>92</v>
      </c>
    </row>
    <row r="166" spans="1:65" s="2" customFormat="1" ht="24.2" customHeight="1">
      <c r="A166" s="33"/>
      <c r="B166" s="149"/>
      <c r="C166" s="150" t="s">
        <v>433</v>
      </c>
      <c r="D166" s="150" t="s">
        <v>210</v>
      </c>
      <c r="E166" s="151" t="s">
        <v>6184</v>
      </c>
      <c r="F166" s="152" t="s">
        <v>6185</v>
      </c>
      <c r="G166" s="153" t="s">
        <v>262</v>
      </c>
      <c r="H166" s="154">
        <v>90</v>
      </c>
      <c r="I166" s="155"/>
      <c r="J166" s="156">
        <f>ROUND(I166*H166,2)</f>
        <v>0</v>
      </c>
      <c r="K166" s="152" t="s">
        <v>1</v>
      </c>
      <c r="L166" s="34"/>
      <c r="M166" s="157" t="s">
        <v>1</v>
      </c>
      <c r="N166" s="158" t="s">
        <v>41</v>
      </c>
      <c r="O166" s="59"/>
      <c r="P166" s="159">
        <f>O166*H166</f>
        <v>0</v>
      </c>
      <c r="Q166" s="159">
        <v>0</v>
      </c>
      <c r="R166" s="159">
        <f>Q166*H166</f>
        <v>0</v>
      </c>
      <c r="S166" s="159">
        <v>0</v>
      </c>
      <c r="T166" s="160">
        <f>S166*H166</f>
        <v>0</v>
      </c>
      <c r="U166" s="33"/>
      <c r="V166" s="33"/>
      <c r="W166" s="33"/>
      <c r="X166" s="33"/>
      <c r="Y166" s="33"/>
      <c r="Z166" s="33"/>
      <c r="AA166" s="33"/>
      <c r="AB166" s="33"/>
      <c r="AC166" s="33"/>
      <c r="AD166" s="33"/>
      <c r="AE166" s="33"/>
      <c r="AR166" s="161" t="s">
        <v>215</v>
      </c>
      <c r="AT166" s="161" t="s">
        <v>210</v>
      </c>
      <c r="AU166" s="161" t="s">
        <v>92</v>
      </c>
      <c r="AY166" s="18" t="s">
        <v>208</v>
      </c>
      <c r="BE166" s="162">
        <f>IF(N166="základní",J166,0)</f>
        <v>0</v>
      </c>
      <c r="BF166" s="162">
        <f>IF(N166="snížená",J166,0)</f>
        <v>0</v>
      </c>
      <c r="BG166" s="162">
        <f>IF(N166="zákl. přenesená",J166,0)</f>
        <v>0</v>
      </c>
      <c r="BH166" s="162">
        <f>IF(N166="sníž. přenesená",J166,0)</f>
        <v>0</v>
      </c>
      <c r="BI166" s="162">
        <f>IF(N166="nulová",J166,0)</f>
        <v>0</v>
      </c>
      <c r="BJ166" s="18" t="s">
        <v>82</v>
      </c>
      <c r="BK166" s="162">
        <f>ROUND(I166*H166,2)</f>
        <v>0</v>
      </c>
      <c r="BL166" s="18" t="s">
        <v>215</v>
      </c>
      <c r="BM166" s="161" t="s">
        <v>578</v>
      </c>
    </row>
    <row r="167" spans="1:65" s="2" customFormat="1" ht="19.5">
      <c r="A167" s="33"/>
      <c r="B167" s="34"/>
      <c r="C167" s="33"/>
      <c r="D167" s="163" t="s">
        <v>217</v>
      </c>
      <c r="E167" s="33"/>
      <c r="F167" s="164" t="s">
        <v>6185</v>
      </c>
      <c r="G167" s="33"/>
      <c r="H167" s="33"/>
      <c r="I167" s="165"/>
      <c r="J167" s="33"/>
      <c r="K167" s="33"/>
      <c r="L167" s="34"/>
      <c r="M167" s="166"/>
      <c r="N167" s="167"/>
      <c r="O167" s="59"/>
      <c r="P167" s="59"/>
      <c r="Q167" s="59"/>
      <c r="R167" s="59"/>
      <c r="S167" s="59"/>
      <c r="T167" s="60"/>
      <c r="U167" s="33"/>
      <c r="V167" s="33"/>
      <c r="W167" s="33"/>
      <c r="X167" s="33"/>
      <c r="Y167" s="33"/>
      <c r="Z167" s="33"/>
      <c r="AA167" s="33"/>
      <c r="AB167" s="33"/>
      <c r="AC167" s="33"/>
      <c r="AD167" s="33"/>
      <c r="AE167" s="33"/>
      <c r="AT167" s="18" t="s">
        <v>217</v>
      </c>
      <c r="AU167" s="18" t="s">
        <v>92</v>
      </c>
    </row>
    <row r="168" spans="1:65" s="2" customFormat="1" ht="24.2" customHeight="1">
      <c r="A168" s="33"/>
      <c r="B168" s="149"/>
      <c r="C168" s="195" t="s">
        <v>443</v>
      </c>
      <c r="D168" s="195" t="s">
        <v>403</v>
      </c>
      <c r="E168" s="196" t="s">
        <v>6186</v>
      </c>
      <c r="F168" s="197" t="s">
        <v>6187</v>
      </c>
      <c r="G168" s="198" t="s">
        <v>262</v>
      </c>
      <c r="H168" s="199">
        <v>90</v>
      </c>
      <c r="I168" s="200"/>
      <c r="J168" s="201">
        <f>ROUND(I168*H168,2)</f>
        <v>0</v>
      </c>
      <c r="K168" s="197" t="s">
        <v>1</v>
      </c>
      <c r="L168" s="202"/>
      <c r="M168" s="203" t="s">
        <v>1</v>
      </c>
      <c r="N168" s="204" t="s">
        <v>41</v>
      </c>
      <c r="O168" s="59"/>
      <c r="P168" s="159">
        <f>O168*H168</f>
        <v>0</v>
      </c>
      <c r="Q168" s="159">
        <v>0</v>
      </c>
      <c r="R168" s="159">
        <f>Q168*H168</f>
        <v>0</v>
      </c>
      <c r="S168" s="159">
        <v>0</v>
      </c>
      <c r="T168" s="160">
        <f>S168*H168</f>
        <v>0</v>
      </c>
      <c r="U168" s="33"/>
      <c r="V168" s="33"/>
      <c r="W168" s="33"/>
      <c r="X168" s="33"/>
      <c r="Y168" s="33"/>
      <c r="Z168" s="33"/>
      <c r="AA168" s="33"/>
      <c r="AB168" s="33"/>
      <c r="AC168" s="33"/>
      <c r="AD168" s="33"/>
      <c r="AE168" s="33"/>
      <c r="AR168" s="161" t="s">
        <v>257</v>
      </c>
      <c r="AT168" s="161" t="s">
        <v>403</v>
      </c>
      <c r="AU168" s="161" t="s">
        <v>92</v>
      </c>
      <c r="AY168" s="18" t="s">
        <v>208</v>
      </c>
      <c r="BE168" s="162">
        <f>IF(N168="základní",J168,0)</f>
        <v>0</v>
      </c>
      <c r="BF168" s="162">
        <f>IF(N168="snížená",J168,0)</f>
        <v>0</v>
      </c>
      <c r="BG168" s="162">
        <f>IF(N168="zákl. přenesená",J168,0)</f>
        <v>0</v>
      </c>
      <c r="BH168" s="162">
        <f>IF(N168="sníž. přenesená",J168,0)</f>
        <v>0</v>
      </c>
      <c r="BI168" s="162">
        <f>IF(N168="nulová",J168,0)</f>
        <v>0</v>
      </c>
      <c r="BJ168" s="18" t="s">
        <v>82</v>
      </c>
      <c r="BK168" s="162">
        <f>ROUND(I168*H168,2)</f>
        <v>0</v>
      </c>
      <c r="BL168" s="18" t="s">
        <v>215</v>
      </c>
      <c r="BM168" s="161" t="s">
        <v>603</v>
      </c>
    </row>
    <row r="169" spans="1:65" s="2" customFormat="1" ht="19.5">
      <c r="A169" s="33"/>
      <c r="B169" s="34"/>
      <c r="C169" s="33"/>
      <c r="D169" s="163" t="s">
        <v>217</v>
      </c>
      <c r="E169" s="33"/>
      <c r="F169" s="164" t="s">
        <v>6187</v>
      </c>
      <c r="G169" s="33"/>
      <c r="H169" s="33"/>
      <c r="I169" s="165"/>
      <c r="J169" s="33"/>
      <c r="K169" s="33"/>
      <c r="L169" s="34"/>
      <c r="M169" s="166"/>
      <c r="N169" s="167"/>
      <c r="O169" s="59"/>
      <c r="P169" s="59"/>
      <c r="Q169" s="59"/>
      <c r="R169" s="59"/>
      <c r="S169" s="59"/>
      <c r="T169" s="60"/>
      <c r="U169" s="33"/>
      <c r="V169" s="33"/>
      <c r="W169" s="33"/>
      <c r="X169" s="33"/>
      <c r="Y169" s="33"/>
      <c r="Z169" s="33"/>
      <c r="AA169" s="33"/>
      <c r="AB169" s="33"/>
      <c r="AC169" s="33"/>
      <c r="AD169" s="33"/>
      <c r="AE169" s="33"/>
      <c r="AT169" s="18" t="s">
        <v>217</v>
      </c>
      <c r="AU169" s="18" t="s">
        <v>92</v>
      </c>
    </row>
    <row r="170" spans="1:65" s="2" customFormat="1" ht="24.2" customHeight="1">
      <c r="A170" s="33"/>
      <c r="B170" s="149"/>
      <c r="C170" s="150" t="s">
        <v>454</v>
      </c>
      <c r="D170" s="150" t="s">
        <v>210</v>
      </c>
      <c r="E170" s="151" t="s">
        <v>6188</v>
      </c>
      <c r="F170" s="152" t="s">
        <v>6189</v>
      </c>
      <c r="G170" s="153" t="s">
        <v>262</v>
      </c>
      <c r="H170" s="154">
        <v>20</v>
      </c>
      <c r="I170" s="155"/>
      <c r="J170" s="156">
        <f>ROUND(I170*H170,2)</f>
        <v>0</v>
      </c>
      <c r="K170" s="152" t="s">
        <v>1</v>
      </c>
      <c r="L170" s="34"/>
      <c r="M170" s="157" t="s">
        <v>1</v>
      </c>
      <c r="N170" s="158" t="s">
        <v>41</v>
      </c>
      <c r="O170" s="59"/>
      <c r="P170" s="159">
        <f>O170*H170</f>
        <v>0</v>
      </c>
      <c r="Q170" s="159">
        <v>0</v>
      </c>
      <c r="R170" s="159">
        <f>Q170*H170</f>
        <v>0</v>
      </c>
      <c r="S170" s="159">
        <v>0</v>
      </c>
      <c r="T170" s="160">
        <f>S170*H170</f>
        <v>0</v>
      </c>
      <c r="U170" s="33"/>
      <c r="V170" s="33"/>
      <c r="W170" s="33"/>
      <c r="X170" s="33"/>
      <c r="Y170" s="33"/>
      <c r="Z170" s="33"/>
      <c r="AA170" s="33"/>
      <c r="AB170" s="33"/>
      <c r="AC170" s="33"/>
      <c r="AD170" s="33"/>
      <c r="AE170" s="33"/>
      <c r="AR170" s="161" t="s">
        <v>215</v>
      </c>
      <c r="AT170" s="161" t="s">
        <v>210</v>
      </c>
      <c r="AU170" s="161" t="s">
        <v>92</v>
      </c>
      <c r="AY170" s="18" t="s">
        <v>208</v>
      </c>
      <c r="BE170" s="162">
        <f>IF(N170="základní",J170,0)</f>
        <v>0</v>
      </c>
      <c r="BF170" s="162">
        <f>IF(N170="snížená",J170,0)</f>
        <v>0</v>
      </c>
      <c r="BG170" s="162">
        <f>IF(N170="zákl. přenesená",J170,0)</f>
        <v>0</v>
      </c>
      <c r="BH170" s="162">
        <f>IF(N170="sníž. přenesená",J170,0)</f>
        <v>0</v>
      </c>
      <c r="BI170" s="162">
        <f>IF(N170="nulová",J170,0)</f>
        <v>0</v>
      </c>
      <c r="BJ170" s="18" t="s">
        <v>82</v>
      </c>
      <c r="BK170" s="162">
        <f>ROUND(I170*H170,2)</f>
        <v>0</v>
      </c>
      <c r="BL170" s="18" t="s">
        <v>215</v>
      </c>
      <c r="BM170" s="161" t="s">
        <v>637</v>
      </c>
    </row>
    <row r="171" spans="1:65" s="2" customFormat="1" ht="19.5">
      <c r="A171" s="33"/>
      <c r="B171" s="34"/>
      <c r="C171" s="33"/>
      <c r="D171" s="163" t="s">
        <v>217</v>
      </c>
      <c r="E171" s="33"/>
      <c r="F171" s="164" t="s">
        <v>6189</v>
      </c>
      <c r="G171" s="33"/>
      <c r="H171" s="33"/>
      <c r="I171" s="165"/>
      <c r="J171" s="33"/>
      <c r="K171" s="33"/>
      <c r="L171" s="34"/>
      <c r="M171" s="166"/>
      <c r="N171" s="167"/>
      <c r="O171" s="59"/>
      <c r="P171" s="59"/>
      <c r="Q171" s="59"/>
      <c r="R171" s="59"/>
      <c r="S171" s="59"/>
      <c r="T171" s="60"/>
      <c r="U171" s="33"/>
      <c r="V171" s="33"/>
      <c r="W171" s="33"/>
      <c r="X171" s="33"/>
      <c r="Y171" s="33"/>
      <c r="Z171" s="33"/>
      <c r="AA171" s="33"/>
      <c r="AB171" s="33"/>
      <c r="AC171" s="33"/>
      <c r="AD171" s="33"/>
      <c r="AE171" s="33"/>
      <c r="AT171" s="18" t="s">
        <v>217</v>
      </c>
      <c r="AU171" s="18" t="s">
        <v>92</v>
      </c>
    </row>
    <row r="172" spans="1:65" s="2" customFormat="1" ht="24.2" customHeight="1">
      <c r="A172" s="33"/>
      <c r="B172" s="149"/>
      <c r="C172" s="195" t="s">
        <v>7</v>
      </c>
      <c r="D172" s="195" t="s">
        <v>403</v>
      </c>
      <c r="E172" s="196" t="s">
        <v>6190</v>
      </c>
      <c r="F172" s="197" t="s">
        <v>6191</v>
      </c>
      <c r="G172" s="198" t="s">
        <v>262</v>
      </c>
      <c r="H172" s="199">
        <v>20</v>
      </c>
      <c r="I172" s="200"/>
      <c r="J172" s="201">
        <f>ROUND(I172*H172,2)</f>
        <v>0</v>
      </c>
      <c r="K172" s="197" t="s">
        <v>1</v>
      </c>
      <c r="L172" s="202"/>
      <c r="M172" s="203" t="s">
        <v>1</v>
      </c>
      <c r="N172" s="204" t="s">
        <v>41</v>
      </c>
      <c r="O172" s="59"/>
      <c r="P172" s="159">
        <f>O172*H172</f>
        <v>0</v>
      </c>
      <c r="Q172" s="159">
        <v>0</v>
      </c>
      <c r="R172" s="159">
        <f>Q172*H172</f>
        <v>0</v>
      </c>
      <c r="S172" s="159">
        <v>0</v>
      </c>
      <c r="T172" s="160">
        <f>S172*H172</f>
        <v>0</v>
      </c>
      <c r="U172" s="33"/>
      <c r="V172" s="33"/>
      <c r="W172" s="33"/>
      <c r="X172" s="33"/>
      <c r="Y172" s="33"/>
      <c r="Z172" s="33"/>
      <c r="AA172" s="33"/>
      <c r="AB172" s="33"/>
      <c r="AC172" s="33"/>
      <c r="AD172" s="33"/>
      <c r="AE172" s="33"/>
      <c r="AR172" s="161" t="s">
        <v>257</v>
      </c>
      <c r="AT172" s="161" t="s">
        <v>403</v>
      </c>
      <c r="AU172" s="161" t="s">
        <v>92</v>
      </c>
      <c r="AY172" s="18" t="s">
        <v>208</v>
      </c>
      <c r="BE172" s="162">
        <f>IF(N172="základní",J172,0)</f>
        <v>0</v>
      </c>
      <c r="BF172" s="162">
        <f>IF(N172="snížená",J172,0)</f>
        <v>0</v>
      </c>
      <c r="BG172" s="162">
        <f>IF(N172="zákl. přenesená",J172,0)</f>
        <v>0</v>
      </c>
      <c r="BH172" s="162">
        <f>IF(N172="sníž. přenesená",J172,0)</f>
        <v>0</v>
      </c>
      <c r="BI172" s="162">
        <f>IF(N172="nulová",J172,0)</f>
        <v>0</v>
      </c>
      <c r="BJ172" s="18" t="s">
        <v>82</v>
      </c>
      <c r="BK172" s="162">
        <f>ROUND(I172*H172,2)</f>
        <v>0</v>
      </c>
      <c r="BL172" s="18" t="s">
        <v>215</v>
      </c>
      <c r="BM172" s="161" t="s">
        <v>661</v>
      </c>
    </row>
    <row r="173" spans="1:65" s="2" customFormat="1" ht="19.5">
      <c r="A173" s="33"/>
      <c r="B173" s="34"/>
      <c r="C173" s="33"/>
      <c r="D173" s="163" t="s">
        <v>217</v>
      </c>
      <c r="E173" s="33"/>
      <c r="F173" s="164" t="s">
        <v>6191</v>
      </c>
      <c r="G173" s="33"/>
      <c r="H173" s="33"/>
      <c r="I173" s="165"/>
      <c r="J173" s="33"/>
      <c r="K173" s="33"/>
      <c r="L173" s="34"/>
      <c r="M173" s="166"/>
      <c r="N173" s="167"/>
      <c r="O173" s="59"/>
      <c r="P173" s="59"/>
      <c r="Q173" s="59"/>
      <c r="R173" s="59"/>
      <c r="S173" s="59"/>
      <c r="T173" s="60"/>
      <c r="U173" s="33"/>
      <c r="V173" s="33"/>
      <c r="W173" s="33"/>
      <c r="X173" s="33"/>
      <c r="Y173" s="33"/>
      <c r="Z173" s="33"/>
      <c r="AA173" s="33"/>
      <c r="AB173" s="33"/>
      <c r="AC173" s="33"/>
      <c r="AD173" s="33"/>
      <c r="AE173" s="33"/>
      <c r="AT173" s="18" t="s">
        <v>217</v>
      </c>
      <c r="AU173" s="18" t="s">
        <v>92</v>
      </c>
    </row>
    <row r="174" spans="1:65" s="2" customFormat="1" ht="24.2" customHeight="1">
      <c r="A174" s="33"/>
      <c r="B174" s="149"/>
      <c r="C174" s="150" t="s">
        <v>482</v>
      </c>
      <c r="D174" s="150" t="s">
        <v>210</v>
      </c>
      <c r="E174" s="151" t="s">
        <v>3284</v>
      </c>
      <c r="F174" s="152" t="s">
        <v>3285</v>
      </c>
      <c r="G174" s="153" t="s">
        <v>262</v>
      </c>
      <c r="H174" s="154">
        <v>40</v>
      </c>
      <c r="I174" s="155"/>
      <c r="J174" s="156">
        <f>ROUND(I174*H174,2)</f>
        <v>0</v>
      </c>
      <c r="K174" s="152" t="s">
        <v>1</v>
      </c>
      <c r="L174" s="34"/>
      <c r="M174" s="157" t="s">
        <v>1</v>
      </c>
      <c r="N174" s="158" t="s">
        <v>41</v>
      </c>
      <c r="O174" s="59"/>
      <c r="P174" s="159">
        <f>O174*H174</f>
        <v>0</v>
      </c>
      <c r="Q174" s="159">
        <v>0</v>
      </c>
      <c r="R174" s="159">
        <f>Q174*H174</f>
        <v>0</v>
      </c>
      <c r="S174" s="159">
        <v>0</v>
      </c>
      <c r="T174" s="160">
        <f>S174*H174</f>
        <v>0</v>
      </c>
      <c r="U174" s="33"/>
      <c r="V174" s="33"/>
      <c r="W174" s="33"/>
      <c r="X174" s="33"/>
      <c r="Y174" s="33"/>
      <c r="Z174" s="33"/>
      <c r="AA174" s="33"/>
      <c r="AB174" s="33"/>
      <c r="AC174" s="33"/>
      <c r="AD174" s="33"/>
      <c r="AE174" s="33"/>
      <c r="AR174" s="161" t="s">
        <v>215</v>
      </c>
      <c r="AT174" s="161" t="s">
        <v>210</v>
      </c>
      <c r="AU174" s="161" t="s">
        <v>92</v>
      </c>
      <c r="AY174" s="18" t="s">
        <v>208</v>
      </c>
      <c r="BE174" s="162">
        <f>IF(N174="základní",J174,0)</f>
        <v>0</v>
      </c>
      <c r="BF174" s="162">
        <f>IF(N174="snížená",J174,0)</f>
        <v>0</v>
      </c>
      <c r="BG174" s="162">
        <f>IF(N174="zákl. přenesená",J174,0)</f>
        <v>0</v>
      </c>
      <c r="BH174" s="162">
        <f>IF(N174="sníž. přenesená",J174,0)</f>
        <v>0</v>
      </c>
      <c r="BI174" s="162">
        <f>IF(N174="nulová",J174,0)</f>
        <v>0</v>
      </c>
      <c r="BJ174" s="18" t="s">
        <v>82</v>
      </c>
      <c r="BK174" s="162">
        <f>ROUND(I174*H174,2)</f>
        <v>0</v>
      </c>
      <c r="BL174" s="18" t="s">
        <v>215</v>
      </c>
      <c r="BM174" s="161" t="s">
        <v>672</v>
      </c>
    </row>
    <row r="175" spans="1:65" s="2" customFormat="1" ht="19.5">
      <c r="A175" s="33"/>
      <c r="B175" s="34"/>
      <c r="C175" s="33"/>
      <c r="D175" s="163" t="s">
        <v>217</v>
      </c>
      <c r="E175" s="33"/>
      <c r="F175" s="164" t="s">
        <v>3285</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217</v>
      </c>
      <c r="AU175" s="18" t="s">
        <v>92</v>
      </c>
    </row>
    <row r="176" spans="1:65" s="2" customFormat="1" ht="24.2" customHeight="1">
      <c r="A176" s="33"/>
      <c r="B176" s="149"/>
      <c r="C176" s="195" t="s">
        <v>491</v>
      </c>
      <c r="D176" s="195" t="s">
        <v>403</v>
      </c>
      <c r="E176" s="196" t="s">
        <v>6192</v>
      </c>
      <c r="F176" s="197" t="s">
        <v>6193</v>
      </c>
      <c r="G176" s="198" t="s">
        <v>262</v>
      </c>
      <c r="H176" s="199">
        <v>40</v>
      </c>
      <c r="I176" s="200"/>
      <c r="J176" s="201">
        <f>ROUND(I176*H176,2)</f>
        <v>0</v>
      </c>
      <c r="K176" s="197" t="s">
        <v>1</v>
      </c>
      <c r="L176" s="202"/>
      <c r="M176" s="203" t="s">
        <v>1</v>
      </c>
      <c r="N176" s="204" t="s">
        <v>41</v>
      </c>
      <c r="O176" s="59"/>
      <c r="P176" s="159">
        <f>O176*H176</f>
        <v>0</v>
      </c>
      <c r="Q176" s="159">
        <v>0</v>
      </c>
      <c r="R176" s="159">
        <f>Q176*H176</f>
        <v>0</v>
      </c>
      <c r="S176" s="159">
        <v>0</v>
      </c>
      <c r="T176" s="160">
        <f>S176*H176</f>
        <v>0</v>
      </c>
      <c r="U176" s="33"/>
      <c r="V176" s="33"/>
      <c r="W176" s="33"/>
      <c r="X176" s="33"/>
      <c r="Y176" s="33"/>
      <c r="Z176" s="33"/>
      <c r="AA176" s="33"/>
      <c r="AB176" s="33"/>
      <c r="AC176" s="33"/>
      <c r="AD176" s="33"/>
      <c r="AE176" s="33"/>
      <c r="AR176" s="161" t="s">
        <v>257</v>
      </c>
      <c r="AT176" s="161" t="s">
        <v>403</v>
      </c>
      <c r="AU176" s="161" t="s">
        <v>92</v>
      </c>
      <c r="AY176" s="18" t="s">
        <v>208</v>
      </c>
      <c r="BE176" s="162">
        <f>IF(N176="základní",J176,0)</f>
        <v>0</v>
      </c>
      <c r="BF176" s="162">
        <f>IF(N176="snížená",J176,0)</f>
        <v>0</v>
      </c>
      <c r="BG176" s="162">
        <f>IF(N176="zákl. přenesená",J176,0)</f>
        <v>0</v>
      </c>
      <c r="BH176" s="162">
        <f>IF(N176="sníž. přenesená",J176,0)</f>
        <v>0</v>
      </c>
      <c r="BI176" s="162">
        <f>IF(N176="nulová",J176,0)</f>
        <v>0</v>
      </c>
      <c r="BJ176" s="18" t="s">
        <v>82</v>
      </c>
      <c r="BK176" s="162">
        <f>ROUND(I176*H176,2)</f>
        <v>0</v>
      </c>
      <c r="BL176" s="18" t="s">
        <v>215</v>
      </c>
      <c r="BM176" s="161" t="s">
        <v>686</v>
      </c>
    </row>
    <row r="177" spans="1:65" s="2" customFormat="1" ht="19.5">
      <c r="A177" s="33"/>
      <c r="B177" s="34"/>
      <c r="C177" s="33"/>
      <c r="D177" s="163" t="s">
        <v>217</v>
      </c>
      <c r="E177" s="33"/>
      <c r="F177" s="164" t="s">
        <v>6193</v>
      </c>
      <c r="G177" s="33"/>
      <c r="H177" s="33"/>
      <c r="I177" s="165"/>
      <c r="J177" s="33"/>
      <c r="K177" s="33"/>
      <c r="L177" s="34"/>
      <c r="M177" s="166"/>
      <c r="N177" s="167"/>
      <c r="O177" s="59"/>
      <c r="P177" s="59"/>
      <c r="Q177" s="59"/>
      <c r="R177" s="59"/>
      <c r="S177" s="59"/>
      <c r="T177" s="60"/>
      <c r="U177" s="33"/>
      <c r="V177" s="33"/>
      <c r="W177" s="33"/>
      <c r="X177" s="33"/>
      <c r="Y177" s="33"/>
      <c r="Z177" s="33"/>
      <c r="AA177" s="33"/>
      <c r="AB177" s="33"/>
      <c r="AC177" s="33"/>
      <c r="AD177" s="33"/>
      <c r="AE177" s="33"/>
      <c r="AT177" s="18" t="s">
        <v>217</v>
      </c>
      <c r="AU177" s="18" t="s">
        <v>92</v>
      </c>
    </row>
    <row r="178" spans="1:65" s="2" customFormat="1" ht="24.2" customHeight="1">
      <c r="A178" s="33"/>
      <c r="B178" s="149"/>
      <c r="C178" s="150" t="s">
        <v>497</v>
      </c>
      <c r="D178" s="150" t="s">
        <v>210</v>
      </c>
      <c r="E178" s="151" t="s">
        <v>6194</v>
      </c>
      <c r="F178" s="152" t="s">
        <v>6195</v>
      </c>
      <c r="G178" s="153" t="s">
        <v>262</v>
      </c>
      <c r="H178" s="154">
        <v>105</v>
      </c>
      <c r="I178" s="155"/>
      <c r="J178" s="156">
        <f>ROUND(I178*H178,2)</f>
        <v>0</v>
      </c>
      <c r="K178" s="152" t="s">
        <v>1</v>
      </c>
      <c r="L178" s="34"/>
      <c r="M178" s="157" t="s">
        <v>1</v>
      </c>
      <c r="N178" s="158" t="s">
        <v>41</v>
      </c>
      <c r="O178" s="59"/>
      <c r="P178" s="159">
        <f>O178*H178</f>
        <v>0</v>
      </c>
      <c r="Q178" s="159">
        <v>0</v>
      </c>
      <c r="R178" s="159">
        <f>Q178*H178</f>
        <v>0</v>
      </c>
      <c r="S178" s="159">
        <v>0</v>
      </c>
      <c r="T178" s="160">
        <f>S178*H178</f>
        <v>0</v>
      </c>
      <c r="U178" s="33"/>
      <c r="V178" s="33"/>
      <c r="W178" s="33"/>
      <c r="X178" s="33"/>
      <c r="Y178" s="33"/>
      <c r="Z178" s="33"/>
      <c r="AA178" s="33"/>
      <c r="AB178" s="33"/>
      <c r="AC178" s="33"/>
      <c r="AD178" s="33"/>
      <c r="AE178" s="33"/>
      <c r="AR178" s="161" t="s">
        <v>215</v>
      </c>
      <c r="AT178" s="161" t="s">
        <v>210</v>
      </c>
      <c r="AU178" s="161" t="s">
        <v>92</v>
      </c>
      <c r="AY178" s="18" t="s">
        <v>208</v>
      </c>
      <c r="BE178" s="162">
        <f>IF(N178="základní",J178,0)</f>
        <v>0</v>
      </c>
      <c r="BF178" s="162">
        <f>IF(N178="snížená",J178,0)</f>
        <v>0</v>
      </c>
      <c r="BG178" s="162">
        <f>IF(N178="zákl. přenesená",J178,0)</f>
        <v>0</v>
      </c>
      <c r="BH178" s="162">
        <f>IF(N178="sníž. přenesená",J178,0)</f>
        <v>0</v>
      </c>
      <c r="BI178" s="162">
        <f>IF(N178="nulová",J178,0)</f>
        <v>0</v>
      </c>
      <c r="BJ178" s="18" t="s">
        <v>82</v>
      </c>
      <c r="BK178" s="162">
        <f>ROUND(I178*H178,2)</f>
        <v>0</v>
      </c>
      <c r="BL178" s="18" t="s">
        <v>215</v>
      </c>
      <c r="BM178" s="161" t="s">
        <v>698</v>
      </c>
    </row>
    <row r="179" spans="1:65" s="2" customFormat="1" ht="19.5">
      <c r="A179" s="33"/>
      <c r="B179" s="34"/>
      <c r="C179" s="33"/>
      <c r="D179" s="163" t="s">
        <v>217</v>
      </c>
      <c r="E179" s="33"/>
      <c r="F179" s="164" t="s">
        <v>6195</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217</v>
      </c>
      <c r="AU179" s="18" t="s">
        <v>92</v>
      </c>
    </row>
    <row r="180" spans="1:65" s="2" customFormat="1" ht="24.2" customHeight="1">
      <c r="A180" s="33"/>
      <c r="B180" s="149"/>
      <c r="C180" s="195" t="s">
        <v>503</v>
      </c>
      <c r="D180" s="195" t="s">
        <v>403</v>
      </c>
      <c r="E180" s="196" t="s">
        <v>6196</v>
      </c>
      <c r="F180" s="197" t="s">
        <v>6197</v>
      </c>
      <c r="G180" s="198" t="s">
        <v>262</v>
      </c>
      <c r="H180" s="199">
        <v>120</v>
      </c>
      <c r="I180" s="200"/>
      <c r="J180" s="201">
        <f>ROUND(I180*H180,2)</f>
        <v>0</v>
      </c>
      <c r="K180" s="197" t="s">
        <v>1</v>
      </c>
      <c r="L180" s="202"/>
      <c r="M180" s="203" t="s">
        <v>1</v>
      </c>
      <c r="N180" s="204" t="s">
        <v>41</v>
      </c>
      <c r="O180" s="59"/>
      <c r="P180" s="159">
        <f>O180*H180</f>
        <v>0</v>
      </c>
      <c r="Q180" s="159">
        <v>0</v>
      </c>
      <c r="R180" s="159">
        <f>Q180*H180</f>
        <v>0</v>
      </c>
      <c r="S180" s="159">
        <v>0</v>
      </c>
      <c r="T180" s="160">
        <f>S180*H180</f>
        <v>0</v>
      </c>
      <c r="U180" s="33"/>
      <c r="V180" s="33"/>
      <c r="W180" s="33"/>
      <c r="X180" s="33"/>
      <c r="Y180" s="33"/>
      <c r="Z180" s="33"/>
      <c r="AA180" s="33"/>
      <c r="AB180" s="33"/>
      <c r="AC180" s="33"/>
      <c r="AD180" s="33"/>
      <c r="AE180" s="33"/>
      <c r="AR180" s="161" t="s">
        <v>257</v>
      </c>
      <c r="AT180" s="161" t="s">
        <v>403</v>
      </c>
      <c r="AU180" s="161" t="s">
        <v>92</v>
      </c>
      <c r="AY180" s="18" t="s">
        <v>208</v>
      </c>
      <c r="BE180" s="162">
        <f>IF(N180="základní",J180,0)</f>
        <v>0</v>
      </c>
      <c r="BF180" s="162">
        <f>IF(N180="snížená",J180,0)</f>
        <v>0</v>
      </c>
      <c r="BG180" s="162">
        <f>IF(N180="zákl. přenesená",J180,0)</f>
        <v>0</v>
      </c>
      <c r="BH180" s="162">
        <f>IF(N180="sníž. přenesená",J180,0)</f>
        <v>0</v>
      </c>
      <c r="BI180" s="162">
        <f>IF(N180="nulová",J180,0)</f>
        <v>0</v>
      </c>
      <c r="BJ180" s="18" t="s">
        <v>82</v>
      </c>
      <c r="BK180" s="162">
        <f>ROUND(I180*H180,2)</f>
        <v>0</v>
      </c>
      <c r="BL180" s="18" t="s">
        <v>215</v>
      </c>
      <c r="BM180" s="161" t="s">
        <v>722</v>
      </c>
    </row>
    <row r="181" spans="1:65" s="2" customFormat="1" ht="19.5">
      <c r="A181" s="33"/>
      <c r="B181" s="34"/>
      <c r="C181" s="33"/>
      <c r="D181" s="163" t="s">
        <v>217</v>
      </c>
      <c r="E181" s="33"/>
      <c r="F181" s="164" t="s">
        <v>6197</v>
      </c>
      <c r="G181" s="33"/>
      <c r="H181" s="33"/>
      <c r="I181" s="165"/>
      <c r="J181" s="33"/>
      <c r="K181" s="33"/>
      <c r="L181" s="34"/>
      <c r="M181" s="166"/>
      <c r="N181" s="167"/>
      <c r="O181" s="59"/>
      <c r="P181" s="59"/>
      <c r="Q181" s="59"/>
      <c r="R181" s="59"/>
      <c r="S181" s="59"/>
      <c r="T181" s="60"/>
      <c r="U181" s="33"/>
      <c r="V181" s="33"/>
      <c r="W181" s="33"/>
      <c r="X181" s="33"/>
      <c r="Y181" s="33"/>
      <c r="Z181" s="33"/>
      <c r="AA181" s="33"/>
      <c r="AB181" s="33"/>
      <c r="AC181" s="33"/>
      <c r="AD181" s="33"/>
      <c r="AE181" s="33"/>
      <c r="AT181" s="18" t="s">
        <v>217</v>
      </c>
      <c r="AU181" s="18" t="s">
        <v>92</v>
      </c>
    </row>
    <row r="182" spans="1:65" s="2" customFormat="1" ht="49.15" customHeight="1">
      <c r="A182" s="33"/>
      <c r="B182" s="149"/>
      <c r="C182" s="150" t="s">
        <v>510</v>
      </c>
      <c r="D182" s="150" t="s">
        <v>210</v>
      </c>
      <c r="E182" s="151" t="s">
        <v>6198</v>
      </c>
      <c r="F182" s="152" t="s">
        <v>6199</v>
      </c>
      <c r="G182" s="153" t="s">
        <v>262</v>
      </c>
      <c r="H182" s="154">
        <v>120</v>
      </c>
      <c r="I182" s="155"/>
      <c r="J182" s="156">
        <f>ROUND(I182*H182,2)</f>
        <v>0</v>
      </c>
      <c r="K182" s="152" t="s">
        <v>1</v>
      </c>
      <c r="L182" s="34"/>
      <c r="M182" s="157" t="s">
        <v>1</v>
      </c>
      <c r="N182" s="158" t="s">
        <v>41</v>
      </c>
      <c r="O182" s="59"/>
      <c r="P182" s="159">
        <f>O182*H182</f>
        <v>0</v>
      </c>
      <c r="Q182" s="159">
        <v>0</v>
      </c>
      <c r="R182" s="159">
        <f>Q182*H182</f>
        <v>0</v>
      </c>
      <c r="S182" s="159">
        <v>0</v>
      </c>
      <c r="T182" s="160">
        <f>S182*H182</f>
        <v>0</v>
      </c>
      <c r="U182" s="33"/>
      <c r="V182" s="33"/>
      <c r="W182" s="33"/>
      <c r="X182" s="33"/>
      <c r="Y182" s="33"/>
      <c r="Z182" s="33"/>
      <c r="AA182" s="33"/>
      <c r="AB182" s="33"/>
      <c r="AC182" s="33"/>
      <c r="AD182" s="33"/>
      <c r="AE182" s="33"/>
      <c r="AR182" s="161" t="s">
        <v>215</v>
      </c>
      <c r="AT182" s="161" t="s">
        <v>210</v>
      </c>
      <c r="AU182" s="161" t="s">
        <v>92</v>
      </c>
      <c r="AY182" s="18" t="s">
        <v>208</v>
      </c>
      <c r="BE182" s="162">
        <f>IF(N182="základní",J182,0)</f>
        <v>0</v>
      </c>
      <c r="BF182" s="162">
        <f>IF(N182="snížená",J182,0)</f>
        <v>0</v>
      </c>
      <c r="BG182" s="162">
        <f>IF(N182="zákl. přenesená",J182,0)</f>
        <v>0</v>
      </c>
      <c r="BH182" s="162">
        <f>IF(N182="sníž. přenesená",J182,0)</f>
        <v>0</v>
      </c>
      <c r="BI182" s="162">
        <f>IF(N182="nulová",J182,0)</f>
        <v>0</v>
      </c>
      <c r="BJ182" s="18" t="s">
        <v>82</v>
      </c>
      <c r="BK182" s="162">
        <f>ROUND(I182*H182,2)</f>
        <v>0</v>
      </c>
      <c r="BL182" s="18" t="s">
        <v>215</v>
      </c>
      <c r="BM182" s="161" t="s">
        <v>736</v>
      </c>
    </row>
    <row r="183" spans="1:65" s="2" customFormat="1" ht="29.25">
      <c r="A183" s="33"/>
      <c r="B183" s="34"/>
      <c r="C183" s="33"/>
      <c r="D183" s="163" t="s">
        <v>217</v>
      </c>
      <c r="E183" s="33"/>
      <c r="F183" s="164" t="s">
        <v>6199</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217</v>
      </c>
      <c r="AU183" s="18" t="s">
        <v>92</v>
      </c>
    </row>
    <row r="184" spans="1:65" s="2" customFormat="1" ht="24.2" customHeight="1">
      <c r="A184" s="33"/>
      <c r="B184" s="149"/>
      <c r="C184" s="195" t="s">
        <v>515</v>
      </c>
      <c r="D184" s="195" t="s">
        <v>403</v>
      </c>
      <c r="E184" s="196" t="s">
        <v>2873</v>
      </c>
      <c r="F184" s="197" t="s">
        <v>6200</v>
      </c>
      <c r="G184" s="198" t="s">
        <v>262</v>
      </c>
      <c r="H184" s="199">
        <v>120</v>
      </c>
      <c r="I184" s="200"/>
      <c r="J184" s="201">
        <f>ROUND(I184*H184,2)</f>
        <v>0</v>
      </c>
      <c r="K184" s="197" t="s">
        <v>1</v>
      </c>
      <c r="L184" s="202"/>
      <c r="M184" s="203" t="s">
        <v>1</v>
      </c>
      <c r="N184" s="204" t="s">
        <v>41</v>
      </c>
      <c r="O184" s="59"/>
      <c r="P184" s="159">
        <f>O184*H184</f>
        <v>0</v>
      </c>
      <c r="Q184" s="159">
        <v>0</v>
      </c>
      <c r="R184" s="159">
        <f>Q184*H184</f>
        <v>0</v>
      </c>
      <c r="S184" s="159">
        <v>0</v>
      </c>
      <c r="T184" s="160">
        <f>S184*H184</f>
        <v>0</v>
      </c>
      <c r="U184" s="33"/>
      <c r="V184" s="33"/>
      <c r="W184" s="33"/>
      <c r="X184" s="33"/>
      <c r="Y184" s="33"/>
      <c r="Z184" s="33"/>
      <c r="AA184" s="33"/>
      <c r="AB184" s="33"/>
      <c r="AC184" s="33"/>
      <c r="AD184" s="33"/>
      <c r="AE184" s="33"/>
      <c r="AR184" s="161" t="s">
        <v>257</v>
      </c>
      <c r="AT184" s="161" t="s">
        <v>403</v>
      </c>
      <c r="AU184" s="161" t="s">
        <v>92</v>
      </c>
      <c r="AY184" s="18" t="s">
        <v>208</v>
      </c>
      <c r="BE184" s="162">
        <f>IF(N184="základní",J184,0)</f>
        <v>0</v>
      </c>
      <c r="BF184" s="162">
        <f>IF(N184="snížená",J184,0)</f>
        <v>0</v>
      </c>
      <c r="BG184" s="162">
        <f>IF(N184="zákl. přenesená",J184,0)</f>
        <v>0</v>
      </c>
      <c r="BH184" s="162">
        <f>IF(N184="sníž. přenesená",J184,0)</f>
        <v>0</v>
      </c>
      <c r="BI184" s="162">
        <f>IF(N184="nulová",J184,0)</f>
        <v>0</v>
      </c>
      <c r="BJ184" s="18" t="s">
        <v>82</v>
      </c>
      <c r="BK184" s="162">
        <f>ROUND(I184*H184,2)</f>
        <v>0</v>
      </c>
      <c r="BL184" s="18" t="s">
        <v>215</v>
      </c>
      <c r="BM184" s="161" t="s">
        <v>752</v>
      </c>
    </row>
    <row r="185" spans="1:65" s="2" customFormat="1" ht="11.25">
      <c r="A185" s="33"/>
      <c r="B185" s="34"/>
      <c r="C185" s="33"/>
      <c r="D185" s="163" t="s">
        <v>217</v>
      </c>
      <c r="E185" s="33"/>
      <c r="F185" s="164" t="s">
        <v>6200</v>
      </c>
      <c r="G185" s="33"/>
      <c r="H185" s="33"/>
      <c r="I185" s="165"/>
      <c r="J185" s="33"/>
      <c r="K185" s="33"/>
      <c r="L185" s="34"/>
      <c r="M185" s="166"/>
      <c r="N185" s="167"/>
      <c r="O185" s="59"/>
      <c r="P185" s="59"/>
      <c r="Q185" s="59"/>
      <c r="R185" s="59"/>
      <c r="S185" s="59"/>
      <c r="T185" s="60"/>
      <c r="U185" s="33"/>
      <c r="V185" s="33"/>
      <c r="W185" s="33"/>
      <c r="X185" s="33"/>
      <c r="Y185" s="33"/>
      <c r="Z185" s="33"/>
      <c r="AA185" s="33"/>
      <c r="AB185" s="33"/>
      <c r="AC185" s="33"/>
      <c r="AD185" s="33"/>
      <c r="AE185" s="33"/>
      <c r="AT185" s="18" t="s">
        <v>217</v>
      </c>
      <c r="AU185" s="18" t="s">
        <v>92</v>
      </c>
    </row>
    <row r="186" spans="1:65" s="2" customFormat="1" ht="24.2" customHeight="1">
      <c r="A186" s="33"/>
      <c r="B186" s="149"/>
      <c r="C186" s="150" t="s">
        <v>522</v>
      </c>
      <c r="D186" s="150" t="s">
        <v>210</v>
      </c>
      <c r="E186" s="151" t="s">
        <v>2864</v>
      </c>
      <c r="F186" s="152" t="s">
        <v>2865</v>
      </c>
      <c r="G186" s="153" t="s">
        <v>262</v>
      </c>
      <c r="H186" s="154">
        <v>140</v>
      </c>
      <c r="I186" s="155"/>
      <c r="J186" s="156">
        <f>ROUND(I186*H186,2)</f>
        <v>0</v>
      </c>
      <c r="K186" s="152" t="s">
        <v>1</v>
      </c>
      <c r="L186" s="34"/>
      <c r="M186" s="157" t="s">
        <v>1</v>
      </c>
      <c r="N186" s="158" t="s">
        <v>41</v>
      </c>
      <c r="O186" s="59"/>
      <c r="P186" s="159">
        <f>O186*H186</f>
        <v>0</v>
      </c>
      <c r="Q186" s="159">
        <v>0</v>
      </c>
      <c r="R186" s="159">
        <f>Q186*H186</f>
        <v>0</v>
      </c>
      <c r="S186" s="159">
        <v>0</v>
      </c>
      <c r="T186" s="160">
        <f>S186*H186</f>
        <v>0</v>
      </c>
      <c r="U186" s="33"/>
      <c r="V186" s="33"/>
      <c r="W186" s="33"/>
      <c r="X186" s="33"/>
      <c r="Y186" s="33"/>
      <c r="Z186" s="33"/>
      <c r="AA186" s="33"/>
      <c r="AB186" s="33"/>
      <c r="AC186" s="33"/>
      <c r="AD186" s="33"/>
      <c r="AE186" s="33"/>
      <c r="AR186" s="161" t="s">
        <v>215</v>
      </c>
      <c r="AT186" s="161" t="s">
        <v>210</v>
      </c>
      <c r="AU186" s="161" t="s">
        <v>92</v>
      </c>
      <c r="AY186" s="18" t="s">
        <v>208</v>
      </c>
      <c r="BE186" s="162">
        <f>IF(N186="základní",J186,0)</f>
        <v>0</v>
      </c>
      <c r="BF186" s="162">
        <f>IF(N186="snížená",J186,0)</f>
        <v>0</v>
      </c>
      <c r="BG186" s="162">
        <f>IF(N186="zákl. přenesená",J186,0)</f>
        <v>0</v>
      </c>
      <c r="BH186" s="162">
        <f>IF(N186="sníž. přenesená",J186,0)</f>
        <v>0</v>
      </c>
      <c r="BI186" s="162">
        <f>IF(N186="nulová",J186,0)</f>
        <v>0</v>
      </c>
      <c r="BJ186" s="18" t="s">
        <v>82</v>
      </c>
      <c r="BK186" s="162">
        <f>ROUND(I186*H186,2)</f>
        <v>0</v>
      </c>
      <c r="BL186" s="18" t="s">
        <v>215</v>
      </c>
      <c r="BM186" s="161" t="s">
        <v>521</v>
      </c>
    </row>
    <row r="187" spans="1:65" s="2" customFormat="1" ht="19.5">
      <c r="A187" s="33"/>
      <c r="B187" s="34"/>
      <c r="C187" s="33"/>
      <c r="D187" s="163" t="s">
        <v>217</v>
      </c>
      <c r="E187" s="33"/>
      <c r="F187" s="164" t="s">
        <v>2865</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217</v>
      </c>
      <c r="AU187" s="18" t="s">
        <v>92</v>
      </c>
    </row>
    <row r="188" spans="1:65" s="2" customFormat="1" ht="24.2" customHeight="1">
      <c r="A188" s="33"/>
      <c r="B188" s="149"/>
      <c r="C188" s="195" t="s">
        <v>528</v>
      </c>
      <c r="D188" s="195" t="s">
        <v>403</v>
      </c>
      <c r="E188" s="196" t="s">
        <v>6201</v>
      </c>
      <c r="F188" s="197" t="s">
        <v>6202</v>
      </c>
      <c r="G188" s="198" t="s">
        <v>262</v>
      </c>
      <c r="H188" s="199">
        <v>100</v>
      </c>
      <c r="I188" s="200"/>
      <c r="J188" s="201">
        <f>ROUND(I188*H188,2)</f>
        <v>0</v>
      </c>
      <c r="K188" s="197" t="s">
        <v>1</v>
      </c>
      <c r="L188" s="202"/>
      <c r="M188" s="203" t="s">
        <v>1</v>
      </c>
      <c r="N188" s="204" t="s">
        <v>41</v>
      </c>
      <c r="O188" s="59"/>
      <c r="P188" s="159">
        <f>O188*H188</f>
        <v>0</v>
      </c>
      <c r="Q188" s="159">
        <v>0</v>
      </c>
      <c r="R188" s="159">
        <f>Q188*H188</f>
        <v>0</v>
      </c>
      <c r="S188" s="159">
        <v>0</v>
      </c>
      <c r="T188" s="160">
        <f>S188*H188</f>
        <v>0</v>
      </c>
      <c r="U188" s="33"/>
      <c r="V188" s="33"/>
      <c r="W188" s="33"/>
      <c r="X188" s="33"/>
      <c r="Y188" s="33"/>
      <c r="Z188" s="33"/>
      <c r="AA188" s="33"/>
      <c r="AB188" s="33"/>
      <c r="AC188" s="33"/>
      <c r="AD188" s="33"/>
      <c r="AE188" s="33"/>
      <c r="AR188" s="161" t="s">
        <v>257</v>
      </c>
      <c r="AT188" s="161" t="s">
        <v>403</v>
      </c>
      <c r="AU188" s="161" t="s">
        <v>92</v>
      </c>
      <c r="AY188" s="18" t="s">
        <v>208</v>
      </c>
      <c r="BE188" s="162">
        <f>IF(N188="základní",J188,0)</f>
        <v>0</v>
      </c>
      <c r="BF188" s="162">
        <f>IF(N188="snížená",J188,0)</f>
        <v>0</v>
      </c>
      <c r="BG188" s="162">
        <f>IF(N188="zákl. přenesená",J188,0)</f>
        <v>0</v>
      </c>
      <c r="BH188" s="162">
        <f>IF(N188="sníž. přenesená",J188,0)</f>
        <v>0</v>
      </c>
      <c r="BI188" s="162">
        <f>IF(N188="nulová",J188,0)</f>
        <v>0</v>
      </c>
      <c r="BJ188" s="18" t="s">
        <v>82</v>
      </c>
      <c r="BK188" s="162">
        <f>ROUND(I188*H188,2)</f>
        <v>0</v>
      </c>
      <c r="BL188" s="18" t="s">
        <v>215</v>
      </c>
      <c r="BM188" s="161" t="s">
        <v>785</v>
      </c>
    </row>
    <row r="189" spans="1:65" s="2" customFormat="1" ht="19.5">
      <c r="A189" s="33"/>
      <c r="B189" s="34"/>
      <c r="C189" s="33"/>
      <c r="D189" s="163" t="s">
        <v>217</v>
      </c>
      <c r="E189" s="33"/>
      <c r="F189" s="164" t="s">
        <v>6202</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217</v>
      </c>
      <c r="AU189" s="18" t="s">
        <v>92</v>
      </c>
    </row>
    <row r="190" spans="1:65" s="2" customFormat="1" ht="24.2" customHeight="1">
      <c r="A190" s="33"/>
      <c r="B190" s="149"/>
      <c r="C190" s="195" t="s">
        <v>538</v>
      </c>
      <c r="D190" s="195" t="s">
        <v>403</v>
      </c>
      <c r="E190" s="196" t="s">
        <v>2871</v>
      </c>
      <c r="F190" s="197" t="s">
        <v>2872</v>
      </c>
      <c r="G190" s="198" t="s">
        <v>262</v>
      </c>
      <c r="H190" s="199">
        <v>40</v>
      </c>
      <c r="I190" s="200"/>
      <c r="J190" s="201">
        <f>ROUND(I190*H190,2)</f>
        <v>0</v>
      </c>
      <c r="K190" s="197" t="s">
        <v>1</v>
      </c>
      <c r="L190" s="202"/>
      <c r="M190" s="203" t="s">
        <v>1</v>
      </c>
      <c r="N190" s="204" t="s">
        <v>41</v>
      </c>
      <c r="O190" s="59"/>
      <c r="P190" s="159">
        <f>O190*H190</f>
        <v>0</v>
      </c>
      <c r="Q190" s="159">
        <v>0</v>
      </c>
      <c r="R190" s="159">
        <f>Q190*H190</f>
        <v>0</v>
      </c>
      <c r="S190" s="159">
        <v>0</v>
      </c>
      <c r="T190" s="160">
        <f>S190*H190</f>
        <v>0</v>
      </c>
      <c r="U190" s="33"/>
      <c r="V190" s="33"/>
      <c r="W190" s="33"/>
      <c r="X190" s="33"/>
      <c r="Y190" s="33"/>
      <c r="Z190" s="33"/>
      <c r="AA190" s="33"/>
      <c r="AB190" s="33"/>
      <c r="AC190" s="33"/>
      <c r="AD190" s="33"/>
      <c r="AE190" s="33"/>
      <c r="AR190" s="161" t="s">
        <v>257</v>
      </c>
      <c r="AT190" s="161" t="s">
        <v>403</v>
      </c>
      <c r="AU190" s="161" t="s">
        <v>92</v>
      </c>
      <c r="AY190" s="18" t="s">
        <v>208</v>
      </c>
      <c r="BE190" s="162">
        <f>IF(N190="základní",J190,0)</f>
        <v>0</v>
      </c>
      <c r="BF190" s="162">
        <f>IF(N190="snížená",J190,0)</f>
        <v>0</v>
      </c>
      <c r="BG190" s="162">
        <f>IF(N190="zákl. přenesená",J190,0)</f>
        <v>0</v>
      </c>
      <c r="BH190" s="162">
        <f>IF(N190="sníž. přenesená",J190,0)</f>
        <v>0</v>
      </c>
      <c r="BI190" s="162">
        <f>IF(N190="nulová",J190,0)</f>
        <v>0</v>
      </c>
      <c r="BJ190" s="18" t="s">
        <v>82</v>
      </c>
      <c r="BK190" s="162">
        <f>ROUND(I190*H190,2)</f>
        <v>0</v>
      </c>
      <c r="BL190" s="18" t="s">
        <v>215</v>
      </c>
      <c r="BM190" s="161" t="s">
        <v>337</v>
      </c>
    </row>
    <row r="191" spans="1:65" s="2" customFormat="1" ht="19.5">
      <c r="A191" s="33"/>
      <c r="B191" s="34"/>
      <c r="C191" s="33"/>
      <c r="D191" s="163" t="s">
        <v>217</v>
      </c>
      <c r="E191" s="33"/>
      <c r="F191" s="164" t="s">
        <v>2872</v>
      </c>
      <c r="G191" s="33"/>
      <c r="H191" s="33"/>
      <c r="I191" s="165"/>
      <c r="J191" s="33"/>
      <c r="K191" s="33"/>
      <c r="L191" s="34"/>
      <c r="M191" s="166"/>
      <c r="N191" s="167"/>
      <c r="O191" s="59"/>
      <c r="P191" s="59"/>
      <c r="Q191" s="59"/>
      <c r="R191" s="59"/>
      <c r="S191" s="59"/>
      <c r="T191" s="60"/>
      <c r="U191" s="33"/>
      <c r="V191" s="33"/>
      <c r="W191" s="33"/>
      <c r="X191" s="33"/>
      <c r="Y191" s="33"/>
      <c r="Z191" s="33"/>
      <c r="AA191" s="33"/>
      <c r="AB191" s="33"/>
      <c r="AC191" s="33"/>
      <c r="AD191" s="33"/>
      <c r="AE191" s="33"/>
      <c r="AT191" s="18" t="s">
        <v>217</v>
      </c>
      <c r="AU191" s="18" t="s">
        <v>92</v>
      </c>
    </row>
    <row r="192" spans="1:65" s="2" customFormat="1" ht="24.2" customHeight="1">
      <c r="A192" s="33"/>
      <c r="B192" s="149"/>
      <c r="C192" s="195" t="s">
        <v>544</v>
      </c>
      <c r="D192" s="195" t="s">
        <v>403</v>
      </c>
      <c r="E192" s="196" t="s">
        <v>3215</v>
      </c>
      <c r="F192" s="197" t="s">
        <v>6203</v>
      </c>
      <c r="G192" s="198" t="s">
        <v>2814</v>
      </c>
      <c r="H192" s="199">
        <v>1</v>
      </c>
      <c r="I192" s="200"/>
      <c r="J192" s="201">
        <f>ROUND(I192*H192,2)</f>
        <v>0</v>
      </c>
      <c r="K192" s="197" t="s">
        <v>1</v>
      </c>
      <c r="L192" s="202"/>
      <c r="M192" s="203" t="s">
        <v>1</v>
      </c>
      <c r="N192" s="204" t="s">
        <v>41</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257</v>
      </c>
      <c r="AT192" s="161" t="s">
        <v>403</v>
      </c>
      <c r="AU192" s="161" t="s">
        <v>92</v>
      </c>
      <c r="AY192" s="18" t="s">
        <v>208</v>
      </c>
      <c r="BE192" s="162">
        <f>IF(N192="základní",J192,0)</f>
        <v>0</v>
      </c>
      <c r="BF192" s="162">
        <f>IF(N192="snížená",J192,0)</f>
        <v>0</v>
      </c>
      <c r="BG192" s="162">
        <f>IF(N192="zákl. přenesená",J192,0)</f>
        <v>0</v>
      </c>
      <c r="BH192" s="162">
        <f>IF(N192="sníž. přenesená",J192,0)</f>
        <v>0</v>
      </c>
      <c r="BI192" s="162">
        <f>IF(N192="nulová",J192,0)</f>
        <v>0</v>
      </c>
      <c r="BJ192" s="18" t="s">
        <v>82</v>
      </c>
      <c r="BK192" s="162">
        <f>ROUND(I192*H192,2)</f>
        <v>0</v>
      </c>
      <c r="BL192" s="18" t="s">
        <v>215</v>
      </c>
      <c r="BM192" s="161" t="s">
        <v>816</v>
      </c>
    </row>
    <row r="193" spans="1:65" s="2" customFormat="1" ht="19.5">
      <c r="A193" s="33"/>
      <c r="B193" s="34"/>
      <c r="C193" s="33"/>
      <c r="D193" s="163" t="s">
        <v>217</v>
      </c>
      <c r="E193" s="33"/>
      <c r="F193" s="164" t="s">
        <v>6203</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217</v>
      </c>
      <c r="AU193" s="18" t="s">
        <v>92</v>
      </c>
    </row>
    <row r="194" spans="1:65" s="12" customFormat="1" ht="20.85" customHeight="1">
      <c r="B194" s="136"/>
      <c r="D194" s="137" t="s">
        <v>75</v>
      </c>
      <c r="E194" s="147" t="s">
        <v>2139</v>
      </c>
      <c r="F194" s="147" t="s">
        <v>6204</v>
      </c>
      <c r="I194" s="139"/>
      <c r="J194" s="148">
        <f>BK194</f>
        <v>0</v>
      </c>
      <c r="L194" s="136"/>
      <c r="M194" s="141"/>
      <c r="N194" s="142"/>
      <c r="O194" s="142"/>
      <c r="P194" s="143">
        <f>SUM(P195:P246)</f>
        <v>0</v>
      </c>
      <c r="Q194" s="142"/>
      <c r="R194" s="143">
        <f>SUM(R195:R246)</f>
        <v>0</v>
      </c>
      <c r="S194" s="142"/>
      <c r="T194" s="144">
        <f>SUM(T195:T246)</f>
        <v>0</v>
      </c>
      <c r="AR194" s="137" t="s">
        <v>82</v>
      </c>
      <c r="AT194" s="145" t="s">
        <v>75</v>
      </c>
      <c r="AU194" s="145" t="s">
        <v>84</v>
      </c>
      <c r="AY194" s="137" t="s">
        <v>208</v>
      </c>
      <c r="BK194" s="146">
        <f>SUM(BK195:BK246)</f>
        <v>0</v>
      </c>
    </row>
    <row r="195" spans="1:65" s="2" customFormat="1" ht="24.2" customHeight="1">
      <c r="A195" s="33"/>
      <c r="B195" s="149"/>
      <c r="C195" s="150" t="s">
        <v>551</v>
      </c>
      <c r="D195" s="150" t="s">
        <v>210</v>
      </c>
      <c r="E195" s="151" t="s">
        <v>2915</v>
      </c>
      <c r="F195" s="152" t="s">
        <v>2916</v>
      </c>
      <c r="G195" s="153" t="s">
        <v>262</v>
      </c>
      <c r="H195" s="154">
        <v>255</v>
      </c>
      <c r="I195" s="155"/>
      <c r="J195" s="156">
        <f>ROUND(I195*H195,2)</f>
        <v>0</v>
      </c>
      <c r="K195" s="152" t="s">
        <v>1</v>
      </c>
      <c r="L195" s="34"/>
      <c r="M195" s="157" t="s">
        <v>1</v>
      </c>
      <c r="N195" s="158" t="s">
        <v>41</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215</v>
      </c>
      <c r="AT195" s="161" t="s">
        <v>210</v>
      </c>
      <c r="AU195" s="161" t="s">
        <v>92</v>
      </c>
      <c r="AY195" s="18" t="s">
        <v>208</v>
      </c>
      <c r="BE195" s="162">
        <f>IF(N195="základní",J195,0)</f>
        <v>0</v>
      </c>
      <c r="BF195" s="162">
        <f>IF(N195="snížená",J195,0)</f>
        <v>0</v>
      </c>
      <c r="BG195" s="162">
        <f>IF(N195="zákl. přenesená",J195,0)</f>
        <v>0</v>
      </c>
      <c r="BH195" s="162">
        <f>IF(N195="sníž. přenesená",J195,0)</f>
        <v>0</v>
      </c>
      <c r="BI195" s="162">
        <f>IF(N195="nulová",J195,0)</f>
        <v>0</v>
      </c>
      <c r="BJ195" s="18" t="s">
        <v>82</v>
      </c>
      <c r="BK195" s="162">
        <f>ROUND(I195*H195,2)</f>
        <v>0</v>
      </c>
      <c r="BL195" s="18" t="s">
        <v>215</v>
      </c>
      <c r="BM195" s="161" t="s">
        <v>832</v>
      </c>
    </row>
    <row r="196" spans="1:65" s="2" customFormat="1" ht="19.5">
      <c r="A196" s="33"/>
      <c r="B196" s="34"/>
      <c r="C196" s="33"/>
      <c r="D196" s="163" t="s">
        <v>217</v>
      </c>
      <c r="E196" s="33"/>
      <c r="F196" s="164" t="s">
        <v>2916</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217</v>
      </c>
      <c r="AU196" s="18" t="s">
        <v>92</v>
      </c>
    </row>
    <row r="197" spans="1:65" s="2" customFormat="1" ht="21.75" customHeight="1">
      <c r="A197" s="33"/>
      <c r="B197" s="149"/>
      <c r="C197" s="195" t="s">
        <v>556</v>
      </c>
      <c r="D197" s="195" t="s">
        <v>403</v>
      </c>
      <c r="E197" s="196" t="s">
        <v>3318</v>
      </c>
      <c r="F197" s="197" t="s">
        <v>2918</v>
      </c>
      <c r="G197" s="198" t="s">
        <v>330</v>
      </c>
      <c r="H197" s="199">
        <v>95</v>
      </c>
      <c r="I197" s="200"/>
      <c r="J197" s="201">
        <f>ROUND(I197*H197,2)</f>
        <v>0</v>
      </c>
      <c r="K197" s="197" t="s">
        <v>1</v>
      </c>
      <c r="L197" s="202"/>
      <c r="M197" s="203" t="s">
        <v>1</v>
      </c>
      <c r="N197" s="204" t="s">
        <v>41</v>
      </c>
      <c r="O197" s="59"/>
      <c r="P197" s="159">
        <f>O197*H197</f>
        <v>0</v>
      </c>
      <c r="Q197" s="159">
        <v>0</v>
      </c>
      <c r="R197" s="159">
        <f>Q197*H197</f>
        <v>0</v>
      </c>
      <c r="S197" s="159">
        <v>0</v>
      </c>
      <c r="T197" s="160">
        <f>S197*H197</f>
        <v>0</v>
      </c>
      <c r="U197" s="33"/>
      <c r="V197" s="33"/>
      <c r="W197" s="33"/>
      <c r="X197" s="33"/>
      <c r="Y197" s="33"/>
      <c r="Z197" s="33"/>
      <c r="AA197" s="33"/>
      <c r="AB197" s="33"/>
      <c r="AC197" s="33"/>
      <c r="AD197" s="33"/>
      <c r="AE197" s="33"/>
      <c r="AR197" s="161" t="s">
        <v>257</v>
      </c>
      <c r="AT197" s="161" t="s">
        <v>403</v>
      </c>
      <c r="AU197" s="161" t="s">
        <v>92</v>
      </c>
      <c r="AY197" s="18" t="s">
        <v>208</v>
      </c>
      <c r="BE197" s="162">
        <f>IF(N197="základní",J197,0)</f>
        <v>0</v>
      </c>
      <c r="BF197" s="162">
        <f>IF(N197="snížená",J197,0)</f>
        <v>0</v>
      </c>
      <c r="BG197" s="162">
        <f>IF(N197="zákl. přenesená",J197,0)</f>
        <v>0</v>
      </c>
      <c r="BH197" s="162">
        <f>IF(N197="sníž. přenesená",J197,0)</f>
        <v>0</v>
      </c>
      <c r="BI197" s="162">
        <f>IF(N197="nulová",J197,0)</f>
        <v>0</v>
      </c>
      <c r="BJ197" s="18" t="s">
        <v>82</v>
      </c>
      <c r="BK197" s="162">
        <f>ROUND(I197*H197,2)</f>
        <v>0</v>
      </c>
      <c r="BL197" s="18" t="s">
        <v>215</v>
      </c>
      <c r="BM197" s="161" t="s">
        <v>852</v>
      </c>
    </row>
    <row r="198" spans="1:65" s="2" customFormat="1" ht="11.25">
      <c r="A198" s="33"/>
      <c r="B198" s="34"/>
      <c r="C198" s="33"/>
      <c r="D198" s="163" t="s">
        <v>217</v>
      </c>
      <c r="E198" s="33"/>
      <c r="F198" s="164" t="s">
        <v>2918</v>
      </c>
      <c r="G198" s="33"/>
      <c r="H198" s="33"/>
      <c r="I198" s="165"/>
      <c r="J198" s="33"/>
      <c r="K198" s="33"/>
      <c r="L198" s="34"/>
      <c r="M198" s="166"/>
      <c r="N198" s="167"/>
      <c r="O198" s="59"/>
      <c r="P198" s="59"/>
      <c r="Q198" s="59"/>
      <c r="R198" s="59"/>
      <c r="S198" s="59"/>
      <c r="T198" s="60"/>
      <c r="U198" s="33"/>
      <c r="V198" s="33"/>
      <c r="W198" s="33"/>
      <c r="X198" s="33"/>
      <c r="Y198" s="33"/>
      <c r="Z198" s="33"/>
      <c r="AA198" s="33"/>
      <c r="AB198" s="33"/>
      <c r="AC198" s="33"/>
      <c r="AD198" s="33"/>
      <c r="AE198" s="33"/>
      <c r="AT198" s="18" t="s">
        <v>217</v>
      </c>
      <c r="AU198" s="18" t="s">
        <v>92</v>
      </c>
    </row>
    <row r="199" spans="1:65" s="2" customFormat="1" ht="24.2" customHeight="1">
      <c r="A199" s="33"/>
      <c r="B199" s="149"/>
      <c r="C199" s="195" t="s">
        <v>561</v>
      </c>
      <c r="D199" s="195" t="s">
        <v>403</v>
      </c>
      <c r="E199" s="196" t="s">
        <v>3325</v>
      </c>
      <c r="F199" s="197" t="s">
        <v>2920</v>
      </c>
      <c r="G199" s="198" t="s">
        <v>262</v>
      </c>
      <c r="H199" s="199">
        <v>90</v>
      </c>
      <c r="I199" s="200"/>
      <c r="J199" s="201">
        <f>ROUND(I199*H199,2)</f>
        <v>0</v>
      </c>
      <c r="K199" s="197" t="s">
        <v>1</v>
      </c>
      <c r="L199" s="202"/>
      <c r="M199" s="203" t="s">
        <v>1</v>
      </c>
      <c r="N199" s="204" t="s">
        <v>41</v>
      </c>
      <c r="O199" s="59"/>
      <c r="P199" s="159">
        <f>O199*H199</f>
        <v>0</v>
      </c>
      <c r="Q199" s="159">
        <v>0</v>
      </c>
      <c r="R199" s="159">
        <f>Q199*H199</f>
        <v>0</v>
      </c>
      <c r="S199" s="159">
        <v>0</v>
      </c>
      <c r="T199" s="160">
        <f>S199*H199</f>
        <v>0</v>
      </c>
      <c r="U199" s="33"/>
      <c r="V199" s="33"/>
      <c r="W199" s="33"/>
      <c r="X199" s="33"/>
      <c r="Y199" s="33"/>
      <c r="Z199" s="33"/>
      <c r="AA199" s="33"/>
      <c r="AB199" s="33"/>
      <c r="AC199" s="33"/>
      <c r="AD199" s="33"/>
      <c r="AE199" s="33"/>
      <c r="AR199" s="161" t="s">
        <v>257</v>
      </c>
      <c r="AT199" s="161" t="s">
        <v>403</v>
      </c>
      <c r="AU199" s="161" t="s">
        <v>92</v>
      </c>
      <c r="AY199" s="18" t="s">
        <v>208</v>
      </c>
      <c r="BE199" s="162">
        <f>IF(N199="základní",J199,0)</f>
        <v>0</v>
      </c>
      <c r="BF199" s="162">
        <f>IF(N199="snížená",J199,0)</f>
        <v>0</v>
      </c>
      <c r="BG199" s="162">
        <f>IF(N199="zákl. přenesená",J199,0)</f>
        <v>0</v>
      </c>
      <c r="BH199" s="162">
        <f>IF(N199="sníž. přenesená",J199,0)</f>
        <v>0</v>
      </c>
      <c r="BI199" s="162">
        <f>IF(N199="nulová",J199,0)</f>
        <v>0</v>
      </c>
      <c r="BJ199" s="18" t="s">
        <v>82</v>
      </c>
      <c r="BK199" s="162">
        <f>ROUND(I199*H199,2)</f>
        <v>0</v>
      </c>
      <c r="BL199" s="18" t="s">
        <v>215</v>
      </c>
      <c r="BM199" s="161" t="s">
        <v>875</v>
      </c>
    </row>
    <row r="200" spans="1:65" s="2" customFormat="1" ht="19.5">
      <c r="A200" s="33"/>
      <c r="B200" s="34"/>
      <c r="C200" s="33"/>
      <c r="D200" s="163" t="s">
        <v>217</v>
      </c>
      <c r="E200" s="33"/>
      <c r="F200" s="164" t="s">
        <v>2920</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217</v>
      </c>
      <c r="AU200" s="18" t="s">
        <v>92</v>
      </c>
    </row>
    <row r="201" spans="1:65" s="2" customFormat="1" ht="21.75" customHeight="1">
      <c r="A201" s="33"/>
      <c r="B201" s="149"/>
      <c r="C201" s="195" t="s">
        <v>571</v>
      </c>
      <c r="D201" s="195" t="s">
        <v>403</v>
      </c>
      <c r="E201" s="196" t="s">
        <v>6205</v>
      </c>
      <c r="F201" s="197" t="s">
        <v>2922</v>
      </c>
      <c r="G201" s="198" t="s">
        <v>330</v>
      </c>
      <c r="H201" s="199">
        <v>30</v>
      </c>
      <c r="I201" s="200"/>
      <c r="J201" s="201">
        <f>ROUND(I201*H201,2)</f>
        <v>0</v>
      </c>
      <c r="K201" s="197" t="s">
        <v>1</v>
      </c>
      <c r="L201" s="202"/>
      <c r="M201" s="203" t="s">
        <v>1</v>
      </c>
      <c r="N201" s="204" t="s">
        <v>41</v>
      </c>
      <c r="O201" s="59"/>
      <c r="P201" s="159">
        <f>O201*H201</f>
        <v>0</v>
      </c>
      <c r="Q201" s="159">
        <v>0</v>
      </c>
      <c r="R201" s="159">
        <f>Q201*H201</f>
        <v>0</v>
      </c>
      <c r="S201" s="159">
        <v>0</v>
      </c>
      <c r="T201" s="160">
        <f>S201*H201</f>
        <v>0</v>
      </c>
      <c r="U201" s="33"/>
      <c r="V201" s="33"/>
      <c r="W201" s="33"/>
      <c r="X201" s="33"/>
      <c r="Y201" s="33"/>
      <c r="Z201" s="33"/>
      <c r="AA201" s="33"/>
      <c r="AB201" s="33"/>
      <c r="AC201" s="33"/>
      <c r="AD201" s="33"/>
      <c r="AE201" s="33"/>
      <c r="AR201" s="161" t="s">
        <v>257</v>
      </c>
      <c r="AT201" s="161" t="s">
        <v>403</v>
      </c>
      <c r="AU201" s="161" t="s">
        <v>92</v>
      </c>
      <c r="AY201" s="18" t="s">
        <v>208</v>
      </c>
      <c r="BE201" s="162">
        <f>IF(N201="základní",J201,0)</f>
        <v>0</v>
      </c>
      <c r="BF201" s="162">
        <f>IF(N201="snížená",J201,0)</f>
        <v>0</v>
      </c>
      <c r="BG201" s="162">
        <f>IF(N201="zákl. přenesená",J201,0)</f>
        <v>0</v>
      </c>
      <c r="BH201" s="162">
        <f>IF(N201="sníž. přenesená",J201,0)</f>
        <v>0</v>
      </c>
      <c r="BI201" s="162">
        <f>IF(N201="nulová",J201,0)</f>
        <v>0</v>
      </c>
      <c r="BJ201" s="18" t="s">
        <v>82</v>
      </c>
      <c r="BK201" s="162">
        <f>ROUND(I201*H201,2)</f>
        <v>0</v>
      </c>
      <c r="BL201" s="18" t="s">
        <v>215</v>
      </c>
      <c r="BM201" s="161" t="s">
        <v>904</v>
      </c>
    </row>
    <row r="202" spans="1:65" s="2" customFormat="1" ht="11.25">
      <c r="A202" s="33"/>
      <c r="B202" s="34"/>
      <c r="C202" s="33"/>
      <c r="D202" s="163" t="s">
        <v>217</v>
      </c>
      <c r="E202" s="33"/>
      <c r="F202" s="164" t="s">
        <v>2922</v>
      </c>
      <c r="G202" s="33"/>
      <c r="H202" s="33"/>
      <c r="I202" s="165"/>
      <c r="J202" s="33"/>
      <c r="K202" s="33"/>
      <c r="L202" s="34"/>
      <c r="M202" s="166"/>
      <c r="N202" s="167"/>
      <c r="O202" s="59"/>
      <c r="P202" s="59"/>
      <c r="Q202" s="59"/>
      <c r="R202" s="59"/>
      <c r="S202" s="59"/>
      <c r="T202" s="60"/>
      <c r="U202" s="33"/>
      <c r="V202" s="33"/>
      <c r="W202" s="33"/>
      <c r="X202" s="33"/>
      <c r="Y202" s="33"/>
      <c r="Z202" s="33"/>
      <c r="AA202" s="33"/>
      <c r="AB202" s="33"/>
      <c r="AC202" s="33"/>
      <c r="AD202" s="33"/>
      <c r="AE202" s="33"/>
      <c r="AT202" s="18" t="s">
        <v>217</v>
      </c>
      <c r="AU202" s="18" t="s">
        <v>92</v>
      </c>
    </row>
    <row r="203" spans="1:65" s="2" customFormat="1" ht="24.2" customHeight="1">
      <c r="A203" s="33"/>
      <c r="B203" s="149"/>
      <c r="C203" s="195" t="s">
        <v>578</v>
      </c>
      <c r="D203" s="195" t="s">
        <v>403</v>
      </c>
      <c r="E203" s="196" t="s">
        <v>6206</v>
      </c>
      <c r="F203" s="197" t="s">
        <v>2924</v>
      </c>
      <c r="G203" s="198" t="s">
        <v>262</v>
      </c>
      <c r="H203" s="199">
        <v>40</v>
      </c>
      <c r="I203" s="200"/>
      <c r="J203" s="201">
        <f>ROUND(I203*H203,2)</f>
        <v>0</v>
      </c>
      <c r="K203" s="197" t="s">
        <v>1</v>
      </c>
      <c r="L203" s="202"/>
      <c r="M203" s="203" t="s">
        <v>1</v>
      </c>
      <c r="N203" s="204" t="s">
        <v>41</v>
      </c>
      <c r="O203" s="59"/>
      <c r="P203" s="159">
        <f>O203*H203</f>
        <v>0</v>
      </c>
      <c r="Q203" s="159">
        <v>0</v>
      </c>
      <c r="R203" s="159">
        <f>Q203*H203</f>
        <v>0</v>
      </c>
      <c r="S203" s="159">
        <v>0</v>
      </c>
      <c r="T203" s="160">
        <f>S203*H203</f>
        <v>0</v>
      </c>
      <c r="U203" s="33"/>
      <c r="V203" s="33"/>
      <c r="W203" s="33"/>
      <c r="X203" s="33"/>
      <c r="Y203" s="33"/>
      <c r="Z203" s="33"/>
      <c r="AA203" s="33"/>
      <c r="AB203" s="33"/>
      <c r="AC203" s="33"/>
      <c r="AD203" s="33"/>
      <c r="AE203" s="33"/>
      <c r="AR203" s="161" t="s">
        <v>257</v>
      </c>
      <c r="AT203" s="161" t="s">
        <v>403</v>
      </c>
      <c r="AU203" s="161" t="s">
        <v>92</v>
      </c>
      <c r="AY203" s="18" t="s">
        <v>208</v>
      </c>
      <c r="BE203" s="162">
        <f>IF(N203="základní",J203,0)</f>
        <v>0</v>
      </c>
      <c r="BF203" s="162">
        <f>IF(N203="snížená",J203,0)</f>
        <v>0</v>
      </c>
      <c r="BG203" s="162">
        <f>IF(N203="zákl. přenesená",J203,0)</f>
        <v>0</v>
      </c>
      <c r="BH203" s="162">
        <f>IF(N203="sníž. přenesená",J203,0)</f>
        <v>0</v>
      </c>
      <c r="BI203" s="162">
        <f>IF(N203="nulová",J203,0)</f>
        <v>0</v>
      </c>
      <c r="BJ203" s="18" t="s">
        <v>82</v>
      </c>
      <c r="BK203" s="162">
        <f>ROUND(I203*H203,2)</f>
        <v>0</v>
      </c>
      <c r="BL203" s="18" t="s">
        <v>215</v>
      </c>
      <c r="BM203" s="161" t="s">
        <v>921</v>
      </c>
    </row>
    <row r="204" spans="1:65" s="2" customFormat="1" ht="19.5">
      <c r="A204" s="33"/>
      <c r="B204" s="34"/>
      <c r="C204" s="33"/>
      <c r="D204" s="163" t="s">
        <v>217</v>
      </c>
      <c r="E204" s="33"/>
      <c r="F204" s="164" t="s">
        <v>2924</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217</v>
      </c>
      <c r="AU204" s="18" t="s">
        <v>92</v>
      </c>
    </row>
    <row r="205" spans="1:65" s="2" customFormat="1" ht="24.2" customHeight="1">
      <c r="A205" s="33"/>
      <c r="B205" s="149"/>
      <c r="C205" s="195" t="s">
        <v>584</v>
      </c>
      <c r="D205" s="195" t="s">
        <v>403</v>
      </c>
      <c r="E205" s="196" t="s">
        <v>6207</v>
      </c>
      <c r="F205" s="197" t="s">
        <v>2926</v>
      </c>
      <c r="G205" s="198" t="s">
        <v>262</v>
      </c>
      <c r="H205" s="199">
        <v>60</v>
      </c>
      <c r="I205" s="200"/>
      <c r="J205" s="201">
        <f>ROUND(I205*H205,2)</f>
        <v>0</v>
      </c>
      <c r="K205" s="197" t="s">
        <v>1</v>
      </c>
      <c r="L205" s="202"/>
      <c r="M205" s="203" t="s">
        <v>1</v>
      </c>
      <c r="N205" s="204" t="s">
        <v>41</v>
      </c>
      <c r="O205" s="59"/>
      <c r="P205" s="159">
        <f>O205*H205</f>
        <v>0</v>
      </c>
      <c r="Q205" s="159">
        <v>0</v>
      </c>
      <c r="R205" s="159">
        <f>Q205*H205</f>
        <v>0</v>
      </c>
      <c r="S205" s="159">
        <v>0</v>
      </c>
      <c r="T205" s="160">
        <f>S205*H205</f>
        <v>0</v>
      </c>
      <c r="U205" s="33"/>
      <c r="V205" s="33"/>
      <c r="W205" s="33"/>
      <c r="X205" s="33"/>
      <c r="Y205" s="33"/>
      <c r="Z205" s="33"/>
      <c r="AA205" s="33"/>
      <c r="AB205" s="33"/>
      <c r="AC205" s="33"/>
      <c r="AD205" s="33"/>
      <c r="AE205" s="33"/>
      <c r="AR205" s="161" t="s">
        <v>257</v>
      </c>
      <c r="AT205" s="161" t="s">
        <v>403</v>
      </c>
      <c r="AU205" s="161" t="s">
        <v>92</v>
      </c>
      <c r="AY205" s="18" t="s">
        <v>208</v>
      </c>
      <c r="BE205" s="162">
        <f>IF(N205="základní",J205,0)</f>
        <v>0</v>
      </c>
      <c r="BF205" s="162">
        <f>IF(N205="snížená",J205,0)</f>
        <v>0</v>
      </c>
      <c r="BG205" s="162">
        <f>IF(N205="zákl. přenesená",J205,0)</f>
        <v>0</v>
      </c>
      <c r="BH205" s="162">
        <f>IF(N205="sníž. přenesená",J205,0)</f>
        <v>0</v>
      </c>
      <c r="BI205" s="162">
        <f>IF(N205="nulová",J205,0)</f>
        <v>0</v>
      </c>
      <c r="BJ205" s="18" t="s">
        <v>82</v>
      </c>
      <c r="BK205" s="162">
        <f>ROUND(I205*H205,2)</f>
        <v>0</v>
      </c>
      <c r="BL205" s="18" t="s">
        <v>215</v>
      </c>
      <c r="BM205" s="161" t="s">
        <v>931</v>
      </c>
    </row>
    <row r="206" spans="1:65" s="2" customFormat="1" ht="19.5">
      <c r="A206" s="33"/>
      <c r="B206" s="34"/>
      <c r="C206" s="33"/>
      <c r="D206" s="163" t="s">
        <v>217</v>
      </c>
      <c r="E206" s="33"/>
      <c r="F206" s="164" t="s">
        <v>2926</v>
      </c>
      <c r="G206" s="33"/>
      <c r="H206" s="33"/>
      <c r="I206" s="165"/>
      <c r="J206" s="33"/>
      <c r="K206" s="33"/>
      <c r="L206" s="34"/>
      <c r="M206" s="166"/>
      <c r="N206" s="167"/>
      <c r="O206" s="59"/>
      <c r="P206" s="59"/>
      <c r="Q206" s="59"/>
      <c r="R206" s="59"/>
      <c r="S206" s="59"/>
      <c r="T206" s="60"/>
      <c r="U206" s="33"/>
      <c r="V206" s="33"/>
      <c r="W206" s="33"/>
      <c r="X206" s="33"/>
      <c r="Y206" s="33"/>
      <c r="Z206" s="33"/>
      <c r="AA206" s="33"/>
      <c r="AB206" s="33"/>
      <c r="AC206" s="33"/>
      <c r="AD206" s="33"/>
      <c r="AE206" s="33"/>
      <c r="AT206" s="18" t="s">
        <v>217</v>
      </c>
      <c r="AU206" s="18" t="s">
        <v>92</v>
      </c>
    </row>
    <row r="207" spans="1:65" s="2" customFormat="1" ht="37.9" customHeight="1">
      <c r="A207" s="33"/>
      <c r="B207" s="149"/>
      <c r="C207" s="195" t="s">
        <v>603</v>
      </c>
      <c r="D207" s="195" t="s">
        <v>403</v>
      </c>
      <c r="E207" s="196" t="s">
        <v>6208</v>
      </c>
      <c r="F207" s="197" t="s">
        <v>6209</v>
      </c>
      <c r="G207" s="198" t="s">
        <v>2814</v>
      </c>
      <c r="H207" s="199">
        <v>1</v>
      </c>
      <c r="I207" s="200"/>
      <c r="J207" s="201">
        <f>ROUND(I207*H207,2)</f>
        <v>0</v>
      </c>
      <c r="K207" s="197" t="s">
        <v>1</v>
      </c>
      <c r="L207" s="202"/>
      <c r="M207" s="203" t="s">
        <v>1</v>
      </c>
      <c r="N207" s="204" t="s">
        <v>41</v>
      </c>
      <c r="O207" s="59"/>
      <c r="P207" s="159">
        <f>O207*H207</f>
        <v>0</v>
      </c>
      <c r="Q207" s="159">
        <v>0</v>
      </c>
      <c r="R207" s="159">
        <f>Q207*H207</f>
        <v>0</v>
      </c>
      <c r="S207" s="159">
        <v>0</v>
      </c>
      <c r="T207" s="160">
        <f>S207*H207</f>
        <v>0</v>
      </c>
      <c r="U207" s="33"/>
      <c r="V207" s="33"/>
      <c r="W207" s="33"/>
      <c r="X207" s="33"/>
      <c r="Y207" s="33"/>
      <c r="Z207" s="33"/>
      <c r="AA207" s="33"/>
      <c r="AB207" s="33"/>
      <c r="AC207" s="33"/>
      <c r="AD207" s="33"/>
      <c r="AE207" s="33"/>
      <c r="AR207" s="161" t="s">
        <v>257</v>
      </c>
      <c r="AT207" s="161" t="s">
        <v>403</v>
      </c>
      <c r="AU207" s="161" t="s">
        <v>92</v>
      </c>
      <c r="AY207" s="18" t="s">
        <v>208</v>
      </c>
      <c r="BE207" s="162">
        <f>IF(N207="základní",J207,0)</f>
        <v>0</v>
      </c>
      <c r="BF207" s="162">
        <f>IF(N207="snížená",J207,0)</f>
        <v>0</v>
      </c>
      <c r="BG207" s="162">
        <f>IF(N207="zákl. přenesená",J207,0)</f>
        <v>0</v>
      </c>
      <c r="BH207" s="162">
        <f>IF(N207="sníž. přenesená",J207,0)</f>
        <v>0</v>
      </c>
      <c r="BI207" s="162">
        <f>IF(N207="nulová",J207,0)</f>
        <v>0</v>
      </c>
      <c r="BJ207" s="18" t="s">
        <v>82</v>
      </c>
      <c r="BK207" s="162">
        <f>ROUND(I207*H207,2)</f>
        <v>0</v>
      </c>
      <c r="BL207" s="18" t="s">
        <v>215</v>
      </c>
      <c r="BM207" s="161" t="s">
        <v>940</v>
      </c>
    </row>
    <row r="208" spans="1:65" s="2" customFormat="1" ht="29.25">
      <c r="A208" s="33"/>
      <c r="B208" s="34"/>
      <c r="C208" s="33"/>
      <c r="D208" s="163" t="s">
        <v>217</v>
      </c>
      <c r="E208" s="33"/>
      <c r="F208" s="164" t="s">
        <v>6209</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217</v>
      </c>
      <c r="AU208" s="18" t="s">
        <v>92</v>
      </c>
    </row>
    <row r="209" spans="1:65" s="2" customFormat="1" ht="16.5" customHeight="1">
      <c r="A209" s="33"/>
      <c r="B209" s="149"/>
      <c r="C209" s="195" t="s">
        <v>613</v>
      </c>
      <c r="D209" s="195" t="s">
        <v>403</v>
      </c>
      <c r="E209" s="196" t="s">
        <v>6210</v>
      </c>
      <c r="F209" s="197" t="s">
        <v>3312</v>
      </c>
      <c r="G209" s="198" t="s">
        <v>330</v>
      </c>
      <c r="H209" s="199">
        <v>60</v>
      </c>
      <c r="I209" s="200"/>
      <c r="J209" s="201">
        <f>ROUND(I209*H209,2)</f>
        <v>0</v>
      </c>
      <c r="K209" s="197" t="s">
        <v>1</v>
      </c>
      <c r="L209" s="202"/>
      <c r="M209" s="203" t="s">
        <v>1</v>
      </c>
      <c r="N209" s="204" t="s">
        <v>41</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257</v>
      </c>
      <c r="AT209" s="161" t="s">
        <v>403</v>
      </c>
      <c r="AU209" s="161" t="s">
        <v>92</v>
      </c>
      <c r="AY209" s="18" t="s">
        <v>208</v>
      </c>
      <c r="BE209" s="162">
        <f>IF(N209="základní",J209,0)</f>
        <v>0</v>
      </c>
      <c r="BF209" s="162">
        <f>IF(N209="snížená",J209,0)</f>
        <v>0</v>
      </c>
      <c r="BG209" s="162">
        <f>IF(N209="zákl. přenesená",J209,0)</f>
        <v>0</v>
      </c>
      <c r="BH209" s="162">
        <f>IF(N209="sníž. přenesená",J209,0)</f>
        <v>0</v>
      </c>
      <c r="BI209" s="162">
        <f>IF(N209="nulová",J209,0)</f>
        <v>0</v>
      </c>
      <c r="BJ209" s="18" t="s">
        <v>82</v>
      </c>
      <c r="BK209" s="162">
        <f>ROUND(I209*H209,2)</f>
        <v>0</v>
      </c>
      <c r="BL209" s="18" t="s">
        <v>215</v>
      </c>
      <c r="BM209" s="161" t="s">
        <v>951</v>
      </c>
    </row>
    <row r="210" spans="1:65" s="2" customFormat="1" ht="11.25">
      <c r="A210" s="33"/>
      <c r="B210" s="34"/>
      <c r="C210" s="33"/>
      <c r="D210" s="163" t="s">
        <v>217</v>
      </c>
      <c r="E210" s="33"/>
      <c r="F210" s="164" t="s">
        <v>3312</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217</v>
      </c>
      <c r="AU210" s="18" t="s">
        <v>92</v>
      </c>
    </row>
    <row r="211" spans="1:65" s="2" customFormat="1" ht="16.5" customHeight="1">
      <c r="A211" s="33"/>
      <c r="B211" s="149"/>
      <c r="C211" s="195" t="s">
        <v>637</v>
      </c>
      <c r="D211" s="195" t="s">
        <v>403</v>
      </c>
      <c r="E211" s="196" t="s">
        <v>6211</v>
      </c>
      <c r="F211" s="197" t="s">
        <v>3314</v>
      </c>
      <c r="G211" s="198" t="s">
        <v>330</v>
      </c>
      <c r="H211" s="199">
        <v>60</v>
      </c>
      <c r="I211" s="200"/>
      <c r="J211" s="201">
        <f>ROUND(I211*H211,2)</f>
        <v>0</v>
      </c>
      <c r="K211" s="197" t="s">
        <v>1</v>
      </c>
      <c r="L211" s="202"/>
      <c r="M211" s="203" t="s">
        <v>1</v>
      </c>
      <c r="N211" s="204" t="s">
        <v>41</v>
      </c>
      <c r="O211" s="59"/>
      <c r="P211" s="159">
        <f>O211*H211</f>
        <v>0</v>
      </c>
      <c r="Q211" s="159">
        <v>0</v>
      </c>
      <c r="R211" s="159">
        <f>Q211*H211</f>
        <v>0</v>
      </c>
      <c r="S211" s="159">
        <v>0</v>
      </c>
      <c r="T211" s="160">
        <f>S211*H211</f>
        <v>0</v>
      </c>
      <c r="U211" s="33"/>
      <c r="V211" s="33"/>
      <c r="W211" s="33"/>
      <c r="X211" s="33"/>
      <c r="Y211" s="33"/>
      <c r="Z211" s="33"/>
      <c r="AA211" s="33"/>
      <c r="AB211" s="33"/>
      <c r="AC211" s="33"/>
      <c r="AD211" s="33"/>
      <c r="AE211" s="33"/>
      <c r="AR211" s="161" t="s">
        <v>257</v>
      </c>
      <c r="AT211" s="161" t="s">
        <v>403</v>
      </c>
      <c r="AU211" s="161" t="s">
        <v>92</v>
      </c>
      <c r="AY211" s="18" t="s">
        <v>208</v>
      </c>
      <c r="BE211" s="162">
        <f>IF(N211="základní",J211,0)</f>
        <v>0</v>
      </c>
      <c r="BF211" s="162">
        <f>IF(N211="snížená",J211,0)</f>
        <v>0</v>
      </c>
      <c r="BG211" s="162">
        <f>IF(N211="zákl. přenesená",J211,0)</f>
        <v>0</v>
      </c>
      <c r="BH211" s="162">
        <f>IF(N211="sníž. přenesená",J211,0)</f>
        <v>0</v>
      </c>
      <c r="BI211" s="162">
        <f>IF(N211="nulová",J211,0)</f>
        <v>0</v>
      </c>
      <c r="BJ211" s="18" t="s">
        <v>82</v>
      </c>
      <c r="BK211" s="162">
        <f>ROUND(I211*H211,2)</f>
        <v>0</v>
      </c>
      <c r="BL211" s="18" t="s">
        <v>215</v>
      </c>
      <c r="BM211" s="161" t="s">
        <v>961</v>
      </c>
    </row>
    <row r="212" spans="1:65" s="2" customFormat="1" ht="11.25">
      <c r="A212" s="33"/>
      <c r="B212" s="34"/>
      <c r="C212" s="33"/>
      <c r="D212" s="163" t="s">
        <v>217</v>
      </c>
      <c r="E212" s="33"/>
      <c r="F212" s="164" t="s">
        <v>3314</v>
      </c>
      <c r="G212" s="33"/>
      <c r="H212" s="33"/>
      <c r="I212" s="165"/>
      <c r="J212" s="33"/>
      <c r="K212" s="33"/>
      <c r="L212" s="34"/>
      <c r="M212" s="166"/>
      <c r="N212" s="167"/>
      <c r="O212" s="59"/>
      <c r="P212" s="59"/>
      <c r="Q212" s="59"/>
      <c r="R212" s="59"/>
      <c r="S212" s="59"/>
      <c r="T212" s="60"/>
      <c r="U212" s="33"/>
      <c r="V212" s="33"/>
      <c r="W212" s="33"/>
      <c r="X212" s="33"/>
      <c r="Y212" s="33"/>
      <c r="Z212" s="33"/>
      <c r="AA212" s="33"/>
      <c r="AB212" s="33"/>
      <c r="AC212" s="33"/>
      <c r="AD212" s="33"/>
      <c r="AE212" s="33"/>
      <c r="AT212" s="18" t="s">
        <v>217</v>
      </c>
      <c r="AU212" s="18" t="s">
        <v>92</v>
      </c>
    </row>
    <row r="213" spans="1:65" s="2" customFormat="1" ht="24.2" customHeight="1">
      <c r="A213" s="33"/>
      <c r="B213" s="149"/>
      <c r="C213" s="195" t="s">
        <v>644</v>
      </c>
      <c r="D213" s="195" t="s">
        <v>403</v>
      </c>
      <c r="E213" s="196" t="s">
        <v>6212</v>
      </c>
      <c r="F213" s="197" t="s">
        <v>3316</v>
      </c>
      <c r="G213" s="198" t="s">
        <v>330</v>
      </c>
      <c r="H213" s="199">
        <v>60</v>
      </c>
      <c r="I213" s="200"/>
      <c r="J213" s="201">
        <f>ROUND(I213*H213,2)</f>
        <v>0</v>
      </c>
      <c r="K213" s="197" t="s">
        <v>1</v>
      </c>
      <c r="L213" s="202"/>
      <c r="M213" s="203" t="s">
        <v>1</v>
      </c>
      <c r="N213" s="204" t="s">
        <v>41</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257</v>
      </c>
      <c r="AT213" s="161" t="s">
        <v>403</v>
      </c>
      <c r="AU213" s="161" t="s">
        <v>92</v>
      </c>
      <c r="AY213" s="18" t="s">
        <v>208</v>
      </c>
      <c r="BE213" s="162">
        <f>IF(N213="základní",J213,0)</f>
        <v>0</v>
      </c>
      <c r="BF213" s="162">
        <f>IF(N213="snížená",J213,0)</f>
        <v>0</v>
      </c>
      <c r="BG213" s="162">
        <f>IF(N213="zákl. přenesená",J213,0)</f>
        <v>0</v>
      </c>
      <c r="BH213" s="162">
        <f>IF(N213="sníž. přenesená",J213,0)</f>
        <v>0</v>
      </c>
      <c r="BI213" s="162">
        <f>IF(N213="nulová",J213,0)</f>
        <v>0</v>
      </c>
      <c r="BJ213" s="18" t="s">
        <v>82</v>
      </c>
      <c r="BK213" s="162">
        <f>ROUND(I213*H213,2)</f>
        <v>0</v>
      </c>
      <c r="BL213" s="18" t="s">
        <v>215</v>
      </c>
      <c r="BM213" s="161" t="s">
        <v>967</v>
      </c>
    </row>
    <row r="214" spans="1:65" s="2" customFormat="1" ht="11.25">
      <c r="A214" s="33"/>
      <c r="B214" s="34"/>
      <c r="C214" s="33"/>
      <c r="D214" s="163" t="s">
        <v>217</v>
      </c>
      <c r="E214" s="33"/>
      <c r="F214" s="164" t="s">
        <v>3316</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217</v>
      </c>
      <c r="AU214" s="18" t="s">
        <v>92</v>
      </c>
    </row>
    <row r="215" spans="1:65" s="2" customFormat="1" ht="16.5" customHeight="1">
      <c r="A215" s="33"/>
      <c r="B215" s="149"/>
      <c r="C215" s="150" t="s">
        <v>661</v>
      </c>
      <c r="D215" s="150" t="s">
        <v>210</v>
      </c>
      <c r="E215" s="151" t="s">
        <v>3317</v>
      </c>
      <c r="F215" s="152" t="s">
        <v>2930</v>
      </c>
      <c r="G215" s="153" t="s">
        <v>253</v>
      </c>
      <c r="H215" s="154">
        <v>1.3</v>
      </c>
      <c r="I215" s="155"/>
      <c r="J215" s="156">
        <f>ROUND(I215*H215,2)</f>
        <v>0</v>
      </c>
      <c r="K215" s="152" t="s">
        <v>1</v>
      </c>
      <c r="L215" s="34"/>
      <c r="M215" s="157" t="s">
        <v>1</v>
      </c>
      <c r="N215" s="158" t="s">
        <v>41</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215</v>
      </c>
      <c r="AT215" s="161" t="s">
        <v>210</v>
      </c>
      <c r="AU215" s="161" t="s">
        <v>92</v>
      </c>
      <c r="AY215" s="18" t="s">
        <v>208</v>
      </c>
      <c r="BE215" s="162">
        <f>IF(N215="základní",J215,0)</f>
        <v>0</v>
      </c>
      <c r="BF215" s="162">
        <f>IF(N215="snížená",J215,0)</f>
        <v>0</v>
      </c>
      <c r="BG215" s="162">
        <f>IF(N215="zákl. přenesená",J215,0)</f>
        <v>0</v>
      </c>
      <c r="BH215" s="162">
        <f>IF(N215="sníž. přenesená",J215,0)</f>
        <v>0</v>
      </c>
      <c r="BI215" s="162">
        <f>IF(N215="nulová",J215,0)</f>
        <v>0</v>
      </c>
      <c r="BJ215" s="18" t="s">
        <v>82</v>
      </c>
      <c r="BK215" s="162">
        <f>ROUND(I215*H215,2)</f>
        <v>0</v>
      </c>
      <c r="BL215" s="18" t="s">
        <v>215</v>
      </c>
      <c r="BM215" s="161" t="s">
        <v>982</v>
      </c>
    </row>
    <row r="216" spans="1:65" s="2" customFormat="1" ht="11.25">
      <c r="A216" s="33"/>
      <c r="B216" s="34"/>
      <c r="C216" s="33"/>
      <c r="D216" s="163" t="s">
        <v>217</v>
      </c>
      <c r="E216" s="33"/>
      <c r="F216" s="164" t="s">
        <v>2930</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217</v>
      </c>
      <c r="AU216" s="18" t="s">
        <v>92</v>
      </c>
    </row>
    <row r="217" spans="1:65" s="2" customFormat="1" ht="24.2" customHeight="1">
      <c r="A217" s="33"/>
      <c r="B217" s="149"/>
      <c r="C217" s="195" t="s">
        <v>666</v>
      </c>
      <c r="D217" s="195" t="s">
        <v>403</v>
      </c>
      <c r="E217" s="196" t="s">
        <v>6213</v>
      </c>
      <c r="F217" s="197" t="s">
        <v>2932</v>
      </c>
      <c r="G217" s="198" t="s">
        <v>253</v>
      </c>
      <c r="H217" s="199">
        <v>0.4</v>
      </c>
      <c r="I217" s="200"/>
      <c r="J217" s="201">
        <f>ROUND(I217*H217,2)</f>
        <v>0</v>
      </c>
      <c r="K217" s="197" t="s">
        <v>1</v>
      </c>
      <c r="L217" s="202"/>
      <c r="M217" s="203" t="s">
        <v>1</v>
      </c>
      <c r="N217" s="204" t="s">
        <v>41</v>
      </c>
      <c r="O217" s="59"/>
      <c r="P217" s="159">
        <f>O217*H217</f>
        <v>0</v>
      </c>
      <c r="Q217" s="159">
        <v>0</v>
      </c>
      <c r="R217" s="159">
        <f>Q217*H217</f>
        <v>0</v>
      </c>
      <c r="S217" s="159">
        <v>0</v>
      </c>
      <c r="T217" s="160">
        <f>S217*H217</f>
        <v>0</v>
      </c>
      <c r="U217" s="33"/>
      <c r="V217" s="33"/>
      <c r="W217" s="33"/>
      <c r="X217" s="33"/>
      <c r="Y217" s="33"/>
      <c r="Z217" s="33"/>
      <c r="AA217" s="33"/>
      <c r="AB217" s="33"/>
      <c r="AC217" s="33"/>
      <c r="AD217" s="33"/>
      <c r="AE217" s="33"/>
      <c r="AR217" s="161" t="s">
        <v>257</v>
      </c>
      <c r="AT217" s="161" t="s">
        <v>403</v>
      </c>
      <c r="AU217" s="161" t="s">
        <v>92</v>
      </c>
      <c r="AY217" s="18" t="s">
        <v>208</v>
      </c>
      <c r="BE217" s="162">
        <f>IF(N217="základní",J217,0)</f>
        <v>0</v>
      </c>
      <c r="BF217" s="162">
        <f>IF(N217="snížená",J217,0)</f>
        <v>0</v>
      </c>
      <c r="BG217" s="162">
        <f>IF(N217="zákl. přenesená",J217,0)</f>
        <v>0</v>
      </c>
      <c r="BH217" s="162">
        <f>IF(N217="sníž. přenesená",J217,0)</f>
        <v>0</v>
      </c>
      <c r="BI217" s="162">
        <f>IF(N217="nulová",J217,0)</f>
        <v>0</v>
      </c>
      <c r="BJ217" s="18" t="s">
        <v>82</v>
      </c>
      <c r="BK217" s="162">
        <f>ROUND(I217*H217,2)</f>
        <v>0</v>
      </c>
      <c r="BL217" s="18" t="s">
        <v>215</v>
      </c>
      <c r="BM217" s="161" t="s">
        <v>996</v>
      </c>
    </row>
    <row r="218" spans="1:65" s="2" customFormat="1" ht="11.25">
      <c r="A218" s="33"/>
      <c r="B218" s="34"/>
      <c r="C218" s="33"/>
      <c r="D218" s="163" t="s">
        <v>217</v>
      </c>
      <c r="E218" s="33"/>
      <c r="F218" s="164" t="s">
        <v>2932</v>
      </c>
      <c r="G218" s="33"/>
      <c r="H218" s="33"/>
      <c r="I218" s="165"/>
      <c r="J218" s="33"/>
      <c r="K218" s="33"/>
      <c r="L218" s="34"/>
      <c r="M218" s="166"/>
      <c r="N218" s="167"/>
      <c r="O218" s="59"/>
      <c r="P218" s="59"/>
      <c r="Q218" s="59"/>
      <c r="R218" s="59"/>
      <c r="S218" s="59"/>
      <c r="T218" s="60"/>
      <c r="U218" s="33"/>
      <c r="V218" s="33"/>
      <c r="W218" s="33"/>
      <c r="X218" s="33"/>
      <c r="Y218" s="33"/>
      <c r="Z218" s="33"/>
      <c r="AA218" s="33"/>
      <c r="AB218" s="33"/>
      <c r="AC218" s="33"/>
      <c r="AD218" s="33"/>
      <c r="AE218" s="33"/>
      <c r="AT218" s="18" t="s">
        <v>217</v>
      </c>
      <c r="AU218" s="18" t="s">
        <v>92</v>
      </c>
    </row>
    <row r="219" spans="1:65" s="2" customFormat="1" ht="24.2" customHeight="1">
      <c r="A219" s="33"/>
      <c r="B219" s="149"/>
      <c r="C219" s="195" t="s">
        <v>672</v>
      </c>
      <c r="D219" s="195" t="s">
        <v>403</v>
      </c>
      <c r="E219" s="196" t="s">
        <v>3328</v>
      </c>
      <c r="F219" s="197" t="s">
        <v>2934</v>
      </c>
      <c r="G219" s="198" t="s">
        <v>253</v>
      </c>
      <c r="H219" s="199">
        <v>0.9</v>
      </c>
      <c r="I219" s="200"/>
      <c r="J219" s="201">
        <f>ROUND(I219*H219,2)</f>
        <v>0</v>
      </c>
      <c r="K219" s="197" t="s">
        <v>1</v>
      </c>
      <c r="L219" s="202"/>
      <c r="M219" s="203" t="s">
        <v>1</v>
      </c>
      <c r="N219" s="204" t="s">
        <v>41</v>
      </c>
      <c r="O219" s="59"/>
      <c r="P219" s="159">
        <f>O219*H219</f>
        <v>0</v>
      </c>
      <c r="Q219" s="159">
        <v>0</v>
      </c>
      <c r="R219" s="159">
        <f>Q219*H219</f>
        <v>0</v>
      </c>
      <c r="S219" s="159">
        <v>0</v>
      </c>
      <c r="T219" s="160">
        <f>S219*H219</f>
        <v>0</v>
      </c>
      <c r="U219" s="33"/>
      <c r="V219" s="33"/>
      <c r="W219" s="33"/>
      <c r="X219" s="33"/>
      <c r="Y219" s="33"/>
      <c r="Z219" s="33"/>
      <c r="AA219" s="33"/>
      <c r="AB219" s="33"/>
      <c r="AC219" s="33"/>
      <c r="AD219" s="33"/>
      <c r="AE219" s="33"/>
      <c r="AR219" s="161" t="s">
        <v>257</v>
      </c>
      <c r="AT219" s="161" t="s">
        <v>403</v>
      </c>
      <c r="AU219" s="161" t="s">
        <v>92</v>
      </c>
      <c r="AY219" s="18" t="s">
        <v>208</v>
      </c>
      <c r="BE219" s="162">
        <f>IF(N219="základní",J219,0)</f>
        <v>0</v>
      </c>
      <c r="BF219" s="162">
        <f>IF(N219="snížená",J219,0)</f>
        <v>0</v>
      </c>
      <c r="BG219" s="162">
        <f>IF(N219="zákl. přenesená",J219,0)</f>
        <v>0</v>
      </c>
      <c r="BH219" s="162">
        <f>IF(N219="sníž. přenesená",J219,0)</f>
        <v>0</v>
      </c>
      <c r="BI219" s="162">
        <f>IF(N219="nulová",J219,0)</f>
        <v>0</v>
      </c>
      <c r="BJ219" s="18" t="s">
        <v>82</v>
      </c>
      <c r="BK219" s="162">
        <f>ROUND(I219*H219,2)</f>
        <v>0</v>
      </c>
      <c r="BL219" s="18" t="s">
        <v>215</v>
      </c>
      <c r="BM219" s="161" t="s">
        <v>1008</v>
      </c>
    </row>
    <row r="220" spans="1:65" s="2" customFormat="1" ht="11.25">
      <c r="A220" s="33"/>
      <c r="B220" s="34"/>
      <c r="C220" s="33"/>
      <c r="D220" s="163" t="s">
        <v>217</v>
      </c>
      <c r="E220" s="33"/>
      <c r="F220" s="164" t="s">
        <v>2934</v>
      </c>
      <c r="G220" s="33"/>
      <c r="H220" s="33"/>
      <c r="I220" s="165"/>
      <c r="J220" s="33"/>
      <c r="K220" s="33"/>
      <c r="L220" s="34"/>
      <c r="M220" s="166"/>
      <c r="N220" s="167"/>
      <c r="O220" s="59"/>
      <c r="P220" s="59"/>
      <c r="Q220" s="59"/>
      <c r="R220" s="59"/>
      <c r="S220" s="59"/>
      <c r="T220" s="60"/>
      <c r="U220" s="33"/>
      <c r="V220" s="33"/>
      <c r="W220" s="33"/>
      <c r="X220" s="33"/>
      <c r="Y220" s="33"/>
      <c r="Z220" s="33"/>
      <c r="AA220" s="33"/>
      <c r="AB220" s="33"/>
      <c r="AC220" s="33"/>
      <c r="AD220" s="33"/>
      <c r="AE220" s="33"/>
      <c r="AT220" s="18" t="s">
        <v>217</v>
      </c>
      <c r="AU220" s="18" t="s">
        <v>92</v>
      </c>
    </row>
    <row r="221" spans="1:65" s="2" customFormat="1" ht="16.5" customHeight="1">
      <c r="A221" s="33"/>
      <c r="B221" s="149"/>
      <c r="C221" s="150" t="s">
        <v>679</v>
      </c>
      <c r="D221" s="150" t="s">
        <v>210</v>
      </c>
      <c r="E221" s="151" t="s">
        <v>3330</v>
      </c>
      <c r="F221" s="152" t="s">
        <v>6214</v>
      </c>
      <c r="G221" s="153" t="s">
        <v>330</v>
      </c>
      <c r="H221" s="154">
        <v>15</v>
      </c>
      <c r="I221" s="155"/>
      <c r="J221" s="156">
        <f>ROUND(I221*H221,2)</f>
        <v>0</v>
      </c>
      <c r="K221" s="152" t="s">
        <v>1</v>
      </c>
      <c r="L221" s="34"/>
      <c r="M221" s="157" t="s">
        <v>1</v>
      </c>
      <c r="N221" s="158" t="s">
        <v>41</v>
      </c>
      <c r="O221" s="59"/>
      <c r="P221" s="159">
        <f>O221*H221</f>
        <v>0</v>
      </c>
      <c r="Q221" s="159">
        <v>0</v>
      </c>
      <c r="R221" s="159">
        <f>Q221*H221</f>
        <v>0</v>
      </c>
      <c r="S221" s="159">
        <v>0</v>
      </c>
      <c r="T221" s="160">
        <f>S221*H221</f>
        <v>0</v>
      </c>
      <c r="U221" s="33"/>
      <c r="V221" s="33"/>
      <c r="W221" s="33"/>
      <c r="X221" s="33"/>
      <c r="Y221" s="33"/>
      <c r="Z221" s="33"/>
      <c r="AA221" s="33"/>
      <c r="AB221" s="33"/>
      <c r="AC221" s="33"/>
      <c r="AD221" s="33"/>
      <c r="AE221" s="33"/>
      <c r="AR221" s="161" t="s">
        <v>215</v>
      </c>
      <c r="AT221" s="161" t="s">
        <v>210</v>
      </c>
      <c r="AU221" s="161" t="s">
        <v>92</v>
      </c>
      <c r="AY221" s="18" t="s">
        <v>208</v>
      </c>
      <c r="BE221" s="162">
        <f>IF(N221="základní",J221,0)</f>
        <v>0</v>
      </c>
      <c r="BF221" s="162">
        <f>IF(N221="snížená",J221,0)</f>
        <v>0</v>
      </c>
      <c r="BG221" s="162">
        <f>IF(N221="zákl. přenesená",J221,0)</f>
        <v>0</v>
      </c>
      <c r="BH221" s="162">
        <f>IF(N221="sníž. přenesená",J221,0)</f>
        <v>0</v>
      </c>
      <c r="BI221" s="162">
        <f>IF(N221="nulová",J221,0)</f>
        <v>0</v>
      </c>
      <c r="BJ221" s="18" t="s">
        <v>82</v>
      </c>
      <c r="BK221" s="162">
        <f>ROUND(I221*H221,2)</f>
        <v>0</v>
      </c>
      <c r="BL221" s="18" t="s">
        <v>215</v>
      </c>
      <c r="BM221" s="161" t="s">
        <v>1024</v>
      </c>
    </row>
    <row r="222" spans="1:65" s="2" customFormat="1" ht="11.25">
      <c r="A222" s="33"/>
      <c r="B222" s="34"/>
      <c r="C222" s="33"/>
      <c r="D222" s="163" t="s">
        <v>217</v>
      </c>
      <c r="E222" s="33"/>
      <c r="F222" s="164" t="s">
        <v>6214</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217</v>
      </c>
      <c r="AU222" s="18" t="s">
        <v>92</v>
      </c>
    </row>
    <row r="223" spans="1:65" s="2" customFormat="1" ht="24.2" customHeight="1">
      <c r="A223" s="33"/>
      <c r="B223" s="149"/>
      <c r="C223" s="195" t="s">
        <v>686</v>
      </c>
      <c r="D223" s="195" t="s">
        <v>403</v>
      </c>
      <c r="E223" s="196" t="s">
        <v>3330</v>
      </c>
      <c r="F223" s="197" t="s">
        <v>6215</v>
      </c>
      <c r="G223" s="198" t="s">
        <v>330</v>
      </c>
      <c r="H223" s="199">
        <v>8</v>
      </c>
      <c r="I223" s="200"/>
      <c r="J223" s="201">
        <f>ROUND(I223*H223,2)</f>
        <v>0</v>
      </c>
      <c r="K223" s="197" t="s">
        <v>1</v>
      </c>
      <c r="L223" s="202"/>
      <c r="M223" s="203" t="s">
        <v>1</v>
      </c>
      <c r="N223" s="204" t="s">
        <v>41</v>
      </c>
      <c r="O223" s="59"/>
      <c r="P223" s="159">
        <f>O223*H223</f>
        <v>0</v>
      </c>
      <c r="Q223" s="159">
        <v>0</v>
      </c>
      <c r="R223" s="159">
        <f>Q223*H223</f>
        <v>0</v>
      </c>
      <c r="S223" s="159">
        <v>0</v>
      </c>
      <c r="T223" s="160">
        <f>S223*H223</f>
        <v>0</v>
      </c>
      <c r="U223" s="33"/>
      <c r="V223" s="33"/>
      <c r="W223" s="33"/>
      <c r="X223" s="33"/>
      <c r="Y223" s="33"/>
      <c r="Z223" s="33"/>
      <c r="AA223" s="33"/>
      <c r="AB223" s="33"/>
      <c r="AC223" s="33"/>
      <c r="AD223" s="33"/>
      <c r="AE223" s="33"/>
      <c r="AR223" s="161" t="s">
        <v>257</v>
      </c>
      <c r="AT223" s="161" t="s">
        <v>403</v>
      </c>
      <c r="AU223" s="161" t="s">
        <v>92</v>
      </c>
      <c r="AY223" s="18" t="s">
        <v>208</v>
      </c>
      <c r="BE223" s="162">
        <f>IF(N223="základní",J223,0)</f>
        <v>0</v>
      </c>
      <c r="BF223" s="162">
        <f>IF(N223="snížená",J223,0)</f>
        <v>0</v>
      </c>
      <c r="BG223" s="162">
        <f>IF(N223="zákl. přenesená",J223,0)</f>
        <v>0</v>
      </c>
      <c r="BH223" s="162">
        <f>IF(N223="sníž. přenesená",J223,0)</f>
        <v>0</v>
      </c>
      <c r="BI223" s="162">
        <f>IF(N223="nulová",J223,0)</f>
        <v>0</v>
      </c>
      <c r="BJ223" s="18" t="s">
        <v>82</v>
      </c>
      <c r="BK223" s="162">
        <f>ROUND(I223*H223,2)</f>
        <v>0</v>
      </c>
      <c r="BL223" s="18" t="s">
        <v>215</v>
      </c>
      <c r="BM223" s="161" t="s">
        <v>1038</v>
      </c>
    </row>
    <row r="224" spans="1:65" s="2" customFormat="1" ht="11.25">
      <c r="A224" s="33"/>
      <c r="B224" s="34"/>
      <c r="C224" s="33"/>
      <c r="D224" s="163" t="s">
        <v>217</v>
      </c>
      <c r="E224" s="33"/>
      <c r="F224" s="164" t="s">
        <v>6215</v>
      </c>
      <c r="G224" s="33"/>
      <c r="H224" s="33"/>
      <c r="I224" s="165"/>
      <c r="J224" s="33"/>
      <c r="K224" s="33"/>
      <c r="L224" s="34"/>
      <c r="M224" s="166"/>
      <c r="N224" s="167"/>
      <c r="O224" s="59"/>
      <c r="P224" s="59"/>
      <c r="Q224" s="59"/>
      <c r="R224" s="59"/>
      <c r="S224" s="59"/>
      <c r="T224" s="60"/>
      <c r="U224" s="33"/>
      <c r="V224" s="33"/>
      <c r="W224" s="33"/>
      <c r="X224" s="33"/>
      <c r="Y224" s="33"/>
      <c r="Z224" s="33"/>
      <c r="AA224" s="33"/>
      <c r="AB224" s="33"/>
      <c r="AC224" s="33"/>
      <c r="AD224" s="33"/>
      <c r="AE224" s="33"/>
      <c r="AT224" s="18" t="s">
        <v>217</v>
      </c>
      <c r="AU224" s="18" t="s">
        <v>92</v>
      </c>
    </row>
    <row r="225" spans="1:65" s="2" customFormat="1" ht="24.2" customHeight="1">
      <c r="A225" s="33"/>
      <c r="B225" s="149"/>
      <c r="C225" s="195" t="s">
        <v>693</v>
      </c>
      <c r="D225" s="195" t="s">
        <v>403</v>
      </c>
      <c r="E225" s="196" t="s">
        <v>3333</v>
      </c>
      <c r="F225" s="197" t="s">
        <v>6216</v>
      </c>
      <c r="G225" s="198" t="s">
        <v>330</v>
      </c>
      <c r="H225" s="199">
        <v>6</v>
      </c>
      <c r="I225" s="200"/>
      <c r="J225" s="201">
        <f>ROUND(I225*H225,2)</f>
        <v>0</v>
      </c>
      <c r="K225" s="197" t="s">
        <v>1</v>
      </c>
      <c r="L225" s="202"/>
      <c r="M225" s="203" t="s">
        <v>1</v>
      </c>
      <c r="N225" s="204" t="s">
        <v>41</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257</v>
      </c>
      <c r="AT225" s="161" t="s">
        <v>403</v>
      </c>
      <c r="AU225" s="161" t="s">
        <v>92</v>
      </c>
      <c r="AY225" s="18" t="s">
        <v>208</v>
      </c>
      <c r="BE225" s="162">
        <f>IF(N225="základní",J225,0)</f>
        <v>0</v>
      </c>
      <c r="BF225" s="162">
        <f>IF(N225="snížená",J225,0)</f>
        <v>0</v>
      </c>
      <c r="BG225" s="162">
        <f>IF(N225="zákl. přenesená",J225,0)</f>
        <v>0</v>
      </c>
      <c r="BH225" s="162">
        <f>IF(N225="sníž. přenesená",J225,0)</f>
        <v>0</v>
      </c>
      <c r="BI225" s="162">
        <f>IF(N225="nulová",J225,0)</f>
        <v>0</v>
      </c>
      <c r="BJ225" s="18" t="s">
        <v>82</v>
      </c>
      <c r="BK225" s="162">
        <f>ROUND(I225*H225,2)</f>
        <v>0</v>
      </c>
      <c r="BL225" s="18" t="s">
        <v>215</v>
      </c>
      <c r="BM225" s="161" t="s">
        <v>1051</v>
      </c>
    </row>
    <row r="226" spans="1:65" s="2" customFormat="1" ht="11.25">
      <c r="A226" s="33"/>
      <c r="B226" s="34"/>
      <c r="C226" s="33"/>
      <c r="D226" s="163" t="s">
        <v>217</v>
      </c>
      <c r="E226" s="33"/>
      <c r="F226" s="164" t="s">
        <v>6216</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217</v>
      </c>
      <c r="AU226" s="18" t="s">
        <v>92</v>
      </c>
    </row>
    <row r="227" spans="1:65" s="2" customFormat="1" ht="24.2" customHeight="1">
      <c r="A227" s="33"/>
      <c r="B227" s="149"/>
      <c r="C227" s="195" t="s">
        <v>698</v>
      </c>
      <c r="D227" s="195" t="s">
        <v>403</v>
      </c>
      <c r="E227" s="196" t="s">
        <v>3336</v>
      </c>
      <c r="F227" s="197" t="s">
        <v>6217</v>
      </c>
      <c r="G227" s="198" t="s">
        <v>330</v>
      </c>
      <c r="H227" s="199">
        <v>3</v>
      </c>
      <c r="I227" s="200"/>
      <c r="J227" s="201">
        <f>ROUND(I227*H227,2)</f>
        <v>0</v>
      </c>
      <c r="K227" s="197" t="s">
        <v>1</v>
      </c>
      <c r="L227" s="202"/>
      <c r="M227" s="203" t="s">
        <v>1</v>
      </c>
      <c r="N227" s="204" t="s">
        <v>41</v>
      </c>
      <c r="O227" s="59"/>
      <c r="P227" s="159">
        <f>O227*H227</f>
        <v>0</v>
      </c>
      <c r="Q227" s="159">
        <v>0</v>
      </c>
      <c r="R227" s="159">
        <f>Q227*H227</f>
        <v>0</v>
      </c>
      <c r="S227" s="159">
        <v>0</v>
      </c>
      <c r="T227" s="160">
        <f>S227*H227</f>
        <v>0</v>
      </c>
      <c r="U227" s="33"/>
      <c r="V227" s="33"/>
      <c r="W227" s="33"/>
      <c r="X227" s="33"/>
      <c r="Y227" s="33"/>
      <c r="Z227" s="33"/>
      <c r="AA227" s="33"/>
      <c r="AB227" s="33"/>
      <c r="AC227" s="33"/>
      <c r="AD227" s="33"/>
      <c r="AE227" s="33"/>
      <c r="AR227" s="161" t="s">
        <v>257</v>
      </c>
      <c r="AT227" s="161" t="s">
        <v>403</v>
      </c>
      <c r="AU227" s="161" t="s">
        <v>92</v>
      </c>
      <c r="AY227" s="18" t="s">
        <v>208</v>
      </c>
      <c r="BE227" s="162">
        <f>IF(N227="základní",J227,0)</f>
        <v>0</v>
      </c>
      <c r="BF227" s="162">
        <f>IF(N227="snížená",J227,0)</f>
        <v>0</v>
      </c>
      <c r="BG227" s="162">
        <f>IF(N227="zákl. přenesená",J227,0)</f>
        <v>0</v>
      </c>
      <c r="BH227" s="162">
        <f>IF(N227="sníž. přenesená",J227,0)</f>
        <v>0</v>
      </c>
      <c r="BI227" s="162">
        <f>IF(N227="nulová",J227,0)</f>
        <v>0</v>
      </c>
      <c r="BJ227" s="18" t="s">
        <v>82</v>
      </c>
      <c r="BK227" s="162">
        <f>ROUND(I227*H227,2)</f>
        <v>0</v>
      </c>
      <c r="BL227" s="18" t="s">
        <v>215</v>
      </c>
      <c r="BM227" s="161" t="s">
        <v>1070</v>
      </c>
    </row>
    <row r="228" spans="1:65" s="2" customFormat="1" ht="19.5">
      <c r="A228" s="33"/>
      <c r="B228" s="34"/>
      <c r="C228" s="33"/>
      <c r="D228" s="163" t="s">
        <v>217</v>
      </c>
      <c r="E228" s="33"/>
      <c r="F228" s="164" t="s">
        <v>6217</v>
      </c>
      <c r="G228" s="33"/>
      <c r="H228" s="33"/>
      <c r="I228" s="165"/>
      <c r="J228" s="33"/>
      <c r="K228" s="33"/>
      <c r="L228" s="34"/>
      <c r="M228" s="166"/>
      <c r="N228" s="167"/>
      <c r="O228" s="59"/>
      <c r="P228" s="59"/>
      <c r="Q228" s="59"/>
      <c r="R228" s="59"/>
      <c r="S228" s="59"/>
      <c r="T228" s="60"/>
      <c r="U228" s="33"/>
      <c r="V228" s="33"/>
      <c r="W228" s="33"/>
      <c r="X228" s="33"/>
      <c r="Y228" s="33"/>
      <c r="Z228" s="33"/>
      <c r="AA228" s="33"/>
      <c r="AB228" s="33"/>
      <c r="AC228" s="33"/>
      <c r="AD228" s="33"/>
      <c r="AE228" s="33"/>
      <c r="AT228" s="18" t="s">
        <v>217</v>
      </c>
      <c r="AU228" s="18" t="s">
        <v>92</v>
      </c>
    </row>
    <row r="229" spans="1:65" s="2" customFormat="1" ht="24.2" customHeight="1">
      <c r="A229" s="33"/>
      <c r="B229" s="149"/>
      <c r="C229" s="150" t="s">
        <v>711</v>
      </c>
      <c r="D229" s="150" t="s">
        <v>210</v>
      </c>
      <c r="E229" s="151" t="s">
        <v>2935</v>
      </c>
      <c r="F229" s="152" t="s">
        <v>2936</v>
      </c>
      <c r="G229" s="153" t="s">
        <v>213</v>
      </c>
      <c r="H229" s="154">
        <v>5</v>
      </c>
      <c r="I229" s="155"/>
      <c r="J229" s="156">
        <f>ROUND(I229*H229,2)</f>
        <v>0</v>
      </c>
      <c r="K229" s="152" t="s">
        <v>1</v>
      </c>
      <c r="L229" s="34"/>
      <c r="M229" s="157" t="s">
        <v>1</v>
      </c>
      <c r="N229" s="158" t="s">
        <v>41</v>
      </c>
      <c r="O229" s="59"/>
      <c r="P229" s="159">
        <f>O229*H229</f>
        <v>0</v>
      </c>
      <c r="Q229" s="159">
        <v>0</v>
      </c>
      <c r="R229" s="159">
        <f>Q229*H229</f>
        <v>0</v>
      </c>
      <c r="S229" s="159">
        <v>0</v>
      </c>
      <c r="T229" s="160">
        <f>S229*H229</f>
        <v>0</v>
      </c>
      <c r="U229" s="33"/>
      <c r="V229" s="33"/>
      <c r="W229" s="33"/>
      <c r="X229" s="33"/>
      <c r="Y229" s="33"/>
      <c r="Z229" s="33"/>
      <c r="AA229" s="33"/>
      <c r="AB229" s="33"/>
      <c r="AC229" s="33"/>
      <c r="AD229" s="33"/>
      <c r="AE229" s="33"/>
      <c r="AR229" s="161" t="s">
        <v>215</v>
      </c>
      <c r="AT229" s="161" t="s">
        <v>210</v>
      </c>
      <c r="AU229" s="161" t="s">
        <v>92</v>
      </c>
      <c r="AY229" s="18" t="s">
        <v>208</v>
      </c>
      <c r="BE229" s="162">
        <f>IF(N229="základní",J229,0)</f>
        <v>0</v>
      </c>
      <c r="BF229" s="162">
        <f>IF(N229="snížená",J229,0)</f>
        <v>0</v>
      </c>
      <c r="BG229" s="162">
        <f>IF(N229="zákl. přenesená",J229,0)</f>
        <v>0</v>
      </c>
      <c r="BH229" s="162">
        <f>IF(N229="sníž. přenesená",J229,0)</f>
        <v>0</v>
      </c>
      <c r="BI229" s="162">
        <f>IF(N229="nulová",J229,0)</f>
        <v>0</v>
      </c>
      <c r="BJ229" s="18" t="s">
        <v>82</v>
      </c>
      <c r="BK229" s="162">
        <f>ROUND(I229*H229,2)</f>
        <v>0</v>
      </c>
      <c r="BL229" s="18" t="s">
        <v>215</v>
      </c>
      <c r="BM229" s="161" t="s">
        <v>1082</v>
      </c>
    </row>
    <row r="230" spans="1:65" s="2" customFormat="1" ht="19.5">
      <c r="A230" s="33"/>
      <c r="B230" s="34"/>
      <c r="C230" s="33"/>
      <c r="D230" s="163" t="s">
        <v>217</v>
      </c>
      <c r="E230" s="33"/>
      <c r="F230" s="164" t="s">
        <v>2936</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217</v>
      </c>
      <c r="AU230" s="18" t="s">
        <v>92</v>
      </c>
    </row>
    <row r="231" spans="1:65" s="2" customFormat="1" ht="21.75" customHeight="1">
      <c r="A231" s="33"/>
      <c r="B231" s="149"/>
      <c r="C231" s="195" t="s">
        <v>722</v>
      </c>
      <c r="D231" s="195" t="s">
        <v>403</v>
      </c>
      <c r="E231" s="196" t="s">
        <v>2937</v>
      </c>
      <c r="F231" s="197" t="s">
        <v>2938</v>
      </c>
      <c r="G231" s="198" t="s">
        <v>2939</v>
      </c>
      <c r="H231" s="199">
        <v>2</v>
      </c>
      <c r="I231" s="200"/>
      <c r="J231" s="201">
        <f>ROUND(I231*H231,2)</f>
        <v>0</v>
      </c>
      <c r="K231" s="197" t="s">
        <v>1</v>
      </c>
      <c r="L231" s="202"/>
      <c r="M231" s="203" t="s">
        <v>1</v>
      </c>
      <c r="N231" s="204" t="s">
        <v>41</v>
      </c>
      <c r="O231" s="59"/>
      <c r="P231" s="159">
        <f>O231*H231</f>
        <v>0</v>
      </c>
      <c r="Q231" s="159">
        <v>0</v>
      </c>
      <c r="R231" s="159">
        <f>Q231*H231</f>
        <v>0</v>
      </c>
      <c r="S231" s="159">
        <v>0</v>
      </c>
      <c r="T231" s="160">
        <f>S231*H231</f>
        <v>0</v>
      </c>
      <c r="U231" s="33"/>
      <c r="V231" s="33"/>
      <c r="W231" s="33"/>
      <c r="X231" s="33"/>
      <c r="Y231" s="33"/>
      <c r="Z231" s="33"/>
      <c r="AA231" s="33"/>
      <c r="AB231" s="33"/>
      <c r="AC231" s="33"/>
      <c r="AD231" s="33"/>
      <c r="AE231" s="33"/>
      <c r="AR231" s="161" t="s">
        <v>257</v>
      </c>
      <c r="AT231" s="161" t="s">
        <v>403</v>
      </c>
      <c r="AU231" s="161" t="s">
        <v>92</v>
      </c>
      <c r="AY231" s="18" t="s">
        <v>208</v>
      </c>
      <c r="BE231" s="162">
        <f>IF(N231="základní",J231,0)</f>
        <v>0</v>
      </c>
      <c r="BF231" s="162">
        <f>IF(N231="snížená",J231,0)</f>
        <v>0</v>
      </c>
      <c r="BG231" s="162">
        <f>IF(N231="zákl. přenesená",J231,0)</f>
        <v>0</v>
      </c>
      <c r="BH231" s="162">
        <f>IF(N231="sníž. přenesená",J231,0)</f>
        <v>0</v>
      </c>
      <c r="BI231" s="162">
        <f>IF(N231="nulová",J231,0)</f>
        <v>0</v>
      </c>
      <c r="BJ231" s="18" t="s">
        <v>82</v>
      </c>
      <c r="BK231" s="162">
        <f>ROUND(I231*H231,2)</f>
        <v>0</v>
      </c>
      <c r="BL231" s="18" t="s">
        <v>215</v>
      </c>
      <c r="BM231" s="161" t="s">
        <v>1096</v>
      </c>
    </row>
    <row r="232" spans="1:65" s="2" customFormat="1" ht="11.25">
      <c r="A232" s="33"/>
      <c r="B232" s="34"/>
      <c r="C232" s="33"/>
      <c r="D232" s="163" t="s">
        <v>217</v>
      </c>
      <c r="E232" s="33"/>
      <c r="F232" s="164" t="s">
        <v>2938</v>
      </c>
      <c r="G232" s="33"/>
      <c r="H232" s="33"/>
      <c r="I232" s="165"/>
      <c r="J232" s="33"/>
      <c r="K232" s="33"/>
      <c r="L232" s="34"/>
      <c r="M232" s="166"/>
      <c r="N232" s="167"/>
      <c r="O232" s="59"/>
      <c r="P232" s="59"/>
      <c r="Q232" s="59"/>
      <c r="R232" s="59"/>
      <c r="S232" s="59"/>
      <c r="T232" s="60"/>
      <c r="U232" s="33"/>
      <c r="V232" s="33"/>
      <c r="W232" s="33"/>
      <c r="X232" s="33"/>
      <c r="Y232" s="33"/>
      <c r="Z232" s="33"/>
      <c r="AA232" s="33"/>
      <c r="AB232" s="33"/>
      <c r="AC232" s="33"/>
      <c r="AD232" s="33"/>
      <c r="AE232" s="33"/>
      <c r="AT232" s="18" t="s">
        <v>217</v>
      </c>
      <c r="AU232" s="18" t="s">
        <v>92</v>
      </c>
    </row>
    <row r="233" spans="1:65" s="2" customFormat="1" ht="24.2" customHeight="1">
      <c r="A233" s="33"/>
      <c r="B233" s="149"/>
      <c r="C233" s="150" t="s">
        <v>727</v>
      </c>
      <c r="D233" s="150" t="s">
        <v>210</v>
      </c>
      <c r="E233" s="151" t="s">
        <v>2940</v>
      </c>
      <c r="F233" s="152" t="s">
        <v>2941</v>
      </c>
      <c r="G233" s="153" t="s">
        <v>213</v>
      </c>
      <c r="H233" s="154">
        <v>5</v>
      </c>
      <c r="I233" s="155"/>
      <c r="J233" s="156">
        <f>ROUND(I233*H233,2)</f>
        <v>0</v>
      </c>
      <c r="K233" s="152" t="s">
        <v>1</v>
      </c>
      <c r="L233" s="34"/>
      <c r="M233" s="157" t="s">
        <v>1</v>
      </c>
      <c r="N233" s="158" t="s">
        <v>41</v>
      </c>
      <c r="O233" s="59"/>
      <c r="P233" s="159">
        <f>O233*H233</f>
        <v>0</v>
      </c>
      <c r="Q233" s="159">
        <v>0</v>
      </c>
      <c r="R233" s="159">
        <f>Q233*H233</f>
        <v>0</v>
      </c>
      <c r="S233" s="159">
        <v>0</v>
      </c>
      <c r="T233" s="160">
        <f>S233*H233</f>
        <v>0</v>
      </c>
      <c r="U233" s="33"/>
      <c r="V233" s="33"/>
      <c r="W233" s="33"/>
      <c r="X233" s="33"/>
      <c r="Y233" s="33"/>
      <c r="Z233" s="33"/>
      <c r="AA233" s="33"/>
      <c r="AB233" s="33"/>
      <c r="AC233" s="33"/>
      <c r="AD233" s="33"/>
      <c r="AE233" s="33"/>
      <c r="AR233" s="161" t="s">
        <v>215</v>
      </c>
      <c r="AT233" s="161" t="s">
        <v>210</v>
      </c>
      <c r="AU233" s="161" t="s">
        <v>92</v>
      </c>
      <c r="AY233" s="18" t="s">
        <v>208</v>
      </c>
      <c r="BE233" s="162">
        <f>IF(N233="základní",J233,0)</f>
        <v>0</v>
      </c>
      <c r="BF233" s="162">
        <f>IF(N233="snížená",J233,0)</f>
        <v>0</v>
      </c>
      <c r="BG233" s="162">
        <f>IF(N233="zákl. přenesená",J233,0)</f>
        <v>0</v>
      </c>
      <c r="BH233" s="162">
        <f>IF(N233="sníž. přenesená",J233,0)</f>
        <v>0</v>
      </c>
      <c r="BI233" s="162">
        <f>IF(N233="nulová",J233,0)</f>
        <v>0</v>
      </c>
      <c r="BJ233" s="18" t="s">
        <v>82</v>
      </c>
      <c r="BK233" s="162">
        <f>ROUND(I233*H233,2)</f>
        <v>0</v>
      </c>
      <c r="BL233" s="18" t="s">
        <v>215</v>
      </c>
      <c r="BM233" s="161" t="s">
        <v>1108</v>
      </c>
    </row>
    <row r="234" spans="1:65" s="2" customFormat="1" ht="19.5">
      <c r="A234" s="33"/>
      <c r="B234" s="34"/>
      <c r="C234" s="33"/>
      <c r="D234" s="163" t="s">
        <v>217</v>
      </c>
      <c r="E234" s="33"/>
      <c r="F234" s="164" t="s">
        <v>2941</v>
      </c>
      <c r="G234" s="33"/>
      <c r="H234" s="33"/>
      <c r="I234" s="165"/>
      <c r="J234" s="33"/>
      <c r="K234" s="33"/>
      <c r="L234" s="34"/>
      <c r="M234" s="166"/>
      <c r="N234" s="167"/>
      <c r="O234" s="59"/>
      <c r="P234" s="59"/>
      <c r="Q234" s="59"/>
      <c r="R234" s="59"/>
      <c r="S234" s="59"/>
      <c r="T234" s="60"/>
      <c r="U234" s="33"/>
      <c r="V234" s="33"/>
      <c r="W234" s="33"/>
      <c r="X234" s="33"/>
      <c r="Y234" s="33"/>
      <c r="Z234" s="33"/>
      <c r="AA234" s="33"/>
      <c r="AB234" s="33"/>
      <c r="AC234" s="33"/>
      <c r="AD234" s="33"/>
      <c r="AE234" s="33"/>
      <c r="AT234" s="18" t="s">
        <v>217</v>
      </c>
      <c r="AU234" s="18" t="s">
        <v>92</v>
      </c>
    </row>
    <row r="235" spans="1:65" s="2" customFormat="1" ht="24.2" customHeight="1">
      <c r="A235" s="33"/>
      <c r="B235" s="149"/>
      <c r="C235" s="195" t="s">
        <v>736</v>
      </c>
      <c r="D235" s="195" t="s">
        <v>403</v>
      </c>
      <c r="E235" s="196" t="s">
        <v>2942</v>
      </c>
      <c r="F235" s="197" t="s">
        <v>2943</v>
      </c>
      <c r="G235" s="198" t="s">
        <v>2939</v>
      </c>
      <c r="H235" s="199">
        <v>2</v>
      </c>
      <c r="I235" s="200"/>
      <c r="J235" s="201">
        <f>ROUND(I235*H235,2)</f>
        <v>0</v>
      </c>
      <c r="K235" s="197" t="s">
        <v>1</v>
      </c>
      <c r="L235" s="202"/>
      <c r="M235" s="203" t="s">
        <v>1</v>
      </c>
      <c r="N235" s="204" t="s">
        <v>41</v>
      </c>
      <c r="O235" s="59"/>
      <c r="P235" s="159">
        <f>O235*H235</f>
        <v>0</v>
      </c>
      <c r="Q235" s="159">
        <v>0</v>
      </c>
      <c r="R235" s="159">
        <f>Q235*H235</f>
        <v>0</v>
      </c>
      <c r="S235" s="159">
        <v>0</v>
      </c>
      <c r="T235" s="160">
        <f>S235*H235</f>
        <v>0</v>
      </c>
      <c r="U235" s="33"/>
      <c r="V235" s="33"/>
      <c r="W235" s="33"/>
      <c r="X235" s="33"/>
      <c r="Y235" s="33"/>
      <c r="Z235" s="33"/>
      <c r="AA235" s="33"/>
      <c r="AB235" s="33"/>
      <c r="AC235" s="33"/>
      <c r="AD235" s="33"/>
      <c r="AE235" s="33"/>
      <c r="AR235" s="161" t="s">
        <v>257</v>
      </c>
      <c r="AT235" s="161" t="s">
        <v>403</v>
      </c>
      <c r="AU235" s="161" t="s">
        <v>92</v>
      </c>
      <c r="AY235" s="18" t="s">
        <v>208</v>
      </c>
      <c r="BE235" s="162">
        <f>IF(N235="základní",J235,0)</f>
        <v>0</v>
      </c>
      <c r="BF235" s="162">
        <f>IF(N235="snížená",J235,0)</f>
        <v>0</v>
      </c>
      <c r="BG235" s="162">
        <f>IF(N235="zákl. přenesená",J235,0)</f>
        <v>0</v>
      </c>
      <c r="BH235" s="162">
        <f>IF(N235="sníž. přenesená",J235,0)</f>
        <v>0</v>
      </c>
      <c r="BI235" s="162">
        <f>IF(N235="nulová",J235,0)</f>
        <v>0</v>
      </c>
      <c r="BJ235" s="18" t="s">
        <v>82</v>
      </c>
      <c r="BK235" s="162">
        <f>ROUND(I235*H235,2)</f>
        <v>0</v>
      </c>
      <c r="BL235" s="18" t="s">
        <v>215</v>
      </c>
      <c r="BM235" s="161" t="s">
        <v>1121</v>
      </c>
    </row>
    <row r="236" spans="1:65" s="2" customFormat="1" ht="11.25">
      <c r="A236" s="33"/>
      <c r="B236" s="34"/>
      <c r="C236" s="33"/>
      <c r="D236" s="163" t="s">
        <v>217</v>
      </c>
      <c r="E236" s="33"/>
      <c r="F236" s="164" t="s">
        <v>2943</v>
      </c>
      <c r="G236" s="33"/>
      <c r="H236" s="33"/>
      <c r="I236" s="165"/>
      <c r="J236" s="33"/>
      <c r="K236" s="33"/>
      <c r="L236" s="34"/>
      <c r="M236" s="166"/>
      <c r="N236" s="167"/>
      <c r="O236" s="59"/>
      <c r="P236" s="59"/>
      <c r="Q236" s="59"/>
      <c r="R236" s="59"/>
      <c r="S236" s="59"/>
      <c r="T236" s="60"/>
      <c r="U236" s="33"/>
      <c r="V236" s="33"/>
      <c r="W236" s="33"/>
      <c r="X236" s="33"/>
      <c r="Y236" s="33"/>
      <c r="Z236" s="33"/>
      <c r="AA236" s="33"/>
      <c r="AB236" s="33"/>
      <c r="AC236" s="33"/>
      <c r="AD236" s="33"/>
      <c r="AE236" s="33"/>
      <c r="AT236" s="18" t="s">
        <v>217</v>
      </c>
      <c r="AU236" s="18" t="s">
        <v>92</v>
      </c>
    </row>
    <row r="237" spans="1:65" s="2" customFormat="1" ht="37.9" customHeight="1">
      <c r="A237" s="33"/>
      <c r="B237" s="149"/>
      <c r="C237" s="150" t="s">
        <v>744</v>
      </c>
      <c r="D237" s="150" t="s">
        <v>210</v>
      </c>
      <c r="E237" s="151" t="s">
        <v>2944</v>
      </c>
      <c r="F237" s="152" t="s">
        <v>2945</v>
      </c>
      <c r="G237" s="153" t="s">
        <v>330</v>
      </c>
      <c r="H237" s="154">
        <v>4</v>
      </c>
      <c r="I237" s="155"/>
      <c r="J237" s="156">
        <f>ROUND(I237*H237,2)</f>
        <v>0</v>
      </c>
      <c r="K237" s="152" t="s">
        <v>1</v>
      </c>
      <c r="L237" s="34"/>
      <c r="M237" s="157" t="s">
        <v>1</v>
      </c>
      <c r="N237" s="158" t="s">
        <v>41</v>
      </c>
      <c r="O237" s="59"/>
      <c r="P237" s="159">
        <f>O237*H237</f>
        <v>0</v>
      </c>
      <c r="Q237" s="159">
        <v>0</v>
      </c>
      <c r="R237" s="159">
        <f>Q237*H237</f>
        <v>0</v>
      </c>
      <c r="S237" s="159">
        <v>0</v>
      </c>
      <c r="T237" s="160">
        <f>S237*H237</f>
        <v>0</v>
      </c>
      <c r="U237" s="33"/>
      <c r="V237" s="33"/>
      <c r="W237" s="33"/>
      <c r="X237" s="33"/>
      <c r="Y237" s="33"/>
      <c r="Z237" s="33"/>
      <c r="AA237" s="33"/>
      <c r="AB237" s="33"/>
      <c r="AC237" s="33"/>
      <c r="AD237" s="33"/>
      <c r="AE237" s="33"/>
      <c r="AR237" s="161" t="s">
        <v>215</v>
      </c>
      <c r="AT237" s="161" t="s">
        <v>210</v>
      </c>
      <c r="AU237" s="161" t="s">
        <v>92</v>
      </c>
      <c r="AY237" s="18" t="s">
        <v>208</v>
      </c>
      <c r="BE237" s="162">
        <f>IF(N237="základní",J237,0)</f>
        <v>0</v>
      </c>
      <c r="BF237" s="162">
        <f>IF(N237="snížená",J237,0)</f>
        <v>0</v>
      </c>
      <c r="BG237" s="162">
        <f>IF(N237="zákl. přenesená",J237,0)</f>
        <v>0</v>
      </c>
      <c r="BH237" s="162">
        <f>IF(N237="sníž. přenesená",J237,0)</f>
        <v>0</v>
      </c>
      <c r="BI237" s="162">
        <f>IF(N237="nulová",J237,0)</f>
        <v>0</v>
      </c>
      <c r="BJ237" s="18" t="s">
        <v>82</v>
      </c>
      <c r="BK237" s="162">
        <f>ROUND(I237*H237,2)</f>
        <v>0</v>
      </c>
      <c r="BL237" s="18" t="s">
        <v>215</v>
      </c>
      <c r="BM237" s="161" t="s">
        <v>1134</v>
      </c>
    </row>
    <row r="238" spans="1:65" s="2" customFormat="1" ht="29.25">
      <c r="A238" s="33"/>
      <c r="B238" s="34"/>
      <c r="C238" s="33"/>
      <c r="D238" s="163" t="s">
        <v>217</v>
      </c>
      <c r="E238" s="33"/>
      <c r="F238" s="164" t="s">
        <v>2945</v>
      </c>
      <c r="G238" s="33"/>
      <c r="H238" s="33"/>
      <c r="I238" s="165"/>
      <c r="J238" s="33"/>
      <c r="K238" s="33"/>
      <c r="L238" s="34"/>
      <c r="M238" s="166"/>
      <c r="N238" s="167"/>
      <c r="O238" s="59"/>
      <c r="P238" s="59"/>
      <c r="Q238" s="59"/>
      <c r="R238" s="59"/>
      <c r="S238" s="59"/>
      <c r="T238" s="60"/>
      <c r="U238" s="33"/>
      <c r="V238" s="33"/>
      <c r="W238" s="33"/>
      <c r="X238" s="33"/>
      <c r="Y238" s="33"/>
      <c r="Z238" s="33"/>
      <c r="AA238" s="33"/>
      <c r="AB238" s="33"/>
      <c r="AC238" s="33"/>
      <c r="AD238" s="33"/>
      <c r="AE238" s="33"/>
      <c r="AT238" s="18" t="s">
        <v>217</v>
      </c>
      <c r="AU238" s="18" t="s">
        <v>92</v>
      </c>
    </row>
    <row r="239" spans="1:65" s="2" customFormat="1" ht="16.5" customHeight="1">
      <c r="A239" s="33"/>
      <c r="B239" s="149"/>
      <c r="C239" s="195" t="s">
        <v>752</v>
      </c>
      <c r="D239" s="195" t="s">
        <v>403</v>
      </c>
      <c r="E239" s="196" t="s">
        <v>2946</v>
      </c>
      <c r="F239" s="197" t="s">
        <v>2947</v>
      </c>
      <c r="G239" s="198" t="s">
        <v>2939</v>
      </c>
      <c r="H239" s="199">
        <v>1</v>
      </c>
      <c r="I239" s="200"/>
      <c r="J239" s="201">
        <f>ROUND(I239*H239,2)</f>
        <v>0</v>
      </c>
      <c r="K239" s="197" t="s">
        <v>1</v>
      </c>
      <c r="L239" s="202"/>
      <c r="M239" s="203" t="s">
        <v>1</v>
      </c>
      <c r="N239" s="204" t="s">
        <v>41</v>
      </c>
      <c r="O239" s="59"/>
      <c r="P239" s="159">
        <f>O239*H239</f>
        <v>0</v>
      </c>
      <c r="Q239" s="159">
        <v>0</v>
      </c>
      <c r="R239" s="159">
        <f>Q239*H239</f>
        <v>0</v>
      </c>
      <c r="S239" s="159">
        <v>0</v>
      </c>
      <c r="T239" s="160">
        <f>S239*H239</f>
        <v>0</v>
      </c>
      <c r="U239" s="33"/>
      <c r="V239" s="33"/>
      <c r="W239" s="33"/>
      <c r="X239" s="33"/>
      <c r="Y239" s="33"/>
      <c r="Z239" s="33"/>
      <c r="AA239" s="33"/>
      <c r="AB239" s="33"/>
      <c r="AC239" s="33"/>
      <c r="AD239" s="33"/>
      <c r="AE239" s="33"/>
      <c r="AR239" s="161" t="s">
        <v>257</v>
      </c>
      <c r="AT239" s="161" t="s">
        <v>403</v>
      </c>
      <c r="AU239" s="161" t="s">
        <v>92</v>
      </c>
      <c r="AY239" s="18" t="s">
        <v>208</v>
      </c>
      <c r="BE239" s="162">
        <f>IF(N239="základní",J239,0)</f>
        <v>0</v>
      </c>
      <c r="BF239" s="162">
        <f>IF(N239="snížená",J239,0)</f>
        <v>0</v>
      </c>
      <c r="BG239" s="162">
        <f>IF(N239="zákl. přenesená",J239,0)</f>
        <v>0</v>
      </c>
      <c r="BH239" s="162">
        <f>IF(N239="sníž. přenesená",J239,0)</f>
        <v>0</v>
      </c>
      <c r="BI239" s="162">
        <f>IF(N239="nulová",J239,0)</f>
        <v>0</v>
      </c>
      <c r="BJ239" s="18" t="s">
        <v>82</v>
      </c>
      <c r="BK239" s="162">
        <f>ROUND(I239*H239,2)</f>
        <v>0</v>
      </c>
      <c r="BL239" s="18" t="s">
        <v>215</v>
      </c>
      <c r="BM239" s="161" t="s">
        <v>1156</v>
      </c>
    </row>
    <row r="240" spans="1:65" s="2" customFormat="1" ht="11.25">
      <c r="A240" s="33"/>
      <c r="B240" s="34"/>
      <c r="C240" s="33"/>
      <c r="D240" s="163" t="s">
        <v>217</v>
      </c>
      <c r="E240" s="33"/>
      <c r="F240" s="164" t="s">
        <v>2947</v>
      </c>
      <c r="G240" s="33"/>
      <c r="H240" s="33"/>
      <c r="I240" s="165"/>
      <c r="J240" s="33"/>
      <c r="K240" s="33"/>
      <c r="L240" s="34"/>
      <c r="M240" s="166"/>
      <c r="N240" s="167"/>
      <c r="O240" s="59"/>
      <c r="P240" s="59"/>
      <c r="Q240" s="59"/>
      <c r="R240" s="59"/>
      <c r="S240" s="59"/>
      <c r="T240" s="60"/>
      <c r="U240" s="33"/>
      <c r="V240" s="33"/>
      <c r="W240" s="33"/>
      <c r="X240" s="33"/>
      <c r="Y240" s="33"/>
      <c r="Z240" s="33"/>
      <c r="AA240" s="33"/>
      <c r="AB240" s="33"/>
      <c r="AC240" s="33"/>
      <c r="AD240" s="33"/>
      <c r="AE240" s="33"/>
      <c r="AT240" s="18" t="s">
        <v>217</v>
      </c>
      <c r="AU240" s="18" t="s">
        <v>92</v>
      </c>
    </row>
    <row r="241" spans="1:65" s="2" customFormat="1" ht="24.2" customHeight="1">
      <c r="A241" s="33"/>
      <c r="B241" s="149"/>
      <c r="C241" s="150" t="s">
        <v>761</v>
      </c>
      <c r="D241" s="150" t="s">
        <v>210</v>
      </c>
      <c r="E241" s="151" t="s">
        <v>3338</v>
      </c>
      <c r="F241" s="152" t="s">
        <v>6218</v>
      </c>
      <c r="G241" s="153" t="s">
        <v>213</v>
      </c>
      <c r="H241" s="154">
        <v>3.5</v>
      </c>
      <c r="I241" s="155"/>
      <c r="J241" s="156">
        <f>ROUND(I241*H241,2)</f>
        <v>0</v>
      </c>
      <c r="K241" s="152" t="s">
        <v>1</v>
      </c>
      <c r="L241" s="34"/>
      <c r="M241" s="157" t="s">
        <v>1</v>
      </c>
      <c r="N241" s="158" t="s">
        <v>41</v>
      </c>
      <c r="O241" s="59"/>
      <c r="P241" s="159">
        <f>O241*H241</f>
        <v>0</v>
      </c>
      <c r="Q241" s="159">
        <v>0</v>
      </c>
      <c r="R241" s="159">
        <f>Q241*H241</f>
        <v>0</v>
      </c>
      <c r="S241" s="159">
        <v>0</v>
      </c>
      <c r="T241" s="160">
        <f>S241*H241</f>
        <v>0</v>
      </c>
      <c r="U241" s="33"/>
      <c r="V241" s="33"/>
      <c r="W241" s="33"/>
      <c r="X241" s="33"/>
      <c r="Y241" s="33"/>
      <c r="Z241" s="33"/>
      <c r="AA241" s="33"/>
      <c r="AB241" s="33"/>
      <c r="AC241" s="33"/>
      <c r="AD241" s="33"/>
      <c r="AE241" s="33"/>
      <c r="AR241" s="161" t="s">
        <v>215</v>
      </c>
      <c r="AT241" s="161" t="s">
        <v>210</v>
      </c>
      <c r="AU241" s="161" t="s">
        <v>92</v>
      </c>
      <c r="AY241" s="18" t="s">
        <v>208</v>
      </c>
      <c r="BE241" s="162">
        <f>IF(N241="základní",J241,0)</f>
        <v>0</v>
      </c>
      <c r="BF241" s="162">
        <f>IF(N241="snížená",J241,0)</f>
        <v>0</v>
      </c>
      <c r="BG241" s="162">
        <f>IF(N241="zákl. přenesená",J241,0)</f>
        <v>0</v>
      </c>
      <c r="BH241" s="162">
        <f>IF(N241="sníž. přenesená",J241,0)</f>
        <v>0</v>
      </c>
      <c r="BI241" s="162">
        <f>IF(N241="nulová",J241,0)</f>
        <v>0</v>
      </c>
      <c r="BJ241" s="18" t="s">
        <v>82</v>
      </c>
      <c r="BK241" s="162">
        <f>ROUND(I241*H241,2)</f>
        <v>0</v>
      </c>
      <c r="BL241" s="18" t="s">
        <v>215</v>
      </c>
      <c r="BM241" s="161" t="s">
        <v>1166</v>
      </c>
    </row>
    <row r="242" spans="1:65" s="2" customFormat="1" ht="19.5">
      <c r="A242" s="33"/>
      <c r="B242" s="34"/>
      <c r="C242" s="33"/>
      <c r="D242" s="163" t="s">
        <v>217</v>
      </c>
      <c r="E242" s="33"/>
      <c r="F242" s="164" t="s">
        <v>6218</v>
      </c>
      <c r="G242" s="33"/>
      <c r="H242" s="33"/>
      <c r="I242" s="165"/>
      <c r="J242" s="33"/>
      <c r="K242" s="33"/>
      <c r="L242" s="34"/>
      <c r="M242" s="166"/>
      <c r="N242" s="167"/>
      <c r="O242" s="59"/>
      <c r="P242" s="59"/>
      <c r="Q242" s="59"/>
      <c r="R242" s="59"/>
      <c r="S242" s="59"/>
      <c r="T242" s="60"/>
      <c r="U242" s="33"/>
      <c r="V242" s="33"/>
      <c r="W242" s="33"/>
      <c r="X242" s="33"/>
      <c r="Y242" s="33"/>
      <c r="Z242" s="33"/>
      <c r="AA242" s="33"/>
      <c r="AB242" s="33"/>
      <c r="AC242" s="33"/>
      <c r="AD242" s="33"/>
      <c r="AE242" s="33"/>
      <c r="AT242" s="18" t="s">
        <v>217</v>
      </c>
      <c r="AU242" s="18" t="s">
        <v>92</v>
      </c>
    </row>
    <row r="243" spans="1:65" s="2" customFormat="1" ht="24.2" customHeight="1">
      <c r="A243" s="33"/>
      <c r="B243" s="149"/>
      <c r="C243" s="195" t="s">
        <v>521</v>
      </c>
      <c r="D243" s="195" t="s">
        <v>403</v>
      </c>
      <c r="E243" s="196" t="s">
        <v>3340</v>
      </c>
      <c r="F243" s="197" t="s">
        <v>2951</v>
      </c>
      <c r="G243" s="198" t="s">
        <v>213</v>
      </c>
      <c r="H243" s="199">
        <v>1.5</v>
      </c>
      <c r="I243" s="200"/>
      <c r="J243" s="201">
        <f>ROUND(I243*H243,2)</f>
        <v>0</v>
      </c>
      <c r="K243" s="197" t="s">
        <v>1</v>
      </c>
      <c r="L243" s="202"/>
      <c r="M243" s="203" t="s">
        <v>1</v>
      </c>
      <c r="N243" s="204" t="s">
        <v>41</v>
      </c>
      <c r="O243" s="59"/>
      <c r="P243" s="159">
        <f>O243*H243</f>
        <v>0</v>
      </c>
      <c r="Q243" s="159">
        <v>0</v>
      </c>
      <c r="R243" s="159">
        <f>Q243*H243</f>
        <v>0</v>
      </c>
      <c r="S243" s="159">
        <v>0</v>
      </c>
      <c r="T243" s="160">
        <f>S243*H243</f>
        <v>0</v>
      </c>
      <c r="U243" s="33"/>
      <c r="V243" s="33"/>
      <c r="W243" s="33"/>
      <c r="X243" s="33"/>
      <c r="Y243" s="33"/>
      <c r="Z243" s="33"/>
      <c r="AA243" s="33"/>
      <c r="AB243" s="33"/>
      <c r="AC243" s="33"/>
      <c r="AD243" s="33"/>
      <c r="AE243" s="33"/>
      <c r="AR243" s="161" t="s">
        <v>257</v>
      </c>
      <c r="AT243" s="161" t="s">
        <v>403</v>
      </c>
      <c r="AU243" s="161" t="s">
        <v>92</v>
      </c>
      <c r="AY243" s="18" t="s">
        <v>208</v>
      </c>
      <c r="BE243" s="162">
        <f>IF(N243="základní",J243,0)</f>
        <v>0</v>
      </c>
      <c r="BF243" s="162">
        <f>IF(N243="snížená",J243,0)</f>
        <v>0</v>
      </c>
      <c r="BG243" s="162">
        <f>IF(N243="zákl. přenesená",J243,0)</f>
        <v>0</v>
      </c>
      <c r="BH243" s="162">
        <f>IF(N243="sníž. přenesená",J243,0)</f>
        <v>0</v>
      </c>
      <c r="BI243" s="162">
        <f>IF(N243="nulová",J243,0)</f>
        <v>0</v>
      </c>
      <c r="BJ243" s="18" t="s">
        <v>82</v>
      </c>
      <c r="BK243" s="162">
        <f>ROUND(I243*H243,2)</f>
        <v>0</v>
      </c>
      <c r="BL243" s="18" t="s">
        <v>215</v>
      </c>
      <c r="BM243" s="161" t="s">
        <v>1181</v>
      </c>
    </row>
    <row r="244" spans="1:65" s="2" customFormat="1" ht="11.25">
      <c r="A244" s="33"/>
      <c r="B244" s="34"/>
      <c r="C244" s="33"/>
      <c r="D244" s="163" t="s">
        <v>217</v>
      </c>
      <c r="E244" s="33"/>
      <c r="F244" s="164" t="s">
        <v>2951</v>
      </c>
      <c r="G244" s="33"/>
      <c r="H244" s="33"/>
      <c r="I244" s="165"/>
      <c r="J244" s="33"/>
      <c r="K244" s="33"/>
      <c r="L244" s="34"/>
      <c r="M244" s="166"/>
      <c r="N244" s="167"/>
      <c r="O244" s="59"/>
      <c r="P244" s="59"/>
      <c r="Q244" s="59"/>
      <c r="R244" s="59"/>
      <c r="S244" s="59"/>
      <c r="T244" s="60"/>
      <c r="U244" s="33"/>
      <c r="V244" s="33"/>
      <c r="W244" s="33"/>
      <c r="X244" s="33"/>
      <c r="Y244" s="33"/>
      <c r="Z244" s="33"/>
      <c r="AA244" s="33"/>
      <c r="AB244" s="33"/>
      <c r="AC244" s="33"/>
      <c r="AD244" s="33"/>
      <c r="AE244" s="33"/>
      <c r="AT244" s="18" t="s">
        <v>217</v>
      </c>
      <c r="AU244" s="18" t="s">
        <v>92</v>
      </c>
    </row>
    <row r="245" spans="1:65" s="2" customFormat="1" ht="24.2" customHeight="1">
      <c r="A245" s="33"/>
      <c r="B245" s="149"/>
      <c r="C245" s="195" t="s">
        <v>774</v>
      </c>
      <c r="D245" s="195" t="s">
        <v>403</v>
      </c>
      <c r="E245" s="196" t="s">
        <v>3343</v>
      </c>
      <c r="F245" s="197" t="s">
        <v>2953</v>
      </c>
      <c r="G245" s="198" t="s">
        <v>2814</v>
      </c>
      <c r="H245" s="199">
        <v>1</v>
      </c>
      <c r="I245" s="200"/>
      <c r="J245" s="201">
        <f>ROUND(I245*H245,2)</f>
        <v>0</v>
      </c>
      <c r="K245" s="197" t="s">
        <v>1</v>
      </c>
      <c r="L245" s="202"/>
      <c r="M245" s="203" t="s">
        <v>1</v>
      </c>
      <c r="N245" s="204" t="s">
        <v>41</v>
      </c>
      <c r="O245" s="59"/>
      <c r="P245" s="159">
        <f>O245*H245</f>
        <v>0</v>
      </c>
      <c r="Q245" s="159">
        <v>0</v>
      </c>
      <c r="R245" s="159">
        <f>Q245*H245</f>
        <v>0</v>
      </c>
      <c r="S245" s="159">
        <v>0</v>
      </c>
      <c r="T245" s="160">
        <f>S245*H245</f>
        <v>0</v>
      </c>
      <c r="U245" s="33"/>
      <c r="V245" s="33"/>
      <c r="W245" s="33"/>
      <c r="X245" s="33"/>
      <c r="Y245" s="33"/>
      <c r="Z245" s="33"/>
      <c r="AA245" s="33"/>
      <c r="AB245" s="33"/>
      <c r="AC245" s="33"/>
      <c r="AD245" s="33"/>
      <c r="AE245" s="33"/>
      <c r="AR245" s="161" t="s">
        <v>257</v>
      </c>
      <c r="AT245" s="161" t="s">
        <v>403</v>
      </c>
      <c r="AU245" s="161" t="s">
        <v>92</v>
      </c>
      <c r="AY245" s="18" t="s">
        <v>208</v>
      </c>
      <c r="BE245" s="162">
        <f>IF(N245="základní",J245,0)</f>
        <v>0</v>
      </c>
      <c r="BF245" s="162">
        <f>IF(N245="snížená",J245,0)</f>
        <v>0</v>
      </c>
      <c r="BG245" s="162">
        <f>IF(N245="zákl. přenesená",J245,0)</f>
        <v>0</v>
      </c>
      <c r="BH245" s="162">
        <f>IF(N245="sníž. přenesená",J245,0)</f>
        <v>0</v>
      </c>
      <c r="BI245" s="162">
        <f>IF(N245="nulová",J245,0)</f>
        <v>0</v>
      </c>
      <c r="BJ245" s="18" t="s">
        <v>82</v>
      </c>
      <c r="BK245" s="162">
        <f>ROUND(I245*H245,2)</f>
        <v>0</v>
      </c>
      <c r="BL245" s="18" t="s">
        <v>215</v>
      </c>
      <c r="BM245" s="161" t="s">
        <v>1205</v>
      </c>
    </row>
    <row r="246" spans="1:65" s="2" customFormat="1" ht="19.5">
      <c r="A246" s="33"/>
      <c r="B246" s="34"/>
      <c r="C246" s="33"/>
      <c r="D246" s="163" t="s">
        <v>217</v>
      </c>
      <c r="E246" s="33"/>
      <c r="F246" s="164" t="s">
        <v>2953</v>
      </c>
      <c r="G246" s="33"/>
      <c r="H246" s="33"/>
      <c r="I246" s="165"/>
      <c r="J246" s="33"/>
      <c r="K246" s="33"/>
      <c r="L246" s="34"/>
      <c r="M246" s="166"/>
      <c r="N246" s="167"/>
      <c r="O246" s="59"/>
      <c r="P246" s="59"/>
      <c r="Q246" s="59"/>
      <c r="R246" s="59"/>
      <c r="S246" s="59"/>
      <c r="T246" s="60"/>
      <c r="U246" s="33"/>
      <c r="V246" s="33"/>
      <c r="W246" s="33"/>
      <c r="X246" s="33"/>
      <c r="Y246" s="33"/>
      <c r="Z246" s="33"/>
      <c r="AA246" s="33"/>
      <c r="AB246" s="33"/>
      <c r="AC246" s="33"/>
      <c r="AD246" s="33"/>
      <c r="AE246" s="33"/>
      <c r="AT246" s="18" t="s">
        <v>217</v>
      </c>
      <c r="AU246" s="18" t="s">
        <v>92</v>
      </c>
    </row>
    <row r="247" spans="1:65" s="12" customFormat="1" ht="20.85" customHeight="1">
      <c r="B247" s="136"/>
      <c r="D247" s="137" t="s">
        <v>75</v>
      </c>
      <c r="E247" s="147" t="s">
        <v>2144</v>
      </c>
      <c r="F247" s="147" t="s">
        <v>6219</v>
      </c>
      <c r="I247" s="139"/>
      <c r="J247" s="148">
        <f>BK247</f>
        <v>0</v>
      </c>
      <c r="L247" s="136"/>
      <c r="M247" s="141"/>
      <c r="N247" s="142"/>
      <c r="O247" s="142"/>
      <c r="P247" s="143">
        <f>SUM(P248:P267)</f>
        <v>0</v>
      </c>
      <c r="Q247" s="142"/>
      <c r="R247" s="143">
        <f>SUM(R248:R267)</f>
        <v>0</v>
      </c>
      <c r="S247" s="142"/>
      <c r="T247" s="144">
        <f>SUM(T248:T267)</f>
        <v>0</v>
      </c>
      <c r="AR247" s="137" t="s">
        <v>82</v>
      </c>
      <c r="AT247" s="145" t="s">
        <v>75</v>
      </c>
      <c r="AU247" s="145" t="s">
        <v>84</v>
      </c>
      <c r="AY247" s="137" t="s">
        <v>208</v>
      </c>
      <c r="BK247" s="146">
        <f>SUM(BK248:BK267)</f>
        <v>0</v>
      </c>
    </row>
    <row r="248" spans="1:65" s="2" customFormat="1" ht="24.2" customHeight="1">
      <c r="A248" s="33"/>
      <c r="B248" s="149"/>
      <c r="C248" s="150" t="s">
        <v>785</v>
      </c>
      <c r="D248" s="150" t="s">
        <v>210</v>
      </c>
      <c r="E248" s="151" t="s">
        <v>3275</v>
      </c>
      <c r="F248" s="152" t="s">
        <v>3276</v>
      </c>
      <c r="G248" s="153" t="s">
        <v>262</v>
      </c>
      <c r="H248" s="154">
        <v>70</v>
      </c>
      <c r="I248" s="155"/>
      <c r="J248" s="156">
        <f>ROUND(I248*H248,2)</f>
        <v>0</v>
      </c>
      <c r="K248" s="152" t="s">
        <v>1</v>
      </c>
      <c r="L248" s="34"/>
      <c r="M248" s="157" t="s">
        <v>1</v>
      </c>
      <c r="N248" s="158" t="s">
        <v>41</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215</v>
      </c>
      <c r="AT248" s="161" t="s">
        <v>210</v>
      </c>
      <c r="AU248" s="161" t="s">
        <v>92</v>
      </c>
      <c r="AY248" s="18" t="s">
        <v>208</v>
      </c>
      <c r="BE248" s="162">
        <f>IF(N248="základní",J248,0)</f>
        <v>0</v>
      </c>
      <c r="BF248" s="162">
        <f>IF(N248="snížená",J248,0)</f>
        <v>0</v>
      </c>
      <c r="BG248" s="162">
        <f>IF(N248="zákl. přenesená",J248,0)</f>
        <v>0</v>
      </c>
      <c r="BH248" s="162">
        <f>IF(N248="sníž. přenesená",J248,0)</f>
        <v>0</v>
      </c>
      <c r="BI248" s="162">
        <f>IF(N248="nulová",J248,0)</f>
        <v>0</v>
      </c>
      <c r="BJ248" s="18" t="s">
        <v>82</v>
      </c>
      <c r="BK248" s="162">
        <f>ROUND(I248*H248,2)</f>
        <v>0</v>
      </c>
      <c r="BL248" s="18" t="s">
        <v>215</v>
      </c>
      <c r="BM248" s="161" t="s">
        <v>1217</v>
      </c>
    </row>
    <row r="249" spans="1:65" s="2" customFormat="1" ht="19.5">
      <c r="A249" s="33"/>
      <c r="B249" s="34"/>
      <c r="C249" s="33"/>
      <c r="D249" s="163" t="s">
        <v>217</v>
      </c>
      <c r="E249" s="33"/>
      <c r="F249" s="164" t="s">
        <v>3276</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217</v>
      </c>
      <c r="AU249" s="18" t="s">
        <v>92</v>
      </c>
    </row>
    <row r="250" spans="1:65" s="2" customFormat="1" ht="24.2" customHeight="1">
      <c r="A250" s="33"/>
      <c r="B250" s="149"/>
      <c r="C250" s="195" t="s">
        <v>794</v>
      </c>
      <c r="D250" s="195" t="s">
        <v>403</v>
      </c>
      <c r="E250" s="196" t="s">
        <v>3280</v>
      </c>
      <c r="F250" s="197" t="s">
        <v>3281</v>
      </c>
      <c r="G250" s="198" t="s">
        <v>262</v>
      </c>
      <c r="H250" s="199">
        <v>50</v>
      </c>
      <c r="I250" s="200"/>
      <c r="J250" s="201">
        <f>ROUND(I250*H250,2)</f>
        <v>0</v>
      </c>
      <c r="K250" s="197" t="s">
        <v>1</v>
      </c>
      <c r="L250" s="202"/>
      <c r="M250" s="203" t="s">
        <v>1</v>
      </c>
      <c r="N250" s="204" t="s">
        <v>41</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257</v>
      </c>
      <c r="AT250" s="161" t="s">
        <v>403</v>
      </c>
      <c r="AU250" s="161" t="s">
        <v>92</v>
      </c>
      <c r="AY250" s="18" t="s">
        <v>208</v>
      </c>
      <c r="BE250" s="162">
        <f>IF(N250="základní",J250,0)</f>
        <v>0</v>
      </c>
      <c r="BF250" s="162">
        <f>IF(N250="snížená",J250,0)</f>
        <v>0</v>
      </c>
      <c r="BG250" s="162">
        <f>IF(N250="zákl. přenesená",J250,0)</f>
        <v>0</v>
      </c>
      <c r="BH250" s="162">
        <f>IF(N250="sníž. přenesená",J250,0)</f>
        <v>0</v>
      </c>
      <c r="BI250" s="162">
        <f>IF(N250="nulová",J250,0)</f>
        <v>0</v>
      </c>
      <c r="BJ250" s="18" t="s">
        <v>82</v>
      </c>
      <c r="BK250" s="162">
        <f>ROUND(I250*H250,2)</f>
        <v>0</v>
      </c>
      <c r="BL250" s="18" t="s">
        <v>215</v>
      </c>
      <c r="BM250" s="161" t="s">
        <v>1232</v>
      </c>
    </row>
    <row r="251" spans="1:65" s="2" customFormat="1" ht="19.5">
      <c r="A251" s="33"/>
      <c r="B251" s="34"/>
      <c r="C251" s="33"/>
      <c r="D251" s="163" t="s">
        <v>217</v>
      </c>
      <c r="E251" s="33"/>
      <c r="F251" s="164" t="s">
        <v>3281</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217</v>
      </c>
      <c r="AU251" s="18" t="s">
        <v>92</v>
      </c>
    </row>
    <row r="252" spans="1:65" s="2" customFormat="1" ht="24.2" customHeight="1">
      <c r="A252" s="33"/>
      <c r="B252" s="149"/>
      <c r="C252" s="195" t="s">
        <v>337</v>
      </c>
      <c r="D252" s="195" t="s">
        <v>403</v>
      </c>
      <c r="E252" s="196" t="s">
        <v>6220</v>
      </c>
      <c r="F252" s="197" t="s">
        <v>6221</v>
      </c>
      <c r="G252" s="198" t="s">
        <v>262</v>
      </c>
      <c r="H252" s="199">
        <v>30</v>
      </c>
      <c r="I252" s="200"/>
      <c r="J252" s="201">
        <f>ROUND(I252*H252,2)</f>
        <v>0</v>
      </c>
      <c r="K252" s="197" t="s">
        <v>1</v>
      </c>
      <c r="L252" s="202"/>
      <c r="M252" s="203" t="s">
        <v>1</v>
      </c>
      <c r="N252" s="204" t="s">
        <v>41</v>
      </c>
      <c r="O252" s="59"/>
      <c r="P252" s="159">
        <f>O252*H252</f>
        <v>0</v>
      </c>
      <c r="Q252" s="159">
        <v>0</v>
      </c>
      <c r="R252" s="159">
        <f>Q252*H252</f>
        <v>0</v>
      </c>
      <c r="S252" s="159">
        <v>0</v>
      </c>
      <c r="T252" s="160">
        <f>S252*H252</f>
        <v>0</v>
      </c>
      <c r="U252" s="33"/>
      <c r="V252" s="33"/>
      <c r="W252" s="33"/>
      <c r="X252" s="33"/>
      <c r="Y252" s="33"/>
      <c r="Z252" s="33"/>
      <c r="AA252" s="33"/>
      <c r="AB252" s="33"/>
      <c r="AC252" s="33"/>
      <c r="AD252" s="33"/>
      <c r="AE252" s="33"/>
      <c r="AR252" s="161" t="s">
        <v>257</v>
      </c>
      <c r="AT252" s="161" t="s">
        <v>403</v>
      </c>
      <c r="AU252" s="161" t="s">
        <v>92</v>
      </c>
      <c r="AY252" s="18" t="s">
        <v>208</v>
      </c>
      <c r="BE252" s="162">
        <f>IF(N252="základní",J252,0)</f>
        <v>0</v>
      </c>
      <c r="BF252" s="162">
        <f>IF(N252="snížená",J252,0)</f>
        <v>0</v>
      </c>
      <c r="BG252" s="162">
        <f>IF(N252="zákl. přenesená",J252,0)</f>
        <v>0</v>
      </c>
      <c r="BH252" s="162">
        <f>IF(N252="sníž. přenesená",J252,0)</f>
        <v>0</v>
      </c>
      <c r="BI252" s="162">
        <f>IF(N252="nulová",J252,0)</f>
        <v>0</v>
      </c>
      <c r="BJ252" s="18" t="s">
        <v>82</v>
      </c>
      <c r="BK252" s="162">
        <f>ROUND(I252*H252,2)</f>
        <v>0</v>
      </c>
      <c r="BL252" s="18" t="s">
        <v>215</v>
      </c>
      <c r="BM252" s="161" t="s">
        <v>1242</v>
      </c>
    </row>
    <row r="253" spans="1:65" s="2" customFormat="1" ht="19.5">
      <c r="A253" s="33"/>
      <c r="B253" s="34"/>
      <c r="C253" s="33"/>
      <c r="D253" s="163" t="s">
        <v>217</v>
      </c>
      <c r="E253" s="33"/>
      <c r="F253" s="164" t="s">
        <v>6221</v>
      </c>
      <c r="G253" s="33"/>
      <c r="H253" s="33"/>
      <c r="I253" s="165"/>
      <c r="J253" s="33"/>
      <c r="K253" s="33"/>
      <c r="L253" s="34"/>
      <c r="M253" s="166"/>
      <c r="N253" s="167"/>
      <c r="O253" s="59"/>
      <c r="P253" s="59"/>
      <c r="Q253" s="59"/>
      <c r="R253" s="59"/>
      <c r="S253" s="59"/>
      <c r="T253" s="60"/>
      <c r="U253" s="33"/>
      <c r="V253" s="33"/>
      <c r="W253" s="33"/>
      <c r="X253" s="33"/>
      <c r="Y253" s="33"/>
      <c r="Z253" s="33"/>
      <c r="AA253" s="33"/>
      <c r="AB253" s="33"/>
      <c r="AC253" s="33"/>
      <c r="AD253" s="33"/>
      <c r="AE253" s="33"/>
      <c r="AT253" s="18" t="s">
        <v>217</v>
      </c>
      <c r="AU253" s="18" t="s">
        <v>92</v>
      </c>
    </row>
    <row r="254" spans="1:65" s="2" customFormat="1" ht="24.2" customHeight="1">
      <c r="A254" s="33"/>
      <c r="B254" s="149"/>
      <c r="C254" s="195" t="s">
        <v>805</v>
      </c>
      <c r="D254" s="195" t="s">
        <v>403</v>
      </c>
      <c r="E254" s="196" t="s">
        <v>6222</v>
      </c>
      <c r="F254" s="197" t="s">
        <v>6223</v>
      </c>
      <c r="G254" s="198" t="s">
        <v>262</v>
      </c>
      <c r="H254" s="199">
        <v>20</v>
      </c>
      <c r="I254" s="200"/>
      <c r="J254" s="201">
        <f>ROUND(I254*H254,2)</f>
        <v>0</v>
      </c>
      <c r="K254" s="197" t="s">
        <v>1</v>
      </c>
      <c r="L254" s="202"/>
      <c r="M254" s="203" t="s">
        <v>1</v>
      </c>
      <c r="N254" s="204" t="s">
        <v>41</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257</v>
      </c>
      <c r="AT254" s="161" t="s">
        <v>403</v>
      </c>
      <c r="AU254" s="161" t="s">
        <v>92</v>
      </c>
      <c r="AY254" s="18" t="s">
        <v>208</v>
      </c>
      <c r="BE254" s="162">
        <f>IF(N254="základní",J254,0)</f>
        <v>0</v>
      </c>
      <c r="BF254" s="162">
        <f>IF(N254="snížená",J254,0)</f>
        <v>0</v>
      </c>
      <c r="BG254" s="162">
        <f>IF(N254="zákl. přenesená",J254,0)</f>
        <v>0</v>
      </c>
      <c r="BH254" s="162">
        <f>IF(N254="sníž. přenesená",J254,0)</f>
        <v>0</v>
      </c>
      <c r="BI254" s="162">
        <f>IF(N254="nulová",J254,0)</f>
        <v>0</v>
      </c>
      <c r="BJ254" s="18" t="s">
        <v>82</v>
      </c>
      <c r="BK254" s="162">
        <f>ROUND(I254*H254,2)</f>
        <v>0</v>
      </c>
      <c r="BL254" s="18" t="s">
        <v>215</v>
      </c>
      <c r="BM254" s="161" t="s">
        <v>1252</v>
      </c>
    </row>
    <row r="255" spans="1:65" s="2" customFormat="1" ht="19.5">
      <c r="A255" s="33"/>
      <c r="B255" s="34"/>
      <c r="C255" s="33"/>
      <c r="D255" s="163" t="s">
        <v>217</v>
      </c>
      <c r="E255" s="33"/>
      <c r="F255" s="164" t="s">
        <v>6223</v>
      </c>
      <c r="G255" s="33"/>
      <c r="H255" s="33"/>
      <c r="I255" s="165"/>
      <c r="J255" s="33"/>
      <c r="K255" s="33"/>
      <c r="L255" s="34"/>
      <c r="M255" s="166"/>
      <c r="N255" s="167"/>
      <c r="O255" s="59"/>
      <c r="P255" s="59"/>
      <c r="Q255" s="59"/>
      <c r="R255" s="59"/>
      <c r="S255" s="59"/>
      <c r="T255" s="60"/>
      <c r="U255" s="33"/>
      <c r="V255" s="33"/>
      <c r="W255" s="33"/>
      <c r="X255" s="33"/>
      <c r="Y255" s="33"/>
      <c r="Z255" s="33"/>
      <c r="AA255" s="33"/>
      <c r="AB255" s="33"/>
      <c r="AC255" s="33"/>
      <c r="AD255" s="33"/>
      <c r="AE255" s="33"/>
      <c r="AT255" s="18" t="s">
        <v>217</v>
      </c>
      <c r="AU255" s="18" t="s">
        <v>92</v>
      </c>
    </row>
    <row r="256" spans="1:65" s="2" customFormat="1" ht="24.2" customHeight="1">
      <c r="A256" s="33"/>
      <c r="B256" s="149"/>
      <c r="C256" s="150" t="s">
        <v>816</v>
      </c>
      <c r="D256" s="150" t="s">
        <v>210</v>
      </c>
      <c r="E256" s="151" t="s">
        <v>3230</v>
      </c>
      <c r="F256" s="152" t="s">
        <v>3231</v>
      </c>
      <c r="G256" s="153" t="s">
        <v>262</v>
      </c>
      <c r="H256" s="154">
        <v>380</v>
      </c>
      <c r="I256" s="155"/>
      <c r="J256" s="156">
        <f>ROUND(I256*H256,2)</f>
        <v>0</v>
      </c>
      <c r="K256" s="152" t="s">
        <v>1</v>
      </c>
      <c r="L256" s="34"/>
      <c r="M256" s="157" t="s">
        <v>1</v>
      </c>
      <c r="N256" s="158" t="s">
        <v>41</v>
      </c>
      <c r="O256" s="59"/>
      <c r="P256" s="159">
        <f>O256*H256</f>
        <v>0</v>
      </c>
      <c r="Q256" s="159">
        <v>0</v>
      </c>
      <c r="R256" s="159">
        <f>Q256*H256</f>
        <v>0</v>
      </c>
      <c r="S256" s="159">
        <v>0</v>
      </c>
      <c r="T256" s="160">
        <f>S256*H256</f>
        <v>0</v>
      </c>
      <c r="U256" s="33"/>
      <c r="V256" s="33"/>
      <c r="W256" s="33"/>
      <c r="X256" s="33"/>
      <c r="Y256" s="33"/>
      <c r="Z256" s="33"/>
      <c r="AA256" s="33"/>
      <c r="AB256" s="33"/>
      <c r="AC256" s="33"/>
      <c r="AD256" s="33"/>
      <c r="AE256" s="33"/>
      <c r="AR256" s="161" t="s">
        <v>215</v>
      </c>
      <c r="AT256" s="161" t="s">
        <v>210</v>
      </c>
      <c r="AU256" s="161" t="s">
        <v>92</v>
      </c>
      <c r="AY256" s="18" t="s">
        <v>208</v>
      </c>
      <c r="BE256" s="162">
        <f>IF(N256="základní",J256,0)</f>
        <v>0</v>
      </c>
      <c r="BF256" s="162">
        <f>IF(N256="snížená",J256,0)</f>
        <v>0</v>
      </c>
      <c r="BG256" s="162">
        <f>IF(N256="zákl. přenesená",J256,0)</f>
        <v>0</v>
      </c>
      <c r="BH256" s="162">
        <f>IF(N256="sníž. přenesená",J256,0)</f>
        <v>0</v>
      </c>
      <c r="BI256" s="162">
        <f>IF(N256="nulová",J256,0)</f>
        <v>0</v>
      </c>
      <c r="BJ256" s="18" t="s">
        <v>82</v>
      </c>
      <c r="BK256" s="162">
        <f>ROUND(I256*H256,2)</f>
        <v>0</v>
      </c>
      <c r="BL256" s="18" t="s">
        <v>215</v>
      </c>
      <c r="BM256" s="161" t="s">
        <v>1260</v>
      </c>
    </row>
    <row r="257" spans="1:65" s="2" customFormat="1" ht="19.5">
      <c r="A257" s="33"/>
      <c r="B257" s="34"/>
      <c r="C257" s="33"/>
      <c r="D257" s="163" t="s">
        <v>217</v>
      </c>
      <c r="E257" s="33"/>
      <c r="F257" s="164" t="s">
        <v>3231</v>
      </c>
      <c r="G257" s="33"/>
      <c r="H257" s="33"/>
      <c r="I257" s="165"/>
      <c r="J257" s="33"/>
      <c r="K257" s="33"/>
      <c r="L257" s="34"/>
      <c r="M257" s="166"/>
      <c r="N257" s="167"/>
      <c r="O257" s="59"/>
      <c r="P257" s="59"/>
      <c r="Q257" s="59"/>
      <c r="R257" s="59"/>
      <c r="S257" s="59"/>
      <c r="T257" s="60"/>
      <c r="U257" s="33"/>
      <c r="V257" s="33"/>
      <c r="W257" s="33"/>
      <c r="X257" s="33"/>
      <c r="Y257" s="33"/>
      <c r="Z257" s="33"/>
      <c r="AA257" s="33"/>
      <c r="AB257" s="33"/>
      <c r="AC257" s="33"/>
      <c r="AD257" s="33"/>
      <c r="AE257" s="33"/>
      <c r="AT257" s="18" t="s">
        <v>217</v>
      </c>
      <c r="AU257" s="18" t="s">
        <v>92</v>
      </c>
    </row>
    <row r="258" spans="1:65" s="2" customFormat="1" ht="16.5" customHeight="1">
      <c r="A258" s="33"/>
      <c r="B258" s="149"/>
      <c r="C258" s="195" t="s">
        <v>823</v>
      </c>
      <c r="D258" s="195" t="s">
        <v>403</v>
      </c>
      <c r="E258" s="196" t="s">
        <v>2043</v>
      </c>
      <c r="F258" s="197" t="s">
        <v>2044</v>
      </c>
      <c r="G258" s="198" t="s">
        <v>2045</v>
      </c>
      <c r="H258" s="199">
        <v>380</v>
      </c>
      <c r="I258" s="200"/>
      <c r="J258" s="201">
        <f>ROUND(I258*H258,2)</f>
        <v>0</v>
      </c>
      <c r="K258" s="197" t="s">
        <v>1</v>
      </c>
      <c r="L258" s="202"/>
      <c r="M258" s="203" t="s">
        <v>1</v>
      </c>
      <c r="N258" s="204" t="s">
        <v>41</v>
      </c>
      <c r="O258" s="59"/>
      <c r="P258" s="159">
        <f>O258*H258</f>
        <v>0</v>
      </c>
      <c r="Q258" s="159">
        <v>0</v>
      </c>
      <c r="R258" s="159">
        <f>Q258*H258</f>
        <v>0</v>
      </c>
      <c r="S258" s="159">
        <v>0</v>
      </c>
      <c r="T258" s="160">
        <f>S258*H258</f>
        <v>0</v>
      </c>
      <c r="U258" s="33"/>
      <c r="V258" s="33"/>
      <c r="W258" s="33"/>
      <c r="X258" s="33"/>
      <c r="Y258" s="33"/>
      <c r="Z258" s="33"/>
      <c r="AA258" s="33"/>
      <c r="AB258" s="33"/>
      <c r="AC258" s="33"/>
      <c r="AD258" s="33"/>
      <c r="AE258" s="33"/>
      <c r="AR258" s="161" t="s">
        <v>257</v>
      </c>
      <c r="AT258" s="161" t="s">
        <v>403</v>
      </c>
      <c r="AU258" s="161" t="s">
        <v>92</v>
      </c>
      <c r="AY258" s="18" t="s">
        <v>208</v>
      </c>
      <c r="BE258" s="162">
        <f>IF(N258="základní",J258,0)</f>
        <v>0</v>
      </c>
      <c r="BF258" s="162">
        <f>IF(N258="snížená",J258,0)</f>
        <v>0</v>
      </c>
      <c r="BG258" s="162">
        <f>IF(N258="zákl. přenesená",J258,0)</f>
        <v>0</v>
      </c>
      <c r="BH258" s="162">
        <f>IF(N258="sníž. přenesená",J258,0)</f>
        <v>0</v>
      </c>
      <c r="BI258" s="162">
        <f>IF(N258="nulová",J258,0)</f>
        <v>0</v>
      </c>
      <c r="BJ258" s="18" t="s">
        <v>82</v>
      </c>
      <c r="BK258" s="162">
        <f>ROUND(I258*H258,2)</f>
        <v>0</v>
      </c>
      <c r="BL258" s="18" t="s">
        <v>215</v>
      </c>
      <c r="BM258" s="161" t="s">
        <v>1271</v>
      </c>
    </row>
    <row r="259" spans="1:65" s="2" customFormat="1" ht="11.25">
      <c r="A259" s="33"/>
      <c r="B259" s="34"/>
      <c r="C259" s="33"/>
      <c r="D259" s="163" t="s">
        <v>217</v>
      </c>
      <c r="E259" s="33"/>
      <c r="F259" s="164" t="s">
        <v>2044</v>
      </c>
      <c r="G259" s="33"/>
      <c r="H259" s="33"/>
      <c r="I259" s="165"/>
      <c r="J259" s="33"/>
      <c r="K259" s="33"/>
      <c r="L259" s="34"/>
      <c r="M259" s="166"/>
      <c r="N259" s="167"/>
      <c r="O259" s="59"/>
      <c r="P259" s="59"/>
      <c r="Q259" s="59"/>
      <c r="R259" s="59"/>
      <c r="S259" s="59"/>
      <c r="T259" s="60"/>
      <c r="U259" s="33"/>
      <c r="V259" s="33"/>
      <c r="W259" s="33"/>
      <c r="X259" s="33"/>
      <c r="Y259" s="33"/>
      <c r="Z259" s="33"/>
      <c r="AA259" s="33"/>
      <c r="AB259" s="33"/>
      <c r="AC259" s="33"/>
      <c r="AD259" s="33"/>
      <c r="AE259" s="33"/>
      <c r="AT259" s="18" t="s">
        <v>217</v>
      </c>
      <c r="AU259" s="18" t="s">
        <v>92</v>
      </c>
    </row>
    <row r="260" spans="1:65" s="2" customFormat="1" ht="16.5" customHeight="1">
      <c r="A260" s="33"/>
      <c r="B260" s="149"/>
      <c r="C260" s="150" t="s">
        <v>832</v>
      </c>
      <c r="D260" s="150" t="s">
        <v>210</v>
      </c>
      <c r="E260" s="151" t="s">
        <v>3244</v>
      </c>
      <c r="F260" s="152" t="s">
        <v>3245</v>
      </c>
      <c r="G260" s="153" t="s">
        <v>330</v>
      </c>
      <c r="H260" s="154">
        <v>60</v>
      </c>
      <c r="I260" s="155"/>
      <c r="J260" s="156">
        <f>ROUND(I260*H260,2)</f>
        <v>0</v>
      </c>
      <c r="K260" s="152" t="s">
        <v>1</v>
      </c>
      <c r="L260" s="34"/>
      <c r="M260" s="157" t="s">
        <v>1</v>
      </c>
      <c r="N260" s="158" t="s">
        <v>41</v>
      </c>
      <c r="O260" s="59"/>
      <c r="P260" s="159">
        <f>O260*H260</f>
        <v>0</v>
      </c>
      <c r="Q260" s="159">
        <v>0</v>
      </c>
      <c r="R260" s="159">
        <f>Q260*H260</f>
        <v>0</v>
      </c>
      <c r="S260" s="159">
        <v>0</v>
      </c>
      <c r="T260" s="160">
        <f>S260*H260</f>
        <v>0</v>
      </c>
      <c r="U260" s="33"/>
      <c r="V260" s="33"/>
      <c r="W260" s="33"/>
      <c r="X260" s="33"/>
      <c r="Y260" s="33"/>
      <c r="Z260" s="33"/>
      <c r="AA260" s="33"/>
      <c r="AB260" s="33"/>
      <c r="AC260" s="33"/>
      <c r="AD260" s="33"/>
      <c r="AE260" s="33"/>
      <c r="AR260" s="161" t="s">
        <v>215</v>
      </c>
      <c r="AT260" s="161" t="s">
        <v>210</v>
      </c>
      <c r="AU260" s="161" t="s">
        <v>92</v>
      </c>
      <c r="AY260" s="18" t="s">
        <v>208</v>
      </c>
      <c r="BE260" s="162">
        <f>IF(N260="základní",J260,0)</f>
        <v>0</v>
      </c>
      <c r="BF260" s="162">
        <f>IF(N260="snížená",J260,0)</f>
        <v>0</v>
      </c>
      <c r="BG260" s="162">
        <f>IF(N260="zákl. přenesená",J260,0)</f>
        <v>0</v>
      </c>
      <c r="BH260" s="162">
        <f>IF(N260="sníž. přenesená",J260,0)</f>
        <v>0</v>
      </c>
      <c r="BI260" s="162">
        <f>IF(N260="nulová",J260,0)</f>
        <v>0</v>
      </c>
      <c r="BJ260" s="18" t="s">
        <v>82</v>
      </c>
      <c r="BK260" s="162">
        <f>ROUND(I260*H260,2)</f>
        <v>0</v>
      </c>
      <c r="BL260" s="18" t="s">
        <v>215</v>
      </c>
      <c r="BM260" s="161" t="s">
        <v>1281</v>
      </c>
    </row>
    <row r="261" spans="1:65" s="2" customFormat="1" ht="11.25">
      <c r="A261" s="33"/>
      <c r="B261" s="34"/>
      <c r="C261" s="33"/>
      <c r="D261" s="163" t="s">
        <v>217</v>
      </c>
      <c r="E261" s="33"/>
      <c r="F261" s="164" t="s">
        <v>3245</v>
      </c>
      <c r="G261" s="33"/>
      <c r="H261" s="33"/>
      <c r="I261" s="165"/>
      <c r="J261" s="33"/>
      <c r="K261" s="33"/>
      <c r="L261" s="34"/>
      <c r="M261" s="166"/>
      <c r="N261" s="167"/>
      <c r="O261" s="59"/>
      <c r="P261" s="59"/>
      <c r="Q261" s="59"/>
      <c r="R261" s="59"/>
      <c r="S261" s="59"/>
      <c r="T261" s="60"/>
      <c r="U261" s="33"/>
      <c r="V261" s="33"/>
      <c r="W261" s="33"/>
      <c r="X261" s="33"/>
      <c r="Y261" s="33"/>
      <c r="Z261" s="33"/>
      <c r="AA261" s="33"/>
      <c r="AB261" s="33"/>
      <c r="AC261" s="33"/>
      <c r="AD261" s="33"/>
      <c r="AE261" s="33"/>
      <c r="AT261" s="18" t="s">
        <v>217</v>
      </c>
      <c r="AU261" s="18" t="s">
        <v>92</v>
      </c>
    </row>
    <row r="262" spans="1:65" s="2" customFormat="1" ht="16.5" customHeight="1">
      <c r="A262" s="33"/>
      <c r="B262" s="149"/>
      <c r="C262" s="195" t="s">
        <v>838</v>
      </c>
      <c r="D262" s="195" t="s">
        <v>403</v>
      </c>
      <c r="E262" s="196" t="s">
        <v>2049</v>
      </c>
      <c r="F262" s="197" t="s">
        <v>2050</v>
      </c>
      <c r="G262" s="198" t="s">
        <v>330</v>
      </c>
      <c r="H262" s="199">
        <v>60</v>
      </c>
      <c r="I262" s="200"/>
      <c r="J262" s="201">
        <f>ROUND(I262*H262,2)</f>
        <v>0</v>
      </c>
      <c r="K262" s="197" t="s">
        <v>1</v>
      </c>
      <c r="L262" s="202"/>
      <c r="M262" s="203" t="s">
        <v>1</v>
      </c>
      <c r="N262" s="204" t="s">
        <v>41</v>
      </c>
      <c r="O262" s="59"/>
      <c r="P262" s="159">
        <f>O262*H262</f>
        <v>0</v>
      </c>
      <c r="Q262" s="159">
        <v>0</v>
      </c>
      <c r="R262" s="159">
        <f>Q262*H262</f>
        <v>0</v>
      </c>
      <c r="S262" s="159">
        <v>0</v>
      </c>
      <c r="T262" s="160">
        <f>S262*H262</f>
        <v>0</v>
      </c>
      <c r="U262" s="33"/>
      <c r="V262" s="33"/>
      <c r="W262" s="33"/>
      <c r="X262" s="33"/>
      <c r="Y262" s="33"/>
      <c r="Z262" s="33"/>
      <c r="AA262" s="33"/>
      <c r="AB262" s="33"/>
      <c r="AC262" s="33"/>
      <c r="AD262" s="33"/>
      <c r="AE262" s="33"/>
      <c r="AR262" s="161" t="s">
        <v>257</v>
      </c>
      <c r="AT262" s="161" t="s">
        <v>403</v>
      </c>
      <c r="AU262" s="161" t="s">
        <v>92</v>
      </c>
      <c r="AY262" s="18" t="s">
        <v>208</v>
      </c>
      <c r="BE262" s="162">
        <f>IF(N262="základní",J262,0)</f>
        <v>0</v>
      </c>
      <c r="BF262" s="162">
        <f>IF(N262="snížená",J262,0)</f>
        <v>0</v>
      </c>
      <c r="BG262" s="162">
        <f>IF(N262="zákl. přenesená",J262,0)</f>
        <v>0</v>
      </c>
      <c r="BH262" s="162">
        <f>IF(N262="sníž. přenesená",J262,0)</f>
        <v>0</v>
      </c>
      <c r="BI262" s="162">
        <f>IF(N262="nulová",J262,0)</f>
        <v>0</v>
      </c>
      <c r="BJ262" s="18" t="s">
        <v>82</v>
      </c>
      <c r="BK262" s="162">
        <f>ROUND(I262*H262,2)</f>
        <v>0</v>
      </c>
      <c r="BL262" s="18" t="s">
        <v>215</v>
      </c>
      <c r="BM262" s="161" t="s">
        <v>1290</v>
      </c>
    </row>
    <row r="263" spans="1:65" s="2" customFormat="1" ht="11.25">
      <c r="A263" s="33"/>
      <c r="B263" s="34"/>
      <c r="C263" s="33"/>
      <c r="D263" s="163" t="s">
        <v>217</v>
      </c>
      <c r="E263" s="33"/>
      <c r="F263" s="164" t="s">
        <v>2050</v>
      </c>
      <c r="G263" s="33"/>
      <c r="H263" s="33"/>
      <c r="I263" s="165"/>
      <c r="J263" s="33"/>
      <c r="K263" s="33"/>
      <c r="L263" s="34"/>
      <c r="M263" s="166"/>
      <c r="N263" s="167"/>
      <c r="O263" s="59"/>
      <c r="P263" s="59"/>
      <c r="Q263" s="59"/>
      <c r="R263" s="59"/>
      <c r="S263" s="59"/>
      <c r="T263" s="60"/>
      <c r="U263" s="33"/>
      <c r="V263" s="33"/>
      <c r="W263" s="33"/>
      <c r="X263" s="33"/>
      <c r="Y263" s="33"/>
      <c r="Z263" s="33"/>
      <c r="AA263" s="33"/>
      <c r="AB263" s="33"/>
      <c r="AC263" s="33"/>
      <c r="AD263" s="33"/>
      <c r="AE263" s="33"/>
      <c r="AT263" s="18" t="s">
        <v>217</v>
      </c>
      <c r="AU263" s="18" t="s">
        <v>92</v>
      </c>
    </row>
    <row r="264" spans="1:65" s="2" customFormat="1" ht="24.2" customHeight="1">
      <c r="A264" s="33"/>
      <c r="B264" s="149"/>
      <c r="C264" s="195" t="s">
        <v>852</v>
      </c>
      <c r="D264" s="195" t="s">
        <v>403</v>
      </c>
      <c r="E264" s="196" t="s">
        <v>6224</v>
      </c>
      <c r="F264" s="197" t="s">
        <v>6225</v>
      </c>
      <c r="G264" s="198" t="s">
        <v>262</v>
      </c>
      <c r="H264" s="199">
        <v>35</v>
      </c>
      <c r="I264" s="200"/>
      <c r="J264" s="201">
        <f>ROUND(I264*H264,2)</f>
        <v>0</v>
      </c>
      <c r="K264" s="197" t="s">
        <v>1</v>
      </c>
      <c r="L264" s="202"/>
      <c r="M264" s="203" t="s">
        <v>1</v>
      </c>
      <c r="N264" s="204" t="s">
        <v>41</v>
      </c>
      <c r="O264" s="59"/>
      <c r="P264" s="159">
        <f>O264*H264</f>
        <v>0</v>
      </c>
      <c r="Q264" s="159">
        <v>0</v>
      </c>
      <c r="R264" s="159">
        <f>Q264*H264</f>
        <v>0</v>
      </c>
      <c r="S264" s="159">
        <v>0</v>
      </c>
      <c r="T264" s="160">
        <f>S264*H264</f>
        <v>0</v>
      </c>
      <c r="U264" s="33"/>
      <c r="V264" s="33"/>
      <c r="W264" s="33"/>
      <c r="X264" s="33"/>
      <c r="Y264" s="33"/>
      <c r="Z264" s="33"/>
      <c r="AA264" s="33"/>
      <c r="AB264" s="33"/>
      <c r="AC264" s="33"/>
      <c r="AD264" s="33"/>
      <c r="AE264" s="33"/>
      <c r="AR264" s="161" t="s">
        <v>257</v>
      </c>
      <c r="AT264" s="161" t="s">
        <v>403</v>
      </c>
      <c r="AU264" s="161" t="s">
        <v>92</v>
      </c>
      <c r="AY264" s="18" t="s">
        <v>208</v>
      </c>
      <c r="BE264" s="162">
        <f>IF(N264="základní",J264,0)</f>
        <v>0</v>
      </c>
      <c r="BF264" s="162">
        <f>IF(N264="snížená",J264,0)</f>
        <v>0</v>
      </c>
      <c r="BG264" s="162">
        <f>IF(N264="zákl. přenesená",J264,0)</f>
        <v>0</v>
      </c>
      <c r="BH264" s="162">
        <f>IF(N264="sníž. přenesená",J264,0)</f>
        <v>0</v>
      </c>
      <c r="BI264" s="162">
        <f>IF(N264="nulová",J264,0)</f>
        <v>0</v>
      </c>
      <c r="BJ264" s="18" t="s">
        <v>82</v>
      </c>
      <c r="BK264" s="162">
        <f>ROUND(I264*H264,2)</f>
        <v>0</v>
      </c>
      <c r="BL264" s="18" t="s">
        <v>215</v>
      </c>
      <c r="BM264" s="161" t="s">
        <v>1301</v>
      </c>
    </row>
    <row r="265" spans="1:65" s="2" customFormat="1" ht="11.25">
      <c r="A265" s="33"/>
      <c r="B265" s="34"/>
      <c r="C265" s="33"/>
      <c r="D265" s="163" t="s">
        <v>217</v>
      </c>
      <c r="E265" s="33"/>
      <c r="F265" s="164" t="s">
        <v>6225</v>
      </c>
      <c r="G265" s="33"/>
      <c r="H265" s="33"/>
      <c r="I265" s="165"/>
      <c r="J265" s="33"/>
      <c r="K265" s="33"/>
      <c r="L265" s="34"/>
      <c r="M265" s="166"/>
      <c r="N265" s="167"/>
      <c r="O265" s="59"/>
      <c r="P265" s="59"/>
      <c r="Q265" s="59"/>
      <c r="R265" s="59"/>
      <c r="S265" s="59"/>
      <c r="T265" s="60"/>
      <c r="U265" s="33"/>
      <c r="V265" s="33"/>
      <c r="W265" s="33"/>
      <c r="X265" s="33"/>
      <c r="Y265" s="33"/>
      <c r="Z265" s="33"/>
      <c r="AA265" s="33"/>
      <c r="AB265" s="33"/>
      <c r="AC265" s="33"/>
      <c r="AD265" s="33"/>
      <c r="AE265" s="33"/>
      <c r="AT265" s="18" t="s">
        <v>217</v>
      </c>
      <c r="AU265" s="18" t="s">
        <v>92</v>
      </c>
    </row>
    <row r="266" spans="1:65" s="2" customFormat="1" ht="24.2" customHeight="1">
      <c r="A266" s="33"/>
      <c r="B266" s="149"/>
      <c r="C266" s="195" t="s">
        <v>862</v>
      </c>
      <c r="D266" s="195" t="s">
        <v>403</v>
      </c>
      <c r="E266" s="196" t="s">
        <v>6226</v>
      </c>
      <c r="F266" s="197" t="s">
        <v>3283</v>
      </c>
      <c r="G266" s="198" t="s">
        <v>2814</v>
      </c>
      <c r="H266" s="199">
        <v>1</v>
      </c>
      <c r="I266" s="200"/>
      <c r="J266" s="201">
        <f>ROUND(I266*H266,2)</f>
        <v>0</v>
      </c>
      <c r="K266" s="197" t="s">
        <v>1</v>
      </c>
      <c r="L266" s="202"/>
      <c r="M266" s="203" t="s">
        <v>1</v>
      </c>
      <c r="N266" s="204" t="s">
        <v>41</v>
      </c>
      <c r="O266" s="59"/>
      <c r="P266" s="159">
        <f>O266*H266</f>
        <v>0</v>
      </c>
      <c r="Q266" s="159">
        <v>0</v>
      </c>
      <c r="R266" s="159">
        <f>Q266*H266</f>
        <v>0</v>
      </c>
      <c r="S266" s="159">
        <v>0</v>
      </c>
      <c r="T266" s="160">
        <f>S266*H266</f>
        <v>0</v>
      </c>
      <c r="U266" s="33"/>
      <c r="V266" s="33"/>
      <c r="W266" s="33"/>
      <c r="X266" s="33"/>
      <c r="Y266" s="33"/>
      <c r="Z266" s="33"/>
      <c r="AA266" s="33"/>
      <c r="AB266" s="33"/>
      <c r="AC266" s="33"/>
      <c r="AD266" s="33"/>
      <c r="AE266" s="33"/>
      <c r="AR266" s="161" t="s">
        <v>257</v>
      </c>
      <c r="AT266" s="161" t="s">
        <v>403</v>
      </c>
      <c r="AU266" s="161" t="s">
        <v>92</v>
      </c>
      <c r="AY266" s="18" t="s">
        <v>208</v>
      </c>
      <c r="BE266" s="162">
        <f>IF(N266="základní",J266,0)</f>
        <v>0</v>
      </c>
      <c r="BF266" s="162">
        <f>IF(N266="snížená",J266,0)</f>
        <v>0</v>
      </c>
      <c r="BG266" s="162">
        <f>IF(N266="zákl. přenesená",J266,0)</f>
        <v>0</v>
      </c>
      <c r="BH266" s="162">
        <f>IF(N266="sníž. přenesená",J266,0)</f>
        <v>0</v>
      </c>
      <c r="BI266" s="162">
        <f>IF(N266="nulová",J266,0)</f>
        <v>0</v>
      </c>
      <c r="BJ266" s="18" t="s">
        <v>82</v>
      </c>
      <c r="BK266" s="162">
        <f>ROUND(I266*H266,2)</f>
        <v>0</v>
      </c>
      <c r="BL266" s="18" t="s">
        <v>215</v>
      </c>
      <c r="BM266" s="161" t="s">
        <v>1314</v>
      </c>
    </row>
    <row r="267" spans="1:65" s="2" customFormat="1" ht="19.5">
      <c r="A267" s="33"/>
      <c r="B267" s="34"/>
      <c r="C267" s="33"/>
      <c r="D267" s="163" t="s">
        <v>217</v>
      </c>
      <c r="E267" s="33"/>
      <c r="F267" s="164" t="s">
        <v>3283</v>
      </c>
      <c r="G267" s="33"/>
      <c r="H267" s="33"/>
      <c r="I267" s="165"/>
      <c r="J267" s="33"/>
      <c r="K267" s="33"/>
      <c r="L267" s="34"/>
      <c r="M267" s="166"/>
      <c r="N267" s="167"/>
      <c r="O267" s="59"/>
      <c r="P267" s="59"/>
      <c r="Q267" s="59"/>
      <c r="R267" s="59"/>
      <c r="S267" s="59"/>
      <c r="T267" s="60"/>
      <c r="U267" s="33"/>
      <c r="V267" s="33"/>
      <c r="W267" s="33"/>
      <c r="X267" s="33"/>
      <c r="Y267" s="33"/>
      <c r="Z267" s="33"/>
      <c r="AA267" s="33"/>
      <c r="AB267" s="33"/>
      <c r="AC267" s="33"/>
      <c r="AD267" s="33"/>
      <c r="AE267" s="33"/>
      <c r="AT267" s="18" t="s">
        <v>217</v>
      </c>
      <c r="AU267" s="18" t="s">
        <v>92</v>
      </c>
    </row>
    <row r="268" spans="1:65" s="12" customFormat="1" ht="20.85" customHeight="1">
      <c r="B268" s="136"/>
      <c r="D268" s="137" t="s">
        <v>75</v>
      </c>
      <c r="E268" s="147" t="s">
        <v>2156</v>
      </c>
      <c r="F268" s="147" t="s">
        <v>6227</v>
      </c>
      <c r="I268" s="139"/>
      <c r="J268" s="148">
        <f>BK268</f>
        <v>0</v>
      </c>
      <c r="L268" s="136"/>
      <c r="M268" s="141"/>
      <c r="N268" s="142"/>
      <c r="O268" s="142"/>
      <c r="P268" s="143">
        <f>SUM(P269:P280)</f>
        <v>0</v>
      </c>
      <c r="Q268" s="142"/>
      <c r="R268" s="143">
        <f>SUM(R269:R280)</f>
        <v>0</v>
      </c>
      <c r="S268" s="142"/>
      <c r="T268" s="144">
        <f>SUM(T269:T280)</f>
        <v>0</v>
      </c>
      <c r="AR268" s="137" t="s">
        <v>82</v>
      </c>
      <c r="AT268" s="145" t="s">
        <v>75</v>
      </c>
      <c r="AU268" s="145" t="s">
        <v>84</v>
      </c>
      <c r="AY268" s="137" t="s">
        <v>208</v>
      </c>
      <c r="BK268" s="146">
        <f>SUM(BK269:BK280)</f>
        <v>0</v>
      </c>
    </row>
    <row r="269" spans="1:65" s="2" customFormat="1" ht="16.5" customHeight="1">
      <c r="A269" s="33"/>
      <c r="B269" s="149"/>
      <c r="C269" s="150" t="s">
        <v>875</v>
      </c>
      <c r="D269" s="150" t="s">
        <v>210</v>
      </c>
      <c r="E269" s="151" t="s">
        <v>6228</v>
      </c>
      <c r="F269" s="152" t="s">
        <v>3088</v>
      </c>
      <c r="G269" s="153" t="s">
        <v>2075</v>
      </c>
      <c r="H269" s="154">
        <v>1</v>
      </c>
      <c r="I269" s="155"/>
      <c r="J269" s="156">
        <f>ROUND(I269*H269,2)</f>
        <v>0</v>
      </c>
      <c r="K269" s="152" t="s">
        <v>1</v>
      </c>
      <c r="L269" s="34"/>
      <c r="M269" s="157" t="s">
        <v>1</v>
      </c>
      <c r="N269" s="158" t="s">
        <v>41</v>
      </c>
      <c r="O269" s="59"/>
      <c r="P269" s="159">
        <f>O269*H269</f>
        <v>0</v>
      </c>
      <c r="Q269" s="159">
        <v>0</v>
      </c>
      <c r="R269" s="159">
        <f>Q269*H269</f>
        <v>0</v>
      </c>
      <c r="S269" s="159">
        <v>0</v>
      </c>
      <c r="T269" s="160">
        <f>S269*H269</f>
        <v>0</v>
      </c>
      <c r="U269" s="33"/>
      <c r="V269" s="33"/>
      <c r="W269" s="33"/>
      <c r="X269" s="33"/>
      <c r="Y269" s="33"/>
      <c r="Z269" s="33"/>
      <c r="AA269" s="33"/>
      <c r="AB269" s="33"/>
      <c r="AC269" s="33"/>
      <c r="AD269" s="33"/>
      <c r="AE269" s="33"/>
      <c r="AR269" s="161" t="s">
        <v>215</v>
      </c>
      <c r="AT269" s="161" t="s">
        <v>210</v>
      </c>
      <c r="AU269" s="161" t="s">
        <v>92</v>
      </c>
      <c r="AY269" s="18" t="s">
        <v>208</v>
      </c>
      <c r="BE269" s="162">
        <f>IF(N269="základní",J269,0)</f>
        <v>0</v>
      </c>
      <c r="BF269" s="162">
        <f>IF(N269="snížená",J269,0)</f>
        <v>0</v>
      </c>
      <c r="BG269" s="162">
        <f>IF(N269="zákl. přenesená",J269,0)</f>
        <v>0</v>
      </c>
      <c r="BH269" s="162">
        <f>IF(N269="sníž. přenesená",J269,0)</f>
        <v>0</v>
      </c>
      <c r="BI269" s="162">
        <f>IF(N269="nulová",J269,0)</f>
        <v>0</v>
      </c>
      <c r="BJ269" s="18" t="s">
        <v>82</v>
      </c>
      <c r="BK269" s="162">
        <f>ROUND(I269*H269,2)</f>
        <v>0</v>
      </c>
      <c r="BL269" s="18" t="s">
        <v>215</v>
      </c>
      <c r="BM269" s="161" t="s">
        <v>1326</v>
      </c>
    </row>
    <row r="270" spans="1:65" s="2" customFormat="1" ht="11.25">
      <c r="A270" s="33"/>
      <c r="B270" s="34"/>
      <c r="C270" s="33"/>
      <c r="D270" s="163" t="s">
        <v>217</v>
      </c>
      <c r="E270" s="33"/>
      <c r="F270" s="164" t="s">
        <v>3088</v>
      </c>
      <c r="G270" s="33"/>
      <c r="H270" s="33"/>
      <c r="I270" s="165"/>
      <c r="J270" s="33"/>
      <c r="K270" s="33"/>
      <c r="L270" s="34"/>
      <c r="M270" s="166"/>
      <c r="N270" s="167"/>
      <c r="O270" s="59"/>
      <c r="P270" s="59"/>
      <c r="Q270" s="59"/>
      <c r="R270" s="59"/>
      <c r="S270" s="59"/>
      <c r="T270" s="60"/>
      <c r="U270" s="33"/>
      <c r="V270" s="33"/>
      <c r="W270" s="33"/>
      <c r="X270" s="33"/>
      <c r="Y270" s="33"/>
      <c r="Z270" s="33"/>
      <c r="AA270" s="33"/>
      <c r="AB270" s="33"/>
      <c r="AC270" s="33"/>
      <c r="AD270" s="33"/>
      <c r="AE270" s="33"/>
      <c r="AT270" s="18" t="s">
        <v>217</v>
      </c>
      <c r="AU270" s="18" t="s">
        <v>92</v>
      </c>
    </row>
    <row r="271" spans="1:65" s="2" customFormat="1" ht="24.2" customHeight="1">
      <c r="A271" s="33"/>
      <c r="B271" s="149"/>
      <c r="C271" s="150" t="s">
        <v>875</v>
      </c>
      <c r="D271" s="150" t="s">
        <v>210</v>
      </c>
      <c r="E271" s="151" t="s">
        <v>6229</v>
      </c>
      <c r="F271" s="152" t="s">
        <v>3331</v>
      </c>
      <c r="G271" s="153" t="s">
        <v>2075</v>
      </c>
      <c r="H271" s="154">
        <v>1</v>
      </c>
      <c r="I271" s="155"/>
      <c r="J271" s="156">
        <f>ROUND(I271*H271,2)</f>
        <v>0</v>
      </c>
      <c r="K271" s="152" t="s">
        <v>1</v>
      </c>
      <c r="L271" s="34"/>
      <c r="M271" s="157" t="s">
        <v>1</v>
      </c>
      <c r="N271" s="158" t="s">
        <v>41</v>
      </c>
      <c r="O271" s="59"/>
      <c r="P271" s="159">
        <f>O271*H271</f>
        <v>0</v>
      </c>
      <c r="Q271" s="159">
        <v>0</v>
      </c>
      <c r="R271" s="159">
        <f>Q271*H271</f>
        <v>0</v>
      </c>
      <c r="S271" s="159">
        <v>0</v>
      </c>
      <c r="T271" s="160">
        <f>S271*H271</f>
        <v>0</v>
      </c>
      <c r="U271" s="33"/>
      <c r="V271" s="33"/>
      <c r="W271" s="33"/>
      <c r="X271" s="33"/>
      <c r="Y271" s="33"/>
      <c r="Z271" s="33"/>
      <c r="AA271" s="33"/>
      <c r="AB271" s="33"/>
      <c r="AC271" s="33"/>
      <c r="AD271" s="33"/>
      <c r="AE271" s="33"/>
      <c r="AR271" s="161" t="s">
        <v>215</v>
      </c>
      <c r="AT271" s="161" t="s">
        <v>210</v>
      </c>
      <c r="AU271" s="161" t="s">
        <v>92</v>
      </c>
      <c r="AY271" s="18" t="s">
        <v>208</v>
      </c>
      <c r="BE271" s="162">
        <f>IF(N271="základní",J271,0)</f>
        <v>0</v>
      </c>
      <c r="BF271" s="162">
        <f>IF(N271="snížená",J271,0)</f>
        <v>0</v>
      </c>
      <c r="BG271" s="162">
        <f>IF(N271="zákl. přenesená",J271,0)</f>
        <v>0</v>
      </c>
      <c r="BH271" s="162">
        <f>IF(N271="sníž. přenesená",J271,0)</f>
        <v>0</v>
      </c>
      <c r="BI271" s="162">
        <f>IF(N271="nulová",J271,0)</f>
        <v>0</v>
      </c>
      <c r="BJ271" s="18" t="s">
        <v>82</v>
      </c>
      <c r="BK271" s="162">
        <f>ROUND(I271*H271,2)</f>
        <v>0</v>
      </c>
      <c r="BL271" s="18" t="s">
        <v>215</v>
      </c>
      <c r="BM271" s="161" t="s">
        <v>1338</v>
      </c>
    </row>
    <row r="272" spans="1:65" s="2" customFormat="1" ht="19.5">
      <c r="A272" s="33"/>
      <c r="B272" s="34"/>
      <c r="C272" s="33"/>
      <c r="D272" s="163" t="s">
        <v>217</v>
      </c>
      <c r="E272" s="33"/>
      <c r="F272" s="164" t="s">
        <v>3331</v>
      </c>
      <c r="G272" s="33"/>
      <c r="H272" s="33"/>
      <c r="I272" s="165"/>
      <c r="J272" s="33"/>
      <c r="K272" s="33"/>
      <c r="L272" s="34"/>
      <c r="M272" s="166"/>
      <c r="N272" s="167"/>
      <c r="O272" s="59"/>
      <c r="P272" s="59"/>
      <c r="Q272" s="59"/>
      <c r="R272" s="59"/>
      <c r="S272" s="59"/>
      <c r="T272" s="60"/>
      <c r="U272" s="33"/>
      <c r="V272" s="33"/>
      <c r="W272" s="33"/>
      <c r="X272" s="33"/>
      <c r="Y272" s="33"/>
      <c r="Z272" s="33"/>
      <c r="AA272" s="33"/>
      <c r="AB272" s="33"/>
      <c r="AC272" s="33"/>
      <c r="AD272" s="33"/>
      <c r="AE272" s="33"/>
      <c r="AT272" s="18" t="s">
        <v>217</v>
      </c>
      <c r="AU272" s="18" t="s">
        <v>92</v>
      </c>
    </row>
    <row r="273" spans="1:65" s="2" customFormat="1" ht="24.2" customHeight="1">
      <c r="A273" s="33"/>
      <c r="B273" s="149"/>
      <c r="C273" s="150" t="s">
        <v>875</v>
      </c>
      <c r="D273" s="150" t="s">
        <v>210</v>
      </c>
      <c r="E273" s="151" t="s">
        <v>6230</v>
      </c>
      <c r="F273" s="152" t="s">
        <v>3334</v>
      </c>
      <c r="G273" s="153" t="s">
        <v>2075</v>
      </c>
      <c r="H273" s="154">
        <v>1</v>
      </c>
      <c r="I273" s="155"/>
      <c r="J273" s="156">
        <f>ROUND(I273*H273,2)</f>
        <v>0</v>
      </c>
      <c r="K273" s="152" t="s">
        <v>1</v>
      </c>
      <c r="L273" s="34"/>
      <c r="M273" s="157" t="s">
        <v>1</v>
      </c>
      <c r="N273" s="158" t="s">
        <v>41</v>
      </c>
      <c r="O273" s="59"/>
      <c r="P273" s="159">
        <f>O273*H273</f>
        <v>0</v>
      </c>
      <c r="Q273" s="159">
        <v>0</v>
      </c>
      <c r="R273" s="159">
        <f>Q273*H273</f>
        <v>0</v>
      </c>
      <c r="S273" s="159">
        <v>0</v>
      </c>
      <c r="T273" s="160">
        <f>S273*H273</f>
        <v>0</v>
      </c>
      <c r="U273" s="33"/>
      <c r="V273" s="33"/>
      <c r="W273" s="33"/>
      <c r="X273" s="33"/>
      <c r="Y273" s="33"/>
      <c r="Z273" s="33"/>
      <c r="AA273" s="33"/>
      <c r="AB273" s="33"/>
      <c r="AC273" s="33"/>
      <c r="AD273" s="33"/>
      <c r="AE273" s="33"/>
      <c r="AR273" s="161" t="s">
        <v>215</v>
      </c>
      <c r="AT273" s="161" t="s">
        <v>210</v>
      </c>
      <c r="AU273" s="161" t="s">
        <v>92</v>
      </c>
      <c r="AY273" s="18" t="s">
        <v>208</v>
      </c>
      <c r="BE273" s="162">
        <f>IF(N273="základní",J273,0)</f>
        <v>0</v>
      </c>
      <c r="BF273" s="162">
        <f>IF(N273="snížená",J273,0)</f>
        <v>0</v>
      </c>
      <c r="BG273" s="162">
        <f>IF(N273="zákl. přenesená",J273,0)</f>
        <v>0</v>
      </c>
      <c r="BH273" s="162">
        <f>IF(N273="sníž. přenesená",J273,0)</f>
        <v>0</v>
      </c>
      <c r="BI273" s="162">
        <f>IF(N273="nulová",J273,0)</f>
        <v>0</v>
      </c>
      <c r="BJ273" s="18" t="s">
        <v>82</v>
      </c>
      <c r="BK273" s="162">
        <f>ROUND(I273*H273,2)</f>
        <v>0</v>
      </c>
      <c r="BL273" s="18" t="s">
        <v>215</v>
      </c>
      <c r="BM273" s="161" t="s">
        <v>1348</v>
      </c>
    </row>
    <row r="274" spans="1:65" s="2" customFormat="1" ht="11.25">
      <c r="A274" s="33"/>
      <c r="B274" s="34"/>
      <c r="C274" s="33"/>
      <c r="D274" s="163" t="s">
        <v>217</v>
      </c>
      <c r="E274" s="33"/>
      <c r="F274" s="164" t="s">
        <v>3334</v>
      </c>
      <c r="G274" s="33"/>
      <c r="H274" s="33"/>
      <c r="I274" s="165"/>
      <c r="J274" s="33"/>
      <c r="K274" s="33"/>
      <c r="L274" s="34"/>
      <c r="M274" s="166"/>
      <c r="N274" s="167"/>
      <c r="O274" s="59"/>
      <c r="P274" s="59"/>
      <c r="Q274" s="59"/>
      <c r="R274" s="59"/>
      <c r="S274" s="59"/>
      <c r="T274" s="60"/>
      <c r="U274" s="33"/>
      <c r="V274" s="33"/>
      <c r="W274" s="33"/>
      <c r="X274" s="33"/>
      <c r="Y274" s="33"/>
      <c r="Z274" s="33"/>
      <c r="AA274" s="33"/>
      <c r="AB274" s="33"/>
      <c r="AC274" s="33"/>
      <c r="AD274" s="33"/>
      <c r="AE274" s="33"/>
      <c r="AT274" s="18" t="s">
        <v>217</v>
      </c>
      <c r="AU274" s="18" t="s">
        <v>92</v>
      </c>
    </row>
    <row r="275" spans="1:65" s="2" customFormat="1" ht="24.2" customHeight="1">
      <c r="A275" s="33"/>
      <c r="B275" s="149"/>
      <c r="C275" s="150" t="s">
        <v>875</v>
      </c>
      <c r="D275" s="150" t="s">
        <v>210</v>
      </c>
      <c r="E275" s="151" t="s">
        <v>6231</v>
      </c>
      <c r="F275" s="152" t="s">
        <v>3085</v>
      </c>
      <c r="G275" s="153" t="s">
        <v>2075</v>
      </c>
      <c r="H275" s="154">
        <v>1</v>
      </c>
      <c r="I275" s="155"/>
      <c r="J275" s="156">
        <f>ROUND(I275*H275,2)</f>
        <v>0</v>
      </c>
      <c r="K275" s="152" t="s">
        <v>1</v>
      </c>
      <c r="L275" s="34"/>
      <c r="M275" s="157" t="s">
        <v>1</v>
      </c>
      <c r="N275" s="158" t="s">
        <v>41</v>
      </c>
      <c r="O275" s="59"/>
      <c r="P275" s="159">
        <f>O275*H275</f>
        <v>0</v>
      </c>
      <c r="Q275" s="159">
        <v>0</v>
      </c>
      <c r="R275" s="159">
        <f>Q275*H275</f>
        <v>0</v>
      </c>
      <c r="S275" s="159">
        <v>0</v>
      </c>
      <c r="T275" s="160">
        <f>S275*H275</f>
        <v>0</v>
      </c>
      <c r="U275" s="33"/>
      <c r="V275" s="33"/>
      <c r="W275" s="33"/>
      <c r="X275" s="33"/>
      <c r="Y275" s="33"/>
      <c r="Z275" s="33"/>
      <c r="AA275" s="33"/>
      <c r="AB275" s="33"/>
      <c r="AC275" s="33"/>
      <c r="AD275" s="33"/>
      <c r="AE275" s="33"/>
      <c r="AR275" s="161" t="s">
        <v>215</v>
      </c>
      <c r="AT275" s="161" t="s">
        <v>210</v>
      </c>
      <c r="AU275" s="161" t="s">
        <v>92</v>
      </c>
      <c r="AY275" s="18" t="s">
        <v>208</v>
      </c>
      <c r="BE275" s="162">
        <f>IF(N275="základní",J275,0)</f>
        <v>0</v>
      </c>
      <c r="BF275" s="162">
        <f>IF(N275="snížená",J275,0)</f>
        <v>0</v>
      </c>
      <c r="BG275" s="162">
        <f>IF(N275="zákl. přenesená",J275,0)</f>
        <v>0</v>
      </c>
      <c r="BH275" s="162">
        <f>IF(N275="sníž. přenesená",J275,0)</f>
        <v>0</v>
      </c>
      <c r="BI275" s="162">
        <f>IF(N275="nulová",J275,0)</f>
        <v>0</v>
      </c>
      <c r="BJ275" s="18" t="s">
        <v>82</v>
      </c>
      <c r="BK275" s="162">
        <f>ROUND(I275*H275,2)</f>
        <v>0</v>
      </c>
      <c r="BL275" s="18" t="s">
        <v>215</v>
      </c>
      <c r="BM275" s="161" t="s">
        <v>1359</v>
      </c>
    </row>
    <row r="276" spans="1:65" s="2" customFormat="1" ht="19.5">
      <c r="A276" s="33"/>
      <c r="B276" s="34"/>
      <c r="C276" s="33"/>
      <c r="D276" s="163" t="s">
        <v>217</v>
      </c>
      <c r="E276" s="33"/>
      <c r="F276" s="164" t="s">
        <v>3085</v>
      </c>
      <c r="G276" s="33"/>
      <c r="H276" s="33"/>
      <c r="I276" s="165"/>
      <c r="J276" s="33"/>
      <c r="K276" s="33"/>
      <c r="L276" s="34"/>
      <c r="M276" s="166"/>
      <c r="N276" s="167"/>
      <c r="O276" s="59"/>
      <c r="P276" s="59"/>
      <c r="Q276" s="59"/>
      <c r="R276" s="59"/>
      <c r="S276" s="59"/>
      <c r="T276" s="60"/>
      <c r="U276" s="33"/>
      <c r="V276" s="33"/>
      <c r="W276" s="33"/>
      <c r="X276" s="33"/>
      <c r="Y276" s="33"/>
      <c r="Z276" s="33"/>
      <c r="AA276" s="33"/>
      <c r="AB276" s="33"/>
      <c r="AC276" s="33"/>
      <c r="AD276" s="33"/>
      <c r="AE276" s="33"/>
      <c r="AT276" s="18" t="s">
        <v>217</v>
      </c>
      <c r="AU276" s="18" t="s">
        <v>92</v>
      </c>
    </row>
    <row r="277" spans="1:65" s="2" customFormat="1" ht="24.2" customHeight="1">
      <c r="A277" s="33"/>
      <c r="B277" s="149"/>
      <c r="C277" s="150" t="s">
        <v>875</v>
      </c>
      <c r="D277" s="150" t="s">
        <v>210</v>
      </c>
      <c r="E277" s="151" t="s">
        <v>6232</v>
      </c>
      <c r="F277" s="152" t="s">
        <v>3348</v>
      </c>
      <c r="G277" s="153" t="s">
        <v>3345</v>
      </c>
      <c r="H277" s="154">
        <v>1</v>
      </c>
      <c r="I277" s="155"/>
      <c r="J277" s="156">
        <f>ROUND(I277*H277,2)</f>
        <v>0</v>
      </c>
      <c r="K277" s="152" t="s">
        <v>1</v>
      </c>
      <c r="L277" s="34"/>
      <c r="M277" s="157" t="s">
        <v>1</v>
      </c>
      <c r="N277" s="158" t="s">
        <v>41</v>
      </c>
      <c r="O277" s="59"/>
      <c r="P277" s="159">
        <f>O277*H277</f>
        <v>0</v>
      </c>
      <c r="Q277" s="159">
        <v>0</v>
      </c>
      <c r="R277" s="159">
        <f>Q277*H277</f>
        <v>0</v>
      </c>
      <c r="S277" s="159">
        <v>0</v>
      </c>
      <c r="T277" s="160">
        <f>S277*H277</f>
        <v>0</v>
      </c>
      <c r="U277" s="33"/>
      <c r="V277" s="33"/>
      <c r="W277" s="33"/>
      <c r="X277" s="33"/>
      <c r="Y277" s="33"/>
      <c r="Z277" s="33"/>
      <c r="AA277" s="33"/>
      <c r="AB277" s="33"/>
      <c r="AC277" s="33"/>
      <c r="AD277" s="33"/>
      <c r="AE277" s="33"/>
      <c r="AR277" s="161" t="s">
        <v>215</v>
      </c>
      <c r="AT277" s="161" t="s">
        <v>210</v>
      </c>
      <c r="AU277" s="161" t="s">
        <v>92</v>
      </c>
      <c r="AY277" s="18" t="s">
        <v>208</v>
      </c>
      <c r="BE277" s="162">
        <f>IF(N277="základní",J277,0)</f>
        <v>0</v>
      </c>
      <c r="BF277" s="162">
        <f>IF(N277="snížená",J277,0)</f>
        <v>0</v>
      </c>
      <c r="BG277" s="162">
        <f>IF(N277="zákl. přenesená",J277,0)</f>
        <v>0</v>
      </c>
      <c r="BH277" s="162">
        <f>IF(N277="sníž. přenesená",J277,0)</f>
        <v>0</v>
      </c>
      <c r="BI277" s="162">
        <f>IF(N277="nulová",J277,0)</f>
        <v>0</v>
      </c>
      <c r="BJ277" s="18" t="s">
        <v>82</v>
      </c>
      <c r="BK277" s="162">
        <f>ROUND(I277*H277,2)</f>
        <v>0</v>
      </c>
      <c r="BL277" s="18" t="s">
        <v>215</v>
      </c>
      <c r="BM277" s="161" t="s">
        <v>1370</v>
      </c>
    </row>
    <row r="278" spans="1:65" s="2" customFormat="1" ht="11.25">
      <c r="A278" s="33"/>
      <c r="B278" s="34"/>
      <c r="C278" s="33"/>
      <c r="D278" s="163" t="s">
        <v>217</v>
      </c>
      <c r="E278" s="33"/>
      <c r="F278" s="164" t="s">
        <v>3348</v>
      </c>
      <c r="G278" s="33"/>
      <c r="H278" s="33"/>
      <c r="I278" s="165"/>
      <c r="J278" s="33"/>
      <c r="K278" s="33"/>
      <c r="L278" s="34"/>
      <c r="M278" s="166"/>
      <c r="N278" s="167"/>
      <c r="O278" s="59"/>
      <c r="P278" s="59"/>
      <c r="Q278" s="59"/>
      <c r="R278" s="59"/>
      <c r="S278" s="59"/>
      <c r="T278" s="60"/>
      <c r="U278" s="33"/>
      <c r="V278" s="33"/>
      <c r="W278" s="33"/>
      <c r="X278" s="33"/>
      <c r="Y278" s="33"/>
      <c r="Z278" s="33"/>
      <c r="AA278" s="33"/>
      <c r="AB278" s="33"/>
      <c r="AC278" s="33"/>
      <c r="AD278" s="33"/>
      <c r="AE278" s="33"/>
      <c r="AT278" s="18" t="s">
        <v>217</v>
      </c>
      <c r="AU278" s="18" t="s">
        <v>92</v>
      </c>
    </row>
    <row r="279" spans="1:65" s="2" customFormat="1" ht="24.2" customHeight="1">
      <c r="A279" s="33"/>
      <c r="B279" s="149"/>
      <c r="C279" s="150" t="s">
        <v>875</v>
      </c>
      <c r="D279" s="150" t="s">
        <v>210</v>
      </c>
      <c r="E279" s="151" t="s">
        <v>6233</v>
      </c>
      <c r="F279" s="152" t="s">
        <v>3351</v>
      </c>
      <c r="G279" s="153" t="s">
        <v>3345</v>
      </c>
      <c r="H279" s="154">
        <v>1</v>
      </c>
      <c r="I279" s="155"/>
      <c r="J279" s="156">
        <f>ROUND(I279*H279,2)</f>
        <v>0</v>
      </c>
      <c r="K279" s="152" t="s">
        <v>1</v>
      </c>
      <c r="L279" s="34"/>
      <c r="M279" s="157" t="s">
        <v>1</v>
      </c>
      <c r="N279" s="158" t="s">
        <v>41</v>
      </c>
      <c r="O279" s="59"/>
      <c r="P279" s="159">
        <f>O279*H279</f>
        <v>0</v>
      </c>
      <c r="Q279" s="159">
        <v>0</v>
      </c>
      <c r="R279" s="159">
        <f>Q279*H279</f>
        <v>0</v>
      </c>
      <c r="S279" s="159">
        <v>0</v>
      </c>
      <c r="T279" s="160">
        <f>S279*H279</f>
        <v>0</v>
      </c>
      <c r="U279" s="33"/>
      <c r="V279" s="33"/>
      <c r="W279" s="33"/>
      <c r="X279" s="33"/>
      <c r="Y279" s="33"/>
      <c r="Z279" s="33"/>
      <c r="AA279" s="33"/>
      <c r="AB279" s="33"/>
      <c r="AC279" s="33"/>
      <c r="AD279" s="33"/>
      <c r="AE279" s="33"/>
      <c r="AR279" s="161" t="s">
        <v>215</v>
      </c>
      <c r="AT279" s="161" t="s">
        <v>210</v>
      </c>
      <c r="AU279" s="161" t="s">
        <v>92</v>
      </c>
      <c r="AY279" s="18" t="s">
        <v>208</v>
      </c>
      <c r="BE279" s="162">
        <f>IF(N279="základní",J279,0)</f>
        <v>0</v>
      </c>
      <c r="BF279" s="162">
        <f>IF(N279="snížená",J279,0)</f>
        <v>0</v>
      </c>
      <c r="BG279" s="162">
        <f>IF(N279="zákl. přenesená",J279,0)</f>
        <v>0</v>
      </c>
      <c r="BH279" s="162">
        <f>IF(N279="sníž. přenesená",J279,0)</f>
        <v>0</v>
      </c>
      <c r="BI279" s="162">
        <f>IF(N279="nulová",J279,0)</f>
        <v>0</v>
      </c>
      <c r="BJ279" s="18" t="s">
        <v>82</v>
      </c>
      <c r="BK279" s="162">
        <f>ROUND(I279*H279,2)</f>
        <v>0</v>
      </c>
      <c r="BL279" s="18" t="s">
        <v>215</v>
      </c>
      <c r="BM279" s="161" t="s">
        <v>1387</v>
      </c>
    </row>
    <row r="280" spans="1:65" s="2" customFormat="1" ht="11.25">
      <c r="A280" s="33"/>
      <c r="B280" s="34"/>
      <c r="C280" s="33"/>
      <c r="D280" s="163" t="s">
        <v>217</v>
      </c>
      <c r="E280" s="33"/>
      <c r="F280" s="164" t="s">
        <v>3351</v>
      </c>
      <c r="G280" s="33"/>
      <c r="H280" s="33"/>
      <c r="I280" s="165"/>
      <c r="J280" s="33"/>
      <c r="K280" s="33"/>
      <c r="L280" s="34"/>
      <c r="M280" s="214"/>
      <c r="N280" s="215"/>
      <c r="O280" s="216"/>
      <c r="P280" s="216"/>
      <c r="Q280" s="216"/>
      <c r="R280" s="216"/>
      <c r="S280" s="216"/>
      <c r="T280" s="217"/>
      <c r="U280" s="33"/>
      <c r="V280" s="33"/>
      <c r="W280" s="33"/>
      <c r="X280" s="33"/>
      <c r="Y280" s="33"/>
      <c r="Z280" s="33"/>
      <c r="AA280" s="33"/>
      <c r="AB280" s="33"/>
      <c r="AC280" s="33"/>
      <c r="AD280" s="33"/>
      <c r="AE280" s="33"/>
      <c r="AT280" s="18" t="s">
        <v>217</v>
      </c>
      <c r="AU280" s="18" t="s">
        <v>92</v>
      </c>
    </row>
    <row r="281" spans="1:65" s="2" customFormat="1" ht="6.95" customHeight="1">
      <c r="A281" s="33"/>
      <c r="B281" s="48"/>
      <c r="C281" s="49"/>
      <c r="D281" s="49"/>
      <c r="E281" s="49"/>
      <c r="F281" s="49"/>
      <c r="G281" s="49"/>
      <c r="H281" s="49"/>
      <c r="I281" s="49"/>
      <c r="J281" s="49"/>
      <c r="K281" s="49"/>
      <c r="L281" s="34"/>
      <c r="M281" s="33"/>
      <c r="O281" s="33"/>
      <c r="P281" s="33"/>
      <c r="Q281" s="33"/>
      <c r="R281" s="33"/>
      <c r="S281" s="33"/>
      <c r="T281" s="33"/>
      <c r="U281" s="33"/>
      <c r="V281" s="33"/>
      <c r="W281" s="33"/>
      <c r="X281" s="33"/>
      <c r="Y281" s="33"/>
      <c r="Z281" s="33"/>
      <c r="AA281" s="33"/>
      <c r="AB281" s="33"/>
      <c r="AC281" s="33"/>
      <c r="AD281" s="33"/>
      <c r="AE281" s="33"/>
    </row>
  </sheetData>
  <autoFilter ref="C126:K280" xr:uid="{00000000-0009-0000-0000-00001C000000}"/>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2:BM256"/>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37" t="s">
        <v>5</v>
      </c>
      <c r="M2" s="222"/>
      <c r="N2" s="222"/>
      <c r="O2" s="222"/>
      <c r="P2" s="222"/>
      <c r="Q2" s="222"/>
      <c r="R2" s="222"/>
      <c r="S2" s="222"/>
      <c r="T2" s="222"/>
      <c r="U2" s="222"/>
      <c r="V2" s="222"/>
      <c r="AT2" s="18" t="s">
        <v>175</v>
      </c>
    </row>
    <row r="3" spans="1:46" s="1" customFormat="1" ht="6.95" customHeight="1">
      <c r="B3" s="19"/>
      <c r="C3" s="20"/>
      <c r="D3" s="20"/>
      <c r="E3" s="20"/>
      <c r="F3" s="20"/>
      <c r="G3" s="20"/>
      <c r="H3" s="20"/>
      <c r="I3" s="20"/>
      <c r="J3" s="20"/>
      <c r="K3" s="20"/>
      <c r="L3" s="21"/>
      <c r="AT3" s="18" t="s">
        <v>84</v>
      </c>
    </row>
    <row r="4" spans="1:46" s="1" customFormat="1" ht="24.95" customHeight="1">
      <c r="B4" s="21"/>
      <c r="D4" s="22" t="s">
        <v>176</v>
      </c>
      <c r="L4" s="21"/>
      <c r="M4" s="99" t="s">
        <v>10</v>
      </c>
      <c r="AT4" s="18" t="s">
        <v>3</v>
      </c>
    </row>
    <row r="5" spans="1:46" s="1" customFormat="1" ht="6.95" customHeight="1">
      <c r="B5" s="21"/>
      <c r="L5" s="21"/>
    </row>
    <row r="6" spans="1:46" s="1" customFormat="1" ht="12" customHeight="1">
      <c r="B6" s="21"/>
      <c r="D6" s="28" t="s">
        <v>16</v>
      </c>
      <c r="L6" s="21"/>
    </row>
    <row r="7" spans="1:46" s="1" customFormat="1" ht="26.25" customHeight="1">
      <c r="B7" s="21"/>
      <c r="E7" s="262" t="str">
        <f>'Rekapitulace stavby'!K6</f>
        <v>21.03 ČOV Šumperk, Sušárna čistírenských kalů - projektová dokumentace haly</v>
      </c>
      <c r="F7" s="263"/>
      <c r="G7" s="263"/>
      <c r="H7" s="263"/>
      <c r="L7" s="21"/>
    </row>
    <row r="8" spans="1:46" s="1" customFormat="1" ht="12" customHeight="1">
      <c r="B8" s="21"/>
      <c r="D8" s="28" t="s">
        <v>177</v>
      </c>
      <c r="L8" s="21"/>
    </row>
    <row r="9" spans="1:46" s="2" customFormat="1" ht="23.25" customHeight="1">
      <c r="A9" s="33"/>
      <c r="B9" s="34"/>
      <c r="C9" s="33"/>
      <c r="D9" s="33"/>
      <c r="E9" s="262" t="s">
        <v>178</v>
      </c>
      <c r="F9" s="265"/>
      <c r="G9" s="265"/>
      <c r="H9" s="265"/>
      <c r="I9" s="33"/>
      <c r="J9" s="33"/>
      <c r="K9" s="33"/>
      <c r="L9" s="43"/>
      <c r="S9" s="33"/>
      <c r="T9" s="33"/>
      <c r="U9" s="33"/>
      <c r="V9" s="33"/>
      <c r="W9" s="33"/>
      <c r="X9" s="33"/>
      <c r="Y9" s="33"/>
      <c r="Z9" s="33"/>
      <c r="AA9" s="33"/>
      <c r="AB9" s="33"/>
      <c r="AC9" s="33"/>
      <c r="AD9" s="33"/>
      <c r="AE9" s="33"/>
    </row>
    <row r="10" spans="1:46" s="2" customFormat="1" ht="12" customHeight="1">
      <c r="A10" s="33"/>
      <c r="B10" s="34"/>
      <c r="C10" s="33"/>
      <c r="D10" s="28" t="s">
        <v>179</v>
      </c>
      <c r="E10" s="33"/>
      <c r="F10" s="33"/>
      <c r="G10" s="33"/>
      <c r="H10" s="33"/>
      <c r="I10" s="33"/>
      <c r="J10" s="33"/>
      <c r="K10" s="33"/>
      <c r="L10" s="43"/>
      <c r="S10" s="33"/>
      <c r="T10" s="33"/>
      <c r="U10" s="33"/>
      <c r="V10" s="33"/>
      <c r="W10" s="33"/>
      <c r="X10" s="33"/>
      <c r="Y10" s="33"/>
      <c r="Z10" s="33"/>
      <c r="AA10" s="33"/>
      <c r="AB10" s="33"/>
      <c r="AC10" s="33"/>
      <c r="AD10" s="33"/>
      <c r="AE10" s="33"/>
    </row>
    <row r="11" spans="1:46" s="2" customFormat="1" ht="16.5" customHeight="1">
      <c r="A11" s="33"/>
      <c r="B11" s="34"/>
      <c r="C11" s="33"/>
      <c r="D11" s="33"/>
      <c r="E11" s="241" t="s">
        <v>6234</v>
      </c>
      <c r="F11" s="265"/>
      <c r="G11" s="265"/>
      <c r="H11" s="265"/>
      <c r="I11" s="33"/>
      <c r="J11" s="33"/>
      <c r="K11" s="33"/>
      <c r="L11" s="43"/>
      <c r="S11" s="33"/>
      <c r="T11" s="33"/>
      <c r="U11" s="33"/>
      <c r="V11" s="33"/>
      <c r="W11" s="33"/>
      <c r="X11" s="33"/>
      <c r="Y11" s="33"/>
      <c r="Z11" s="33"/>
      <c r="AA11" s="33"/>
      <c r="AB11" s="33"/>
      <c r="AC11" s="33"/>
      <c r="AD11" s="33"/>
      <c r="AE11" s="33"/>
    </row>
    <row r="12" spans="1:46" s="2" customFormat="1" ht="11.25">
      <c r="A12" s="33"/>
      <c r="B12" s="34"/>
      <c r="C12" s="33"/>
      <c r="D12" s="33"/>
      <c r="E12" s="33"/>
      <c r="F12" s="33"/>
      <c r="G12" s="33"/>
      <c r="H12" s="33"/>
      <c r="I12" s="33"/>
      <c r="J12" s="33"/>
      <c r="K12" s="33"/>
      <c r="L12" s="43"/>
      <c r="S12" s="33"/>
      <c r="T12" s="33"/>
      <c r="U12" s="33"/>
      <c r="V12" s="33"/>
      <c r="W12" s="33"/>
      <c r="X12" s="33"/>
      <c r="Y12" s="33"/>
      <c r="Z12" s="33"/>
      <c r="AA12" s="33"/>
      <c r="AB12" s="33"/>
      <c r="AC12" s="33"/>
      <c r="AD12" s="33"/>
      <c r="AE12" s="33"/>
    </row>
    <row r="13" spans="1:46" s="2" customFormat="1" ht="12" customHeight="1">
      <c r="A13" s="33"/>
      <c r="B13" s="34"/>
      <c r="C13" s="33"/>
      <c r="D13" s="28" t="s">
        <v>18</v>
      </c>
      <c r="E13" s="33"/>
      <c r="F13" s="26" t="s">
        <v>1</v>
      </c>
      <c r="G13" s="33"/>
      <c r="H13" s="33"/>
      <c r="I13" s="28" t="s">
        <v>19</v>
      </c>
      <c r="J13" s="26" t="s">
        <v>1</v>
      </c>
      <c r="K13" s="33"/>
      <c r="L13" s="43"/>
      <c r="S13" s="33"/>
      <c r="T13" s="33"/>
      <c r="U13" s="33"/>
      <c r="V13" s="33"/>
      <c r="W13" s="33"/>
      <c r="X13" s="33"/>
      <c r="Y13" s="33"/>
      <c r="Z13" s="33"/>
      <c r="AA13" s="33"/>
      <c r="AB13" s="33"/>
      <c r="AC13" s="33"/>
      <c r="AD13" s="33"/>
      <c r="AE13" s="33"/>
    </row>
    <row r="14" spans="1:46" s="2" customFormat="1" ht="12" customHeight="1">
      <c r="A14" s="33"/>
      <c r="B14" s="34"/>
      <c r="C14" s="33"/>
      <c r="D14" s="28" t="s">
        <v>20</v>
      </c>
      <c r="E14" s="33"/>
      <c r="F14" s="26" t="s">
        <v>21</v>
      </c>
      <c r="G14" s="33"/>
      <c r="H14" s="33"/>
      <c r="I14" s="28" t="s">
        <v>22</v>
      </c>
      <c r="J14" s="56" t="str">
        <f>'Rekapitulace stavby'!AN8</f>
        <v>27. 4. 2022</v>
      </c>
      <c r="K14" s="33"/>
      <c r="L14" s="43"/>
      <c r="S14" s="33"/>
      <c r="T14" s="33"/>
      <c r="U14" s="33"/>
      <c r="V14" s="33"/>
      <c r="W14" s="33"/>
      <c r="X14" s="33"/>
      <c r="Y14" s="33"/>
      <c r="Z14" s="33"/>
      <c r="AA14" s="33"/>
      <c r="AB14" s="33"/>
      <c r="AC14" s="33"/>
      <c r="AD14" s="33"/>
      <c r="AE14" s="33"/>
    </row>
    <row r="15" spans="1:46" s="2" customFormat="1" ht="10.9" customHeight="1">
      <c r="A15" s="33"/>
      <c r="B15" s="34"/>
      <c r="C15" s="33"/>
      <c r="D15" s="33"/>
      <c r="E15" s="33"/>
      <c r="F15" s="33"/>
      <c r="G15" s="33"/>
      <c r="H15" s="33"/>
      <c r="I15" s="33"/>
      <c r="J15" s="33"/>
      <c r="K15" s="33"/>
      <c r="L15" s="43"/>
      <c r="S15" s="33"/>
      <c r="T15" s="33"/>
      <c r="U15" s="33"/>
      <c r="V15" s="33"/>
      <c r="W15" s="33"/>
      <c r="X15" s="33"/>
      <c r="Y15" s="33"/>
      <c r="Z15" s="33"/>
      <c r="AA15" s="33"/>
      <c r="AB15" s="33"/>
      <c r="AC15" s="33"/>
      <c r="AD15" s="33"/>
      <c r="AE15" s="33"/>
    </row>
    <row r="16" spans="1:46" s="2" customFormat="1" ht="12" customHeight="1">
      <c r="A16" s="33"/>
      <c r="B16" s="34"/>
      <c r="C16" s="33"/>
      <c r="D16" s="28" t="s">
        <v>24</v>
      </c>
      <c r="E16" s="33"/>
      <c r="F16" s="33"/>
      <c r="G16" s="33"/>
      <c r="H16" s="33"/>
      <c r="I16" s="28" t="s">
        <v>25</v>
      </c>
      <c r="J16" s="26" t="str">
        <f>IF('Rekapitulace stavby'!AN10="","",'Rekapitulace stavby'!AN10)</f>
        <v/>
      </c>
      <c r="K16" s="33"/>
      <c r="L16" s="43"/>
      <c r="S16" s="33"/>
      <c r="T16" s="33"/>
      <c r="U16" s="33"/>
      <c r="V16" s="33"/>
      <c r="W16" s="33"/>
      <c r="X16" s="33"/>
      <c r="Y16" s="33"/>
      <c r="Z16" s="33"/>
      <c r="AA16" s="33"/>
      <c r="AB16" s="33"/>
      <c r="AC16" s="33"/>
      <c r="AD16" s="33"/>
      <c r="AE16" s="33"/>
    </row>
    <row r="17" spans="1:31" s="2" customFormat="1" ht="18" customHeight="1">
      <c r="A17" s="33"/>
      <c r="B17" s="34"/>
      <c r="C17" s="33"/>
      <c r="D17" s="33"/>
      <c r="E17" s="26" t="str">
        <f>IF('Rekapitulace stavby'!E11="","",'Rekapitulace stavby'!E11)</f>
        <v>Vodohospodářská zařízení Šumperk, a. s</v>
      </c>
      <c r="F17" s="33"/>
      <c r="G17" s="33"/>
      <c r="H17" s="33"/>
      <c r="I17" s="28" t="s">
        <v>27</v>
      </c>
      <c r="J17" s="26" t="str">
        <f>IF('Rekapitulace stavby'!AN11="","",'Rekapitulace stavby'!AN11)</f>
        <v/>
      </c>
      <c r="K17" s="33"/>
      <c r="L17" s="43"/>
      <c r="S17" s="33"/>
      <c r="T17" s="33"/>
      <c r="U17" s="33"/>
      <c r="V17" s="33"/>
      <c r="W17" s="33"/>
      <c r="X17" s="33"/>
      <c r="Y17" s="33"/>
      <c r="Z17" s="33"/>
      <c r="AA17" s="33"/>
      <c r="AB17" s="33"/>
      <c r="AC17" s="33"/>
      <c r="AD17" s="33"/>
      <c r="AE17" s="33"/>
    </row>
    <row r="18" spans="1:31" s="2" customFormat="1" ht="6.95" customHeight="1">
      <c r="A18" s="33"/>
      <c r="B18" s="34"/>
      <c r="C18" s="33"/>
      <c r="D18" s="33"/>
      <c r="E18" s="33"/>
      <c r="F18" s="33"/>
      <c r="G18" s="33"/>
      <c r="H18" s="33"/>
      <c r="I18" s="33"/>
      <c r="J18" s="33"/>
      <c r="K18" s="33"/>
      <c r="L18" s="43"/>
      <c r="S18" s="33"/>
      <c r="T18" s="33"/>
      <c r="U18" s="33"/>
      <c r="V18" s="33"/>
      <c r="W18" s="33"/>
      <c r="X18" s="33"/>
      <c r="Y18" s="33"/>
      <c r="Z18" s="33"/>
      <c r="AA18" s="33"/>
      <c r="AB18" s="33"/>
      <c r="AC18" s="33"/>
      <c r="AD18" s="33"/>
      <c r="AE18" s="33"/>
    </row>
    <row r="19" spans="1:31" s="2" customFormat="1" ht="12" customHeight="1">
      <c r="A19" s="33"/>
      <c r="B19" s="34"/>
      <c r="C19" s="33"/>
      <c r="D19" s="28" t="s">
        <v>28</v>
      </c>
      <c r="E19" s="33"/>
      <c r="F19" s="33"/>
      <c r="G19" s="33"/>
      <c r="H19" s="33"/>
      <c r="I19" s="28" t="s">
        <v>25</v>
      </c>
      <c r="J19" s="29" t="str">
        <f>'Rekapitulace stavby'!AN13</f>
        <v>Vyplň údaj</v>
      </c>
      <c r="K19" s="33"/>
      <c r="L19" s="43"/>
      <c r="S19" s="33"/>
      <c r="T19" s="33"/>
      <c r="U19" s="33"/>
      <c r="V19" s="33"/>
      <c r="W19" s="33"/>
      <c r="X19" s="33"/>
      <c r="Y19" s="33"/>
      <c r="Z19" s="33"/>
      <c r="AA19" s="33"/>
      <c r="AB19" s="33"/>
      <c r="AC19" s="33"/>
      <c r="AD19" s="33"/>
      <c r="AE19" s="33"/>
    </row>
    <row r="20" spans="1:31" s="2" customFormat="1" ht="18" customHeight="1">
      <c r="A20" s="33"/>
      <c r="B20" s="34"/>
      <c r="C20" s="33"/>
      <c r="D20" s="33"/>
      <c r="E20" s="266" t="str">
        <f>'Rekapitulace stavby'!E14</f>
        <v>Vyplň údaj</v>
      </c>
      <c r="F20" s="221"/>
      <c r="G20" s="221"/>
      <c r="H20" s="221"/>
      <c r="I20" s="28" t="s">
        <v>27</v>
      </c>
      <c r="J20" s="29" t="str">
        <f>'Rekapitulace stavby'!AN14</f>
        <v>Vyplň údaj</v>
      </c>
      <c r="K20" s="33"/>
      <c r="L20" s="43"/>
      <c r="S20" s="33"/>
      <c r="T20" s="33"/>
      <c r="U20" s="33"/>
      <c r="V20" s="33"/>
      <c r="W20" s="33"/>
      <c r="X20" s="33"/>
      <c r="Y20" s="33"/>
      <c r="Z20" s="33"/>
      <c r="AA20" s="33"/>
      <c r="AB20" s="33"/>
      <c r="AC20" s="33"/>
      <c r="AD20" s="33"/>
      <c r="AE20" s="33"/>
    </row>
    <row r="21" spans="1:31" s="2" customFormat="1" ht="6.95" customHeight="1">
      <c r="A21" s="33"/>
      <c r="B21" s="34"/>
      <c r="C21" s="33"/>
      <c r="D21" s="33"/>
      <c r="E21" s="33"/>
      <c r="F21" s="33"/>
      <c r="G21" s="33"/>
      <c r="H21" s="33"/>
      <c r="I21" s="33"/>
      <c r="J21" s="33"/>
      <c r="K21" s="33"/>
      <c r="L21" s="43"/>
      <c r="S21" s="33"/>
      <c r="T21" s="33"/>
      <c r="U21" s="33"/>
      <c r="V21" s="33"/>
      <c r="W21" s="33"/>
      <c r="X21" s="33"/>
      <c r="Y21" s="33"/>
      <c r="Z21" s="33"/>
      <c r="AA21" s="33"/>
      <c r="AB21" s="33"/>
      <c r="AC21" s="33"/>
      <c r="AD21" s="33"/>
      <c r="AE21" s="33"/>
    </row>
    <row r="22" spans="1:31" s="2" customFormat="1" ht="12" customHeight="1">
      <c r="A22" s="33"/>
      <c r="B22" s="34"/>
      <c r="C22" s="33"/>
      <c r="D22" s="28" t="s">
        <v>30</v>
      </c>
      <c r="E22" s="33"/>
      <c r="F22" s="33"/>
      <c r="G22" s="33"/>
      <c r="H22" s="33"/>
      <c r="I22" s="28" t="s">
        <v>25</v>
      </c>
      <c r="J22" s="26" t="str">
        <f>IF('Rekapitulace stavby'!AN16="","",'Rekapitulace stavby'!AN16)</f>
        <v/>
      </c>
      <c r="K22" s="33"/>
      <c r="L22" s="43"/>
      <c r="S22" s="33"/>
      <c r="T22" s="33"/>
      <c r="U22" s="33"/>
      <c r="V22" s="33"/>
      <c r="W22" s="33"/>
      <c r="X22" s="33"/>
      <c r="Y22" s="33"/>
      <c r="Z22" s="33"/>
      <c r="AA22" s="33"/>
      <c r="AB22" s="33"/>
      <c r="AC22" s="33"/>
      <c r="AD22" s="33"/>
      <c r="AE22" s="33"/>
    </row>
    <row r="23" spans="1:31" s="2" customFormat="1" ht="18" customHeight="1">
      <c r="A23" s="33"/>
      <c r="B23" s="34"/>
      <c r="C23" s="33"/>
      <c r="D23" s="33"/>
      <c r="E23" s="26" t="str">
        <f>IF('Rekapitulace stavby'!E17="","",'Rekapitulace stavby'!E17)</f>
        <v>Sweco Hydroprojekt a.s., divize Morava</v>
      </c>
      <c r="F23" s="33"/>
      <c r="G23" s="33"/>
      <c r="H23" s="33"/>
      <c r="I23" s="28" t="s">
        <v>27</v>
      </c>
      <c r="J23" s="26" t="str">
        <f>IF('Rekapitulace stavby'!AN17="","",'Rekapitulace stavby'!AN17)</f>
        <v/>
      </c>
      <c r="K23" s="33"/>
      <c r="L23" s="43"/>
      <c r="S23" s="33"/>
      <c r="T23" s="33"/>
      <c r="U23" s="33"/>
      <c r="V23" s="33"/>
      <c r="W23" s="33"/>
      <c r="X23" s="33"/>
      <c r="Y23" s="33"/>
      <c r="Z23" s="33"/>
      <c r="AA23" s="33"/>
      <c r="AB23" s="33"/>
      <c r="AC23" s="33"/>
      <c r="AD23" s="33"/>
      <c r="AE23" s="33"/>
    </row>
    <row r="24" spans="1:31" s="2" customFormat="1" ht="6.95" customHeight="1">
      <c r="A24" s="33"/>
      <c r="B24" s="34"/>
      <c r="C24" s="33"/>
      <c r="D24" s="33"/>
      <c r="E24" s="33"/>
      <c r="F24" s="33"/>
      <c r="G24" s="33"/>
      <c r="H24" s="33"/>
      <c r="I24" s="33"/>
      <c r="J24" s="33"/>
      <c r="K24" s="33"/>
      <c r="L24" s="43"/>
      <c r="S24" s="33"/>
      <c r="T24" s="33"/>
      <c r="U24" s="33"/>
      <c r="V24" s="33"/>
      <c r="W24" s="33"/>
      <c r="X24" s="33"/>
      <c r="Y24" s="33"/>
      <c r="Z24" s="33"/>
      <c r="AA24" s="33"/>
      <c r="AB24" s="33"/>
      <c r="AC24" s="33"/>
      <c r="AD24" s="33"/>
      <c r="AE24" s="33"/>
    </row>
    <row r="25" spans="1:31" s="2" customFormat="1" ht="12" customHeight="1">
      <c r="A25" s="33"/>
      <c r="B25" s="34"/>
      <c r="C25" s="33"/>
      <c r="D25" s="28" t="s">
        <v>33</v>
      </c>
      <c r="E25" s="33"/>
      <c r="F25" s="33"/>
      <c r="G25" s="33"/>
      <c r="H25" s="33"/>
      <c r="I25" s="28" t="s">
        <v>25</v>
      </c>
      <c r="J25" s="26" t="str">
        <f>IF('Rekapitulace stavby'!AN19="","",'Rekapitulace stavby'!AN19)</f>
        <v/>
      </c>
      <c r="K25" s="33"/>
      <c r="L25" s="43"/>
      <c r="S25" s="33"/>
      <c r="T25" s="33"/>
      <c r="U25" s="33"/>
      <c r="V25" s="33"/>
      <c r="W25" s="33"/>
      <c r="X25" s="33"/>
      <c r="Y25" s="33"/>
      <c r="Z25" s="33"/>
      <c r="AA25" s="33"/>
      <c r="AB25" s="33"/>
      <c r="AC25" s="33"/>
      <c r="AD25" s="33"/>
      <c r="AE25" s="33"/>
    </row>
    <row r="26" spans="1:31" s="2" customFormat="1" ht="18" customHeight="1">
      <c r="A26" s="33"/>
      <c r="B26" s="34"/>
      <c r="C26" s="33"/>
      <c r="D26" s="33"/>
      <c r="E26" s="26" t="str">
        <f>IF('Rekapitulace stavby'!E20="","",'Rekapitulace stavby'!E20)</f>
        <v xml:space="preserve"> </v>
      </c>
      <c r="F26" s="33"/>
      <c r="G26" s="33"/>
      <c r="H26" s="33"/>
      <c r="I26" s="28" t="s">
        <v>27</v>
      </c>
      <c r="J26" s="26" t="str">
        <f>IF('Rekapitulace stavby'!AN20="","",'Rekapitulace stavby'!AN20)</f>
        <v/>
      </c>
      <c r="K26" s="33"/>
      <c r="L26" s="43"/>
      <c r="S26" s="33"/>
      <c r="T26" s="33"/>
      <c r="U26" s="33"/>
      <c r="V26" s="33"/>
      <c r="W26" s="33"/>
      <c r="X26" s="33"/>
      <c r="Y26" s="33"/>
      <c r="Z26" s="33"/>
      <c r="AA26" s="33"/>
      <c r="AB26" s="33"/>
      <c r="AC26" s="33"/>
      <c r="AD26" s="33"/>
      <c r="AE26" s="33"/>
    </row>
    <row r="27" spans="1:31" s="2" customFormat="1" ht="6.95" customHeight="1">
      <c r="A27" s="33"/>
      <c r="B27" s="34"/>
      <c r="C27" s="33"/>
      <c r="D27" s="33"/>
      <c r="E27" s="33"/>
      <c r="F27" s="33"/>
      <c r="G27" s="33"/>
      <c r="H27" s="33"/>
      <c r="I27" s="33"/>
      <c r="J27" s="33"/>
      <c r="K27" s="33"/>
      <c r="L27" s="43"/>
      <c r="S27" s="33"/>
      <c r="T27" s="33"/>
      <c r="U27" s="33"/>
      <c r="V27" s="33"/>
      <c r="W27" s="33"/>
      <c r="X27" s="33"/>
      <c r="Y27" s="33"/>
      <c r="Z27" s="33"/>
      <c r="AA27" s="33"/>
      <c r="AB27" s="33"/>
      <c r="AC27" s="33"/>
      <c r="AD27" s="33"/>
      <c r="AE27" s="33"/>
    </row>
    <row r="28" spans="1:31" s="2" customFormat="1" ht="12" customHeight="1">
      <c r="A28" s="33"/>
      <c r="B28" s="34"/>
      <c r="C28" s="33"/>
      <c r="D28" s="28" t="s">
        <v>34</v>
      </c>
      <c r="E28" s="33"/>
      <c r="F28" s="33"/>
      <c r="G28" s="33"/>
      <c r="H28" s="33"/>
      <c r="I28" s="33"/>
      <c r="J28" s="33"/>
      <c r="K28" s="33"/>
      <c r="L28" s="43"/>
      <c r="S28" s="33"/>
      <c r="T28" s="33"/>
      <c r="U28" s="33"/>
      <c r="V28" s="33"/>
      <c r="W28" s="33"/>
      <c r="X28" s="33"/>
      <c r="Y28" s="33"/>
      <c r="Z28" s="33"/>
      <c r="AA28" s="33"/>
      <c r="AB28" s="33"/>
      <c r="AC28" s="33"/>
      <c r="AD28" s="33"/>
      <c r="AE28" s="33"/>
    </row>
    <row r="29" spans="1:31" s="8" customFormat="1" ht="16.5" customHeight="1">
      <c r="A29" s="101"/>
      <c r="B29" s="102"/>
      <c r="C29" s="101"/>
      <c r="D29" s="101"/>
      <c r="E29" s="226" t="s">
        <v>1</v>
      </c>
      <c r="F29" s="226"/>
      <c r="G29" s="226"/>
      <c r="H29" s="226"/>
      <c r="I29" s="101"/>
      <c r="J29" s="101"/>
      <c r="K29" s="101"/>
      <c r="L29" s="103"/>
      <c r="S29" s="101"/>
      <c r="T29" s="101"/>
      <c r="U29" s="101"/>
      <c r="V29" s="101"/>
      <c r="W29" s="101"/>
      <c r="X29" s="101"/>
      <c r="Y29" s="101"/>
      <c r="Z29" s="101"/>
      <c r="AA29" s="101"/>
      <c r="AB29" s="101"/>
      <c r="AC29" s="101"/>
      <c r="AD29" s="101"/>
      <c r="AE29" s="101"/>
    </row>
    <row r="30" spans="1:31" s="2" customFormat="1" ht="6.95" customHeight="1">
      <c r="A30" s="33"/>
      <c r="B30" s="34"/>
      <c r="C30" s="33"/>
      <c r="D30" s="33"/>
      <c r="E30" s="33"/>
      <c r="F30" s="33"/>
      <c r="G30" s="33"/>
      <c r="H30" s="33"/>
      <c r="I30" s="33"/>
      <c r="J30" s="33"/>
      <c r="K30" s="33"/>
      <c r="L30" s="43"/>
      <c r="S30" s="33"/>
      <c r="T30" s="33"/>
      <c r="U30" s="33"/>
      <c r="V30" s="33"/>
      <c r="W30" s="33"/>
      <c r="X30" s="33"/>
      <c r="Y30" s="33"/>
      <c r="Z30" s="33"/>
      <c r="AA30" s="33"/>
      <c r="AB30" s="33"/>
      <c r="AC30" s="33"/>
      <c r="AD30" s="33"/>
      <c r="AE30" s="33"/>
    </row>
    <row r="31" spans="1:31" s="2" customFormat="1" ht="6.95" customHeight="1">
      <c r="A31" s="33"/>
      <c r="B31" s="34"/>
      <c r="C31" s="33"/>
      <c r="D31" s="67"/>
      <c r="E31" s="67"/>
      <c r="F31" s="67"/>
      <c r="G31" s="67"/>
      <c r="H31" s="67"/>
      <c r="I31" s="67"/>
      <c r="J31" s="67"/>
      <c r="K31" s="67"/>
      <c r="L31" s="43"/>
      <c r="S31" s="33"/>
      <c r="T31" s="33"/>
      <c r="U31" s="33"/>
      <c r="V31" s="33"/>
      <c r="W31" s="33"/>
      <c r="X31" s="33"/>
      <c r="Y31" s="33"/>
      <c r="Z31" s="33"/>
      <c r="AA31" s="33"/>
      <c r="AB31" s="33"/>
      <c r="AC31" s="33"/>
      <c r="AD31" s="33"/>
      <c r="AE31" s="33"/>
    </row>
    <row r="32" spans="1:31" s="2" customFormat="1" ht="25.35" customHeight="1">
      <c r="A32" s="33"/>
      <c r="B32" s="34"/>
      <c r="C32" s="33"/>
      <c r="D32" s="104" t="s">
        <v>36</v>
      </c>
      <c r="E32" s="33"/>
      <c r="F32" s="33"/>
      <c r="G32" s="33"/>
      <c r="H32" s="33"/>
      <c r="I32" s="33"/>
      <c r="J32" s="72">
        <f>ROUND(J146, 2)</f>
        <v>0</v>
      </c>
      <c r="K32" s="33"/>
      <c r="L32" s="43"/>
      <c r="S32" s="33"/>
      <c r="T32" s="33"/>
      <c r="U32" s="33"/>
      <c r="V32" s="33"/>
      <c r="W32" s="33"/>
      <c r="X32" s="33"/>
      <c r="Y32" s="33"/>
      <c r="Z32" s="33"/>
      <c r="AA32" s="33"/>
      <c r="AB32" s="33"/>
      <c r="AC32" s="33"/>
      <c r="AD32" s="33"/>
      <c r="AE32" s="33"/>
    </row>
    <row r="33" spans="1:31" s="2" customFormat="1" ht="6.95" customHeight="1">
      <c r="A33" s="33"/>
      <c r="B33" s="34"/>
      <c r="C33" s="33"/>
      <c r="D33" s="67"/>
      <c r="E33" s="67"/>
      <c r="F33" s="67"/>
      <c r="G33" s="67"/>
      <c r="H33" s="67"/>
      <c r="I33" s="67"/>
      <c r="J33" s="67"/>
      <c r="K33" s="67"/>
      <c r="L33" s="43"/>
      <c r="S33" s="33"/>
      <c r="T33" s="33"/>
      <c r="U33" s="33"/>
      <c r="V33" s="33"/>
      <c r="W33" s="33"/>
      <c r="X33" s="33"/>
      <c r="Y33" s="33"/>
      <c r="Z33" s="33"/>
      <c r="AA33" s="33"/>
      <c r="AB33" s="33"/>
      <c r="AC33" s="33"/>
      <c r="AD33" s="33"/>
      <c r="AE33" s="33"/>
    </row>
    <row r="34" spans="1:31" s="2" customFormat="1" ht="14.45" customHeight="1">
      <c r="A34" s="33"/>
      <c r="B34" s="34"/>
      <c r="C34" s="33"/>
      <c r="D34" s="33"/>
      <c r="E34" s="33"/>
      <c r="F34" s="37" t="s">
        <v>38</v>
      </c>
      <c r="G34" s="33"/>
      <c r="H34" s="33"/>
      <c r="I34" s="37" t="s">
        <v>37</v>
      </c>
      <c r="J34" s="37" t="s">
        <v>39</v>
      </c>
      <c r="K34" s="33"/>
      <c r="L34" s="43"/>
      <c r="S34" s="33"/>
      <c r="T34" s="33"/>
      <c r="U34" s="33"/>
      <c r="V34" s="33"/>
      <c r="W34" s="33"/>
      <c r="X34" s="33"/>
      <c r="Y34" s="33"/>
      <c r="Z34" s="33"/>
      <c r="AA34" s="33"/>
      <c r="AB34" s="33"/>
      <c r="AC34" s="33"/>
      <c r="AD34" s="33"/>
      <c r="AE34" s="33"/>
    </row>
    <row r="35" spans="1:31" s="2" customFormat="1" ht="14.45" customHeight="1">
      <c r="A35" s="33"/>
      <c r="B35" s="34"/>
      <c r="C35" s="33"/>
      <c r="D35" s="100" t="s">
        <v>40</v>
      </c>
      <c r="E35" s="28" t="s">
        <v>41</v>
      </c>
      <c r="F35" s="105">
        <f>ROUND((SUM(BE146:BE255)),  2)</f>
        <v>0</v>
      </c>
      <c r="G35" s="33"/>
      <c r="H35" s="33"/>
      <c r="I35" s="106">
        <v>0.21</v>
      </c>
      <c r="J35" s="105">
        <f>ROUND(((SUM(BE146:BE255))*I35),  2)</f>
        <v>0</v>
      </c>
      <c r="K35" s="33"/>
      <c r="L35" s="43"/>
      <c r="S35" s="33"/>
      <c r="T35" s="33"/>
      <c r="U35" s="33"/>
      <c r="V35" s="33"/>
      <c r="W35" s="33"/>
      <c r="X35" s="33"/>
      <c r="Y35" s="33"/>
      <c r="Z35" s="33"/>
      <c r="AA35" s="33"/>
      <c r="AB35" s="33"/>
      <c r="AC35" s="33"/>
      <c r="AD35" s="33"/>
      <c r="AE35" s="33"/>
    </row>
    <row r="36" spans="1:31" s="2" customFormat="1" ht="14.45" customHeight="1">
      <c r="A36" s="33"/>
      <c r="B36" s="34"/>
      <c r="C36" s="33"/>
      <c r="D36" s="33"/>
      <c r="E36" s="28" t="s">
        <v>42</v>
      </c>
      <c r="F36" s="105">
        <f>ROUND((SUM(BF146:BF255)),  2)</f>
        <v>0</v>
      </c>
      <c r="G36" s="33"/>
      <c r="H36" s="33"/>
      <c r="I36" s="106">
        <v>0.15</v>
      </c>
      <c r="J36" s="105">
        <f>ROUND(((SUM(BF146:BF255))*I36),  2)</f>
        <v>0</v>
      </c>
      <c r="K36" s="33"/>
      <c r="L36" s="43"/>
      <c r="S36" s="33"/>
      <c r="T36" s="33"/>
      <c r="U36" s="33"/>
      <c r="V36" s="33"/>
      <c r="W36" s="33"/>
      <c r="X36" s="33"/>
      <c r="Y36" s="33"/>
      <c r="Z36" s="33"/>
      <c r="AA36" s="33"/>
      <c r="AB36" s="33"/>
      <c r="AC36" s="33"/>
      <c r="AD36" s="33"/>
      <c r="AE36" s="33"/>
    </row>
    <row r="37" spans="1:31" s="2" customFormat="1" ht="14.45" hidden="1" customHeight="1">
      <c r="A37" s="33"/>
      <c r="B37" s="34"/>
      <c r="C37" s="33"/>
      <c r="D37" s="33"/>
      <c r="E37" s="28" t="s">
        <v>43</v>
      </c>
      <c r="F37" s="105">
        <f>ROUND((SUM(BG146:BG255)),  2)</f>
        <v>0</v>
      </c>
      <c r="G37" s="33"/>
      <c r="H37" s="33"/>
      <c r="I37" s="106">
        <v>0.21</v>
      </c>
      <c r="J37" s="105">
        <f>0</f>
        <v>0</v>
      </c>
      <c r="K37" s="33"/>
      <c r="L37" s="43"/>
      <c r="S37" s="33"/>
      <c r="T37" s="33"/>
      <c r="U37" s="33"/>
      <c r="V37" s="33"/>
      <c r="W37" s="33"/>
      <c r="X37" s="33"/>
      <c r="Y37" s="33"/>
      <c r="Z37" s="33"/>
      <c r="AA37" s="33"/>
      <c r="AB37" s="33"/>
      <c r="AC37" s="33"/>
      <c r="AD37" s="33"/>
      <c r="AE37" s="33"/>
    </row>
    <row r="38" spans="1:31" s="2" customFormat="1" ht="14.45" hidden="1" customHeight="1">
      <c r="A38" s="33"/>
      <c r="B38" s="34"/>
      <c r="C38" s="33"/>
      <c r="D38" s="33"/>
      <c r="E38" s="28" t="s">
        <v>44</v>
      </c>
      <c r="F38" s="105">
        <f>ROUND((SUM(BH146:BH255)),  2)</f>
        <v>0</v>
      </c>
      <c r="G38" s="33"/>
      <c r="H38" s="33"/>
      <c r="I38" s="106">
        <v>0.15</v>
      </c>
      <c r="J38" s="105">
        <f>0</f>
        <v>0</v>
      </c>
      <c r="K38" s="33"/>
      <c r="L38" s="43"/>
      <c r="S38" s="33"/>
      <c r="T38" s="33"/>
      <c r="U38" s="33"/>
      <c r="V38" s="33"/>
      <c r="W38" s="33"/>
      <c r="X38" s="33"/>
      <c r="Y38" s="33"/>
      <c r="Z38" s="33"/>
      <c r="AA38" s="33"/>
      <c r="AB38" s="33"/>
      <c r="AC38" s="33"/>
      <c r="AD38" s="33"/>
      <c r="AE38" s="33"/>
    </row>
    <row r="39" spans="1:31" s="2" customFormat="1" ht="14.45" hidden="1" customHeight="1">
      <c r="A39" s="33"/>
      <c r="B39" s="34"/>
      <c r="C39" s="33"/>
      <c r="D39" s="33"/>
      <c r="E39" s="28" t="s">
        <v>45</v>
      </c>
      <c r="F39" s="105">
        <f>ROUND((SUM(BI146:BI255)),  2)</f>
        <v>0</v>
      </c>
      <c r="G39" s="33"/>
      <c r="H39" s="33"/>
      <c r="I39" s="106">
        <v>0</v>
      </c>
      <c r="J39" s="105">
        <f>0</f>
        <v>0</v>
      </c>
      <c r="K39" s="33"/>
      <c r="L39" s="43"/>
      <c r="S39" s="33"/>
      <c r="T39" s="33"/>
      <c r="U39" s="33"/>
      <c r="V39" s="33"/>
      <c r="W39" s="33"/>
      <c r="X39" s="33"/>
      <c r="Y39" s="33"/>
      <c r="Z39" s="33"/>
      <c r="AA39" s="33"/>
      <c r="AB39" s="33"/>
      <c r="AC39" s="33"/>
      <c r="AD39" s="33"/>
      <c r="AE39" s="33"/>
    </row>
    <row r="40" spans="1:31" s="2" customFormat="1" ht="6.95" customHeight="1">
      <c r="A40" s="33"/>
      <c r="B40" s="34"/>
      <c r="C40" s="33"/>
      <c r="D40" s="33"/>
      <c r="E40" s="33"/>
      <c r="F40" s="33"/>
      <c r="G40" s="33"/>
      <c r="H40" s="33"/>
      <c r="I40" s="33"/>
      <c r="J40" s="33"/>
      <c r="K40" s="33"/>
      <c r="L40" s="43"/>
      <c r="S40" s="33"/>
      <c r="T40" s="33"/>
      <c r="U40" s="33"/>
      <c r="V40" s="33"/>
      <c r="W40" s="33"/>
      <c r="X40" s="33"/>
      <c r="Y40" s="33"/>
      <c r="Z40" s="33"/>
      <c r="AA40" s="33"/>
      <c r="AB40" s="33"/>
      <c r="AC40" s="33"/>
      <c r="AD40" s="33"/>
      <c r="AE40" s="33"/>
    </row>
    <row r="41" spans="1:31" s="2" customFormat="1" ht="25.35" customHeight="1">
      <c r="A41" s="33"/>
      <c r="B41" s="34"/>
      <c r="C41" s="107"/>
      <c r="D41" s="108" t="s">
        <v>46</v>
      </c>
      <c r="E41" s="61"/>
      <c r="F41" s="61"/>
      <c r="G41" s="109" t="s">
        <v>47</v>
      </c>
      <c r="H41" s="110" t="s">
        <v>48</v>
      </c>
      <c r="I41" s="61"/>
      <c r="J41" s="111">
        <f>SUM(J32:J39)</f>
        <v>0</v>
      </c>
      <c r="K41" s="112"/>
      <c r="L41" s="43"/>
      <c r="S41" s="33"/>
      <c r="T41" s="33"/>
      <c r="U41" s="33"/>
      <c r="V41" s="33"/>
      <c r="W41" s="33"/>
      <c r="X41" s="33"/>
      <c r="Y41" s="33"/>
      <c r="Z41" s="33"/>
      <c r="AA41" s="33"/>
      <c r="AB41" s="33"/>
      <c r="AC41" s="33"/>
      <c r="AD41" s="33"/>
      <c r="AE41" s="33"/>
    </row>
    <row r="42" spans="1:31" s="2" customFormat="1" ht="14.45" customHeight="1">
      <c r="A42" s="33"/>
      <c r="B42" s="34"/>
      <c r="C42" s="33"/>
      <c r="D42" s="33"/>
      <c r="E42" s="33"/>
      <c r="F42" s="33"/>
      <c r="G42" s="33"/>
      <c r="H42" s="33"/>
      <c r="I42" s="33"/>
      <c r="J42" s="33"/>
      <c r="K42" s="33"/>
      <c r="L42" s="43"/>
      <c r="S42" s="33"/>
      <c r="T42" s="33"/>
      <c r="U42" s="33"/>
      <c r="V42" s="33"/>
      <c r="W42" s="33"/>
      <c r="X42" s="33"/>
      <c r="Y42" s="33"/>
      <c r="Z42" s="33"/>
      <c r="AA42" s="33"/>
      <c r="AB42" s="33"/>
      <c r="AC42" s="33"/>
      <c r="AD42" s="33"/>
      <c r="AE42" s="33"/>
    </row>
    <row r="43" spans="1:31" s="1" customFormat="1" ht="14.45" customHeight="1">
      <c r="B43" s="21"/>
      <c r="L43" s="21"/>
    </row>
    <row r="44" spans="1:31" s="1" customFormat="1" ht="14.45" customHeight="1">
      <c r="B44" s="21"/>
      <c r="L44" s="21"/>
    </row>
    <row r="45" spans="1:31" s="1" customFormat="1" ht="14.45" customHeight="1">
      <c r="B45" s="21"/>
      <c r="L45" s="21"/>
    </row>
    <row r="46" spans="1:31" s="1" customFormat="1" ht="14.45" customHeight="1">
      <c r="B46" s="21"/>
      <c r="L46" s="21"/>
    </row>
    <row r="47" spans="1:31" s="1" customFormat="1" ht="14.45" customHeight="1">
      <c r="B47" s="21"/>
      <c r="L47" s="21"/>
    </row>
    <row r="48" spans="1:31" s="1" customFormat="1" ht="14.45" customHeight="1">
      <c r="B48" s="21"/>
      <c r="L48" s="21"/>
    </row>
    <row r="49" spans="1:31" s="1" customFormat="1" ht="14.45" customHeight="1">
      <c r="B49" s="21"/>
      <c r="L49" s="21"/>
    </row>
    <row r="50" spans="1:31" s="2" customFormat="1" ht="14.45" customHeight="1">
      <c r="B50" s="43"/>
      <c r="D50" s="44" t="s">
        <v>49</v>
      </c>
      <c r="E50" s="45"/>
      <c r="F50" s="45"/>
      <c r="G50" s="44" t="s">
        <v>50</v>
      </c>
      <c r="H50" s="45"/>
      <c r="I50" s="45"/>
      <c r="J50" s="45"/>
      <c r="K50" s="45"/>
      <c r="L50" s="43"/>
    </row>
    <row r="51" spans="1:31" ht="11.25">
      <c r="B51" s="21"/>
      <c r="L51" s="21"/>
    </row>
    <row r="52" spans="1:31" ht="11.25">
      <c r="B52" s="21"/>
      <c r="L52" s="21"/>
    </row>
    <row r="53" spans="1:31" ht="11.25">
      <c r="B53" s="21"/>
      <c r="L53" s="21"/>
    </row>
    <row r="54" spans="1:31" ht="11.25">
      <c r="B54" s="21"/>
      <c r="L54" s="21"/>
    </row>
    <row r="55" spans="1:31" ht="11.25">
      <c r="B55" s="21"/>
      <c r="L55" s="21"/>
    </row>
    <row r="56" spans="1:31" ht="11.25">
      <c r="B56" s="21"/>
      <c r="L56" s="21"/>
    </row>
    <row r="57" spans="1:31" ht="11.25">
      <c r="B57" s="21"/>
      <c r="L57" s="21"/>
    </row>
    <row r="58" spans="1:31" ht="11.25">
      <c r="B58" s="21"/>
      <c r="L58" s="21"/>
    </row>
    <row r="59" spans="1:31" ht="11.25">
      <c r="B59" s="21"/>
      <c r="L59" s="21"/>
    </row>
    <row r="60" spans="1:31" ht="11.25">
      <c r="B60" s="21"/>
      <c r="L60" s="21"/>
    </row>
    <row r="61" spans="1:31" s="2" customFormat="1" ht="12.75">
      <c r="A61" s="33"/>
      <c r="B61" s="34"/>
      <c r="C61" s="33"/>
      <c r="D61" s="46" t="s">
        <v>51</v>
      </c>
      <c r="E61" s="36"/>
      <c r="F61" s="113" t="s">
        <v>52</v>
      </c>
      <c r="G61" s="46" t="s">
        <v>51</v>
      </c>
      <c r="H61" s="36"/>
      <c r="I61" s="36"/>
      <c r="J61" s="114" t="s">
        <v>52</v>
      </c>
      <c r="K61" s="36"/>
      <c r="L61" s="43"/>
      <c r="S61" s="33"/>
      <c r="T61" s="33"/>
      <c r="U61" s="33"/>
      <c r="V61" s="33"/>
      <c r="W61" s="33"/>
      <c r="X61" s="33"/>
      <c r="Y61" s="33"/>
      <c r="Z61" s="33"/>
      <c r="AA61" s="33"/>
      <c r="AB61" s="33"/>
      <c r="AC61" s="33"/>
      <c r="AD61" s="33"/>
      <c r="AE61" s="33"/>
    </row>
    <row r="62" spans="1:31" ht="11.25">
      <c r="B62" s="21"/>
      <c r="L62" s="21"/>
    </row>
    <row r="63" spans="1:31" ht="11.25">
      <c r="B63" s="21"/>
      <c r="L63" s="21"/>
    </row>
    <row r="64" spans="1:31" ht="11.25">
      <c r="B64" s="21"/>
      <c r="L64" s="21"/>
    </row>
    <row r="65" spans="1:31" s="2" customFormat="1" ht="12.75">
      <c r="A65" s="33"/>
      <c r="B65" s="34"/>
      <c r="C65" s="33"/>
      <c r="D65" s="44" t="s">
        <v>53</v>
      </c>
      <c r="E65" s="47"/>
      <c r="F65" s="47"/>
      <c r="G65" s="44" t="s">
        <v>54</v>
      </c>
      <c r="H65" s="47"/>
      <c r="I65" s="47"/>
      <c r="J65" s="47"/>
      <c r="K65" s="47"/>
      <c r="L65" s="43"/>
      <c r="S65" s="33"/>
      <c r="T65" s="33"/>
      <c r="U65" s="33"/>
      <c r="V65" s="33"/>
      <c r="W65" s="33"/>
      <c r="X65" s="33"/>
      <c r="Y65" s="33"/>
      <c r="Z65" s="33"/>
      <c r="AA65" s="33"/>
      <c r="AB65" s="33"/>
      <c r="AC65" s="33"/>
      <c r="AD65" s="33"/>
      <c r="AE65" s="33"/>
    </row>
    <row r="66" spans="1:31" ht="11.25">
      <c r="B66" s="21"/>
      <c r="L66" s="21"/>
    </row>
    <row r="67" spans="1:31" ht="11.25">
      <c r="B67" s="21"/>
      <c r="L67" s="21"/>
    </row>
    <row r="68" spans="1:31" ht="11.25">
      <c r="B68" s="21"/>
      <c r="L68" s="21"/>
    </row>
    <row r="69" spans="1:31" ht="11.25">
      <c r="B69" s="21"/>
      <c r="L69" s="21"/>
    </row>
    <row r="70" spans="1:31" ht="11.25">
      <c r="B70" s="21"/>
      <c r="L70" s="21"/>
    </row>
    <row r="71" spans="1:31" ht="11.25">
      <c r="B71" s="21"/>
      <c r="L71" s="21"/>
    </row>
    <row r="72" spans="1:31" ht="11.25">
      <c r="B72" s="21"/>
      <c r="L72" s="21"/>
    </row>
    <row r="73" spans="1:31" ht="11.25">
      <c r="B73" s="21"/>
      <c r="L73" s="21"/>
    </row>
    <row r="74" spans="1:31" ht="11.25">
      <c r="B74" s="21"/>
      <c r="L74" s="21"/>
    </row>
    <row r="75" spans="1:31" ht="11.25">
      <c r="B75" s="21"/>
      <c r="L75" s="21"/>
    </row>
    <row r="76" spans="1:31" s="2" customFormat="1" ht="12.75">
      <c r="A76" s="33"/>
      <c r="B76" s="34"/>
      <c r="C76" s="33"/>
      <c r="D76" s="46" t="s">
        <v>51</v>
      </c>
      <c r="E76" s="36"/>
      <c r="F76" s="113" t="s">
        <v>52</v>
      </c>
      <c r="G76" s="46" t="s">
        <v>51</v>
      </c>
      <c r="H76" s="36"/>
      <c r="I76" s="36"/>
      <c r="J76" s="114" t="s">
        <v>52</v>
      </c>
      <c r="K76" s="36"/>
      <c r="L76" s="43"/>
      <c r="S76" s="33"/>
      <c r="T76" s="33"/>
      <c r="U76" s="33"/>
      <c r="V76" s="33"/>
      <c r="W76" s="33"/>
      <c r="X76" s="33"/>
      <c r="Y76" s="33"/>
      <c r="Z76" s="33"/>
      <c r="AA76" s="33"/>
      <c r="AB76" s="33"/>
      <c r="AC76" s="33"/>
      <c r="AD76" s="33"/>
      <c r="AE76" s="33"/>
    </row>
    <row r="77" spans="1:31" s="2" customFormat="1" ht="14.45" customHeight="1">
      <c r="A77" s="33"/>
      <c r="B77" s="48"/>
      <c r="C77" s="49"/>
      <c r="D77" s="49"/>
      <c r="E77" s="49"/>
      <c r="F77" s="49"/>
      <c r="G77" s="49"/>
      <c r="H77" s="49"/>
      <c r="I77" s="49"/>
      <c r="J77" s="49"/>
      <c r="K77" s="49"/>
      <c r="L77" s="43"/>
      <c r="S77" s="33"/>
      <c r="T77" s="33"/>
      <c r="U77" s="33"/>
      <c r="V77" s="33"/>
      <c r="W77" s="33"/>
      <c r="X77" s="33"/>
      <c r="Y77" s="33"/>
      <c r="Z77" s="33"/>
      <c r="AA77" s="33"/>
      <c r="AB77" s="33"/>
      <c r="AC77" s="33"/>
      <c r="AD77" s="33"/>
      <c r="AE77" s="33"/>
    </row>
    <row r="81" spans="1:31" s="2" customFormat="1" ht="6.95" customHeight="1">
      <c r="A81" s="33"/>
      <c r="B81" s="50"/>
      <c r="C81" s="51"/>
      <c r="D81" s="51"/>
      <c r="E81" s="51"/>
      <c r="F81" s="51"/>
      <c r="G81" s="51"/>
      <c r="H81" s="51"/>
      <c r="I81" s="51"/>
      <c r="J81" s="51"/>
      <c r="K81" s="51"/>
      <c r="L81" s="43"/>
      <c r="S81" s="33"/>
      <c r="T81" s="33"/>
      <c r="U81" s="33"/>
      <c r="V81" s="33"/>
      <c r="W81" s="33"/>
      <c r="X81" s="33"/>
      <c r="Y81" s="33"/>
      <c r="Z81" s="33"/>
      <c r="AA81" s="33"/>
      <c r="AB81" s="33"/>
      <c r="AC81" s="33"/>
      <c r="AD81" s="33"/>
      <c r="AE81" s="33"/>
    </row>
    <row r="82" spans="1:31" s="2" customFormat="1" ht="24.95" customHeight="1">
      <c r="A82" s="33"/>
      <c r="B82" s="34"/>
      <c r="C82" s="22" t="s">
        <v>183</v>
      </c>
      <c r="D82" s="33"/>
      <c r="E82" s="33"/>
      <c r="F82" s="33"/>
      <c r="G82" s="33"/>
      <c r="H82" s="33"/>
      <c r="I82" s="33"/>
      <c r="J82" s="33"/>
      <c r="K82" s="33"/>
      <c r="L82" s="43"/>
      <c r="S82" s="33"/>
      <c r="T82" s="33"/>
      <c r="U82" s="33"/>
      <c r="V82" s="33"/>
      <c r="W82" s="33"/>
      <c r="X82" s="33"/>
      <c r="Y82" s="33"/>
      <c r="Z82" s="33"/>
      <c r="AA82" s="33"/>
      <c r="AB82" s="33"/>
      <c r="AC82" s="33"/>
      <c r="AD82" s="33"/>
      <c r="AE82" s="33"/>
    </row>
    <row r="83" spans="1:31" s="2" customFormat="1" ht="6.95" customHeight="1">
      <c r="A83" s="33"/>
      <c r="B83" s="34"/>
      <c r="C83" s="33"/>
      <c r="D83" s="33"/>
      <c r="E83" s="33"/>
      <c r="F83" s="33"/>
      <c r="G83" s="33"/>
      <c r="H83" s="33"/>
      <c r="I83" s="33"/>
      <c r="J83" s="33"/>
      <c r="K83" s="33"/>
      <c r="L83" s="43"/>
      <c r="S83" s="33"/>
      <c r="T83" s="33"/>
      <c r="U83" s="33"/>
      <c r="V83" s="33"/>
      <c r="W83" s="33"/>
      <c r="X83" s="33"/>
      <c r="Y83" s="33"/>
      <c r="Z83" s="33"/>
      <c r="AA83" s="33"/>
      <c r="AB83" s="33"/>
      <c r="AC83" s="33"/>
      <c r="AD83" s="33"/>
      <c r="AE83" s="33"/>
    </row>
    <row r="84" spans="1:31" s="2" customFormat="1" ht="12" customHeight="1">
      <c r="A84" s="33"/>
      <c r="B84" s="34"/>
      <c r="C84" s="28" t="s">
        <v>16</v>
      </c>
      <c r="D84" s="33"/>
      <c r="E84" s="33"/>
      <c r="F84" s="33"/>
      <c r="G84" s="33"/>
      <c r="H84" s="33"/>
      <c r="I84" s="33"/>
      <c r="J84" s="33"/>
      <c r="K84" s="33"/>
      <c r="L84" s="43"/>
      <c r="S84" s="33"/>
      <c r="T84" s="33"/>
      <c r="U84" s="33"/>
      <c r="V84" s="33"/>
      <c r="W84" s="33"/>
      <c r="X84" s="33"/>
      <c r="Y84" s="33"/>
      <c r="Z84" s="33"/>
      <c r="AA84" s="33"/>
      <c r="AB84" s="33"/>
      <c r="AC84" s="33"/>
      <c r="AD84" s="33"/>
      <c r="AE84" s="33"/>
    </row>
    <row r="85" spans="1:31" s="2" customFormat="1" ht="26.25" customHeight="1">
      <c r="A85" s="33"/>
      <c r="B85" s="34"/>
      <c r="C85" s="33"/>
      <c r="D85" s="33"/>
      <c r="E85" s="262" t="str">
        <f>E7</f>
        <v>21.03 ČOV Šumperk, Sušárna čistírenských kalů - projektová dokumentace haly</v>
      </c>
      <c r="F85" s="263"/>
      <c r="G85" s="263"/>
      <c r="H85" s="263"/>
      <c r="I85" s="33"/>
      <c r="J85" s="33"/>
      <c r="K85" s="33"/>
      <c r="L85" s="43"/>
      <c r="S85" s="33"/>
      <c r="T85" s="33"/>
      <c r="U85" s="33"/>
      <c r="V85" s="33"/>
      <c r="W85" s="33"/>
      <c r="X85" s="33"/>
      <c r="Y85" s="33"/>
      <c r="Z85" s="33"/>
      <c r="AA85" s="33"/>
      <c r="AB85" s="33"/>
      <c r="AC85" s="33"/>
      <c r="AD85" s="33"/>
      <c r="AE85" s="33"/>
    </row>
    <row r="86" spans="1:31" s="1" customFormat="1" ht="12" customHeight="1">
      <c r="B86" s="21"/>
      <c r="C86" s="28" t="s">
        <v>177</v>
      </c>
      <c r="L86" s="21"/>
    </row>
    <row r="87" spans="1:31" s="2" customFormat="1" ht="23.25" customHeight="1">
      <c r="A87" s="33"/>
      <c r="B87" s="34"/>
      <c r="C87" s="33"/>
      <c r="D87" s="33"/>
      <c r="E87" s="262" t="s">
        <v>178</v>
      </c>
      <c r="F87" s="265"/>
      <c r="G87" s="265"/>
      <c r="H87" s="265"/>
      <c r="I87" s="33"/>
      <c r="J87" s="33"/>
      <c r="K87" s="33"/>
      <c r="L87" s="43"/>
      <c r="S87" s="33"/>
      <c r="T87" s="33"/>
      <c r="U87" s="33"/>
      <c r="V87" s="33"/>
      <c r="W87" s="33"/>
      <c r="X87" s="33"/>
      <c r="Y87" s="33"/>
      <c r="Z87" s="33"/>
      <c r="AA87" s="33"/>
      <c r="AB87" s="33"/>
      <c r="AC87" s="33"/>
      <c r="AD87" s="33"/>
      <c r="AE87" s="33"/>
    </row>
    <row r="88" spans="1:31" s="2" customFormat="1" ht="12" customHeight="1">
      <c r="A88" s="33"/>
      <c r="B88" s="34"/>
      <c r="C88" s="28" t="s">
        <v>179</v>
      </c>
      <c r="D88" s="33"/>
      <c r="E88" s="33"/>
      <c r="F88" s="33"/>
      <c r="G88" s="33"/>
      <c r="H88" s="33"/>
      <c r="I88" s="33"/>
      <c r="J88" s="33"/>
      <c r="K88" s="33"/>
      <c r="L88" s="43"/>
      <c r="S88" s="33"/>
      <c r="T88" s="33"/>
      <c r="U88" s="33"/>
      <c r="V88" s="33"/>
      <c r="W88" s="33"/>
      <c r="X88" s="33"/>
      <c r="Y88" s="33"/>
      <c r="Z88" s="33"/>
      <c r="AA88" s="33"/>
      <c r="AB88" s="33"/>
      <c r="AC88" s="33"/>
      <c r="AD88" s="33"/>
      <c r="AE88" s="33"/>
    </row>
    <row r="89" spans="1:31" s="2" customFormat="1" ht="16.5" customHeight="1">
      <c r="A89" s="33"/>
      <c r="B89" s="34"/>
      <c r="C89" s="33"/>
      <c r="D89" s="33"/>
      <c r="E89" s="241" t="str">
        <f>E11</f>
        <v>012 - Ostatní a vedlejší náklady</v>
      </c>
      <c r="F89" s="265"/>
      <c r="G89" s="265"/>
      <c r="H89" s="265"/>
      <c r="I89" s="33"/>
      <c r="J89" s="33"/>
      <c r="K89" s="33"/>
      <c r="L89" s="43"/>
      <c r="S89" s="33"/>
      <c r="T89" s="33"/>
      <c r="U89" s="33"/>
      <c r="V89" s="33"/>
      <c r="W89" s="33"/>
      <c r="X89" s="33"/>
      <c r="Y89" s="33"/>
      <c r="Z89" s="33"/>
      <c r="AA89" s="33"/>
      <c r="AB89" s="33"/>
      <c r="AC89" s="33"/>
      <c r="AD89" s="33"/>
      <c r="AE89" s="33"/>
    </row>
    <row r="90" spans="1:31" s="2" customFormat="1" ht="6.95" customHeight="1">
      <c r="A90" s="33"/>
      <c r="B90" s="34"/>
      <c r="C90" s="33"/>
      <c r="D90" s="33"/>
      <c r="E90" s="33"/>
      <c r="F90" s="33"/>
      <c r="G90" s="33"/>
      <c r="H90" s="33"/>
      <c r="I90" s="33"/>
      <c r="J90" s="33"/>
      <c r="K90" s="33"/>
      <c r="L90" s="43"/>
      <c r="S90" s="33"/>
      <c r="T90" s="33"/>
      <c r="U90" s="33"/>
      <c r="V90" s="33"/>
      <c r="W90" s="33"/>
      <c r="X90" s="33"/>
      <c r="Y90" s="33"/>
      <c r="Z90" s="33"/>
      <c r="AA90" s="33"/>
      <c r="AB90" s="33"/>
      <c r="AC90" s="33"/>
      <c r="AD90" s="33"/>
      <c r="AE90" s="33"/>
    </row>
    <row r="91" spans="1:31" s="2" customFormat="1" ht="12" customHeight="1">
      <c r="A91" s="33"/>
      <c r="B91" s="34"/>
      <c r="C91" s="28" t="s">
        <v>20</v>
      </c>
      <c r="D91" s="33"/>
      <c r="E91" s="33"/>
      <c r="F91" s="26" t="str">
        <f>F14</f>
        <v xml:space="preserve"> </v>
      </c>
      <c r="G91" s="33"/>
      <c r="H91" s="33"/>
      <c r="I91" s="28" t="s">
        <v>22</v>
      </c>
      <c r="J91" s="56" t="str">
        <f>IF(J14="","",J14)</f>
        <v>27. 4. 2022</v>
      </c>
      <c r="K91" s="33"/>
      <c r="L91" s="43"/>
      <c r="S91" s="33"/>
      <c r="T91" s="33"/>
      <c r="U91" s="33"/>
      <c r="V91" s="33"/>
      <c r="W91" s="33"/>
      <c r="X91" s="33"/>
      <c r="Y91" s="33"/>
      <c r="Z91" s="33"/>
      <c r="AA91" s="33"/>
      <c r="AB91" s="33"/>
      <c r="AC91" s="33"/>
      <c r="AD91" s="33"/>
      <c r="AE91" s="33"/>
    </row>
    <row r="92" spans="1:31" s="2" customFormat="1" ht="6.95" customHeight="1">
      <c r="A92" s="33"/>
      <c r="B92" s="34"/>
      <c r="C92" s="33"/>
      <c r="D92" s="33"/>
      <c r="E92" s="33"/>
      <c r="F92" s="33"/>
      <c r="G92" s="33"/>
      <c r="H92" s="33"/>
      <c r="I92" s="33"/>
      <c r="J92" s="33"/>
      <c r="K92" s="33"/>
      <c r="L92" s="43"/>
      <c r="S92" s="33"/>
      <c r="T92" s="33"/>
      <c r="U92" s="33"/>
      <c r="V92" s="33"/>
      <c r="W92" s="33"/>
      <c r="X92" s="33"/>
      <c r="Y92" s="33"/>
      <c r="Z92" s="33"/>
      <c r="AA92" s="33"/>
      <c r="AB92" s="33"/>
      <c r="AC92" s="33"/>
      <c r="AD92" s="33"/>
      <c r="AE92" s="33"/>
    </row>
    <row r="93" spans="1:31" s="2" customFormat="1" ht="25.7" customHeight="1">
      <c r="A93" s="33"/>
      <c r="B93" s="34"/>
      <c r="C93" s="28" t="s">
        <v>24</v>
      </c>
      <c r="D93" s="33"/>
      <c r="E93" s="33"/>
      <c r="F93" s="26" t="str">
        <f>E17</f>
        <v>Vodohospodářská zařízení Šumperk, a. s</v>
      </c>
      <c r="G93" s="33"/>
      <c r="H93" s="33"/>
      <c r="I93" s="28" t="s">
        <v>30</v>
      </c>
      <c r="J93" s="31" t="str">
        <f>E23</f>
        <v>Sweco Hydroprojekt a.s., divize Morava</v>
      </c>
      <c r="K93" s="33"/>
      <c r="L93" s="43"/>
      <c r="S93" s="33"/>
      <c r="T93" s="33"/>
      <c r="U93" s="33"/>
      <c r="V93" s="33"/>
      <c r="W93" s="33"/>
      <c r="X93" s="33"/>
      <c r="Y93" s="33"/>
      <c r="Z93" s="33"/>
      <c r="AA93" s="33"/>
      <c r="AB93" s="33"/>
      <c r="AC93" s="33"/>
      <c r="AD93" s="33"/>
      <c r="AE93" s="33"/>
    </row>
    <row r="94" spans="1:31" s="2" customFormat="1" ht="15.2" customHeight="1">
      <c r="A94" s="33"/>
      <c r="B94" s="34"/>
      <c r="C94" s="28" t="s">
        <v>28</v>
      </c>
      <c r="D94" s="33"/>
      <c r="E94" s="33"/>
      <c r="F94" s="26" t="str">
        <f>IF(E20="","",E20)</f>
        <v>Vyplň údaj</v>
      </c>
      <c r="G94" s="33"/>
      <c r="H94" s="33"/>
      <c r="I94" s="28" t="s">
        <v>33</v>
      </c>
      <c r="J94" s="31" t="str">
        <f>E26</f>
        <v xml:space="preserve"> </v>
      </c>
      <c r="K94" s="33"/>
      <c r="L94" s="43"/>
      <c r="S94" s="33"/>
      <c r="T94" s="33"/>
      <c r="U94" s="33"/>
      <c r="V94" s="33"/>
      <c r="W94" s="33"/>
      <c r="X94" s="33"/>
      <c r="Y94" s="33"/>
      <c r="Z94" s="33"/>
      <c r="AA94" s="33"/>
      <c r="AB94" s="33"/>
      <c r="AC94" s="33"/>
      <c r="AD94" s="33"/>
      <c r="AE94" s="33"/>
    </row>
    <row r="95" spans="1:31" s="2" customFormat="1" ht="10.35" customHeight="1">
      <c r="A95" s="33"/>
      <c r="B95" s="34"/>
      <c r="C95" s="33"/>
      <c r="D95" s="33"/>
      <c r="E95" s="33"/>
      <c r="F95" s="33"/>
      <c r="G95" s="33"/>
      <c r="H95" s="33"/>
      <c r="I95" s="33"/>
      <c r="J95" s="33"/>
      <c r="K95" s="33"/>
      <c r="L95" s="43"/>
      <c r="S95" s="33"/>
      <c r="T95" s="33"/>
      <c r="U95" s="33"/>
      <c r="V95" s="33"/>
      <c r="W95" s="33"/>
      <c r="X95" s="33"/>
      <c r="Y95" s="33"/>
      <c r="Z95" s="33"/>
      <c r="AA95" s="33"/>
      <c r="AB95" s="33"/>
      <c r="AC95" s="33"/>
      <c r="AD95" s="33"/>
      <c r="AE95" s="33"/>
    </row>
    <row r="96" spans="1:31" s="2" customFormat="1" ht="29.25" customHeight="1">
      <c r="A96" s="33"/>
      <c r="B96" s="34"/>
      <c r="C96" s="115" t="s">
        <v>184</v>
      </c>
      <c r="D96" s="107"/>
      <c r="E96" s="107"/>
      <c r="F96" s="107"/>
      <c r="G96" s="107"/>
      <c r="H96" s="107"/>
      <c r="I96" s="107"/>
      <c r="J96" s="116" t="s">
        <v>185</v>
      </c>
      <c r="K96" s="107"/>
      <c r="L96" s="43"/>
      <c r="S96" s="33"/>
      <c r="T96" s="33"/>
      <c r="U96" s="33"/>
      <c r="V96" s="33"/>
      <c r="W96" s="33"/>
      <c r="X96" s="33"/>
      <c r="Y96" s="33"/>
      <c r="Z96" s="33"/>
      <c r="AA96" s="33"/>
      <c r="AB96" s="33"/>
      <c r="AC96" s="33"/>
      <c r="AD96" s="33"/>
      <c r="AE96" s="33"/>
    </row>
    <row r="97" spans="1:47" s="2" customFormat="1" ht="10.35" customHeight="1">
      <c r="A97" s="33"/>
      <c r="B97" s="34"/>
      <c r="C97" s="33"/>
      <c r="D97" s="33"/>
      <c r="E97" s="33"/>
      <c r="F97" s="33"/>
      <c r="G97" s="33"/>
      <c r="H97" s="33"/>
      <c r="I97" s="33"/>
      <c r="J97" s="33"/>
      <c r="K97" s="33"/>
      <c r="L97" s="43"/>
      <c r="S97" s="33"/>
      <c r="T97" s="33"/>
      <c r="U97" s="33"/>
      <c r="V97" s="33"/>
      <c r="W97" s="33"/>
      <c r="X97" s="33"/>
      <c r="Y97" s="33"/>
      <c r="Z97" s="33"/>
      <c r="AA97" s="33"/>
      <c r="AB97" s="33"/>
      <c r="AC97" s="33"/>
      <c r="AD97" s="33"/>
      <c r="AE97" s="33"/>
    </row>
    <row r="98" spans="1:47" s="2" customFormat="1" ht="22.9" customHeight="1">
      <c r="A98" s="33"/>
      <c r="B98" s="34"/>
      <c r="C98" s="117" t="s">
        <v>186</v>
      </c>
      <c r="D98" s="33"/>
      <c r="E98" s="33"/>
      <c r="F98" s="33"/>
      <c r="G98" s="33"/>
      <c r="H98" s="33"/>
      <c r="I98" s="33"/>
      <c r="J98" s="72">
        <f>J146</f>
        <v>0</v>
      </c>
      <c r="K98" s="33"/>
      <c r="L98" s="43"/>
      <c r="S98" s="33"/>
      <c r="T98" s="33"/>
      <c r="U98" s="33"/>
      <c r="V98" s="33"/>
      <c r="W98" s="33"/>
      <c r="X98" s="33"/>
      <c r="Y98" s="33"/>
      <c r="Z98" s="33"/>
      <c r="AA98" s="33"/>
      <c r="AB98" s="33"/>
      <c r="AC98" s="33"/>
      <c r="AD98" s="33"/>
      <c r="AE98" s="33"/>
      <c r="AU98" s="18" t="s">
        <v>187</v>
      </c>
    </row>
    <row r="99" spans="1:47" s="9" customFormat="1" ht="24.95" customHeight="1">
      <c r="B99" s="118"/>
      <c r="D99" s="119" t="s">
        <v>188</v>
      </c>
      <c r="E99" s="120"/>
      <c r="F99" s="120"/>
      <c r="G99" s="120"/>
      <c r="H99" s="120"/>
      <c r="I99" s="120"/>
      <c r="J99" s="121">
        <f>J147</f>
        <v>0</v>
      </c>
      <c r="L99" s="118"/>
    </row>
    <row r="100" spans="1:47" s="10" customFormat="1" ht="19.899999999999999" customHeight="1">
      <c r="B100" s="122"/>
      <c r="D100" s="123" t="s">
        <v>6235</v>
      </c>
      <c r="E100" s="124"/>
      <c r="F100" s="124"/>
      <c r="G100" s="124"/>
      <c r="H100" s="124"/>
      <c r="I100" s="124"/>
      <c r="J100" s="125">
        <f>J148</f>
        <v>0</v>
      </c>
      <c r="L100" s="122"/>
    </row>
    <row r="101" spans="1:47" s="10" customFormat="1" ht="14.85" customHeight="1">
      <c r="B101" s="122"/>
      <c r="D101" s="123" t="s">
        <v>6236</v>
      </c>
      <c r="E101" s="124"/>
      <c r="F101" s="124"/>
      <c r="G101" s="124"/>
      <c r="H101" s="124"/>
      <c r="I101" s="124"/>
      <c r="J101" s="125">
        <f>J149</f>
        <v>0</v>
      </c>
      <c r="L101" s="122"/>
    </row>
    <row r="102" spans="1:47" s="10" customFormat="1" ht="14.85" customHeight="1">
      <c r="B102" s="122"/>
      <c r="D102" s="123" t="s">
        <v>6237</v>
      </c>
      <c r="E102" s="124"/>
      <c r="F102" s="124"/>
      <c r="G102" s="124"/>
      <c r="H102" s="124"/>
      <c r="I102" s="124"/>
      <c r="J102" s="125">
        <f>J160</f>
        <v>0</v>
      </c>
      <c r="L102" s="122"/>
    </row>
    <row r="103" spans="1:47" s="10" customFormat="1" ht="19.899999999999999" customHeight="1">
      <c r="B103" s="122"/>
      <c r="D103" s="123" t="s">
        <v>6238</v>
      </c>
      <c r="E103" s="124"/>
      <c r="F103" s="124"/>
      <c r="G103" s="124"/>
      <c r="H103" s="124"/>
      <c r="I103" s="124"/>
      <c r="J103" s="125">
        <f>J165</f>
        <v>0</v>
      </c>
      <c r="L103" s="122"/>
    </row>
    <row r="104" spans="1:47" s="10" customFormat="1" ht="14.85" customHeight="1">
      <c r="B104" s="122"/>
      <c r="D104" s="123" t="s">
        <v>6239</v>
      </c>
      <c r="E104" s="124"/>
      <c r="F104" s="124"/>
      <c r="G104" s="124"/>
      <c r="H104" s="124"/>
      <c r="I104" s="124"/>
      <c r="J104" s="125">
        <f>J166</f>
        <v>0</v>
      </c>
      <c r="L104" s="122"/>
    </row>
    <row r="105" spans="1:47" s="10" customFormat="1" ht="19.899999999999999" customHeight="1">
      <c r="B105" s="122"/>
      <c r="D105" s="123" t="s">
        <v>6240</v>
      </c>
      <c r="E105" s="124"/>
      <c r="F105" s="124"/>
      <c r="G105" s="124"/>
      <c r="H105" s="124"/>
      <c r="I105" s="124"/>
      <c r="J105" s="125">
        <f>J171</f>
        <v>0</v>
      </c>
      <c r="L105" s="122"/>
    </row>
    <row r="106" spans="1:47" s="10" customFormat="1" ht="14.85" customHeight="1">
      <c r="B106" s="122"/>
      <c r="D106" s="123" t="s">
        <v>6241</v>
      </c>
      <c r="E106" s="124"/>
      <c r="F106" s="124"/>
      <c r="G106" s="124"/>
      <c r="H106" s="124"/>
      <c r="I106" s="124"/>
      <c r="J106" s="125">
        <f>J172</f>
        <v>0</v>
      </c>
      <c r="L106" s="122"/>
    </row>
    <row r="107" spans="1:47" s="10" customFormat="1" ht="14.85" customHeight="1">
      <c r="B107" s="122"/>
      <c r="D107" s="123" t="s">
        <v>6242</v>
      </c>
      <c r="E107" s="124"/>
      <c r="F107" s="124"/>
      <c r="G107" s="124"/>
      <c r="H107" s="124"/>
      <c r="I107" s="124"/>
      <c r="J107" s="125">
        <f>J176</f>
        <v>0</v>
      </c>
      <c r="L107" s="122"/>
    </row>
    <row r="108" spans="1:47" s="10" customFormat="1" ht="14.85" customHeight="1">
      <c r="B108" s="122"/>
      <c r="D108" s="123" t="s">
        <v>6243</v>
      </c>
      <c r="E108" s="124"/>
      <c r="F108" s="124"/>
      <c r="G108" s="124"/>
      <c r="H108" s="124"/>
      <c r="I108" s="124"/>
      <c r="J108" s="125">
        <f>J180</f>
        <v>0</v>
      </c>
      <c r="L108" s="122"/>
    </row>
    <row r="109" spans="1:47" s="10" customFormat="1" ht="14.85" customHeight="1">
      <c r="B109" s="122"/>
      <c r="D109" s="123" t="s">
        <v>6244</v>
      </c>
      <c r="E109" s="124"/>
      <c r="F109" s="124"/>
      <c r="G109" s="124"/>
      <c r="H109" s="124"/>
      <c r="I109" s="124"/>
      <c r="J109" s="125">
        <f>J184</f>
        <v>0</v>
      </c>
      <c r="L109" s="122"/>
    </row>
    <row r="110" spans="1:47" s="10" customFormat="1" ht="14.85" customHeight="1">
      <c r="B110" s="122"/>
      <c r="D110" s="123" t="s">
        <v>6245</v>
      </c>
      <c r="E110" s="124"/>
      <c r="F110" s="124"/>
      <c r="G110" s="124"/>
      <c r="H110" s="124"/>
      <c r="I110" s="124"/>
      <c r="J110" s="125">
        <f>J191</f>
        <v>0</v>
      </c>
      <c r="L110" s="122"/>
    </row>
    <row r="111" spans="1:47" s="10" customFormat="1" ht="14.85" customHeight="1">
      <c r="B111" s="122"/>
      <c r="D111" s="123" t="s">
        <v>6246</v>
      </c>
      <c r="E111" s="124"/>
      <c r="F111" s="124"/>
      <c r="G111" s="124"/>
      <c r="H111" s="124"/>
      <c r="I111" s="124"/>
      <c r="J111" s="125">
        <f>J201</f>
        <v>0</v>
      </c>
      <c r="L111" s="122"/>
    </row>
    <row r="112" spans="1:47" s="10" customFormat="1" ht="14.85" customHeight="1">
      <c r="B112" s="122"/>
      <c r="D112" s="123" t="s">
        <v>6247</v>
      </c>
      <c r="E112" s="124"/>
      <c r="F112" s="124"/>
      <c r="G112" s="124"/>
      <c r="H112" s="124"/>
      <c r="I112" s="124"/>
      <c r="J112" s="125">
        <f>J205</f>
        <v>0</v>
      </c>
      <c r="L112" s="122"/>
    </row>
    <row r="113" spans="1:31" s="10" customFormat="1" ht="14.85" customHeight="1">
      <c r="B113" s="122"/>
      <c r="D113" s="123" t="s">
        <v>6248</v>
      </c>
      <c r="E113" s="124"/>
      <c r="F113" s="124"/>
      <c r="G113" s="124"/>
      <c r="H113" s="124"/>
      <c r="I113" s="124"/>
      <c r="J113" s="125">
        <f>J212</f>
        <v>0</v>
      </c>
      <c r="L113" s="122"/>
    </row>
    <row r="114" spans="1:31" s="10" customFormat="1" ht="14.85" customHeight="1">
      <c r="B114" s="122"/>
      <c r="D114" s="123" t="s">
        <v>6249</v>
      </c>
      <c r="E114" s="124"/>
      <c r="F114" s="124"/>
      <c r="G114" s="124"/>
      <c r="H114" s="124"/>
      <c r="I114" s="124"/>
      <c r="J114" s="125">
        <f>J217</f>
        <v>0</v>
      </c>
      <c r="L114" s="122"/>
    </row>
    <row r="115" spans="1:31" s="10" customFormat="1" ht="14.85" customHeight="1">
      <c r="B115" s="122"/>
      <c r="D115" s="123" t="s">
        <v>6250</v>
      </c>
      <c r="E115" s="124"/>
      <c r="F115" s="124"/>
      <c r="G115" s="124"/>
      <c r="H115" s="124"/>
      <c r="I115" s="124"/>
      <c r="J115" s="125">
        <f>J220</f>
        <v>0</v>
      </c>
      <c r="L115" s="122"/>
    </row>
    <row r="116" spans="1:31" s="10" customFormat="1" ht="14.85" customHeight="1">
      <c r="B116" s="122"/>
      <c r="D116" s="123" t="s">
        <v>6251</v>
      </c>
      <c r="E116" s="124"/>
      <c r="F116" s="124"/>
      <c r="G116" s="124"/>
      <c r="H116" s="124"/>
      <c r="I116" s="124"/>
      <c r="J116" s="125">
        <f>J224</f>
        <v>0</v>
      </c>
      <c r="L116" s="122"/>
    </row>
    <row r="117" spans="1:31" s="10" customFormat="1" ht="14.85" customHeight="1">
      <c r="B117" s="122"/>
      <c r="D117" s="123" t="s">
        <v>6252</v>
      </c>
      <c r="E117" s="124"/>
      <c r="F117" s="124"/>
      <c r="G117" s="124"/>
      <c r="H117" s="124"/>
      <c r="I117" s="124"/>
      <c r="J117" s="125">
        <f>J228</f>
        <v>0</v>
      </c>
      <c r="L117" s="122"/>
    </row>
    <row r="118" spans="1:31" s="10" customFormat="1" ht="14.85" customHeight="1">
      <c r="B118" s="122"/>
      <c r="D118" s="123" t="s">
        <v>6253</v>
      </c>
      <c r="E118" s="124"/>
      <c r="F118" s="124"/>
      <c r="G118" s="124"/>
      <c r="H118" s="124"/>
      <c r="I118" s="124"/>
      <c r="J118" s="125">
        <f>J235</f>
        <v>0</v>
      </c>
      <c r="L118" s="122"/>
    </row>
    <row r="119" spans="1:31" s="10" customFormat="1" ht="19.899999999999999" customHeight="1">
      <c r="B119" s="122"/>
      <c r="D119" s="123" t="s">
        <v>6254</v>
      </c>
      <c r="E119" s="124"/>
      <c r="F119" s="124"/>
      <c r="G119" s="124"/>
      <c r="H119" s="124"/>
      <c r="I119" s="124"/>
      <c r="J119" s="125">
        <f>J238</f>
        <v>0</v>
      </c>
      <c r="L119" s="122"/>
    </row>
    <row r="120" spans="1:31" s="10" customFormat="1" ht="14.85" customHeight="1">
      <c r="B120" s="122"/>
      <c r="D120" s="123" t="s">
        <v>6255</v>
      </c>
      <c r="E120" s="124"/>
      <c r="F120" s="124"/>
      <c r="G120" s="124"/>
      <c r="H120" s="124"/>
      <c r="I120" s="124"/>
      <c r="J120" s="125">
        <f>J239</f>
        <v>0</v>
      </c>
      <c r="L120" s="122"/>
    </row>
    <row r="121" spans="1:31" s="10" customFormat="1" ht="19.899999999999999" customHeight="1">
      <c r="B121" s="122"/>
      <c r="D121" s="123" t="s">
        <v>6256</v>
      </c>
      <c r="E121" s="124"/>
      <c r="F121" s="124"/>
      <c r="G121" s="124"/>
      <c r="H121" s="124"/>
      <c r="I121" s="124"/>
      <c r="J121" s="125">
        <f>J246</f>
        <v>0</v>
      </c>
      <c r="L121" s="122"/>
    </row>
    <row r="122" spans="1:31" s="10" customFormat="1" ht="14.85" customHeight="1">
      <c r="B122" s="122"/>
      <c r="D122" s="123" t="s">
        <v>6257</v>
      </c>
      <c r="E122" s="124"/>
      <c r="F122" s="124"/>
      <c r="G122" s="124"/>
      <c r="H122" s="124"/>
      <c r="I122" s="124"/>
      <c r="J122" s="125">
        <f>J247</f>
        <v>0</v>
      </c>
      <c r="L122" s="122"/>
    </row>
    <row r="123" spans="1:31" s="10" customFormat="1" ht="19.899999999999999" customHeight="1">
      <c r="B123" s="122"/>
      <c r="D123" s="123" t="s">
        <v>6258</v>
      </c>
      <c r="E123" s="124"/>
      <c r="F123" s="124"/>
      <c r="G123" s="124"/>
      <c r="H123" s="124"/>
      <c r="I123" s="124"/>
      <c r="J123" s="125">
        <f>J252</f>
        <v>0</v>
      </c>
      <c r="L123" s="122"/>
    </row>
    <row r="124" spans="1:31" s="10" customFormat="1" ht="14.85" customHeight="1">
      <c r="B124" s="122"/>
      <c r="D124" s="123" t="s">
        <v>6259</v>
      </c>
      <c r="E124" s="124"/>
      <c r="F124" s="124"/>
      <c r="G124" s="124"/>
      <c r="H124" s="124"/>
      <c r="I124" s="124"/>
      <c r="J124" s="125">
        <f>J253</f>
        <v>0</v>
      </c>
      <c r="L124" s="122"/>
    </row>
    <row r="125" spans="1:31" s="2" customFormat="1" ht="21.75" customHeight="1">
      <c r="A125" s="33"/>
      <c r="B125" s="34"/>
      <c r="C125" s="33"/>
      <c r="D125" s="33"/>
      <c r="E125" s="33"/>
      <c r="F125" s="33"/>
      <c r="G125" s="33"/>
      <c r="H125" s="33"/>
      <c r="I125" s="33"/>
      <c r="J125" s="33"/>
      <c r="K125" s="33"/>
      <c r="L125" s="43"/>
      <c r="S125" s="33"/>
      <c r="T125" s="33"/>
      <c r="U125" s="33"/>
      <c r="V125" s="33"/>
      <c r="W125" s="33"/>
      <c r="X125" s="33"/>
      <c r="Y125" s="33"/>
      <c r="Z125" s="33"/>
      <c r="AA125" s="33"/>
      <c r="AB125" s="33"/>
      <c r="AC125" s="33"/>
      <c r="AD125" s="33"/>
      <c r="AE125" s="33"/>
    </row>
    <row r="126" spans="1:31" s="2" customFormat="1" ht="6.95" customHeight="1">
      <c r="A126" s="33"/>
      <c r="B126" s="48"/>
      <c r="C126" s="49"/>
      <c r="D126" s="49"/>
      <c r="E126" s="49"/>
      <c r="F126" s="49"/>
      <c r="G126" s="49"/>
      <c r="H126" s="49"/>
      <c r="I126" s="49"/>
      <c r="J126" s="49"/>
      <c r="K126" s="49"/>
      <c r="L126" s="43"/>
      <c r="S126" s="33"/>
      <c r="T126" s="33"/>
      <c r="U126" s="33"/>
      <c r="V126" s="33"/>
      <c r="W126" s="33"/>
      <c r="X126" s="33"/>
      <c r="Y126" s="33"/>
      <c r="Z126" s="33"/>
      <c r="AA126" s="33"/>
      <c r="AB126" s="33"/>
      <c r="AC126" s="33"/>
      <c r="AD126" s="33"/>
      <c r="AE126" s="33"/>
    </row>
    <row r="130" spans="1:31" s="2" customFormat="1" ht="6.95" customHeight="1">
      <c r="A130" s="33"/>
      <c r="B130" s="50"/>
      <c r="C130" s="51"/>
      <c r="D130" s="51"/>
      <c r="E130" s="51"/>
      <c r="F130" s="51"/>
      <c r="G130" s="51"/>
      <c r="H130" s="51"/>
      <c r="I130" s="51"/>
      <c r="J130" s="51"/>
      <c r="K130" s="51"/>
      <c r="L130" s="43"/>
      <c r="S130" s="33"/>
      <c r="T130" s="33"/>
      <c r="U130" s="33"/>
      <c r="V130" s="33"/>
      <c r="W130" s="33"/>
      <c r="X130" s="33"/>
      <c r="Y130" s="33"/>
      <c r="Z130" s="33"/>
      <c r="AA130" s="33"/>
      <c r="AB130" s="33"/>
      <c r="AC130" s="33"/>
      <c r="AD130" s="33"/>
      <c r="AE130" s="33"/>
    </row>
    <row r="131" spans="1:31" s="2" customFormat="1" ht="24.95" customHeight="1">
      <c r="A131" s="33"/>
      <c r="B131" s="34"/>
      <c r="C131" s="22" t="s">
        <v>193</v>
      </c>
      <c r="D131" s="33"/>
      <c r="E131" s="33"/>
      <c r="F131" s="33"/>
      <c r="G131" s="33"/>
      <c r="H131" s="33"/>
      <c r="I131" s="33"/>
      <c r="J131" s="33"/>
      <c r="K131" s="33"/>
      <c r="L131" s="43"/>
      <c r="S131" s="33"/>
      <c r="T131" s="33"/>
      <c r="U131" s="33"/>
      <c r="V131" s="33"/>
      <c r="W131" s="33"/>
      <c r="X131" s="33"/>
      <c r="Y131" s="33"/>
      <c r="Z131" s="33"/>
      <c r="AA131" s="33"/>
      <c r="AB131" s="33"/>
      <c r="AC131" s="33"/>
      <c r="AD131" s="33"/>
      <c r="AE131" s="33"/>
    </row>
    <row r="132" spans="1:31" s="2" customFormat="1" ht="6.95" customHeight="1">
      <c r="A132" s="33"/>
      <c r="B132" s="34"/>
      <c r="C132" s="33"/>
      <c r="D132" s="33"/>
      <c r="E132" s="33"/>
      <c r="F132" s="33"/>
      <c r="G132" s="33"/>
      <c r="H132" s="33"/>
      <c r="I132" s="33"/>
      <c r="J132" s="33"/>
      <c r="K132" s="33"/>
      <c r="L132" s="43"/>
      <c r="S132" s="33"/>
      <c r="T132" s="33"/>
      <c r="U132" s="33"/>
      <c r="V132" s="33"/>
      <c r="W132" s="33"/>
      <c r="X132" s="33"/>
      <c r="Y132" s="33"/>
      <c r="Z132" s="33"/>
      <c r="AA132" s="33"/>
      <c r="AB132" s="33"/>
      <c r="AC132" s="33"/>
      <c r="AD132" s="33"/>
      <c r="AE132" s="33"/>
    </row>
    <row r="133" spans="1:31" s="2" customFormat="1" ht="12" customHeight="1">
      <c r="A133" s="33"/>
      <c r="B133" s="34"/>
      <c r="C133" s="28" t="s">
        <v>16</v>
      </c>
      <c r="D133" s="33"/>
      <c r="E133" s="33"/>
      <c r="F133" s="33"/>
      <c r="G133" s="33"/>
      <c r="H133" s="33"/>
      <c r="I133" s="33"/>
      <c r="J133" s="33"/>
      <c r="K133" s="33"/>
      <c r="L133" s="43"/>
      <c r="S133" s="33"/>
      <c r="T133" s="33"/>
      <c r="U133" s="33"/>
      <c r="V133" s="33"/>
      <c r="W133" s="33"/>
      <c r="X133" s="33"/>
      <c r="Y133" s="33"/>
      <c r="Z133" s="33"/>
      <c r="AA133" s="33"/>
      <c r="AB133" s="33"/>
      <c r="AC133" s="33"/>
      <c r="AD133" s="33"/>
      <c r="AE133" s="33"/>
    </row>
    <row r="134" spans="1:31" s="2" customFormat="1" ht="26.25" customHeight="1">
      <c r="A134" s="33"/>
      <c r="B134" s="34"/>
      <c r="C134" s="33"/>
      <c r="D134" s="33"/>
      <c r="E134" s="262" t="str">
        <f>E7</f>
        <v>21.03 ČOV Šumperk, Sušárna čistírenských kalů - projektová dokumentace haly</v>
      </c>
      <c r="F134" s="263"/>
      <c r="G134" s="263"/>
      <c r="H134" s="263"/>
      <c r="I134" s="33"/>
      <c r="J134" s="33"/>
      <c r="K134" s="33"/>
      <c r="L134" s="43"/>
      <c r="S134" s="33"/>
      <c r="T134" s="33"/>
      <c r="U134" s="33"/>
      <c r="V134" s="33"/>
      <c r="W134" s="33"/>
      <c r="X134" s="33"/>
      <c r="Y134" s="33"/>
      <c r="Z134" s="33"/>
      <c r="AA134" s="33"/>
      <c r="AB134" s="33"/>
      <c r="AC134" s="33"/>
      <c r="AD134" s="33"/>
      <c r="AE134" s="33"/>
    </row>
    <row r="135" spans="1:31" s="1" customFormat="1" ht="12" customHeight="1">
      <c r="B135" s="21"/>
      <c r="C135" s="28" t="s">
        <v>177</v>
      </c>
      <c r="L135" s="21"/>
    </row>
    <row r="136" spans="1:31" s="2" customFormat="1" ht="23.25" customHeight="1">
      <c r="A136" s="33"/>
      <c r="B136" s="34"/>
      <c r="C136" s="33"/>
      <c r="D136" s="33"/>
      <c r="E136" s="262" t="s">
        <v>178</v>
      </c>
      <c r="F136" s="265"/>
      <c r="G136" s="265"/>
      <c r="H136" s="265"/>
      <c r="I136" s="33"/>
      <c r="J136" s="33"/>
      <c r="K136" s="33"/>
      <c r="L136" s="43"/>
      <c r="S136" s="33"/>
      <c r="T136" s="33"/>
      <c r="U136" s="33"/>
      <c r="V136" s="33"/>
      <c r="W136" s="33"/>
      <c r="X136" s="33"/>
      <c r="Y136" s="33"/>
      <c r="Z136" s="33"/>
      <c r="AA136" s="33"/>
      <c r="AB136" s="33"/>
      <c r="AC136" s="33"/>
      <c r="AD136" s="33"/>
      <c r="AE136" s="33"/>
    </row>
    <row r="137" spans="1:31" s="2" customFormat="1" ht="12" customHeight="1">
      <c r="A137" s="33"/>
      <c r="B137" s="34"/>
      <c r="C137" s="28" t="s">
        <v>179</v>
      </c>
      <c r="D137" s="33"/>
      <c r="E137" s="33"/>
      <c r="F137" s="33"/>
      <c r="G137" s="33"/>
      <c r="H137" s="33"/>
      <c r="I137" s="33"/>
      <c r="J137" s="33"/>
      <c r="K137" s="33"/>
      <c r="L137" s="43"/>
      <c r="S137" s="33"/>
      <c r="T137" s="33"/>
      <c r="U137" s="33"/>
      <c r="V137" s="33"/>
      <c r="W137" s="33"/>
      <c r="X137" s="33"/>
      <c r="Y137" s="33"/>
      <c r="Z137" s="33"/>
      <c r="AA137" s="33"/>
      <c r="AB137" s="33"/>
      <c r="AC137" s="33"/>
      <c r="AD137" s="33"/>
      <c r="AE137" s="33"/>
    </row>
    <row r="138" spans="1:31" s="2" customFormat="1" ht="16.5" customHeight="1">
      <c r="A138" s="33"/>
      <c r="B138" s="34"/>
      <c r="C138" s="33"/>
      <c r="D138" s="33"/>
      <c r="E138" s="241" t="str">
        <f>E11</f>
        <v>012 - Ostatní a vedlejší náklady</v>
      </c>
      <c r="F138" s="265"/>
      <c r="G138" s="265"/>
      <c r="H138" s="265"/>
      <c r="I138" s="33"/>
      <c r="J138" s="33"/>
      <c r="K138" s="33"/>
      <c r="L138" s="43"/>
      <c r="S138" s="33"/>
      <c r="T138" s="33"/>
      <c r="U138" s="33"/>
      <c r="V138" s="33"/>
      <c r="W138" s="33"/>
      <c r="X138" s="33"/>
      <c r="Y138" s="33"/>
      <c r="Z138" s="33"/>
      <c r="AA138" s="33"/>
      <c r="AB138" s="33"/>
      <c r="AC138" s="33"/>
      <c r="AD138" s="33"/>
      <c r="AE138" s="33"/>
    </row>
    <row r="139" spans="1:31" s="2" customFormat="1" ht="6.95" customHeight="1">
      <c r="A139" s="33"/>
      <c r="B139" s="34"/>
      <c r="C139" s="33"/>
      <c r="D139" s="33"/>
      <c r="E139" s="33"/>
      <c r="F139" s="33"/>
      <c r="G139" s="33"/>
      <c r="H139" s="33"/>
      <c r="I139" s="33"/>
      <c r="J139" s="33"/>
      <c r="K139" s="33"/>
      <c r="L139" s="43"/>
      <c r="S139" s="33"/>
      <c r="T139" s="33"/>
      <c r="U139" s="33"/>
      <c r="V139" s="33"/>
      <c r="W139" s="33"/>
      <c r="X139" s="33"/>
      <c r="Y139" s="33"/>
      <c r="Z139" s="33"/>
      <c r="AA139" s="33"/>
      <c r="AB139" s="33"/>
      <c r="AC139" s="33"/>
      <c r="AD139" s="33"/>
      <c r="AE139" s="33"/>
    </row>
    <row r="140" spans="1:31" s="2" customFormat="1" ht="12" customHeight="1">
      <c r="A140" s="33"/>
      <c r="B140" s="34"/>
      <c r="C140" s="28" t="s">
        <v>20</v>
      </c>
      <c r="D140" s="33"/>
      <c r="E140" s="33"/>
      <c r="F140" s="26" t="str">
        <f>F14</f>
        <v xml:space="preserve"> </v>
      </c>
      <c r="G140" s="33"/>
      <c r="H140" s="33"/>
      <c r="I140" s="28" t="s">
        <v>22</v>
      </c>
      <c r="J140" s="56" t="str">
        <f>IF(J14="","",J14)</f>
        <v>27. 4. 2022</v>
      </c>
      <c r="K140" s="33"/>
      <c r="L140" s="43"/>
      <c r="S140" s="33"/>
      <c r="T140" s="33"/>
      <c r="U140" s="33"/>
      <c r="V140" s="33"/>
      <c r="W140" s="33"/>
      <c r="X140" s="33"/>
      <c r="Y140" s="33"/>
      <c r="Z140" s="33"/>
      <c r="AA140" s="33"/>
      <c r="AB140" s="33"/>
      <c r="AC140" s="33"/>
      <c r="AD140" s="33"/>
      <c r="AE140" s="33"/>
    </row>
    <row r="141" spans="1:31" s="2" customFormat="1" ht="6.95" customHeight="1">
      <c r="A141" s="33"/>
      <c r="B141" s="34"/>
      <c r="C141" s="33"/>
      <c r="D141" s="33"/>
      <c r="E141" s="33"/>
      <c r="F141" s="33"/>
      <c r="G141" s="33"/>
      <c r="H141" s="33"/>
      <c r="I141" s="33"/>
      <c r="J141" s="33"/>
      <c r="K141" s="33"/>
      <c r="L141" s="43"/>
      <c r="S141" s="33"/>
      <c r="T141" s="33"/>
      <c r="U141" s="33"/>
      <c r="V141" s="33"/>
      <c r="W141" s="33"/>
      <c r="X141" s="33"/>
      <c r="Y141" s="33"/>
      <c r="Z141" s="33"/>
      <c r="AA141" s="33"/>
      <c r="AB141" s="33"/>
      <c r="AC141" s="33"/>
      <c r="AD141" s="33"/>
      <c r="AE141" s="33"/>
    </row>
    <row r="142" spans="1:31" s="2" customFormat="1" ht="25.7" customHeight="1">
      <c r="A142" s="33"/>
      <c r="B142" s="34"/>
      <c r="C142" s="28" t="s">
        <v>24</v>
      </c>
      <c r="D142" s="33"/>
      <c r="E142" s="33"/>
      <c r="F142" s="26" t="str">
        <f>E17</f>
        <v>Vodohospodářská zařízení Šumperk, a. s</v>
      </c>
      <c r="G142" s="33"/>
      <c r="H142" s="33"/>
      <c r="I142" s="28" t="s">
        <v>30</v>
      </c>
      <c r="J142" s="31" t="str">
        <f>E23</f>
        <v>Sweco Hydroprojekt a.s., divize Morava</v>
      </c>
      <c r="K142" s="33"/>
      <c r="L142" s="43"/>
      <c r="S142" s="33"/>
      <c r="T142" s="33"/>
      <c r="U142" s="33"/>
      <c r="V142" s="33"/>
      <c r="W142" s="33"/>
      <c r="X142" s="33"/>
      <c r="Y142" s="33"/>
      <c r="Z142" s="33"/>
      <c r="AA142" s="33"/>
      <c r="AB142" s="33"/>
      <c r="AC142" s="33"/>
      <c r="AD142" s="33"/>
      <c r="AE142" s="33"/>
    </row>
    <row r="143" spans="1:31" s="2" customFormat="1" ht="15.2" customHeight="1">
      <c r="A143" s="33"/>
      <c r="B143" s="34"/>
      <c r="C143" s="28" t="s">
        <v>28</v>
      </c>
      <c r="D143" s="33"/>
      <c r="E143" s="33"/>
      <c r="F143" s="26" t="str">
        <f>IF(E20="","",E20)</f>
        <v>Vyplň údaj</v>
      </c>
      <c r="G143" s="33"/>
      <c r="H143" s="33"/>
      <c r="I143" s="28" t="s">
        <v>33</v>
      </c>
      <c r="J143" s="31" t="str">
        <f>E26</f>
        <v xml:space="preserve"> </v>
      </c>
      <c r="K143" s="33"/>
      <c r="L143" s="43"/>
      <c r="S143" s="33"/>
      <c r="T143" s="33"/>
      <c r="U143" s="33"/>
      <c r="V143" s="33"/>
      <c r="W143" s="33"/>
      <c r="X143" s="33"/>
      <c r="Y143" s="33"/>
      <c r="Z143" s="33"/>
      <c r="AA143" s="33"/>
      <c r="AB143" s="33"/>
      <c r="AC143" s="33"/>
      <c r="AD143" s="33"/>
      <c r="AE143" s="33"/>
    </row>
    <row r="144" spans="1:31" s="2" customFormat="1" ht="10.35" customHeight="1">
      <c r="A144" s="33"/>
      <c r="B144" s="34"/>
      <c r="C144" s="33"/>
      <c r="D144" s="33"/>
      <c r="E144" s="33"/>
      <c r="F144" s="33"/>
      <c r="G144" s="33"/>
      <c r="H144" s="33"/>
      <c r="I144" s="33"/>
      <c r="J144" s="33"/>
      <c r="K144" s="33"/>
      <c r="L144" s="43"/>
      <c r="S144" s="33"/>
      <c r="T144" s="33"/>
      <c r="U144" s="33"/>
      <c r="V144" s="33"/>
      <c r="W144" s="33"/>
      <c r="X144" s="33"/>
      <c r="Y144" s="33"/>
      <c r="Z144" s="33"/>
      <c r="AA144" s="33"/>
      <c r="AB144" s="33"/>
      <c r="AC144" s="33"/>
      <c r="AD144" s="33"/>
      <c r="AE144" s="33"/>
    </row>
    <row r="145" spans="1:65" s="11" customFormat="1" ht="29.25" customHeight="1">
      <c r="A145" s="126"/>
      <c r="B145" s="127"/>
      <c r="C145" s="128" t="s">
        <v>194</v>
      </c>
      <c r="D145" s="129" t="s">
        <v>61</v>
      </c>
      <c r="E145" s="129" t="s">
        <v>57</v>
      </c>
      <c r="F145" s="129" t="s">
        <v>58</v>
      </c>
      <c r="G145" s="129" t="s">
        <v>195</v>
      </c>
      <c r="H145" s="129" t="s">
        <v>196</v>
      </c>
      <c r="I145" s="129" t="s">
        <v>197</v>
      </c>
      <c r="J145" s="129" t="s">
        <v>185</v>
      </c>
      <c r="K145" s="130" t="s">
        <v>198</v>
      </c>
      <c r="L145" s="131"/>
      <c r="M145" s="63" t="s">
        <v>1</v>
      </c>
      <c r="N145" s="64" t="s">
        <v>40</v>
      </c>
      <c r="O145" s="64" t="s">
        <v>199</v>
      </c>
      <c r="P145" s="64" t="s">
        <v>200</v>
      </c>
      <c r="Q145" s="64" t="s">
        <v>201</v>
      </c>
      <c r="R145" s="64" t="s">
        <v>202</v>
      </c>
      <c r="S145" s="64" t="s">
        <v>203</v>
      </c>
      <c r="T145" s="65" t="s">
        <v>204</v>
      </c>
      <c r="U145" s="126"/>
      <c r="V145" s="126"/>
      <c r="W145" s="126"/>
      <c r="X145" s="126"/>
      <c r="Y145" s="126"/>
      <c r="Z145" s="126"/>
      <c r="AA145" s="126"/>
      <c r="AB145" s="126"/>
      <c r="AC145" s="126"/>
      <c r="AD145" s="126"/>
      <c r="AE145" s="126"/>
    </row>
    <row r="146" spans="1:65" s="2" customFormat="1" ht="22.9" customHeight="1">
      <c r="A146" s="33"/>
      <c r="B146" s="34"/>
      <c r="C146" s="70" t="s">
        <v>205</v>
      </c>
      <c r="D146" s="33"/>
      <c r="E146" s="33"/>
      <c r="F146" s="33"/>
      <c r="G146" s="33"/>
      <c r="H146" s="33"/>
      <c r="I146" s="33"/>
      <c r="J146" s="132">
        <f>BK146</f>
        <v>0</v>
      </c>
      <c r="K146" s="33"/>
      <c r="L146" s="34"/>
      <c r="M146" s="66"/>
      <c r="N146" s="57"/>
      <c r="O146" s="67"/>
      <c r="P146" s="133">
        <f>P147</f>
        <v>0</v>
      </c>
      <c r="Q146" s="67"/>
      <c r="R146" s="133">
        <f>R147</f>
        <v>0</v>
      </c>
      <c r="S146" s="67"/>
      <c r="T146" s="134">
        <f>T147</f>
        <v>0</v>
      </c>
      <c r="U146" s="33"/>
      <c r="V146" s="33"/>
      <c r="W146" s="33"/>
      <c r="X146" s="33"/>
      <c r="Y146" s="33"/>
      <c r="Z146" s="33"/>
      <c r="AA146" s="33"/>
      <c r="AB146" s="33"/>
      <c r="AC146" s="33"/>
      <c r="AD146" s="33"/>
      <c r="AE146" s="33"/>
      <c r="AT146" s="18" t="s">
        <v>75</v>
      </c>
      <c r="AU146" s="18" t="s">
        <v>187</v>
      </c>
      <c r="BK146" s="135">
        <f>BK147</f>
        <v>0</v>
      </c>
    </row>
    <row r="147" spans="1:65" s="12" customFormat="1" ht="25.9" customHeight="1">
      <c r="B147" s="136"/>
      <c r="D147" s="137" t="s">
        <v>75</v>
      </c>
      <c r="E147" s="138" t="s">
        <v>206</v>
      </c>
      <c r="F147" s="138" t="s">
        <v>207</v>
      </c>
      <c r="I147" s="139"/>
      <c r="J147" s="140">
        <f>BK147</f>
        <v>0</v>
      </c>
      <c r="L147" s="136"/>
      <c r="M147" s="141"/>
      <c r="N147" s="142"/>
      <c r="O147" s="142"/>
      <c r="P147" s="143">
        <f>P148+P165+P171+P238+P246+P252</f>
        <v>0</v>
      </c>
      <c r="Q147" s="142"/>
      <c r="R147" s="143">
        <f>R148+R165+R171+R238+R246+R252</f>
        <v>0</v>
      </c>
      <c r="S147" s="142"/>
      <c r="T147" s="144">
        <f>T148+T165+T171+T238+T246+T252</f>
        <v>0</v>
      </c>
      <c r="AR147" s="137" t="s">
        <v>82</v>
      </c>
      <c r="AT147" s="145" t="s">
        <v>75</v>
      </c>
      <c r="AU147" s="145" t="s">
        <v>76</v>
      </c>
      <c r="AY147" s="137" t="s">
        <v>208</v>
      </c>
      <c r="BK147" s="146">
        <f>BK148+BK165+BK171+BK238+BK246+BK252</f>
        <v>0</v>
      </c>
    </row>
    <row r="148" spans="1:65" s="12" customFormat="1" ht="22.9" customHeight="1">
      <c r="B148" s="136"/>
      <c r="D148" s="137" t="s">
        <v>75</v>
      </c>
      <c r="E148" s="147" t="s">
        <v>6260</v>
      </c>
      <c r="F148" s="147" t="s">
        <v>6261</v>
      </c>
      <c r="I148" s="139"/>
      <c r="J148" s="148">
        <f>BK148</f>
        <v>0</v>
      </c>
      <c r="L148" s="136"/>
      <c r="M148" s="141"/>
      <c r="N148" s="142"/>
      <c r="O148" s="142"/>
      <c r="P148" s="143">
        <f>P149+P160</f>
        <v>0</v>
      </c>
      <c r="Q148" s="142"/>
      <c r="R148" s="143">
        <f>R149+R160</f>
        <v>0</v>
      </c>
      <c r="S148" s="142"/>
      <c r="T148" s="144">
        <f>T149+T160</f>
        <v>0</v>
      </c>
      <c r="AR148" s="137" t="s">
        <v>82</v>
      </c>
      <c r="AT148" s="145" t="s">
        <v>75</v>
      </c>
      <c r="AU148" s="145" t="s">
        <v>82</v>
      </c>
      <c r="AY148" s="137" t="s">
        <v>208</v>
      </c>
      <c r="BK148" s="146">
        <f>BK149+BK160</f>
        <v>0</v>
      </c>
    </row>
    <row r="149" spans="1:65" s="12" customFormat="1" ht="20.85" customHeight="1">
      <c r="B149" s="136"/>
      <c r="D149" s="137" t="s">
        <v>75</v>
      </c>
      <c r="E149" s="147" t="s">
        <v>6262</v>
      </c>
      <c r="F149" s="147" t="s">
        <v>6263</v>
      </c>
      <c r="I149" s="139"/>
      <c r="J149" s="148">
        <f>BK149</f>
        <v>0</v>
      </c>
      <c r="L149" s="136"/>
      <c r="M149" s="141"/>
      <c r="N149" s="142"/>
      <c r="O149" s="142"/>
      <c r="P149" s="143">
        <f>SUM(P150:P159)</f>
        <v>0</v>
      </c>
      <c r="Q149" s="142"/>
      <c r="R149" s="143">
        <f>SUM(R150:R159)</f>
        <v>0</v>
      </c>
      <c r="S149" s="142"/>
      <c r="T149" s="144">
        <f>SUM(T150:T159)</f>
        <v>0</v>
      </c>
      <c r="AR149" s="137" t="s">
        <v>82</v>
      </c>
      <c r="AT149" s="145" t="s">
        <v>75</v>
      </c>
      <c r="AU149" s="145" t="s">
        <v>84</v>
      </c>
      <c r="AY149" s="137" t="s">
        <v>208</v>
      </c>
      <c r="BK149" s="146">
        <f>SUM(BK150:BK159)</f>
        <v>0</v>
      </c>
    </row>
    <row r="150" spans="1:65" s="2" customFormat="1" ht="16.5" customHeight="1">
      <c r="A150" s="33"/>
      <c r="B150" s="149"/>
      <c r="C150" s="150" t="s">
        <v>82</v>
      </c>
      <c r="D150" s="150" t="s">
        <v>210</v>
      </c>
      <c r="E150" s="151" t="s">
        <v>6264</v>
      </c>
      <c r="F150" s="152" t="s">
        <v>6265</v>
      </c>
      <c r="G150" s="153" t="s">
        <v>2075</v>
      </c>
      <c r="H150" s="154">
        <v>1</v>
      </c>
      <c r="I150" s="155"/>
      <c r="J150" s="156">
        <f>ROUND(I150*H150,2)</f>
        <v>0</v>
      </c>
      <c r="K150" s="152" t="s">
        <v>1</v>
      </c>
      <c r="L150" s="34"/>
      <c r="M150" s="157" t="s">
        <v>1</v>
      </c>
      <c r="N150" s="158" t="s">
        <v>41</v>
      </c>
      <c r="O150" s="59"/>
      <c r="P150" s="159">
        <f>O150*H150</f>
        <v>0</v>
      </c>
      <c r="Q150" s="159">
        <v>0</v>
      </c>
      <c r="R150" s="159">
        <f>Q150*H150</f>
        <v>0</v>
      </c>
      <c r="S150" s="159">
        <v>0</v>
      </c>
      <c r="T150" s="160">
        <f>S150*H150</f>
        <v>0</v>
      </c>
      <c r="U150" s="33"/>
      <c r="V150" s="33"/>
      <c r="W150" s="33"/>
      <c r="X150" s="33"/>
      <c r="Y150" s="33"/>
      <c r="Z150" s="33"/>
      <c r="AA150" s="33"/>
      <c r="AB150" s="33"/>
      <c r="AC150" s="33"/>
      <c r="AD150" s="33"/>
      <c r="AE150" s="33"/>
      <c r="AR150" s="161" t="s">
        <v>215</v>
      </c>
      <c r="AT150" s="161" t="s">
        <v>210</v>
      </c>
      <c r="AU150" s="161" t="s">
        <v>92</v>
      </c>
      <c r="AY150" s="18" t="s">
        <v>208</v>
      </c>
      <c r="BE150" s="162">
        <f>IF(N150="základní",J150,0)</f>
        <v>0</v>
      </c>
      <c r="BF150" s="162">
        <f>IF(N150="snížená",J150,0)</f>
        <v>0</v>
      </c>
      <c r="BG150" s="162">
        <f>IF(N150="zákl. přenesená",J150,0)</f>
        <v>0</v>
      </c>
      <c r="BH150" s="162">
        <f>IF(N150="sníž. přenesená",J150,0)</f>
        <v>0</v>
      </c>
      <c r="BI150" s="162">
        <f>IF(N150="nulová",J150,0)</f>
        <v>0</v>
      </c>
      <c r="BJ150" s="18" t="s">
        <v>82</v>
      </c>
      <c r="BK150" s="162">
        <f>ROUND(I150*H150,2)</f>
        <v>0</v>
      </c>
      <c r="BL150" s="18" t="s">
        <v>215</v>
      </c>
      <c r="BM150" s="161" t="s">
        <v>84</v>
      </c>
    </row>
    <row r="151" spans="1:65" s="2" customFormat="1" ht="253.5">
      <c r="A151" s="33"/>
      <c r="B151" s="34"/>
      <c r="C151" s="33"/>
      <c r="D151" s="163" t="s">
        <v>217</v>
      </c>
      <c r="E151" s="33"/>
      <c r="F151" s="164" t="s">
        <v>6266</v>
      </c>
      <c r="G151" s="33"/>
      <c r="H151" s="33"/>
      <c r="I151" s="165"/>
      <c r="J151" s="33"/>
      <c r="K151" s="33"/>
      <c r="L151" s="34"/>
      <c r="M151" s="166"/>
      <c r="N151" s="167"/>
      <c r="O151" s="59"/>
      <c r="P151" s="59"/>
      <c r="Q151" s="59"/>
      <c r="R151" s="59"/>
      <c r="S151" s="59"/>
      <c r="T151" s="60"/>
      <c r="U151" s="33"/>
      <c r="V151" s="33"/>
      <c r="W151" s="33"/>
      <c r="X151" s="33"/>
      <c r="Y151" s="33"/>
      <c r="Z151" s="33"/>
      <c r="AA151" s="33"/>
      <c r="AB151" s="33"/>
      <c r="AC151" s="33"/>
      <c r="AD151" s="33"/>
      <c r="AE151" s="33"/>
      <c r="AT151" s="18" t="s">
        <v>217</v>
      </c>
      <c r="AU151" s="18" t="s">
        <v>92</v>
      </c>
    </row>
    <row r="152" spans="1:65" s="2" customFormat="1" ht="37.9" customHeight="1">
      <c r="A152" s="33"/>
      <c r="B152" s="149"/>
      <c r="C152" s="150" t="s">
        <v>84</v>
      </c>
      <c r="D152" s="150" t="s">
        <v>210</v>
      </c>
      <c r="E152" s="151" t="s">
        <v>6267</v>
      </c>
      <c r="F152" s="152" t="s">
        <v>6268</v>
      </c>
      <c r="G152" s="153" t="s">
        <v>213</v>
      </c>
      <c r="H152" s="154">
        <v>929</v>
      </c>
      <c r="I152" s="155"/>
      <c r="J152" s="156">
        <f>ROUND(I152*H152,2)</f>
        <v>0</v>
      </c>
      <c r="K152" s="152" t="s">
        <v>1</v>
      </c>
      <c r="L152" s="34"/>
      <c r="M152" s="157" t="s">
        <v>1</v>
      </c>
      <c r="N152" s="158" t="s">
        <v>41</v>
      </c>
      <c r="O152" s="59"/>
      <c r="P152" s="159">
        <f>O152*H152</f>
        <v>0</v>
      </c>
      <c r="Q152" s="159">
        <v>0</v>
      </c>
      <c r="R152" s="159">
        <f>Q152*H152</f>
        <v>0</v>
      </c>
      <c r="S152" s="159">
        <v>0</v>
      </c>
      <c r="T152" s="160">
        <f>S152*H152</f>
        <v>0</v>
      </c>
      <c r="U152" s="33"/>
      <c r="V152" s="33"/>
      <c r="W152" s="33"/>
      <c r="X152" s="33"/>
      <c r="Y152" s="33"/>
      <c r="Z152" s="33"/>
      <c r="AA152" s="33"/>
      <c r="AB152" s="33"/>
      <c r="AC152" s="33"/>
      <c r="AD152" s="33"/>
      <c r="AE152" s="33"/>
      <c r="AR152" s="161" t="s">
        <v>215</v>
      </c>
      <c r="AT152" s="161" t="s">
        <v>210</v>
      </c>
      <c r="AU152" s="161" t="s">
        <v>92</v>
      </c>
      <c r="AY152" s="18" t="s">
        <v>208</v>
      </c>
      <c r="BE152" s="162">
        <f>IF(N152="základní",J152,0)</f>
        <v>0</v>
      </c>
      <c r="BF152" s="162">
        <f>IF(N152="snížená",J152,0)</f>
        <v>0</v>
      </c>
      <c r="BG152" s="162">
        <f>IF(N152="zákl. přenesená",J152,0)</f>
        <v>0</v>
      </c>
      <c r="BH152" s="162">
        <f>IF(N152="sníž. přenesená",J152,0)</f>
        <v>0</v>
      </c>
      <c r="BI152" s="162">
        <f>IF(N152="nulová",J152,0)</f>
        <v>0</v>
      </c>
      <c r="BJ152" s="18" t="s">
        <v>82</v>
      </c>
      <c r="BK152" s="162">
        <f>ROUND(I152*H152,2)</f>
        <v>0</v>
      </c>
      <c r="BL152" s="18" t="s">
        <v>215</v>
      </c>
      <c r="BM152" s="161" t="s">
        <v>215</v>
      </c>
    </row>
    <row r="153" spans="1:65" s="2" customFormat="1" ht="156">
      <c r="A153" s="33"/>
      <c r="B153" s="34"/>
      <c r="C153" s="33"/>
      <c r="D153" s="163" t="s">
        <v>217</v>
      </c>
      <c r="E153" s="33"/>
      <c r="F153" s="164" t="s">
        <v>6269</v>
      </c>
      <c r="G153" s="33"/>
      <c r="H153" s="33"/>
      <c r="I153" s="165"/>
      <c r="J153" s="33"/>
      <c r="K153" s="33"/>
      <c r="L153" s="34"/>
      <c r="M153" s="166"/>
      <c r="N153" s="167"/>
      <c r="O153" s="59"/>
      <c r="P153" s="59"/>
      <c r="Q153" s="59"/>
      <c r="R153" s="59"/>
      <c r="S153" s="59"/>
      <c r="T153" s="60"/>
      <c r="U153" s="33"/>
      <c r="V153" s="33"/>
      <c r="W153" s="33"/>
      <c r="X153" s="33"/>
      <c r="Y153" s="33"/>
      <c r="Z153" s="33"/>
      <c r="AA153" s="33"/>
      <c r="AB153" s="33"/>
      <c r="AC153" s="33"/>
      <c r="AD153" s="33"/>
      <c r="AE153" s="33"/>
      <c r="AT153" s="18" t="s">
        <v>217</v>
      </c>
      <c r="AU153" s="18" t="s">
        <v>92</v>
      </c>
    </row>
    <row r="154" spans="1:65" s="2" customFormat="1" ht="19.5">
      <c r="A154" s="33"/>
      <c r="B154" s="34"/>
      <c r="C154" s="33"/>
      <c r="D154" s="163" t="s">
        <v>219</v>
      </c>
      <c r="E154" s="33"/>
      <c r="F154" s="168" t="s">
        <v>6270</v>
      </c>
      <c r="G154" s="33"/>
      <c r="H154" s="33"/>
      <c r="I154" s="165"/>
      <c r="J154" s="33"/>
      <c r="K154" s="33"/>
      <c r="L154" s="34"/>
      <c r="M154" s="166"/>
      <c r="N154" s="167"/>
      <c r="O154" s="59"/>
      <c r="P154" s="59"/>
      <c r="Q154" s="59"/>
      <c r="R154" s="59"/>
      <c r="S154" s="59"/>
      <c r="T154" s="60"/>
      <c r="U154" s="33"/>
      <c r="V154" s="33"/>
      <c r="W154" s="33"/>
      <c r="X154" s="33"/>
      <c r="Y154" s="33"/>
      <c r="Z154" s="33"/>
      <c r="AA154" s="33"/>
      <c r="AB154" s="33"/>
      <c r="AC154" s="33"/>
      <c r="AD154" s="33"/>
      <c r="AE154" s="33"/>
      <c r="AT154" s="18" t="s">
        <v>219</v>
      </c>
      <c r="AU154" s="18" t="s">
        <v>92</v>
      </c>
    </row>
    <row r="155" spans="1:65" s="13" customFormat="1" ht="11.25">
      <c r="B155" s="169"/>
      <c r="D155" s="163" t="s">
        <v>221</v>
      </c>
      <c r="E155" s="170" t="s">
        <v>1</v>
      </c>
      <c r="F155" s="171" t="s">
        <v>6271</v>
      </c>
      <c r="H155" s="172">
        <v>929</v>
      </c>
      <c r="I155" s="173"/>
      <c r="L155" s="169"/>
      <c r="M155" s="174"/>
      <c r="N155" s="175"/>
      <c r="O155" s="175"/>
      <c r="P155" s="175"/>
      <c r="Q155" s="175"/>
      <c r="R155" s="175"/>
      <c r="S155" s="175"/>
      <c r="T155" s="176"/>
      <c r="AT155" s="170" t="s">
        <v>221</v>
      </c>
      <c r="AU155" s="170" t="s">
        <v>92</v>
      </c>
      <c r="AV155" s="13" t="s">
        <v>84</v>
      </c>
      <c r="AW155" s="13" t="s">
        <v>32</v>
      </c>
      <c r="AX155" s="13" t="s">
        <v>82</v>
      </c>
      <c r="AY155" s="170" t="s">
        <v>208</v>
      </c>
    </row>
    <row r="156" spans="1:65" s="2" customFormat="1" ht="37.9" customHeight="1">
      <c r="A156" s="33"/>
      <c r="B156" s="149"/>
      <c r="C156" s="150" t="s">
        <v>92</v>
      </c>
      <c r="D156" s="150" t="s">
        <v>210</v>
      </c>
      <c r="E156" s="151" t="s">
        <v>6272</v>
      </c>
      <c r="F156" s="152" t="s">
        <v>6273</v>
      </c>
      <c r="G156" s="153" t="s">
        <v>213</v>
      </c>
      <c r="H156" s="154">
        <v>2000</v>
      </c>
      <c r="I156" s="155"/>
      <c r="J156" s="156">
        <f>ROUND(I156*H156,2)</f>
        <v>0</v>
      </c>
      <c r="K156" s="152" t="s">
        <v>1</v>
      </c>
      <c r="L156" s="34"/>
      <c r="M156" s="157" t="s">
        <v>1</v>
      </c>
      <c r="N156" s="158" t="s">
        <v>41</v>
      </c>
      <c r="O156" s="59"/>
      <c r="P156" s="159">
        <f>O156*H156</f>
        <v>0</v>
      </c>
      <c r="Q156" s="159">
        <v>0</v>
      </c>
      <c r="R156" s="159">
        <f>Q156*H156</f>
        <v>0</v>
      </c>
      <c r="S156" s="159">
        <v>0</v>
      </c>
      <c r="T156" s="160">
        <f>S156*H156</f>
        <v>0</v>
      </c>
      <c r="U156" s="33"/>
      <c r="V156" s="33"/>
      <c r="W156" s="33"/>
      <c r="X156" s="33"/>
      <c r="Y156" s="33"/>
      <c r="Z156" s="33"/>
      <c r="AA156" s="33"/>
      <c r="AB156" s="33"/>
      <c r="AC156" s="33"/>
      <c r="AD156" s="33"/>
      <c r="AE156" s="33"/>
      <c r="AR156" s="161" t="s">
        <v>215</v>
      </c>
      <c r="AT156" s="161" t="s">
        <v>210</v>
      </c>
      <c r="AU156" s="161" t="s">
        <v>92</v>
      </c>
      <c r="AY156" s="18" t="s">
        <v>208</v>
      </c>
      <c r="BE156" s="162">
        <f>IF(N156="základní",J156,0)</f>
        <v>0</v>
      </c>
      <c r="BF156" s="162">
        <f>IF(N156="snížená",J156,0)</f>
        <v>0</v>
      </c>
      <c r="BG156" s="162">
        <f>IF(N156="zákl. přenesená",J156,0)</f>
        <v>0</v>
      </c>
      <c r="BH156" s="162">
        <f>IF(N156="sníž. přenesená",J156,0)</f>
        <v>0</v>
      </c>
      <c r="BI156" s="162">
        <f>IF(N156="nulová",J156,0)</f>
        <v>0</v>
      </c>
      <c r="BJ156" s="18" t="s">
        <v>82</v>
      </c>
      <c r="BK156" s="162">
        <f>ROUND(I156*H156,2)</f>
        <v>0</v>
      </c>
      <c r="BL156" s="18" t="s">
        <v>215</v>
      </c>
      <c r="BM156" s="161" t="s">
        <v>6274</v>
      </c>
    </row>
    <row r="157" spans="1:65" s="2" customFormat="1" ht="19.5">
      <c r="A157" s="33"/>
      <c r="B157" s="34"/>
      <c r="C157" s="33"/>
      <c r="D157" s="163" t="s">
        <v>217</v>
      </c>
      <c r="E157" s="33"/>
      <c r="F157" s="164" t="s">
        <v>6275</v>
      </c>
      <c r="G157" s="33"/>
      <c r="H157" s="33"/>
      <c r="I157" s="165"/>
      <c r="J157" s="33"/>
      <c r="K157" s="33"/>
      <c r="L157" s="34"/>
      <c r="M157" s="166"/>
      <c r="N157" s="167"/>
      <c r="O157" s="59"/>
      <c r="P157" s="59"/>
      <c r="Q157" s="59"/>
      <c r="R157" s="59"/>
      <c r="S157" s="59"/>
      <c r="T157" s="60"/>
      <c r="U157" s="33"/>
      <c r="V157" s="33"/>
      <c r="W157" s="33"/>
      <c r="X157" s="33"/>
      <c r="Y157" s="33"/>
      <c r="Z157" s="33"/>
      <c r="AA157" s="33"/>
      <c r="AB157" s="33"/>
      <c r="AC157" s="33"/>
      <c r="AD157" s="33"/>
      <c r="AE157" s="33"/>
      <c r="AT157" s="18" t="s">
        <v>217</v>
      </c>
      <c r="AU157" s="18" t="s">
        <v>92</v>
      </c>
    </row>
    <row r="158" spans="1:65" s="2" customFormat="1" ht="19.5">
      <c r="A158" s="33"/>
      <c r="B158" s="34"/>
      <c r="C158" s="33"/>
      <c r="D158" s="163" t="s">
        <v>219</v>
      </c>
      <c r="E158" s="33"/>
      <c r="F158" s="168" t="s">
        <v>6270</v>
      </c>
      <c r="G158" s="33"/>
      <c r="H158" s="33"/>
      <c r="I158" s="165"/>
      <c r="J158" s="33"/>
      <c r="K158" s="33"/>
      <c r="L158" s="34"/>
      <c r="M158" s="166"/>
      <c r="N158" s="167"/>
      <c r="O158" s="59"/>
      <c r="P158" s="59"/>
      <c r="Q158" s="59"/>
      <c r="R158" s="59"/>
      <c r="S158" s="59"/>
      <c r="T158" s="60"/>
      <c r="U158" s="33"/>
      <c r="V158" s="33"/>
      <c r="W158" s="33"/>
      <c r="X158" s="33"/>
      <c r="Y158" s="33"/>
      <c r="Z158" s="33"/>
      <c r="AA158" s="33"/>
      <c r="AB158" s="33"/>
      <c r="AC158" s="33"/>
      <c r="AD158" s="33"/>
      <c r="AE158" s="33"/>
      <c r="AT158" s="18" t="s">
        <v>219</v>
      </c>
      <c r="AU158" s="18" t="s">
        <v>92</v>
      </c>
    </row>
    <row r="159" spans="1:65" s="13" customFormat="1" ht="11.25">
      <c r="B159" s="169"/>
      <c r="D159" s="163" t="s">
        <v>221</v>
      </c>
      <c r="E159" s="170" t="s">
        <v>1</v>
      </c>
      <c r="F159" s="171" t="s">
        <v>6276</v>
      </c>
      <c r="H159" s="172">
        <v>2000</v>
      </c>
      <c r="I159" s="173"/>
      <c r="L159" s="169"/>
      <c r="M159" s="174"/>
      <c r="N159" s="175"/>
      <c r="O159" s="175"/>
      <c r="P159" s="175"/>
      <c r="Q159" s="175"/>
      <c r="R159" s="175"/>
      <c r="S159" s="175"/>
      <c r="T159" s="176"/>
      <c r="AT159" s="170" t="s">
        <v>221</v>
      </c>
      <c r="AU159" s="170" t="s">
        <v>92</v>
      </c>
      <c r="AV159" s="13" t="s">
        <v>84</v>
      </c>
      <c r="AW159" s="13" t="s">
        <v>32</v>
      </c>
      <c r="AX159" s="13" t="s">
        <v>82</v>
      </c>
      <c r="AY159" s="170" t="s">
        <v>208</v>
      </c>
    </row>
    <row r="160" spans="1:65" s="12" customFormat="1" ht="20.85" customHeight="1">
      <c r="B160" s="136"/>
      <c r="D160" s="137" t="s">
        <v>75</v>
      </c>
      <c r="E160" s="147" t="s">
        <v>6277</v>
      </c>
      <c r="F160" s="147" t="s">
        <v>6278</v>
      </c>
      <c r="I160" s="139"/>
      <c r="J160" s="148">
        <f>BK160</f>
        <v>0</v>
      </c>
      <c r="L160" s="136"/>
      <c r="M160" s="141"/>
      <c r="N160" s="142"/>
      <c r="O160" s="142"/>
      <c r="P160" s="143">
        <f>SUM(P161:P164)</f>
        <v>0</v>
      </c>
      <c r="Q160" s="142"/>
      <c r="R160" s="143">
        <f>SUM(R161:R164)</f>
        <v>0</v>
      </c>
      <c r="S160" s="142"/>
      <c r="T160" s="144">
        <f>SUM(T161:T164)</f>
        <v>0</v>
      </c>
      <c r="AR160" s="137" t="s">
        <v>82</v>
      </c>
      <c r="AT160" s="145" t="s">
        <v>75</v>
      </c>
      <c r="AU160" s="145" t="s">
        <v>84</v>
      </c>
      <c r="AY160" s="137" t="s">
        <v>208</v>
      </c>
      <c r="BK160" s="146">
        <f>SUM(BK161:BK164)</f>
        <v>0</v>
      </c>
    </row>
    <row r="161" spans="1:65" s="2" customFormat="1" ht="37.9" customHeight="1">
      <c r="A161" s="33"/>
      <c r="B161" s="149"/>
      <c r="C161" s="150" t="s">
        <v>215</v>
      </c>
      <c r="D161" s="150" t="s">
        <v>210</v>
      </c>
      <c r="E161" s="151" t="s">
        <v>6279</v>
      </c>
      <c r="F161" s="152" t="s">
        <v>6280</v>
      </c>
      <c r="G161" s="153" t="s">
        <v>2075</v>
      </c>
      <c r="H161" s="154">
        <v>1</v>
      </c>
      <c r="I161" s="155"/>
      <c r="J161" s="156">
        <f>ROUND(I161*H161,2)</f>
        <v>0</v>
      </c>
      <c r="K161" s="152" t="s">
        <v>1</v>
      </c>
      <c r="L161" s="34"/>
      <c r="M161" s="157" t="s">
        <v>1</v>
      </c>
      <c r="N161" s="158" t="s">
        <v>41</v>
      </c>
      <c r="O161" s="59"/>
      <c r="P161" s="159">
        <f>O161*H161</f>
        <v>0</v>
      </c>
      <c r="Q161" s="159">
        <v>0</v>
      </c>
      <c r="R161" s="159">
        <f>Q161*H161</f>
        <v>0</v>
      </c>
      <c r="S161" s="159">
        <v>0</v>
      </c>
      <c r="T161" s="160">
        <f>S161*H161</f>
        <v>0</v>
      </c>
      <c r="U161" s="33"/>
      <c r="V161" s="33"/>
      <c r="W161" s="33"/>
      <c r="X161" s="33"/>
      <c r="Y161" s="33"/>
      <c r="Z161" s="33"/>
      <c r="AA161" s="33"/>
      <c r="AB161" s="33"/>
      <c r="AC161" s="33"/>
      <c r="AD161" s="33"/>
      <c r="AE161" s="33"/>
      <c r="AR161" s="161" t="s">
        <v>215</v>
      </c>
      <c r="AT161" s="161" t="s">
        <v>210</v>
      </c>
      <c r="AU161" s="161" t="s">
        <v>92</v>
      </c>
      <c r="AY161" s="18" t="s">
        <v>208</v>
      </c>
      <c r="BE161" s="162">
        <f>IF(N161="základní",J161,0)</f>
        <v>0</v>
      </c>
      <c r="BF161" s="162">
        <f>IF(N161="snížená",J161,0)</f>
        <v>0</v>
      </c>
      <c r="BG161" s="162">
        <f>IF(N161="zákl. přenesená",J161,0)</f>
        <v>0</v>
      </c>
      <c r="BH161" s="162">
        <f>IF(N161="sníž. přenesená",J161,0)</f>
        <v>0</v>
      </c>
      <c r="BI161" s="162">
        <f>IF(N161="nulová",J161,0)</f>
        <v>0</v>
      </c>
      <c r="BJ161" s="18" t="s">
        <v>82</v>
      </c>
      <c r="BK161" s="162">
        <f>ROUND(I161*H161,2)</f>
        <v>0</v>
      </c>
      <c r="BL161" s="18" t="s">
        <v>215</v>
      </c>
      <c r="BM161" s="161" t="s">
        <v>257</v>
      </c>
    </row>
    <row r="162" spans="1:65" s="2" customFormat="1" ht="29.25">
      <c r="A162" s="33"/>
      <c r="B162" s="34"/>
      <c r="C162" s="33"/>
      <c r="D162" s="163" t="s">
        <v>217</v>
      </c>
      <c r="E162" s="33"/>
      <c r="F162" s="164" t="s">
        <v>6281</v>
      </c>
      <c r="G162" s="33"/>
      <c r="H162" s="33"/>
      <c r="I162" s="165"/>
      <c r="J162" s="33"/>
      <c r="K162" s="33"/>
      <c r="L162" s="34"/>
      <c r="M162" s="166"/>
      <c r="N162" s="167"/>
      <c r="O162" s="59"/>
      <c r="P162" s="59"/>
      <c r="Q162" s="59"/>
      <c r="R162" s="59"/>
      <c r="S162" s="59"/>
      <c r="T162" s="60"/>
      <c r="U162" s="33"/>
      <c r="V162" s="33"/>
      <c r="W162" s="33"/>
      <c r="X162" s="33"/>
      <c r="Y162" s="33"/>
      <c r="Z162" s="33"/>
      <c r="AA162" s="33"/>
      <c r="AB162" s="33"/>
      <c r="AC162" s="33"/>
      <c r="AD162" s="33"/>
      <c r="AE162" s="33"/>
      <c r="AT162" s="18" t="s">
        <v>217</v>
      </c>
      <c r="AU162" s="18" t="s">
        <v>92</v>
      </c>
    </row>
    <row r="163" spans="1:65" s="2" customFormat="1" ht="24.2" customHeight="1">
      <c r="A163" s="33"/>
      <c r="B163" s="149"/>
      <c r="C163" s="150" t="s">
        <v>250</v>
      </c>
      <c r="D163" s="150" t="s">
        <v>210</v>
      </c>
      <c r="E163" s="151" t="s">
        <v>6282</v>
      </c>
      <c r="F163" s="152" t="s">
        <v>6283</v>
      </c>
      <c r="G163" s="153" t="s">
        <v>2075</v>
      </c>
      <c r="H163" s="154">
        <v>1</v>
      </c>
      <c r="I163" s="155"/>
      <c r="J163" s="156">
        <f>ROUND(I163*H163,2)</f>
        <v>0</v>
      </c>
      <c r="K163" s="152" t="s">
        <v>1</v>
      </c>
      <c r="L163" s="34"/>
      <c r="M163" s="157" t="s">
        <v>1</v>
      </c>
      <c r="N163" s="158" t="s">
        <v>41</v>
      </c>
      <c r="O163" s="59"/>
      <c r="P163" s="159">
        <f>O163*H163</f>
        <v>0</v>
      </c>
      <c r="Q163" s="159">
        <v>0</v>
      </c>
      <c r="R163" s="159">
        <f>Q163*H163</f>
        <v>0</v>
      </c>
      <c r="S163" s="159">
        <v>0</v>
      </c>
      <c r="T163" s="160">
        <f>S163*H163</f>
        <v>0</v>
      </c>
      <c r="U163" s="33"/>
      <c r="V163" s="33"/>
      <c r="W163" s="33"/>
      <c r="X163" s="33"/>
      <c r="Y163" s="33"/>
      <c r="Z163" s="33"/>
      <c r="AA163" s="33"/>
      <c r="AB163" s="33"/>
      <c r="AC163" s="33"/>
      <c r="AD163" s="33"/>
      <c r="AE163" s="33"/>
      <c r="AR163" s="161" t="s">
        <v>215</v>
      </c>
      <c r="AT163" s="161" t="s">
        <v>210</v>
      </c>
      <c r="AU163" s="161" t="s">
        <v>92</v>
      </c>
      <c r="AY163" s="18" t="s">
        <v>208</v>
      </c>
      <c r="BE163" s="162">
        <f>IF(N163="základní",J163,0)</f>
        <v>0</v>
      </c>
      <c r="BF163" s="162">
        <f>IF(N163="snížená",J163,0)</f>
        <v>0</v>
      </c>
      <c r="BG163" s="162">
        <f>IF(N163="zákl. přenesená",J163,0)</f>
        <v>0</v>
      </c>
      <c r="BH163" s="162">
        <f>IF(N163="sníž. přenesená",J163,0)</f>
        <v>0</v>
      </c>
      <c r="BI163" s="162">
        <f>IF(N163="nulová",J163,0)</f>
        <v>0</v>
      </c>
      <c r="BJ163" s="18" t="s">
        <v>82</v>
      </c>
      <c r="BK163" s="162">
        <f>ROUND(I163*H163,2)</f>
        <v>0</v>
      </c>
      <c r="BL163" s="18" t="s">
        <v>215</v>
      </c>
      <c r="BM163" s="161" t="s">
        <v>291</v>
      </c>
    </row>
    <row r="164" spans="1:65" s="2" customFormat="1" ht="29.25">
      <c r="A164" s="33"/>
      <c r="B164" s="34"/>
      <c r="C164" s="33"/>
      <c r="D164" s="163" t="s">
        <v>217</v>
      </c>
      <c r="E164" s="33"/>
      <c r="F164" s="164" t="s">
        <v>6284</v>
      </c>
      <c r="G164" s="33"/>
      <c r="H164" s="33"/>
      <c r="I164" s="165"/>
      <c r="J164" s="33"/>
      <c r="K164" s="33"/>
      <c r="L164" s="34"/>
      <c r="M164" s="166"/>
      <c r="N164" s="167"/>
      <c r="O164" s="59"/>
      <c r="P164" s="59"/>
      <c r="Q164" s="59"/>
      <c r="R164" s="59"/>
      <c r="S164" s="59"/>
      <c r="T164" s="60"/>
      <c r="U164" s="33"/>
      <c r="V164" s="33"/>
      <c r="W164" s="33"/>
      <c r="X164" s="33"/>
      <c r="Y164" s="33"/>
      <c r="Z164" s="33"/>
      <c r="AA164" s="33"/>
      <c r="AB164" s="33"/>
      <c r="AC164" s="33"/>
      <c r="AD164" s="33"/>
      <c r="AE164" s="33"/>
      <c r="AT164" s="18" t="s">
        <v>217</v>
      </c>
      <c r="AU164" s="18" t="s">
        <v>92</v>
      </c>
    </row>
    <row r="165" spans="1:65" s="12" customFormat="1" ht="22.9" customHeight="1">
      <c r="B165" s="136"/>
      <c r="D165" s="137" t="s">
        <v>75</v>
      </c>
      <c r="E165" s="147" t="s">
        <v>6285</v>
      </c>
      <c r="F165" s="147" t="s">
        <v>6286</v>
      </c>
      <c r="I165" s="139"/>
      <c r="J165" s="148">
        <f>BK165</f>
        <v>0</v>
      </c>
      <c r="L165" s="136"/>
      <c r="M165" s="141"/>
      <c r="N165" s="142"/>
      <c r="O165" s="142"/>
      <c r="P165" s="143">
        <f>P166</f>
        <v>0</v>
      </c>
      <c r="Q165" s="142"/>
      <c r="R165" s="143">
        <f>R166</f>
        <v>0</v>
      </c>
      <c r="S165" s="142"/>
      <c r="T165" s="144">
        <f>T166</f>
        <v>0</v>
      </c>
      <c r="AR165" s="137" t="s">
        <v>82</v>
      </c>
      <c r="AT165" s="145" t="s">
        <v>75</v>
      </c>
      <c r="AU165" s="145" t="s">
        <v>82</v>
      </c>
      <c r="AY165" s="137" t="s">
        <v>208</v>
      </c>
      <c r="BK165" s="146">
        <f>BK166</f>
        <v>0</v>
      </c>
    </row>
    <row r="166" spans="1:65" s="12" customFormat="1" ht="20.85" customHeight="1">
      <c r="B166" s="136"/>
      <c r="D166" s="137" t="s">
        <v>75</v>
      </c>
      <c r="E166" s="147" t="s">
        <v>6287</v>
      </c>
      <c r="F166" s="147" t="s">
        <v>6288</v>
      </c>
      <c r="I166" s="139"/>
      <c r="J166" s="148">
        <f>BK166</f>
        <v>0</v>
      </c>
      <c r="L166" s="136"/>
      <c r="M166" s="141"/>
      <c r="N166" s="142"/>
      <c r="O166" s="142"/>
      <c r="P166" s="143">
        <f>SUM(P167:P170)</f>
        <v>0</v>
      </c>
      <c r="Q166" s="142"/>
      <c r="R166" s="143">
        <f>SUM(R167:R170)</f>
        <v>0</v>
      </c>
      <c r="S166" s="142"/>
      <c r="T166" s="144">
        <f>SUM(T167:T170)</f>
        <v>0</v>
      </c>
      <c r="AR166" s="137" t="s">
        <v>82</v>
      </c>
      <c r="AT166" s="145" t="s">
        <v>75</v>
      </c>
      <c r="AU166" s="145" t="s">
        <v>84</v>
      </c>
      <c r="AY166" s="137" t="s">
        <v>208</v>
      </c>
      <c r="BK166" s="146">
        <f>SUM(BK167:BK170)</f>
        <v>0</v>
      </c>
    </row>
    <row r="167" spans="1:65" s="2" customFormat="1" ht="37.9" customHeight="1">
      <c r="A167" s="33"/>
      <c r="B167" s="149"/>
      <c r="C167" s="150" t="s">
        <v>259</v>
      </c>
      <c r="D167" s="150" t="s">
        <v>210</v>
      </c>
      <c r="E167" s="151" t="s">
        <v>6289</v>
      </c>
      <c r="F167" s="152" t="s">
        <v>6290</v>
      </c>
      <c r="G167" s="153" t="s">
        <v>330</v>
      </c>
      <c r="H167" s="154">
        <v>1</v>
      </c>
      <c r="I167" s="155"/>
      <c r="J167" s="156">
        <f>ROUND(I167*H167,2)</f>
        <v>0</v>
      </c>
      <c r="K167" s="152" t="s">
        <v>1</v>
      </c>
      <c r="L167" s="34"/>
      <c r="M167" s="157" t="s">
        <v>1</v>
      </c>
      <c r="N167" s="158" t="s">
        <v>41</v>
      </c>
      <c r="O167" s="59"/>
      <c r="P167" s="159">
        <f>O167*H167</f>
        <v>0</v>
      </c>
      <c r="Q167" s="159">
        <v>0</v>
      </c>
      <c r="R167" s="159">
        <f>Q167*H167</f>
        <v>0</v>
      </c>
      <c r="S167" s="159">
        <v>0</v>
      </c>
      <c r="T167" s="160">
        <f>S167*H167</f>
        <v>0</v>
      </c>
      <c r="U167" s="33"/>
      <c r="V167" s="33"/>
      <c r="W167" s="33"/>
      <c r="X167" s="33"/>
      <c r="Y167" s="33"/>
      <c r="Z167" s="33"/>
      <c r="AA167" s="33"/>
      <c r="AB167" s="33"/>
      <c r="AC167" s="33"/>
      <c r="AD167" s="33"/>
      <c r="AE167" s="33"/>
      <c r="AR167" s="161" t="s">
        <v>215</v>
      </c>
      <c r="AT167" s="161" t="s">
        <v>210</v>
      </c>
      <c r="AU167" s="161" t="s">
        <v>92</v>
      </c>
      <c r="AY167" s="18" t="s">
        <v>208</v>
      </c>
      <c r="BE167" s="162">
        <f>IF(N167="základní",J167,0)</f>
        <v>0</v>
      </c>
      <c r="BF167" s="162">
        <f>IF(N167="snížená",J167,0)</f>
        <v>0</v>
      </c>
      <c r="BG167" s="162">
        <f>IF(N167="zákl. přenesená",J167,0)</f>
        <v>0</v>
      </c>
      <c r="BH167" s="162">
        <f>IF(N167="sníž. přenesená",J167,0)</f>
        <v>0</v>
      </c>
      <c r="BI167" s="162">
        <f>IF(N167="nulová",J167,0)</f>
        <v>0</v>
      </c>
      <c r="BJ167" s="18" t="s">
        <v>82</v>
      </c>
      <c r="BK167" s="162">
        <f>ROUND(I167*H167,2)</f>
        <v>0</v>
      </c>
      <c r="BL167" s="18" t="s">
        <v>215</v>
      </c>
      <c r="BM167" s="161" t="s">
        <v>302</v>
      </c>
    </row>
    <row r="168" spans="1:65" s="2" customFormat="1" ht="48.75">
      <c r="A168" s="33"/>
      <c r="B168" s="34"/>
      <c r="C168" s="33"/>
      <c r="D168" s="163" t="s">
        <v>217</v>
      </c>
      <c r="E168" s="33"/>
      <c r="F168" s="164" t="s">
        <v>6291</v>
      </c>
      <c r="G168" s="33"/>
      <c r="H168" s="33"/>
      <c r="I168" s="165"/>
      <c r="J168" s="33"/>
      <c r="K168" s="33"/>
      <c r="L168" s="34"/>
      <c r="M168" s="166"/>
      <c r="N168" s="167"/>
      <c r="O168" s="59"/>
      <c r="P168" s="59"/>
      <c r="Q168" s="59"/>
      <c r="R168" s="59"/>
      <c r="S168" s="59"/>
      <c r="T168" s="60"/>
      <c r="U168" s="33"/>
      <c r="V168" s="33"/>
      <c r="W168" s="33"/>
      <c r="X168" s="33"/>
      <c r="Y168" s="33"/>
      <c r="Z168" s="33"/>
      <c r="AA168" s="33"/>
      <c r="AB168" s="33"/>
      <c r="AC168" s="33"/>
      <c r="AD168" s="33"/>
      <c r="AE168" s="33"/>
      <c r="AT168" s="18" t="s">
        <v>217</v>
      </c>
      <c r="AU168" s="18" t="s">
        <v>92</v>
      </c>
    </row>
    <row r="169" spans="1:65" s="2" customFormat="1" ht="16.5" customHeight="1">
      <c r="A169" s="33"/>
      <c r="B169" s="149"/>
      <c r="C169" s="150" t="s">
        <v>269</v>
      </c>
      <c r="D169" s="150" t="s">
        <v>210</v>
      </c>
      <c r="E169" s="151" t="s">
        <v>6292</v>
      </c>
      <c r="F169" s="152" t="s">
        <v>6293</v>
      </c>
      <c r="G169" s="153" t="s">
        <v>330</v>
      </c>
      <c r="H169" s="154">
        <v>1</v>
      </c>
      <c r="I169" s="155"/>
      <c r="J169" s="156">
        <f>ROUND(I169*H169,2)</f>
        <v>0</v>
      </c>
      <c r="K169" s="152" t="s">
        <v>1</v>
      </c>
      <c r="L169" s="34"/>
      <c r="M169" s="157" t="s">
        <v>1</v>
      </c>
      <c r="N169" s="158" t="s">
        <v>41</v>
      </c>
      <c r="O169" s="59"/>
      <c r="P169" s="159">
        <f>O169*H169</f>
        <v>0</v>
      </c>
      <c r="Q169" s="159">
        <v>0</v>
      </c>
      <c r="R169" s="159">
        <f>Q169*H169</f>
        <v>0</v>
      </c>
      <c r="S169" s="159">
        <v>0</v>
      </c>
      <c r="T169" s="160">
        <f>S169*H169</f>
        <v>0</v>
      </c>
      <c r="U169" s="33"/>
      <c r="V169" s="33"/>
      <c r="W169" s="33"/>
      <c r="X169" s="33"/>
      <c r="Y169" s="33"/>
      <c r="Z169" s="33"/>
      <c r="AA169" s="33"/>
      <c r="AB169" s="33"/>
      <c r="AC169" s="33"/>
      <c r="AD169" s="33"/>
      <c r="AE169" s="33"/>
      <c r="AR169" s="161" t="s">
        <v>215</v>
      </c>
      <c r="AT169" s="161" t="s">
        <v>210</v>
      </c>
      <c r="AU169" s="161" t="s">
        <v>92</v>
      </c>
      <c r="AY169" s="18" t="s">
        <v>208</v>
      </c>
      <c r="BE169" s="162">
        <f>IF(N169="základní",J169,0)</f>
        <v>0</v>
      </c>
      <c r="BF169" s="162">
        <f>IF(N169="snížená",J169,0)</f>
        <v>0</v>
      </c>
      <c r="BG169" s="162">
        <f>IF(N169="zákl. přenesená",J169,0)</f>
        <v>0</v>
      </c>
      <c r="BH169" s="162">
        <f>IF(N169="sníž. přenesená",J169,0)</f>
        <v>0</v>
      </c>
      <c r="BI169" s="162">
        <f>IF(N169="nulová",J169,0)</f>
        <v>0</v>
      </c>
      <c r="BJ169" s="18" t="s">
        <v>82</v>
      </c>
      <c r="BK169" s="162">
        <f>ROUND(I169*H169,2)</f>
        <v>0</v>
      </c>
      <c r="BL169" s="18" t="s">
        <v>215</v>
      </c>
      <c r="BM169" s="161" t="s">
        <v>415</v>
      </c>
    </row>
    <row r="170" spans="1:65" s="2" customFormat="1" ht="58.5">
      <c r="A170" s="33"/>
      <c r="B170" s="34"/>
      <c r="C170" s="33"/>
      <c r="D170" s="163" t="s">
        <v>217</v>
      </c>
      <c r="E170" s="33"/>
      <c r="F170" s="164" t="s">
        <v>6294</v>
      </c>
      <c r="G170" s="33"/>
      <c r="H170" s="33"/>
      <c r="I170" s="165"/>
      <c r="J170" s="33"/>
      <c r="K170" s="33"/>
      <c r="L170" s="34"/>
      <c r="M170" s="166"/>
      <c r="N170" s="167"/>
      <c r="O170" s="59"/>
      <c r="P170" s="59"/>
      <c r="Q170" s="59"/>
      <c r="R170" s="59"/>
      <c r="S170" s="59"/>
      <c r="T170" s="60"/>
      <c r="U170" s="33"/>
      <c r="V170" s="33"/>
      <c r="W170" s="33"/>
      <c r="X170" s="33"/>
      <c r="Y170" s="33"/>
      <c r="Z170" s="33"/>
      <c r="AA170" s="33"/>
      <c r="AB170" s="33"/>
      <c r="AC170" s="33"/>
      <c r="AD170" s="33"/>
      <c r="AE170" s="33"/>
      <c r="AT170" s="18" t="s">
        <v>217</v>
      </c>
      <c r="AU170" s="18" t="s">
        <v>92</v>
      </c>
    </row>
    <row r="171" spans="1:65" s="12" customFormat="1" ht="22.9" customHeight="1">
      <c r="B171" s="136"/>
      <c r="D171" s="137" t="s">
        <v>75</v>
      </c>
      <c r="E171" s="147" t="s">
        <v>6295</v>
      </c>
      <c r="F171" s="147" t="s">
        <v>6296</v>
      </c>
      <c r="I171" s="139"/>
      <c r="J171" s="148">
        <f>BK171</f>
        <v>0</v>
      </c>
      <c r="L171" s="136"/>
      <c r="M171" s="141"/>
      <c r="N171" s="142"/>
      <c r="O171" s="142"/>
      <c r="P171" s="143">
        <f>P172+P176+P180+P184+P191+P201+P205+P212+P217+P220+P224+P228+P235</f>
        <v>0</v>
      </c>
      <c r="Q171" s="142"/>
      <c r="R171" s="143">
        <f>R172+R176+R180+R184+R191+R201+R205+R212+R217+R220+R224+R228+R235</f>
        <v>0</v>
      </c>
      <c r="S171" s="142"/>
      <c r="T171" s="144">
        <f>T172+T176+T180+T184+T191+T201+T205+T212+T217+T220+T224+T228+T235</f>
        <v>0</v>
      </c>
      <c r="AR171" s="137" t="s">
        <v>82</v>
      </c>
      <c r="AT171" s="145" t="s">
        <v>75</v>
      </c>
      <c r="AU171" s="145" t="s">
        <v>82</v>
      </c>
      <c r="AY171" s="137" t="s">
        <v>208</v>
      </c>
      <c r="BK171" s="146">
        <f>BK172+BK176+BK180+BK184+BK191+BK201+BK205+BK212+BK217+BK220+BK224+BK228+BK235</f>
        <v>0</v>
      </c>
    </row>
    <row r="172" spans="1:65" s="12" customFormat="1" ht="20.85" customHeight="1">
      <c r="B172" s="136"/>
      <c r="D172" s="137" t="s">
        <v>75</v>
      </c>
      <c r="E172" s="147" t="s">
        <v>6297</v>
      </c>
      <c r="F172" s="147" t="s">
        <v>6298</v>
      </c>
      <c r="I172" s="139"/>
      <c r="J172" s="148">
        <f>BK172</f>
        <v>0</v>
      </c>
      <c r="L172" s="136"/>
      <c r="M172" s="141"/>
      <c r="N172" s="142"/>
      <c r="O172" s="142"/>
      <c r="P172" s="143">
        <f>SUM(P173:P175)</f>
        <v>0</v>
      </c>
      <c r="Q172" s="142"/>
      <c r="R172" s="143">
        <f>SUM(R173:R175)</f>
        <v>0</v>
      </c>
      <c r="S172" s="142"/>
      <c r="T172" s="144">
        <f>SUM(T173:T175)</f>
        <v>0</v>
      </c>
      <c r="AR172" s="137" t="s">
        <v>82</v>
      </c>
      <c r="AT172" s="145" t="s">
        <v>75</v>
      </c>
      <c r="AU172" s="145" t="s">
        <v>84</v>
      </c>
      <c r="AY172" s="137" t="s">
        <v>208</v>
      </c>
      <c r="BK172" s="146">
        <f>SUM(BK173:BK175)</f>
        <v>0</v>
      </c>
    </row>
    <row r="173" spans="1:65" s="2" customFormat="1" ht="24.2" customHeight="1">
      <c r="A173" s="33"/>
      <c r="B173" s="149"/>
      <c r="C173" s="150" t="s">
        <v>257</v>
      </c>
      <c r="D173" s="150" t="s">
        <v>210</v>
      </c>
      <c r="E173" s="151" t="s">
        <v>6299</v>
      </c>
      <c r="F173" s="152" t="s">
        <v>6300</v>
      </c>
      <c r="G173" s="153" t="s">
        <v>2075</v>
      </c>
      <c r="H173" s="154">
        <v>1</v>
      </c>
      <c r="I173" s="155"/>
      <c r="J173" s="156">
        <f>ROUND(I173*H173,2)</f>
        <v>0</v>
      </c>
      <c r="K173" s="152" t="s">
        <v>1</v>
      </c>
      <c r="L173" s="34"/>
      <c r="M173" s="157" t="s">
        <v>1</v>
      </c>
      <c r="N173" s="158" t="s">
        <v>41</v>
      </c>
      <c r="O173" s="59"/>
      <c r="P173" s="159">
        <f>O173*H173</f>
        <v>0</v>
      </c>
      <c r="Q173" s="159">
        <v>0</v>
      </c>
      <c r="R173" s="159">
        <f>Q173*H173</f>
        <v>0</v>
      </c>
      <c r="S173" s="159">
        <v>0</v>
      </c>
      <c r="T173" s="160">
        <f>S173*H173</f>
        <v>0</v>
      </c>
      <c r="U173" s="33"/>
      <c r="V173" s="33"/>
      <c r="W173" s="33"/>
      <c r="X173" s="33"/>
      <c r="Y173" s="33"/>
      <c r="Z173" s="33"/>
      <c r="AA173" s="33"/>
      <c r="AB173" s="33"/>
      <c r="AC173" s="33"/>
      <c r="AD173" s="33"/>
      <c r="AE173" s="33"/>
      <c r="AR173" s="161" t="s">
        <v>215</v>
      </c>
      <c r="AT173" s="161" t="s">
        <v>210</v>
      </c>
      <c r="AU173" s="161" t="s">
        <v>92</v>
      </c>
      <c r="AY173" s="18" t="s">
        <v>208</v>
      </c>
      <c r="BE173" s="162">
        <f>IF(N173="základní",J173,0)</f>
        <v>0</v>
      </c>
      <c r="BF173" s="162">
        <f>IF(N173="snížená",J173,0)</f>
        <v>0</v>
      </c>
      <c r="BG173" s="162">
        <f>IF(N173="zákl. přenesená",J173,0)</f>
        <v>0</v>
      </c>
      <c r="BH173" s="162">
        <f>IF(N173="sníž. přenesená",J173,0)</f>
        <v>0</v>
      </c>
      <c r="BI173" s="162">
        <f>IF(N173="nulová",J173,0)</f>
        <v>0</v>
      </c>
      <c r="BJ173" s="18" t="s">
        <v>82</v>
      </c>
      <c r="BK173" s="162">
        <f>ROUND(I173*H173,2)</f>
        <v>0</v>
      </c>
      <c r="BL173" s="18" t="s">
        <v>215</v>
      </c>
      <c r="BM173" s="161" t="s">
        <v>422</v>
      </c>
    </row>
    <row r="174" spans="1:65" s="2" customFormat="1" ht="78">
      <c r="A174" s="33"/>
      <c r="B174" s="34"/>
      <c r="C174" s="33"/>
      <c r="D174" s="163" t="s">
        <v>217</v>
      </c>
      <c r="E174" s="33"/>
      <c r="F174" s="164" t="s">
        <v>6301</v>
      </c>
      <c r="G174" s="33"/>
      <c r="H174" s="33"/>
      <c r="I174" s="165"/>
      <c r="J174" s="33"/>
      <c r="K174" s="33"/>
      <c r="L174" s="34"/>
      <c r="M174" s="166"/>
      <c r="N174" s="167"/>
      <c r="O174" s="59"/>
      <c r="P174" s="59"/>
      <c r="Q174" s="59"/>
      <c r="R174" s="59"/>
      <c r="S174" s="59"/>
      <c r="T174" s="60"/>
      <c r="U174" s="33"/>
      <c r="V174" s="33"/>
      <c r="W174" s="33"/>
      <c r="X174" s="33"/>
      <c r="Y174" s="33"/>
      <c r="Z174" s="33"/>
      <c r="AA174" s="33"/>
      <c r="AB174" s="33"/>
      <c r="AC174" s="33"/>
      <c r="AD174" s="33"/>
      <c r="AE174" s="33"/>
      <c r="AT174" s="18" t="s">
        <v>217</v>
      </c>
      <c r="AU174" s="18" t="s">
        <v>92</v>
      </c>
    </row>
    <row r="175" spans="1:65" s="2" customFormat="1" ht="19.5">
      <c r="A175" s="33"/>
      <c r="B175" s="34"/>
      <c r="C175" s="33"/>
      <c r="D175" s="163" t="s">
        <v>219</v>
      </c>
      <c r="E175" s="33"/>
      <c r="F175" s="168" t="s">
        <v>6302</v>
      </c>
      <c r="G175" s="33"/>
      <c r="H175" s="33"/>
      <c r="I175" s="165"/>
      <c r="J175" s="33"/>
      <c r="K175" s="33"/>
      <c r="L175" s="34"/>
      <c r="M175" s="166"/>
      <c r="N175" s="167"/>
      <c r="O175" s="59"/>
      <c r="P175" s="59"/>
      <c r="Q175" s="59"/>
      <c r="R175" s="59"/>
      <c r="S175" s="59"/>
      <c r="T175" s="60"/>
      <c r="U175" s="33"/>
      <c r="V175" s="33"/>
      <c r="W175" s="33"/>
      <c r="X175" s="33"/>
      <c r="Y175" s="33"/>
      <c r="Z175" s="33"/>
      <c r="AA175" s="33"/>
      <c r="AB175" s="33"/>
      <c r="AC175" s="33"/>
      <c r="AD175" s="33"/>
      <c r="AE175" s="33"/>
      <c r="AT175" s="18" t="s">
        <v>219</v>
      </c>
      <c r="AU175" s="18" t="s">
        <v>92</v>
      </c>
    </row>
    <row r="176" spans="1:65" s="12" customFormat="1" ht="20.85" customHeight="1">
      <c r="B176" s="136"/>
      <c r="D176" s="137" t="s">
        <v>75</v>
      </c>
      <c r="E176" s="147" t="s">
        <v>6303</v>
      </c>
      <c r="F176" s="147" t="s">
        <v>6304</v>
      </c>
      <c r="I176" s="139"/>
      <c r="J176" s="148">
        <f>BK176</f>
        <v>0</v>
      </c>
      <c r="L176" s="136"/>
      <c r="M176" s="141"/>
      <c r="N176" s="142"/>
      <c r="O176" s="142"/>
      <c r="P176" s="143">
        <f>SUM(P177:P179)</f>
        <v>0</v>
      </c>
      <c r="Q176" s="142"/>
      <c r="R176" s="143">
        <f>SUM(R177:R179)</f>
        <v>0</v>
      </c>
      <c r="S176" s="142"/>
      <c r="T176" s="144">
        <f>SUM(T177:T179)</f>
        <v>0</v>
      </c>
      <c r="AR176" s="137" t="s">
        <v>82</v>
      </c>
      <c r="AT176" s="145" t="s">
        <v>75</v>
      </c>
      <c r="AU176" s="145" t="s">
        <v>84</v>
      </c>
      <c r="AY176" s="137" t="s">
        <v>208</v>
      </c>
      <c r="BK176" s="146">
        <f>SUM(BK177:BK179)</f>
        <v>0</v>
      </c>
    </row>
    <row r="177" spans="1:65" s="2" customFormat="1" ht="24.2" customHeight="1">
      <c r="A177" s="33"/>
      <c r="B177" s="149"/>
      <c r="C177" s="150" t="s">
        <v>267</v>
      </c>
      <c r="D177" s="150" t="s">
        <v>210</v>
      </c>
      <c r="E177" s="151" t="s">
        <v>6305</v>
      </c>
      <c r="F177" s="152" t="s">
        <v>6306</v>
      </c>
      <c r="G177" s="153" t="s">
        <v>2075</v>
      </c>
      <c r="H177" s="154">
        <v>1</v>
      </c>
      <c r="I177" s="155"/>
      <c r="J177" s="156">
        <f>ROUND(I177*H177,2)</f>
        <v>0</v>
      </c>
      <c r="K177" s="152" t="s">
        <v>1</v>
      </c>
      <c r="L177" s="34"/>
      <c r="M177" s="157" t="s">
        <v>1</v>
      </c>
      <c r="N177" s="158" t="s">
        <v>41</v>
      </c>
      <c r="O177" s="59"/>
      <c r="P177" s="159">
        <f>O177*H177</f>
        <v>0</v>
      </c>
      <c r="Q177" s="159">
        <v>0</v>
      </c>
      <c r="R177" s="159">
        <f>Q177*H177</f>
        <v>0</v>
      </c>
      <c r="S177" s="159">
        <v>0</v>
      </c>
      <c r="T177" s="160">
        <f>S177*H177</f>
        <v>0</v>
      </c>
      <c r="U177" s="33"/>
      <c r="V177" s="33"/>
      <c r="W177" s="33"/>
      <c r="X177" s="33"/>
      <c r="Y177" s="33"/>
      <c r="Z177" s="33"/>
      <c r="AA177" s="33"/>
      <c r="AB177" s="33"/>
      <c r="AC177" s="33"/>
      <c r="AD177" s="33"/>
      <c r="AE177" s="33"/>
      <c r="AR177" s="161" t="s">
        <v>215</v>
      </c>
      <c r="AT177" s="161" t="s">
        <v>210</v>
      </c>
      <c r="AU177" s="161" t="s">
        <v>92</v>
      </c>
      <c r="AY177" s="18" t="s">
        <v>208</v>
      </c>
      <c r="BE177" s="162">
        <f>IF(N177="základní",J177,0)</f>
        <v>0</v>
      </c>
      <c r="BF177" s="162">
        <f>IF(N177="snížená",J177,0)</f>
        <v>0</v>
      </c>
      <c r="BG177" s="162">
        <f>IF(N177="zákl. přenesená",J177,0)</f>
        <v>0</v>
      </c>
      <c r="BH177" s="162">
        <f>IF(N177="sníž. přenesená",J177,0)</f>
        <v>0</v>
      </c>
      <c r="BI177" s="162">
        <f>IF(N177="nulová",J177,0)</f>
        <v>0</v>
      </c>
      <c r="BJ177" s="18" t="s">
        <v>82</v>
      </c>
      <c r="BK177" s="162">
        <f>ROUND(I177*H177,2)</f>
        <v>0</v>
      </c>
      <c r="BL177" s="18" t="s">
        <v>215</v>
      </c>
      <c r="BM177" s="161" t="s">
        <v>433</v>
      </c>
    </row>
    <row r="178" spans="1:65" s="2" customFormat="1" ht="78">
      <c r="A178" s="33"/>
      <c r="B178" s="34"/>
      <c r="C178" s="33"/>
      <c r="D178" s="163" t="s">
        <v>217</v>
      </c>
      <c r="E178" s="33"/>
      <c r="F178" s="164" t="s">
        <v>6307</v>
      </c>
      <c r="G178" s="33"/>
      <c r="H178" s="33"/>
      <c r="I178" s="165"/>
      <c r="J178" s="33"/>
      <c r="K178" s="33"/>
      <c r="L178" s="34"/>
      <c r="M178" s="166"/>
      <c r="N178" s="167"/>
      <c r="O178" s="59"/>
      <c r="P178" s="59"/>
      <c r="Q178" s="59"/>
      <c r="R178" s="59"/>
      <c r="S178" s="59"/>
      <c r="T178" s="60"/>
      <c r="U178" s="33"/>
      <c r="V178" s="33"/>
      <c r="W178" s="33"/>
      <c r="X178" s="33"/>
      <c r="Y178" s="33"/>
      <c r="Z178" s="33"/>
      <c r="AA178" s="33"/>
      <c r="AB178" s="33"/>
      <c r="AC178" s="33"/>
      <c r="AD178" s="33"/>
      <c r="AE178" s="33"/>
      <c r="AT178" s="18" t="s">
        <v>217</v>
      </c>
      <c r="AU178" s="18" t="s">
        <v>92</v>
      </c>
    </row>
    <row r="179" spans="1:65" s="2" customFormat="1" ht="19.5">
      <c r="A179" s="33"/>
      <c r="B179" s="34"/>
      <c r="C179" s="33"/>
      <c r="D179" s="163" t="s">
        <v>219</v>
      </c>
      <c r="E179" s="33"/>
      <c r="F179" s="168" t="s">
        <v>6302</v>
      </c>
      <c r="G179" s="33"/>
      <c r="H179" s="33"/>
      <c r="I179" s="165"/>
      <c r="J179" s="33"/>
      <c r="K179" s="33"/>
      <c r="L179" s="34"/>
      <c r="M179" s="166"/>
      <c r="N179" s="167"/>
      <c r="O179" s="59"/>
      <c r="P179" s="59"/>
      <c r="Q179" s="59"/>
      <c r="R179" s="59"/>
      <c r="S179" s="59"/>
      <c r="T179" s="60"/>
      <c r="U179" s="33"/>
      <c r="V179" s="33"/>
      <c r="W179" s="33"/>
      <c r="X179" s="33"/>
      <c r="Y179" s="33"/>
      <c r="Z179" s="33"/>
      <c r="AA179" s="33"/>
      <c r="AB179" s="33"/>
      <c r="AC179" s="33"/>
      <c r="AD179" s="33"/>
      <c r="AE179" s="33"/>
      <c r="AT179" s="18" t="s">
        <v>219</v>
      </c>
      <c r="AU179" s="18" t="s">
        <v>92</v>
      </c>
    </row>
    <row r="180" spans="1:65" s="12" customFormat="1" ht="20.85" customHeight="1">
      <c r="B180" s="136"/>
      <c r="D180" s="137" t="s">
        <v>75</v>
      </c>
      <c r="E180" s="147" t="s">
        <v>6308</v>
      </c>
      <c r="F180" s="147" t="s">
        <v>6309</v>
      </c>
      <c r="I180" s="139"/>
      <c r="J180" s="148">
        <f>BK180</f>
        <v>0</v>
      </c>
      <c r="L180" s="136"/>
      <c r="M180" s="141"/>
      <c r="N180" s="142"/>
      <c r="O180" s="142"/>
      <c r="P180" s="143">
        <f>SUM(P181:P183)</f>
        <v>0</v>
      </c>
      <c r="Q180" s="142"/>
      <c r="R180" s="143">
        <f>SUM(R181:R183)</f>
        <v>0</v>
      </c>
      <c r="S180" s="142"/>
      <c r="T180" s="144">
        <f>SUM(T181:T183)</f>
        <v>0</v>
      </c>
      <c r="AR180" s="137" t="s">
        <v>82</v>
      </c>
      <c r="AT180" s="145" t="s">
        <v>75</v>
      </c>
      <c r="AU180" s="145" t="s">
        <v>84</v>
      </c>
      <c r="AY180" s="137" t="s">
        <v>208</v>
      </c>
      <c r="BK180" s="146">
        <f>SUM(BK181:BK183)</f>
        <v>0</v>
      </c>
    </row>
    <row r="181" spans="1:65" s="2" customFormat="1" ht="24.2" customHeight="1">
      <c r="A181" s="33"/>
      <c r="B181" s="149"/>
      <c r="C181" s="150" t="s">
        <v>291</v>
      </c>
      <c r="D181" s="150" t="s">
        <v>210</v>
      </c>
      <c r="E181" s="151" t="s">
        <v>6310</v>
      </c>
      <c r="F181" s="152" t="s">
        <v>6311</v>
      </c>
      <c r="G181" s="153" t="s">
        <v>2075</v>
      </c>
      <c r="H181" s="154">
        <v>1</v>
      </c>
      <c r="I181" s="155"/>
      <c r="J181" s="156">
        <f>ROUND(I181*H181,2)</f>
        <v>0</v>
      </c>
      <c r="K181" s="152" t="s">
        <v>1</v>
      </c>
      <c r="L181" s="34"/>
      <c r="M181" s="157" t="s">
        <v>1</v>
      </c>
      <c r="N181" s="158" t="s">
        <v>41</v>
      </c>
      <c r="O181" s="59"/>
      <c r="P181" s="159">
        <f>O181*H181</f>
        <v>0</v>
      </c>
      <c r="Q181" s="159">
        <v>0</v>
      </c>
      <c r="R181" s="159">
        <f>Q181*H181</f>
        <v>0</v>
      </c>
      <c r="S181" s="159">
        <v>0</v>
      </c>
      <c r="T181" s="160">
        <f>S181*H181</f>
        <v>0</v>
      </c>
      <c r="U181" s="33"/>
      <c r="V181" s="33"/>
      <c r="W181" s="33"/>
      <c r="X181" s="33"/>
      <c r="Y181" s="33"/>
      <c r="Z181" s="33"/>
      <c r="AA181" s="33"/>
      <c r="AB181" s="33"/>
      <c r="AC181" s="33"/>
      <c r="AD181" s="33"/>
      <c r="AE181" s="33"/>
      <c r="AR181" s="161" t="s">
        <v>215</v>
      </c>
      <c r="AT181" s="161" t="s">
        <v>210</v>
      </c>
      <c r="AU181" s="161" t="s">
        <v>92</v>
      </c>
      <c r="AY181" s="18" t="s">
        <v>208</v>
      </c>
      <c r="BE181" s="162">
        <f>IF(N181="základní",J181,0)</f>
        <v>0</v>
      </c>
      <c r="BF181" s="162">
        <f>IF(N181="snížená",J181,0)</f>
        <v>0</v>
      </c>
      <c r="BG181" s="162">
        <f>IF(N181="zákl. přenesená",J181,0)</f>
        <v>0</v>
      </c>
      <c r="BH181" s="162">
        <f>IF(N181="sníž. přenesená",J181,0)</f>
        <v>0</v>
      </c>
      <c r="BI181" s="162">
        <f>IF(N181="nulová",J181,0)</f>
        <v>0</v>
      </c>
      <c r="BJ181" s="18" t="s">
        <v>82</v>
      </c>
      <c r="BK181" s="162">
        <f>ROUND(I181*H181,2)</f>
        <v>0</v>
      </c>
      <c r="BL181" s="18" t="s">
        <v>215</v>
      </c>
      <c r="BM181" s="161" t="s">
        <v>454</v>
      </c>
    </row>
    <row r="182" spans="1:65" s="2" customFormat="1" ht="97.5">
      <c r="A182" s="33"/>
      <c r="B182" s="34"/>
      <c r="C182" s="33"/>
      <c r="D182" s="163" t="s">
        <v>217</v>
      </c>
      <c r="E182" s="33"/>
      <c r="F182" s="164" t="s">
        <v>6312</v>
      </c>
      <c r="G182" s="33"/>
      <c r="H182" s="33"/>
      <c r="I182" s="165"/>
      <c r="J182" s="33"/>
      <c r="K182" s="33"/>
      <c r="L182" s="34"/>
      <c r="M182" s="166"/>
      <c r="N182" s="167"/>
      <c r="O182" s="59"/>
      <c r="P182" s="59"/>
      <c r="Q182" s="59"/>
      <c r="R182" s="59"/>
      <c r="S182" s="59"/>
      <c r="T182" s="60"/>
      <c r="U182" s="33"/>
      <c r="V182" s="33"/>
      <c r="W182" s="33"/>
      <c r="X182" s="33"/>
      <c r="Y182" s="33"/>
      <c r="Z182" s="33"/>
      <c r="AA182" s="33"/>
      <c r="AB182" s="33"/>
      <c r="AC182" s="33"/>
      <c r="AD182" s="33"/>
      <c r="AE182" s="33"/>
      <c r="AT182" s="18" t="s">
        <v>217</v>
      </c>
      <c r="AU182" s="18" t="s">
        <v>92</v>
      </c>
    </row>
    <row r="183" spans="1:65" s="2" customFormat="1" ht="19.5">
      <c r="A183" s="33"/>
      <c r="B183" s="34"/>
      <c r="C183" s="33"/>
      <c r="D183" s="163" t="s">
        <v>219</v>
      </c>
      <c r="E183" s="33"/>
      <c r="F183" s="168" t="s">
        <v>6302</v>
      </c>
      <c r="G183" s="33"/>
      <c r="H183" s="33"/>
      <c r="I183" s="165"/>
      <c r="J183" s="33"/>
      <c r="K183" s="33"/>
      <c r="L183" s="34"/>
      <c r="M183" s="166"/>
      <c r="N183" s="167"/>
      <c r="O183" s="59"/>
      <c r="P183" s="59"/>
      <c r="Q183" s="59"/>
      <c r="R183" s="59"/>
      <c r="S183" s="59"/>
      <c r="T183" s="60"/>
      <c r="U183" s="33"/>
      <c r="V183" s="33"/>
      <c r="W183" s="33"/>
      <c r="X183" s="33"/>
      <c r="Y183" s="33"/>
      <c r="Z183" s="33"/>
      <c r="AA183" s="33"/>
      <c r="AB183" s="33"/>
      <c r="AC183" s="33"/>
      <c r="AD183" s="33"/>
      <c r="AE183" s="33"/>
      <c r="AT183" s="18" t="s">
        <v>219</v>
      </c>
      <c r="AU183" s="18" t="s">
        <v>92</v>
      </c>
    </row>
    <row r="184" spans="1:65" s="12" customFormat="1" ht="20.85" customHeight="1">
      <c r="B184" s="136"/>
      <c r="D184" s="137" t="s">
        <v>75</v>
      </c>
      <c r="E184" s="147" t="s">
        <v>6313</v>
      </c>
      <c r="F184" s="147" t="s">
        <v>6314</v>
      </c>
      <c r="I184" s="139"/>
      <c r="J184" s="148">
        <f>BK184</f>
        <v>0</v>
      </c>
      <c r="L184" s="136"/>
      <c r="M184" s="141"/>
      <c r="N184" s="142"/>
      <c r="O184" s="142"/>
      <c r="P184" s="143">
        <f>SUM(P185:P190)</f>
        <v>0</v>
      </c>
      <c r="Q184" s="142"/>
      <c r="R184" s="143">
        <f>SUM(R185:R190)</f>
        <v>0</v>
      </c>
      <c r="S184" s="142"/>
      <c r="T184" s="144">
        <f>SUM(T185:T190)</f>
        <v>0</v>
      </c>
      <c r="AR184" s="137" t="s">
        <v>82</v>
      </c>
      <c r="AT184" s="145" t="s">
        <v>75</v>
      </c>
      <c r="AU184" s="145" t="s">
        <v>84</v>
      </c>
      <c r="AY184" s="137" t="s">
        <v>208</v>
      </c>
      <c r="BK184" s="146">
        <f>SUM(BK185:BK190)</f>
        <v>0</v>
      </c>
    </row>
    <row r="185" spans="1:65" s="2" customFormat="1" ht="21.75" customHeight="1">
      <c r="A185" s="33"/>
      <c r="B185" s="149"/>
      <c r="C185" s="150" t="s">
        <v>297</v>
      </c>
      <c r="D185" s="150" t="s">
        <v>210</v>
      </c>
      <c r="E185" s="151" t="s">
        <v>6315</v>
      </c>
      <c r="F185" s="152" t="s">
        <v>6314</v>
      </c>
      <c r="G185" s="153" t="s">
        <v>2075</v>
      </c>
      <c r="H185" s="154">
        <v>1</v>
      </c>
      <c r="I185" s="155"/>
      <c r="J185" s="156">
        <f>ROUND(I185*H185,2)</f>
        <v>0</v>
      </c>
      <c r="K185" s="152" t="s">
        <v>1</v>
      </c>
      <c r="L185" s="34"/>
      <c r="M185" s="157" t="s">
        <v>1</v>
      </c>
      <c r="N185" s="158" t="s">
        <v>41</v>
      </c>
      <c r="O185" s="59"/>
      <c r="P185" s="159">
        <f>O185*H185</f>
        <v>0</v>
      </c>
      <c r="Q185" s="159">
        <v>0</v>
      </c>
      <c r="R185" s="159">
        <f>Q185*H185</f>
        <v>0</v>
      </c>
      <c r="S185" s="159">
        <v>0</v>
      </c>
      <c r="T185" s="160">
        <f>S185*H185</f>
        <v>0</v>
      </c>
      <c r="U185" s="33"/>
      <c r="V185" s="33"/>
      <c r="W185" s="33"/>
      <c r="X185" s="33"/>
      <c r="Y185" s="33"/>
      <c r="Z185" s="33"/>
      <c r="AA185" s="33"/>
      <c r="AB185" s="33"/>
      <c r="AC185" s="33"/>
      <c r="AD185" s="33"/>
      <c r="AE185" s="33"/>
      <c r="AR185" s="161" t="s">
        <v>215</v>
      </c>
      <c r="AT185" s="161" t="s">
        <v>210</v>
      </c>
      <c r="AU185" s="161" t="s">
        <v>92</v>
      </c>
      <c r="AY185" s="18" t="s">
        <v>208</v>
      </c>
      <c r="BE185" s="162">
        <f>IF(N185="základní",J185,0)</f>
        <v>0</v>
      </c>
      <c r="BF185" s="162">
        <f>IF(N185="snížená",J185,0)</f>
        <v>0</v>
      </c>
      <c r="BG185" s="162">
        <f>IF(N185="zákl. přenesená",J185,0)</f>
        <v>0</v>
      </c>
      <c r="BH185" s="162">
        <f>IF(N185="sníž. přenesená",J185,0)</f>
        <v>0</v>
      </c>
      <c r="BI185" s="162">
        <f>IF(N185="nulová",J185,0)</f>
        <v>0</v>
      </c>
      <c r="BJ185" s="18" t="s">
        <v>82</v>
      </c>
      <c r="BK185" s="162">
        <f>ROUND(I185*H185,2)</f>
        <v>0</v>
      </c>
      <c r="BL185" s="18" t="s">
        <v>215</v>
      </c>
      <c r="BM185" s="161" t="s">
        <v>482</v>
      </c>
    </row>
    <row r="186" spans="1:65" s="2" customFormat="1" ht="68.25">
      <c r="A186" s="33"/>
      <c r="B186" s="34"/>
      <c r="C186" s="33"/>
      <c r="D186" s="163" t="s">
        <v>217</v>
      </c>
      <c r="E186" s="33"/>
      <c r="F186" s="164" t="s">
        <v>6316</v>
      </c>
      <c r="G186" s="33"/>
      <c r="H186" s="33"/>
      <c r="I186" s="165"/>
      <c r="J186" s="33"/>
      <c r="K186" s="33"/>
      <c r="L186" s="34"/>
      <c r="M186" s="166"/>
      <c r="N186" s="167"/>
      <c r="O186" s="59"/>
      <c r="P186" s="59"/>
      <c r="Q186" s="59"/>
      <c r="R186" s="59"/>
      <c r="S186" s="59"/>
      <c r="T186" s="60"/>
      <c r="U186" s="33"/>
      <c r="V186" s="33"/>
      <c r="W186" s="33"/>
      <c r="X186" s="33"/>
      <c r="Y186" s="33"/>
      <c r="Z186" s="33"/>
      <c r="AA186" s="33"/>
      <c r="AB186" s="33"/>
      <c r="AC186" s="33"/>
      <c r="AD186" s="33"/>
      <c r="AE186" s="33"/>
      <c r="AT186" s="18" t="s">
        <v>217</v>
      </c>
      <c r="AU186" s="18" t="s">
        <v>92</v>
      </c>
    </row>
    <row r="187" spans="1:65" s="2" customFormat="1" ht="19.5">
      <c r="A187" s="33"/>
      <c r="B187" s="34"/>
      <c r="C187" s="33"/>
      <c r="D187" s="163" t="s">
        <v>219</v>
      </c>
      <c r="E187" s="33"/>
      <c r="F187" s="168" t="s">
        <v>6302</v>
      </c>
      <c r="G187" s="33"/>
      <c r="H187" s="33"/>
      <c r="I187" s="165"/>
      <c r="J187" s="33"/>
      <c r="K187" s="33"/>
      <c r="L187" s="34"/>
      <c r="M187" s="166"/>
      <c r="N187" s="167"/>
      <c r="O187" s="59"/>
      <c r="P187" s="59"/>
      <c r="Q187" s="59"/>
      <c r="R187" s="59"/>
      <c r="S187" s="59"/>
      <c r="T187" s="60"/>
      <c r="U187" s="33"/>
      <c r="V187" s="33"/>
      <c r="W187" s="33"/>
      <c r="X187" s="33"/>
      <c r="Y187" s="33"/>
      <c r="Z187" s="33"/>
      <c r="AA187" s="33"/>
      <c r="AB187" s="33"/>
      <c r="AC187" s="33"/>
      <c r="AD187" s="33"/>
      <c r="AE187" s="33"/>
      <c r="AT187" s="18" t="s">
        <v>219</v>
      </c>
      <c r="AU187" s="18" t="s">
        <v>92</v>
      </c>
    </row>
    <row r="188" spans="1:65" s="2" customFormat="1" ht="44.25" customHeight="1">
      <c r="A188" s="33"/>
      <c r="B188" s="149"/>
      <c r="C188" s="150" t="s">
        <v>302</v>
      </c>
      <c r="D188" s="150" t="s">
        <v>210</v>
      </c>
      <c r="E188" s="151" t="s">
        <v>6317</v>
      </c>
      <c r="F188" s="152" t="s">
        <v>6318</v>
      </c>
      <c r="G188" s="153" t="s">
        <v>2075</v>
      </c>
      <c r="H188" s="154">
        <v>1</v>
      </c>
      <c r="I188" s="155"/>
      <c r="J188" s="156">
        <f>ROUND(I188*H188,2)</f>
        <v>0</v>
      </c>
      <c r="K188" s="152" t="s">
        <v>1</v>
      </c>
      <c r="L188" s="34"/>
      <c r="M188" s="157" t="s">
        <v>1</v>
      </c>
      <c r="N188" s="158" t="s">
        <v>41</v>
      </c>
      <c r="O188" s="59"/>
      <c r="P188" s="159">
        <f>O188*H188</f>
        <v>0</v>
      </c>
      <c r="Q188" s="159">
        <v>0</v>
      </c>
      <c r="R188" s="159">
        <f>Q188*H188</f>
        <v>0</v>
      </c>
      <c r="S188" s="159">
        <v>0</v>
      </c>
      <c r="T188" s="160">
        <f>S188*H188</f>
        <v>0</v>
      </c>
      <c r="U188" s="33"/>
      <c r="V188" s="33"/>
      <c r="W188" s="33"/>
      <c r="X188" s="33"/>
      <c r="Y188" s="33"/>
      <c r="Z188" s="33"/>
      <c r="AA188" s="33"/>
      <c r="AB188" s="33"/>
      <c r="AC188" s="33"/>
      <c r="AD188" s="33"/>
      <c r="AE188" s="33"/>
      <c r="AR188" s="161" t="s">
        <v>215</v>
      </c>
      <c r="AT188" s="161" t="s">
        <v>210</v>
      </c>
      <c r="AU188" s="161" t="s">
        <v>92</v>
      </c>
      <c r="AY188" s="18" t="s">
        <v>208</v>
      </c>
      <c r="BE188" s="162">
        <f>IF(N188="základní",J188,0)</f>
        <v>0</v>
      </c>
      <c r="BF188" s="162">
        <f>IF(N188="snížená",J188,0)</f>
        <v>0</v>
      </c>
      <c r="BG188" s="162">
        <f>IF(N188="zákl. přenesená",J188,0)</f>
        <v>0</v>
      </c>
      <c r="BH188" s="162">
        <f>IF(N188="sníž. přenesená",J188,0)</f>
        <v>0</v>
      </c>
      <c r="BI188" s="162">
        <f>IF(N188="nulová",J188,0)</f>
        <v>0</v>
      </c>
      <c r="BJ188" s="18" t="s">
        <v>82</v>
      </c>
      <c r="BK188" s="162">
        <f>ROUND(I188*H188,2)</f>
        <v>0</v>
      </c>
      <c r="BL188" s="18" t="s">
        <v>215</v>
      </c>
      <c r="BM188" s="161" t="s">
        <v>497</v>
      </c>
    </row>
    <row r="189" spans="1:65" s="2" customFormat="1" ht="68.25">
      <c r="A189" s="33"/>
      <c r="B189" s="34"/>
      <c r="C189" s="33"/>
      <c r="D189" s="163" t="s">
        <v>217</v>
      </c>
      <c r="E189" s="33"/>
      <c r="F189" s="164" t="s">
        <v>6319</v>
      </c>
      <c r="G189" s="33"/>
      <c r="H189" s="33"/>
      <c r="I189" s="165"/>
      <c r="J189" s="33"/>
      <c r="K189" s="33"/>
      <c r="L189" s="34"/>
      <c r="M189" s="166"/>
      <c r="N189" s="167"/>
      <c r="O189" s="59"/>
      <c r="P189" s="59"/>
      <c r="Q189" s="59"/>
      <c r="R189" s="59"/>
      <c r="S189" s="59"/>
      <c r="T189" s="60"/>
      <c r="U189" s="33"/>
      <c r="V189" s="33"/>
      <c r="W189" s="33"/>
      <c r="X189" s="33"/>
      <c r="Y189" s="33"/>
      <c r="Z189" s="33"/>
      <c r="AA189" s="33"/>
      <c r="AB189" s="33"/>
      <c r="AC189" s="33"/>
      <c r="AD189" s="33"/>
      <c r="AE189" s="33"/>
      <c r="AT189" s="18" t="s">
        <v>217</v>
      </c>
      <c r="AU189" s="18" t="s">
        <v>92</v>
      </c>
    </row>
    <row r="190" spans="1:65" s="2" customFormat="1" ht="19.5">
      <c r="A190" s="33"/>
      <c r="B190" s="34"/>
      <c r="C190" s="33"/>
      <c r="D190" s="163" t="s">
        <v>219</v>
      </c>
      <c r="E190" s="33"/>
      <c r="F190" s="168" t="s">
        <v>6320</v>
      </c>
      <c r="G190" s="33"/>
      <c r="H190" s="33"/>
      <c r="I190" s="165"/>
      <c r="J190" s="33"/>
      <c r="K190" s="33"/>
      <c r="L190" s="34"/>
      <c r="M190" s="166"/>
      <c r="N190" s="167"/>
      <c r="O190" s="59"/>
      <c r="P190" s="59"/>
      <c r="Q190" s="59"/>
      <c r="R190" s="59"/>
      <c r="S190" s="59"/>
      <c r="T190" s="60"/>
      <c r="U190" s="33"/>
      <c r="V190" s="33"/>
      <c r="W190" s="33"/>
      <c r="X190" s="33"/>
      <c r="Y190" s="33"/>
      <c r="Z190" s="33"/>
      <c r="AA190" s="33"/>
      <c r="AB190" s="33"/>
      <c r="AC190" s="33"/>
      <c r="AD190" s="33"/>
      <c r="AE190" s="33"/>
      <c r="AT190" s="18" t="s">
        <v>219</v>
      </c>
      <c r="AU190" s="18" t="s">
        <v>92</v>
      </c>
    </row>
    <row r="191" spans="1:65" s="12" customFormat="1" ht="20.85" customHeight="1">
      <c r="B191" s="136"/>
      <c r="D191" s="137" t="s">
        <v>75</v>
      </c>
      <c r="E191" s="147" t="s">
        <v>6321</v>
      </c>
      <c r="F191" s="147" t="s">
        <v>6322</v>
      </c>
      <c r="I191" s="139"/>
      <c r="J191" s="148">
        <f>BK191</f>
        <v>0</v>
      </c>
      <c r="L191" s="136"/>
      <c r="M191" s="141"/>
      <c r="N191" s="142"/>
      <c r="O191" s="142"/>
      <c r="P191" s="143">
        <f>SUM(P192:P200)</f>
        <v>0</v>
      </c>
      <c r="Q191" s="142"/>
      <c r="R191" s="143">
        <f>SUM(R192:R200)</f>
        <v>0</v>
      </c>
      <c r="S191" s="142"/>
      <c r="T191" s="144">
        <f>SUM(T192:T200)</f>
        <v>0</v>
      </c>
      <c r="AR191" s="137" t="s">
        <v>82</v>
      </c>
      <c r="AT191" s="145" t="s">
        <v>75</v>
      </c>
      <c r="AU191" s="145" t="s">
        <v>84</v>
      </c>
      <c r="AY191" s="137" t="s">
        <v>208</v>
      </c>
      <c r="BK191" s="146">
        <f>SUM(BK192:BK200)</f>
        <v>0</v>
      </c>
    </row>
    <row r="192" spans="1:65" s="2" customFormat="1" ht="16.5" customHeight="1">
      <c r="A192" s="33"/>
      <c r="B192" s="149"/>
      <c r="C192" s="150" t="s">
        <v>410</v>
      </c>
      <c r="D192" s="150" t="s">
        <v>210</v>
      </c>
      <c r="E192" s="151" t="s">
        <v>6323</v>
      </c>
      <c r="F192" s="152" t="s">
        <v>6324</v>
      </c>
      <c r="G192" s="153" t="s">
        <v>2075</v>
      </c>
      <c r="H192" s="154">
        <v>1</v>
      </c>
      <c r="I192" s="155"/>
      <c r="J192" s="156">
        <f>ROUND(I192*H192,2)</f>
        <v>0</v>
      </c>
      <c r="K192" s="152" t="s">
        <v>1</v>
      </c>
      <c r="L192" s="34"/>
      <c r="M192" s="157" t="s">
        <v>1</v>
      </c>
      <c r="N192" s="158" t="s">
        <v>41</v>
      </c>
      <c r="O192" s="59"/>
      <c r="P192" s="159">
        <f>O192*H192</f>
        <v>0</v>
      </c>
      <c r="Q192" s="159">
        <v>0</v>
      </c>
      <c r="R192" s="159">
        <f>Q192*H192</f>
        <v>0</v>
      </c>
      <c r="S192" s="159">
        <v>0</v>
      </c>
      <c r="T192" s="160">
        <f>S192*H192</f>
        <v>0</v>
      </c>
      <c r="U192" s="33"/>
      <c r="V192" s="33"/>
      <c r="W192" s="33"/>
      <c r="X192" s="33"/>
      <c r="Y192" s="33"/>
      <c r="Z192" s="33"/>
      <c r="AA192" s="33"/>
      <c r="AB192" s="33"/>
      <c r="AC192" s="33"/>
      <c r="AD192" s="33"/>
      <c r="AE192" s="33"/>
      <c r="AR192" s="161" t="s">
        <v>215</v>
      </c>
      <c r="AT192" s="161" t="s">
        <v>210</v>
      </c>
      <c r="AU192" s="161" t="s">
        <v>92</v>
      </c>
      <c r="AY192" s="18" t="s">
        <v>208</v>
      </c>
      <c r="BE192" s="162">
        <f>IF(N192="základní",J192,0)</f>
        <v>0</v>
      </c>
      <c r="BF192" s="162">
        <f>IF(N192="snížená",J192,0)</f>
        <v>0</v>
      </c>
      <c r="BG192" s="162">
        <f>IF(N192="zákl. přenesená",J192,0)</f>
        <v>0</v>
      </c>
      <c r="BH192" s="162">
        <f>IF(N192="sníž. přenesená",J192,0)</f>
        <v>0</v>
      </c>
      <c r="BI192" s="162">
        <f>IF(N192="nulová",J192,0)</f>
        <v>0</v>
      </c>
      <c r="BJ192" s="18" t="s">
        <v>82</v>
      </c>
      <c r="BK192" s="162">
        <f>ROUND(I192*H192,2)</f>
        <v>0</v>
      </c>
      <c r="BL192" s="18" t="s">
        <v>215</v>
      </c>
      <c r="BM192" s="161" t="s">
        <v>510</v>
      </c>
    </row>
    <row r="193" spans="1:65" s="2" customFormat="1" ht="165.75">
      <c r="A193" s="33"/>
      <c r="B193" s="34"/>
      <c r="C193" s="33"/>
      <c r="D193" s="163" t="s">
        <v>217</v>
      </c>
      <c r="E193" s="33"/>
      <c r="F193" s="164" t="s">
        <v>6325</v>
      </c>
      <c r="G193" s="33"/>
      <c r="H193" s="33"/>
      <c r="I193" s="165"/>
      <c r="J193" s="33"/>
      <c r="K193" s="33"/>
      <c r="L193" s="34"/>
      <c r="M193" s="166"/>
      <c r="N193" s="167"/>
      <c r="O193" s="59"/>
      <c r="P193" s="59"/>
      <c r="Q193" s="59"/>
      <c r="R193" s="59"/>
      <c r="S193" s="59"/>
      <c r="T193" s="60"/>
      <c r="U193" s="33"/>
      <c r="V193" s="33"/>
      <c r="W193" s="33"/>
      <c r="X193" s="33"/>
      <c r="Y193" s="33"/>
      <c r="Z193" s="33"/>
      <c r="AA193" s="33"/>
      <c r="AB193" s="33"/>
      <c r="AC193" s="33"/>
      <c r="AD193" s="33"/>
      <c r="AE193" s="33"/>
      <c r="AT193" s="18" t="s">
        <v>217</v>
      </c>
      <c r="AU193" s="18" t="s">
        <v>92</v>
      </c>
    </row>
    <row r="194" spans="1:65" s="2" customFormat="1" ht="19.5">
      <c r="A194" s="33"/>
      <c r="B194" s="34"/>
      <c r="C194" s="33"/>
      <c r="D194" s="163" t="s">
        <v>219</v>
      </c>
      <c r="E194" s="33"/>
      <c r="F194" s="168" t="s">
        <v>6320</v>
      </c>
      <c r="G194" s="33"/>
      <c r="H194" s="33"/>
      <c r="I194" s="165"/>
      <c r="J194" s="33"/>
      <c r="K194" s="33"/>
      <c r="L194" s="34"/>
      <c r="M194" s="166"/>
      <c r="N194" s="167"/>
      <c r="O194" s="59"/>
      <c r="P194" s="59"/>
      <c r="Q194" s="59"/>
      <c r="R194" s="59"/>
      <c r="S194" s="59"/>
      <c r="T194" s="60"/>
      <c r="U194" s="33"/>
      <c r="V194" s="33"/>
      <c r="W194" s="33"/>
      <c r="X194" s="33"/>
      <c r="Y194" s="33"/>
      <c r="Z194" s="33"/>
      <c r="AA194" s="33"/>
      <c r="AB194" s="33"/>
      <c r="AC194" s="33"/>
      <c r="AD194" s="33"/>
      <c r="AE194" s="33"/>
      <c r="AT194" s="18" t="s">
        <v>219</v>
      </c>
      <c r="AU194" s="18" t="s">
        <v>92</v>
      </c>
    </row>
    <row r="195" spans="1:65" s="2" customFormat="1" ht="16.5" customHeight="1">
      <c r="A195" s="33"/>
      <c r="B195" s="149"/>
      <c r="C195" s="150" t="s">
        <v>415</v>
      </c>
      <c r="D195" s="150" t="s">
        <v>210</v>
      </c>
      <c r="E195" s="151" t="s">
        <v>6326</v>
      </c>
      <c r="F195" s="152" t="s">
        <v>6327</v>
      </c>
      <c r="G195" s="153" t="s">
        <v>2075</v>
      </c>
      <c r="H195" s="154">
        <v>1</v>
      </c>
      <c r="I195" s="155"/>
      <c r="J195" s="156">
        <f>ROUND(I195*H195,2)</f>
        <v>0</v>
      </c>
      <c r="K195" s="152" t="s">
        <v>1</v>
      </c>
      <c r="L195" s="34"/>
      <c r="M195" s="157" t="s">
        <v>1</v>
      </c>
      <c r="N195" s="158" t="s">
        <v>41</v>
      </c>
      <c r="O195" s="59"/>
      <c r="P195" s="159">
        <f>O195*H195</f>
        <v>0</v>
      </c>
      <c r="Q195" s="159">
        <v>0</v>
      </c>
      <c r="R195" s="159">
        <f>Q195*H195</f>
        <v>0</v>
      </c>
      <c r="S195" s="159">
        <v>0</v>
      </c>
      <c r="T195" s="160">
        <f>S195*H195</f>
        <v>0</v>
      </c>
      <c r="U195" s="33"/>
      <c r="V195" s="33"/>
      <c r="W195" s="33"/>
      <c r="X195" s="33"/>
      <c r="Y195" s="33"/>
      <c r="Z195" s="33"/>
      <c r="AA195" s="33"/>
      <c r="AB195" s="33"/>
      <c r="AC195" s="33"/>
      <c r="AD195" s="33"/>
      <c r="AE195" s="33"/>
      <c r="AR195" s="161" t="s">
        <v>215</v>
      </c>
      <c r="AT195" s="161" t="s">
        <v>210</v>
      </c>
      <c r="AU195" s="161" t="s">
        <v>92</v>
      </c>
      <c r="AY195" s="18" t="s">
        <v>208</v>
      </c>
      <c r="BE195" s="162">
        <f>IF(N195="základní",J195,0)</f>
        <v>0</v>
      </c>
      <c r="BF195" s="162">
        <f>IF(N195="snížená",J195,0)</f>
        <v>0</v>
      </c>
      <c r="BG195" s="162">
        <f>IF(N195="zákl. přenesená",J195,0)</f>
        <v>0</v>
      </c>
      <c r="BH195" s="162">
        <f>IF(N195="sníž. přenesená",J195,0)</f>
        <v>0</v>
      </c>
      <c r="BI195" s="162">
        <f>IF(N195="nulová",J195,0)</f>
        <v>0</v>
      </c>
      <c r="BJ195" s="18" t="s">
        <v>82</v>
      </c>
      <c r="BK195" s="162">
        <f>ROUND(I195*H195,2)</f>
        <v>0</v>
      </c>
      <c r="BL195" s="18" t="s">
        <v>215</v>
      </c>
      <c r="BM195" s="161" t="s">
        <v>522</v>
      </c>
    </row>
    <row r="196" spans="1:65" s="2" customFormat="1" ht="48.75">
      <c r="A196" s="33"/>
      <c r="B196" s="34"/>
      <c r="C196" s="33"/>
      <c r="D196" s="163" t="s">
        <v>217</v>
      </c>
      <c r="E196" s="33"/>
      <c r="F196" s="164" t="s">
        <v>6328</v>
      </c>
      <c r="G196" s="33"/>
      <c r="H196" s="33"/>
      <c r="I196" s="165"/>
      <c r="J196" s="33"/>
      <c r="K196" s="33"/>
      <c r="L196" s="34"/>
      <c r="M196" s="166"/>
      <c r="N196" s="167"/>
      <c r="O196" s="59"/>
      <c r="P196" s="59"/>
      <c r="Q196" s="59"/>
      <c r="R196" s="59"/>
      <c r="S196" s="59"/>
      <c r="T196" s="60"/>
      <c r="U196" s="33"/>
      <c r="V196" s="33"/>
      <c r="W196" s="33"/>
      <c r="X196" s="33"/>
      <c r="Y196" s="33"/>
      <c r="Z196" s="33"/>
      <c r="AA196" s="33"/>
      <c r="AB196" s="33"/>
      <c r="AC196" s="33"/>
      <c r="AD196" s="33"/>
      <c r="AE196" s="33"/>
      <c r="AT196" s="18" t="s">
        <v>217</v>
      </c>
      <c r="AU196" s="18" t="s">
        <v>92</v>
      </c>
    </row>
    <row r="197" spans="1:65" s="2" customFormat="1" ht="19.5">
      <c r="A197" s="33"/>
      <c r="B197" s="34"/>
      <c r="C197" s="33"/>
      <c r="D197" s="163" t="s">
        <v>219</v>
      </c>
      <c r="E197" s="33"/>
      <c r="F197" s="168" t="s">
        <v>6320</v>
      </c>
      <c r="G197" s="33"/>
      <c r="H197" s="33"/>
      <c r="I197" s="165"/>
      <c r="J197" s="33"/>
      <c r="K197" s="33"/>
      <c r="L197" s="34"/>
      <c r="M197" s="166"/>
      <c r="N197" s="167"/>
      <c r="O197" s="59"/>
      <c r="P197" s="59"/>
      <c r="Q197" s="59"/>
      <c r="R197" s="59"/>
      <c r="S197" s="59"/>
      <c r="T197" s="60"/>
      <c r="U197" s="33"/>
      <c r="V197" s="33"/>
      <c r="W197" s="33"/>
      <c r="X197" s="33"/>
      <c r="Y197" s="33"/>
      <c r="Z197" s="33"/>
      <c r="AA197" s="33"/>
      <c r="AB197" s="33"/>
      <c r="AC197" s="33"/>
      <c r="AD197" s="33"/>
      <c r="AE197" s="33"/>
      <c r="AT197" s="18" t="s">
        <v>219</v>
      </c>
      <c r="AU197" s="18" t="s">
        <v>92</v>
      </c>
    </row>
    <row r="198" spans="1:65" s="2" customFormat="1" ht="16.5" customHeight="1">
      <c r="A198" s="33"/>
      <c r="B198" s="149"/>
      <c r="C198" s="150" t="s">
        <v>8</v>
      </c>
      <c r="D198" s="150" t="s">
        <v>210</v>
      </c>
      <c r="E198" s="151" t="s">
        <v>6329</v>
      </c>
      <c r="F198" s="152" t="s">
        <v>6330</v>
      </c>
      <c r="G198" s="153" t="s">
        <v>2075</v>
      </c>
      <c r="H198" s="154">
        <v>1</v>
      </c>
      <c r="I198" s="155"/>
      <c r="J198" s="156">
        <f>ROUND(I198*H198,2)</f>
        <v>0</v>
      </c>
      <c r="K198" s="152" t="s">
        <v>1</v>
      </c>
      <c r="L198" s="34"/>
      <c r="M198" s="157" t="s">
        <v>1</v>
      </c>
      <c r="N198" s="158" t="s">
        <v>41</v>
      </c>
      <c r="O198" s="59"/>
      <c r="P198" s="159">
        <f>O198*H198</f>
        <v>0</v>
      </c>
      <c r="Q198" s="159">
        <v>0</v>
      </c>
      <c r="R198" s="159">
        <f>Q198*H198</f>
        <v>0</v>
      </c>
      <c r="S198" s="159">
        <v>0</v>
      </c>
      <c r="T198" s="160">
        <f>S198*H198</f>
        <v>0</v>
      </c>
      <c r="U198" s="33"/>
      <c r="V198" s="33"/>
      <c r="W198" s="33"/>
      <c r="X198" s="33"/>
      <c r="Y198" s="33"/>
      <c r="Z198" s="33"/>
      <c r="AA198" s="33"/>
      <c r="AB198" s="33"/>
      <c r="AC198" s="33"/>
      <c r="AD198" s="33"/>
      <c r="AE198" s="33"/>
      <c r="AR198" s="161" t="s">
        <v>215</v>
      </c>
      <c r="AT198" s="161" t="s">
        <v>210</v>
      </c>
      <c r="AU198" s="161" t="s">
        <v>92</v>
      </c>
      <c r="AY198" s="18" t="s">
        <v>208</v>
      </c>
      <c r="BE198" s="162">
        <f>IF(N198="základní",J198,0)</f>
        <v>0</v>
      </c>
      <c r="BF198" s="162">
        <f>IF(N198="snížená",J198,0)</f>
        <v>0</v>
      </c>
      <c r="BG198" s="162">
        <f>IF(N198="zákl. přenesená",J198,0)</f>
        <v>0</v>
      </c>
      <c r="BH198" s="162">
        <f>IF(N198="sníž. přenesená",J198,0)</f>
        <v>0</v>
      </c>
      <c r="BI198" s="162">
        <f>IF(N198="nulová",J198,0)</f>
        <v>0</v>
      </c>
      <c r="BJ198" s="18" t="s">
        <v>82</v>
      </c>
      <c r="BK198" s="162">
        <f>ROUND(I198*H198,2)</f>
        <v>0</v>
      </c>
      <c r="BL198" s="18" t="s">
        <v>215</v>
      </c>
      <c r="BM198" s="161" t="s">
        <v>538</v>
      </c>
    </row>
    <row r="199" spans="1:65" s="2" customFormat="1" ht="29.25">
      <c r="A199" s="33"/>
      <c r="B199" s="34"/>
      <c r="C199" s="33"/>
      <c r="D199" s="163" t="s">
        <v>217</v>
      </c>
      <c r="E199" s="33"/>
      <c r="F199" s="164" t="s">
        <v>6331</v>
      </c>
      <c r="G199" s="33"/>
      <c r="H199" s="33"/>
      <c r="I199" s="165"/>
      <c r="J199" s="33"/>
      <c r="K199" s="33"/>
      <c r="L199" s="34"/>
      <c r="M199" s="166"/>
      <c r="N199" s="167"/>
      <c r="O199" s="59"/>
      <c r="P199" s="59"/>
      <c r="Q199" s="59"/>
      <c r="R199" s="59"/>
      <c r="S199" s="59"/>
      <c r="T199" s="60"/>
      <c r="U199" s="33"/>
      <c r="V199" s="33"/>
      <c r="W199" s="33"/>
      <c r="X199" s="33"/>
      <c r="Y199" s="33"/>
      <c r="Z199" s="33"/>
      <c r="AA199" s="33"/>
      <c r="AB199" s="33"/>
      <c r="AC199" s="33"/>
      <c r="AD199" s="33"/>
      <c r="AE199" s="33"/>
      <c r="AT199" s="18" t="s">
        <v>217</v>
      </c>
      <c r="AU199" s="18" t="s">
        <v>92</v>
      </c>
    </row>
    <row r="200" spans="1:65" s="2" customFormat="1" ht="19.5">
      <c r="A200" s="33"/>
      <c r="B200" s="34"/>
      <c r="C200" s="33"/>
      <c r="D200" s="163" t="s">
        <v>219</v>
      </c>
      <c r="E200" s="33"/>
      <c r="F200" s="168" t="s">
        <v>6320</v>
      </c>
      <c r="G200" s="33"/>
      <c r="H200" s="33"/>
      <c r="I200" s="165"/>
      <c r="J200" s="33"/>
      <c r="K200" s="33"/>
      <c r="L200" s="34"/>
      <c r="M200" s="166"/>
      <c r="N200" s="167"/>
      <c r="O200" s="59"/>
      <c r="P200" s="59"/>
      <c r="Q200" s="59"/>
      <c r="R200" s="59"/>
      <c r="S200" s="59"/>
      <c r="T200" s="60"/>
      <c r="U200" s="33"/>
      <c r="V200" s="33"/>
      <c r="W200" s="33"/>
      <c r="X200" s="33"/>
      <c r="Y200" s="33"/>
      <c r="Z200" s="33"/>
      <c r="AA200" s="33"/>
      <c r="AB200" s="33"/>
      <c r="AC200" s="33"/>
      <c r="AD200" s="33"/>
      <c r="AE200" s="33"/>
      <c r="AT200" s="18" t="s">
        <v>219</v>
      </c>
      <c r="AU200" s="18" t="s">
        <v>92</v>
      </c>
    </row>
    <row r="201" spans="1:65" s="12" customFormat="1" ht="20.85" customHeight="1">
      <c r="B201" s="136"/>
      <c r="D201" s="137" t="s">
        <v>75</v>
      </c>
      <c r="E201" s="147" t="s">
        <v>6332</v>
      </c>
      <c r="F201" s="147" t="s">
        <v>6333</v>
      </c>
      <c r="I201" s="139"/>
      <c r="J201" s="148">
        <f>BK201</f>
        <v>0</v>
      </c>
      <c r="L201" s="136"/>
      <c r="M201" s="141"/>
      <c r="N201" s="142"/>
      <c r="O201" s="142"/>
      <c r="P201" s="143">
        <f>SUM(P202:P204)</f>
        <v>0</v>
      </c>
      <c r="Q201" s="142"/>
      <c r="R201" s="143">
        <f>SUM(R202:R204)</f>
        <v>0</v>
      </c>
      <c r="S201" s="142"/>
      <c r="T201" s="144">
        <f>SUM(T202:T204)</f>
        <v>0</v>
      </c>
      <c r="AR201" s="137" t="s">
        <v>82</v>
      </c>
      <c r="AT201" s="145" t="s">
        <v>75</v>
      </c>
      <c r="AU201" s="145" t="s">
        <v>84</v>
      </c>
      <c r="AY201" s="137" t="s">
        <v>208</v>
      </c>
      <c r="BK201" s="146">
        <f>SUM(BK202:BK204)</f>
        <v>0</v>
      </c>
    </row>
    <row r="202" spans="1:65" s="2" customFormat="1" ht="16.5" customHeight="1">
      <c r="A202" s="33"/>
      <c r="B202" s="149"/>
      <c r="C202" s="150" t="s">
        <v>422</v>
      </c>
      <c r="D202" s="150" t="s">
        <v>210</v>
      </c>
      <c r="E202" s="151" t="s">
        <v>6334</v>
      </c>
      <c r="F202" s="152" t="s">
        <v>6333</v>
      </c>
      <c r="G202" s="153" t="s">
        <v>2075</v>
      </c>
      <c r="H202" s="154">
        <v>1</v>
      </c>
      <c r="I202" s="155"/>
      <c r="J202" s="156">
        <f>ROUND(I202*H202,2)</f>
        <v>0</v>
      </c>
      <c r="K202" s="152" t="s">
        <v>1</v>
      </c>
      <c r="L202" s="34"/>
      <c r="M202" s="157" t="s">
        <v>1</v>
      </c>
      <c r="N202" s="158" t="s">
        <v>41</v>
      </c>
      <c r="O202" s="59"/>
      <c r="P202" s="159">
        <f>O202*H202</f>
        <v>0</v>
      </c>
      <c r="Q202" s="159">
        <v>0</v>
      </c>
      <c r="R202" s="159">
        <f>Q202*H202</f>
        <v>0</v>
      </c>
      <c r="S202" s="159">
        <v>0</v>
      </c>
      <c r="T202" s="160">
        <f>S202*H202</f>
        <v>0</v>
      </c>
      <c r="U202" s="33"/>
      <c r="V202" s="33"/>
      <c r="W202" s="33"/>
      <c r="X202" s="33"/>
      <c r="Y202" s="33"/>
      <c r="Z202" s="33"/>
      <c r="AA202" s="33"/>
      <c r="AB202" s="33"/>
      <c r="AC202" s="33"/>
      <c r="AD202" s="33"/>
      <c r="AE202" s="33"/>
      <c r="AR202" s="161" t="s">
        <v>215</v>
      </c>
      <c r="AT202" s="161" t="s">
        <v>210</v>
      </c>
      <c r="AU202" s="161" t="s">
        <v>92</v>
      </c>
      <c r="AY202" s="18" t="s">
        <v>208</v>
      </c>
      <c r="BE202" s="162">
        <f>IF(N202="základní",J202,0)</f>
        <v>0</v>
      </c>
      <c r="BF202" s="162">
        <f>IF(N202="snížená",J202,0)</f>
        <v>0</v>
      </c>
      <c r="BG202" s="162">
        <f>IF(N202="zákl. přenesená",J202,0)</f>
        <v>0</v>
      </c>
      <c r="BH202" s="162">
        <f>IF(N202="sníž. přenesená",J202,0)</f>
        <v>0</v>
      </c>
      <c r="BI202" s="162">
        <f>IF(N202="nulová",J202,0)</f>
        <v>0</v>
      </c>
      <c r="BJ202" s="18" t="s">
        <v>82</v>
      </c>
      <c r="BK202" s="162">
        <f>ROUND(I202*H202,2)</f>
        <v>0</v>
      </c>
      <c r="BL202" s="18" t="s">
        <v>215</v>
      </c>
      <c r="BM202" s="161" t="s">
        <v>551</v>
      </c>
    </row>
    <row r="203" spans="1:65" s="2" customFormat="1" ht="39">
      <c r="A203" s="33"/>
      <c r="B203" s="34"/>
      <c r="C203" s="33"/>
      <c r="D203" s="163" t="s">
        <v>217</v>
      </c>
      <c r="E203" s="33"/>
      <c r="F203" s="164" t="s">
        <v>6335</v>
      </c>
      <c r="G203" s="33"/>
      <c r="H203" s="33"/>
      <c r="I203" s="165"/>
      <c r="J203" s="33"/>
      <c r="K203" s="33"/>
      <c r="L203" s="34"/>
      <c r="M203" s="166"/>
      <c r="N203" s="167"/>
      <c r="O203" s="59"/>
      <c r="P203" s="59"/>
      <c r="Q203" s="59"/>
      <c r="R203" s="59"/>
      <c r="S203" s="59"/>
      <c r="T203" s="60"/>
      <c r="U203" s="33"/>
      <c r="V203" s="33"/>
      <c r="W203" s="33"/>
      <c r="X203" s="33"/>
      <c r="Y203" s="33"/>
      <c r="Z203" s="33"/>
      <c r="AA203" s="33"/>
      <c r="AB203" s="33"/>
      <c r="AC203" s="33"/>
      <c r="AD203" s="33"/>
      <c r="AE203" s="33"/>
      <c r="AT203" s="18" t="s">
        <v>217</v>
      </c>
      <c r="AU203" s="18" t="s">
        <v>92</v>
      </c>
    </row>
    <row r="204" spans="1:65" s="2" customFormat="1" ht="19.5">
      <c r="A204" s="33"/>
      <c r="B204" s="34"/>
      <c r="C204" s="33"/>
      <c r="D204" s="163" t="s">
        <v>219</v>
      </c>
      <c r="E204" s="33"/>
      <c r="F204" s="168" t="s">
        <v>6320</v>
      </c>
      <c r="G204" s="33"/>
      <c r="H204" s="33"/>
      <c r="I204" s="165"/>
      <c r="J204" s="33"/>
      <c r="K204" s="33"/>
      <c r="L204" s="34"/>
      <c r="M204" s="166"/>
      <c r="N204" s="167"/>
      <c r="O204" s="59"/>
      <c r="P204" s="59"/>
      <c r="Q204" s="59"/>
      <c r="R204" s="59"/>
      <c r="S204" s="59"/>
      <c r="T204" s="60"/>
      <c r="U204" s="33"/>
      <c r="V204" s="33"/>
      <c r="W204" s="33"/>
      <c r="X204" s="33"/>
      <c r="Y204" s="33"/>
      <c r="Z204" s="33"/>
      <c r="AA204" s="33"/>
      <c r="AB204" s="33"/>
      <c r="AC204" s="33"/>
      <c r="AD204" s="33"/>
      <c r="AE204" s="33"/>
      <c r="AT204" s="18" t="s">
        <v>219</v>
      </c>
      <c r="AU204" s="18" t="s">
        <v>92</v>
      </c>
    </row>
    <row r="205" spans="1:65" s="12" customFormat="1" ht="20.85" customHeight="1">
      <c r="B205" s="136"/>
      <c r="D205" s="137" t="s">
        <v>75</v>
      </c>
      <c r="E205" s="147" t="s">
        <v>6336</v>
      </c>
      <c r="F205" s="147" t="s">
        <v>6337</v>
      </c>
      <c r="I205" s="139"/>
      <c r="J205" s="148">
        <f>BK205</f>
        <v>0</v>
      </c>
      <c r="L205" s="136"/>
      <c r="M205" s="141"/>
      <c r="N205" s="142"/>
      <c r="O205" s="142"/>
      <c r="P205" s="143">
        <f>SUM(P206:P211)</f>
        <v>0</v>
      </c>
      <c r="Q205" s="142"/>
      <c r="R205" s="143">
        <f>SUM(R206:R211)</f>
        <v>0</v>
      </c>
      <c r="S205" s="142"/>
      <c r="T205" s="144">
        <f>SUM(T206:T211)</f>
        <v>0</v>
      </c>
      <c r="AR205" s="137" t="s">
        <v>82</v>
      </c>
      <c r="AT205" s="145" t="s">
        <v>75</v>
      </c>
      <c r="AU205" s="145" t="s">
        <v>84</v>
      </c>
      <c r="AY205" s="137" t="s">
        <v>208</v>
      </c>
      <c r="BK205" s="146">
        <f>SUM(BK206:BK211)</f>
        <v>0</v>
      </c>
    </row>
    <row r="206" spans="1:65" s="2" customFormat="1" ht="24.2" customHeight="1">
      <c r="A206" s="33"/>
      <c r="B206" s="149"/>
      <c r="C206" s="150" t="s">
        <v>424</v>
      </c>
      <c r="D206" s="150" t="s">
        <v>210</v>
      </c>
      <c r="E206" s="151" t="s">
        <v>6338</v>
      </c>
      <c r="F206" s="152" t="s">
        <v>6339</v>
      </c>
      <c r="G206" s="153" t="s">
        <v>2075</v>
      </c>
      <c r="H206" s="154">
        <v>1</v>
      </c>
      <c r="I206" s="155"/>
      <c r="J206" s="156">
        <f>ROUND(I206*H206,2)</f>
        <v>0</v>
      </c>
      <c r="K206" s="152" t="s">
        <v>1</v>
      </c>
      <c r="L206" s="34"/>
      <c r="M206" s="157" t="s">
        <v>1</v>
      </c>
      <c r="N206" s="158" t="s">
        <v>41</v>
      </c>
      <c r="O206" s="59"/>
      <c r="P206" s="159">
        <f>O206*H206</f>
        <v>0</v>
      </c>
      <c r="Q206" s="159">
        <v>0</v>
      </c>
      <c r="R206" s="159">
        <f>Q206*H206</f>
        <v>0</v>
      </c>
      <c r="S206" s="159">
        <v>0</v>
      </c>
      <c r="T206" s="160">
        <f>S206*H206</f>
        <v>0</v>
      </c>
      <c r="U206" s="33"/>
      <c r="V206" s="33"/>
      <c r="W206" s="33"/>
      <c r="X206" s="33"/>
      <c r="Y206" s="33"/>
      <c r="Z206" s="33"/>
      <c r="AA206" s="33"/>
      <c r="AB206" s="33"/>
      <c r="AC206" s="33"/>
      <c r="AD206" s="33"/>
      <c r="AE206" s="33"/>
      <c r="AR206" s="161" t="s">
        <v>215</v>
      </c>
      <c r="AT206" s="161" t="s">
        <v>210</v>
      </c>
      <c r="AU206" s="161" t="s">
        <v>92</v>
      </c>
      <c r="AY206" s="18" t="s">
        <v>208</v>
      </c>
      <c r="BE206" s="162">
        <f>IF(N206="základní",J206,0)</f>
        <v>0</v>
      </c>
      <c r="BF206" s="162">
        <f>IF(N206="snížená",J206,0)</f>
        <v>0</v>
      </c>
      <c r="BG206" s="162">
        <f>IF(N206="zákl. přenesená",J206,0)</f>
        <v>0</v>
      </c>
      <c r="BH206" s="162">
        <f>IF(N206="sníž. přenesená",J206,0)</f>
        <v>0</v>
      </c>
      <c r="BI206" s="162">
        <f>IF(N206="nulová",J206,0)</f>
        <v>0</v>
      </c>
      <c r="BJ206" s="18" t="s">
        <v>82</v>
      </c>
      <c r="BK206" s="162">
        <f>ROUND(I206*H206,2)</f>
        <v>0</v>
      </c>
      <c r="BL206" s="18" t="s">
        <v>215</v>
      </c>
      <c r="BM206" s="161" t="s">
        <v>561</v>
      </c>
    </row>
    <row r="207" spans="1:65" s="2" customFormat="1" ht="39">
      <c r="A207" s="33"/>
      <c r="B207" s="34"/>
      <c r="C207" s="33"/>
      <c r="D207" s="163" t="s">
        <v>217</v>
      </c>
      <c r="E207" s="33"/>
      <c r="F207" s="164" t="s">
        <v>6340</v>
      </c>
      <c r="G207" s="33"/>
      <c r="H207" s="33"/>
      <c r="I207" s="165"/>
      <c r="J207" s="33"/>
      <c r="K207" s="33"/>
      <c r="L207" s="34"/>
      <c r="M207" s="166"/>
      <c r="N207" s="167"/>
      <c r="O207" s="59"/>
      <c r="P207" s="59"/>
      <c r="Q207" s="59"/>
      <c r="R207" s="59"/>
      <c r="S207" s="59"/>
      <c r="T207" s="60"/>
      <c r="U207" s="33"/>
      <c r="V207" s="33"/>
      <c r="W207" s="33"/>
      <c r="X207" s="33"/>
      <c r="Y207" s="33"/>
      <c r="Z207" s="33"/>
      <c r="AA207" s="33"/>
      <c r="AB207" s="33"/>
      <c r="AC207" s="33"/>
      <c r="AD207" s="33"/>
      <c r="AE207" s="33"/>
      <c r="AT207" s="18" t="s">
        <v>217</v>
      </c>
      <c r="AU207" s="18" t="s">
        <v>92</v>
      </c>
    </row>
    <row r="208" spans="1:65" s="2" customFormat="1" ht="19.5">
      <c r="A208" s="33"/>
      <c r="B208" s="34"/>
      <c r="C208" s="33"/>
      <c r="D208" s="163" t="s">
        <v>219</v>
      </c>
      <c r="E208" s="33"/>
      <c r="F208" s="168" t="s">
        <v>6320</v>
      </c>
      <c r="G208" s="33"/>
      <c r="H208" s="33"/>
      <c r="I208" s="165"/>
      <c r="J208" s="33"/>
      <c r="K208" s="33"/>
      <c r="L208" s="34"/>
      <c r="M208" s="166"/>
      <c r="N208" s="167"/>
      <c r="O208" s="59"/>
      <c r="P208" s="59"/>
      <c r="Q208" s="59"/>
      <c r="R208" s="59"/>
      <c r="S208" s="59"/>
      <c r="T208" s="60"/>
      <c r="U208" s="33"/>
      <c r="V208" s="33"/>
      <c r="W208" s="33"/>
      <c r="X208" s="33"/>
      <c r="Y208" s="33"/>
      <c r="Z208" s="33"/>
      <c r="AA208" s="33"/>
      <c r="AB208" s="33"/>
      <c r="AC208" s="33"/>
      <c r="AD208" s="33"/>
      <c r="AE208" s="33"/>
      <c r="AT208" s="18" t="s">
        <v>219</v>
      </c>
      <c r="AU208" s="18" t="s">
        <v>92</v>
      </c>
    </row>
    <row r="209" spans="1:65" s="2" customFormat="1" ht="24.2" customHeight="1">
      <c r="A209" s="33"/>
      <c r="B209" s="149"/>
      <c r="C209" s="150" t="s">
        <v>433</v>
      </c>
      <c r="D209" s="150" t="s">
        <v>210</v>
      </c>
      <c r="E209" s="151" t="s">
        <v>6341</v>
      </c>
      <c r="F209" s="152" t="s">
        <v>6342</v>
      </c>
      <c r="G209" s="153" t="s">
        <v>2075</v>
      </c>
      <c r="H209" s="154">
        <v>1</v>
      </c>
      <c r="I209" s="155"/>
      <c r="J209" s="156">
        <f>ROUND(I209*H209,2)</f>
        <v>0</v>
      </c>
      <c r="K209" s="152" t="s">
        <v>1</v>
      </c>
      <c r="L209" s="34"/>
      <c r="M209" s="157" t="s">
        <v>1</v>
      </c>
      <c r="N209" s="158" t="s">
        <v>41</v>
      </c>
      <c r="O209" s="59"/>
      <c r="P209" s="159">
        <f>O209*H209</f>
        <v>0</v>
      </c>
      <c r="Q209" s="159">
        <v>0</v>
      </c>
      <c r="R209" s="159">
        <f>Q209*H209</f>
        <v>0</v>
      </c>
      <c r="S209" s="159">
        <v>0</v>
      </c>
      <c r="T209" s="160">
        <f>S209*H209</f>
        <v>0</v>
      </c>
      <c r="U209" s="33"/>
      <c r="V209" s="33"/>
      <c r="W209" s="33"/>
      <c r="X209" s="33"/>
      <c r="Y209" s="33"/>
      <c r="Z209" s="33"/>
      <c r="AA209" s="33"/>
      <c r="AB209" s="33"/>
      <c r="AC209" s="33"/>
      <c r="AD209" s="33"/>
      <c r="AE209" s="33"/>
      <c r="AR209" s="161" t="s">
        <v>215</v>
      </c>
      <c r="AT209" s="161" t="s">
        <v>210</v>
      </c>
      <c r="AU209" s="161" t="s">
        <v>92</v>
      </c>
      <c r="AY209" s="18" t="s">
        <v>208</v>
      </c>
      <c r="BE209" s="162">
        <f>IF(N209="základní",J209,0)</f>
        <v>0</v>
      </c>
      <c r="BF209" s="162">
        <f>IF(N209="snížená",J209,0)</f>
        <v>0</v>
      </c>
      <c r="BG209" s="162">
        <f>IF(N209="zákl. přenesená",J209,0)</f>
        <v>0</v>
      </c>
      <c r="BH209" s="162">
        <f>IF(N209="sníž. přenesená",J209,0)</f>
        <v>0</v>
      </c>
      <c r="BI209" s="162">
        <f>IF(N209="nulová",J209,0)</f>
        <v>0</v>
      </c>
      <c r="BJ209" s="18" t="s">
        <v>82</v>
      </c>
      <c r="BK209" s="162">
        <f>ROUND(I209*H209,2)</f>
        <v>0</v>
      </c>
      <c r="BL209" s="18" t="s">
        <v>215</v>
      </c>
      <c r="BM209" s="161" t="s">
        <v>578</v>
      </c>
    </row>
    <row r="210" spans="1:65" s="2" customFormat="1" ht="48.75">
      <c r="A210" s="33"/>
      <c r="B210" s="34"/>
      <c r="C210" s="33"/>
      <c r="D210" s="163" t="s">
        <v>217</v>
      </c>
      <c r="E210" s="33"/>
      <c r="F210" s="164" t="s">
        <v>6343</v>
      </c>
      <c r="G210" s="33"/>
      <c r="H210" s="33"/>
      <c r="I210" s="165"/>
      <c r="J210" s="33"/>
      <c r="K210" s="33"/>
      <c r="L210" s="34"/>
      <c r="M210" s="166"/>
      <c r="N210" s="167"/>
      <c r="O210" s="59"/>
      <c r="P210" s="59"/>
      <c r="Q210" s="59"/>
      <c r="R210" s="59"/>
      <c r="S210" s="59"/>
      <c r="T210" s="60"/>
      <c r="U210" s="33"/>
      <c r="V210" s="33"/>
      <c r="W210" s="33"/>
      <c r="X210" s="33"/>
      <c r="Y210" s="33"/>
      <c r="Z210" s="33"/>
      <c r="AA210" s="33"/>
      <c r="AB210" s="33"/>
      <c r="AC210" s="33"/>
      <c r="AD210" s="33"/>
      <c r="AE210" s="33"/>
      <c r="AT210" s="18" t="s">
        <v>217</v>
      </c>
      <c r="AU210" s="18" t="s">
        <v>92</v>
      </c>
    </row>
    <row r="211" spans="1:65" s="2" customFormat="1" ht="19.5">
      <c r="A211" s="33"/>
      <c r="B211" s="34"/>
      <c r="C211" s="33"/>
      <c r="D211" s="163" t="s">
        <v>219</v>
      </c>
      <c r="E211" s="33"/>
      <c r="F211" s="168" t="s">
        <v>6320</v>
      </c>
      <c r="G211" s="33"/>
      <c r="H211" s="33"/>
      <c r="I211" s="165"/>
      <c r="J211" s="33"/>
      <c r="K211" s="33"/>
      <c r="L211" s="34"/>
      <c r="M211" s="166"/>
      <c r="N211" s="167"/>
      <c r="O211" s="59"/>
      <c r="P211" s="59"/>
      <c r="Q211" s="59"/>
      <c r="R211" s="59"/>
      <c r="S211" s="59"/>
      <c r="T211" s="60"/>
      <c r="U211" s="33"/>
      <c r="V211" s="33"/>
      <c r="W211" s="33"/>
      <c r="X211" s="33"/>
      <c r="Y211" s="33"/>
      <c r="Z211" s="33"/>
      <c r="AA211" s="33"/>
      <c r="AB211" s="33"/>
      <c r="AC211" s="33"/>
      <c r="AD211" s="33"/>
      <c r="AE211" s="33"/>
      <c r="AT211" s="18" t="s">
        <v>219</v>
      </c>
      <c r="AU211" s="18" t="s">
        <v>92</v>
      </c>
    </row>
    <row r="212" spans="1:65" s="12" customFormat="1" ht="20.85" customHeight="1">
      <c r="B212" s="136"/>
      <c r="D212" s="137" t="s">
        <v>75</v>
      </c>
      <c r="E212" s="147" t="s">
        <v>6344</v>
      </c>
      <c r="F212" s="147" t="s">
        <v>6345</v>
      </c>
      <c r="I212" s="139"/>
      <c r="J212" s="148">
        <f>BK212</f>
        <v>0</v>
      </c>
      <c r="L212" s="136"/>
      <c r="M212" s="141"/>
      <c r="N212" s="142"/>
      <c r="O212" s="142"/>
      <c r="P212" s="143">
        <f>SUM(P213:P216)</f>
        <v>0</v>
      </c>
      <c r="Q212" s="142"/>
      <c r="R212" s="143">
        <f>SUM(R213:R216)</f>
        <v>0</v>
      </c>
      <c r="S212" s="142"/>
      <c r="T212" s="144">
        <f>SUM(T213:T216)</f>
        <v>0</v>
      </c>
      <c r="AR212" s="137" t="s">
        <v>82</v>
      </c>
      <c r="AT212" s="145" t="s">
        <v>75</v>
      </c>
      <c r="AU212" s="145" t="s">
        <v>84</v>
      </c>
      <c r="AY212" s="137" t="s">
        <v>208</v>
      </c>
      <c r="BK212" s="146">
        <f>SUM(BK213:BK216)</f>
        <v>0</v>
      </c>
    </row>
    <row r="213" spans="1:65" s="2" customFormat="1" ht="62.65" customHeight="1">
      <c r="A213" s="33"/>
      <c r="B213" s="149"/>
      <c r="C213" s="150" t="s">
        <v>443</v>
      </c>
      <c r="D213" s="150" t="s">
        <v>210</v>
      </c>
      <c r="E213" s="151" t="s">
        <v>6346</v>
      </c>
      <c r="F213" s="152" t="s">
        <v>6347</v>
      </c>
      <c r="G213" s="153" t="s">
        <v>2075</v>
      </c>
      <c r="H213" s="154">
        <v>1</v>
      </c>
      <c r="I213" s="155"/>
      <c r="J213" s="156">
        <f>ROUND(I213*H213,2)</f>
        <v>0</v>
      </c>
      <c r="K213" s="152" t="s">
        <v>1</v>
      </c>
      <c r="L213" s="34"/>
      <c r="M213" s="157" t="s">
        <v>1</v>
      </c>
      <c r="N213" s="158" t="s">
        <v>41</v>
      </c>
      <c r="O213" s="59"/>
      <c r="P213" s="159">
        <f>O213*H213</f>
        <v>0</v>
      </c>
      <c r="Q213" s="159">
        <v>0</v>
      </c>
      <c r="R213" s="159">
        <f>Q213*H213</f>
        <v>0</v>
      </c>
      <c r="S213" s="159">
        <v>0</v>
      </c>
      <c r="T213" s="160">
        <f>S213*H213</f>
        <v>0</v>
      </c>
      <c r="U213" s="33"/>
      <c r="V213" s="33"/>
      <c r="W213" s="33"/>
      <c r="X213" s="33"/>
      <c r="Y213" s="33"/>
      <c r="Z213" s="33"/>
      <c r="AA213" s="33"/>
      <c r="AB213" s="33"/>
      <c r="AC213" s="33"/>
      <c r="AD213" s="33"/>
      <c r="AE213" s="33"/>
      <c r="AR213" s="161" t="s">
        <v>215</v>
      </c>
      <c r="AT213" s="161" t="s">
        <v>210</v>
      </c>
      <c r="AU213" s="161" t="s">
        <v>92</v>
      </c>
      <c r="AY213" s="18" t="s">
        <v>208</v>
      </c>
      <c r="BE213" s="162">
        <f>IF(N213="základní",J213,0)</f>
        <v>0</v>
      </c>
      <c r="BF213" s="162">
        <f>IF(N213="snížená",J213,0)</f>
        <v>0</v>
      </c>
      <c r="BG213" s="162">
        <f>IF(N213="zákl. přenesená",J213,0)</f>
        <v>0</v>
      </c>
      <c r="BH213" s="162">
        <f>IF(N213="sníž. přenesená",J213,0)</f>
        <v>0</v>
      </c>
      <c r="BI213" s="162">
        <f>IF(N213="nulová",J213,0)</f>
        <v>0</v>
      </c>
      <c r="BJ213" s="18" t="s">
        <v>82</v>
      </c>
      <c r="BK213" s="162">
        <f>ROUND(I213*H213,2)</f>
        <v>0</v>
      </c>
      <c r="BL213" s="18" t="s">
        <v>215</v>
      </c>
      <c r="BM213" s="161" t="s">
        <v>603</v>
      </c>
    </row>
    <row r="214" spans="1:65" s="2" customFormat="1" ht="29.25">
      <c r="A214" s="33"/>
      <c r="B214" s="34"/>
      <c r="C214" s="33"/>
      <c r="D214" s="163" t="s">
        <v>217</v>
      </c>
      <c r="E214" s="33"/>
      <c r="F214" s="164" t="s">
        <v>6348</v>
      </c>
      <c r="G214" s="33"/>
      <c r="H214" s="33"/>
      <c r="I214" s="165"/>
      <c r="J214" s="33"/>
      <c r="K214" s="33"/>
      <c r="L214" s="34"/>
      <c r="M214" s="166"/>
      <c r="N214" s="167"/>
      <c r="O214" s="59"/>
      <c r="P214" s="59"/>
      <c r="Q214" s="59"/>
      <c r="R214" s="59"/>
      <c r="S214" s="59"/>
      <c r="T214" s="60"/>
      <c r="U214" s="33"/>
      <c r="V214" s="33"/>
      <c r="W214" s="33"/>
      <c r="X214" s="33"/>
      <c r="Y214" s="33"/>
      <c r="Z214" s="33"/>
      <c r="AA214" s="33"/>
      <c r="AB214" s="33"/>
      <c r="AC214" s="33"/>
      <c r="AD214" s="33"/>
      <c r="AE214" s="33"/>
      <c r="AT214" s="18" t="s">
        <v>217</v>
      </c>
      <c r="AU214" s="18" t="s">
        <v>92</v>
      </c>
    </row>
    <row r="215" spans="1:65" s="2" customFormat="1" ht="37.9" customHeight="1">
      <c r="A215" s="33"/>
      <c r="B215" s="149"/>
      <c r="C215" s="150" t="s">
        <v>454</v>
      </c>
      <c r="D215" s="150" t="s">
        <v>210</v>
      </c>
      <c r="E215" s="151" t="s">
        <v>6349</v>
      </c>
      <c r="F215" s="152" t="s">
        <v>6350</v>
      </c>
      <c r="G215" s="153" t="s">
        <v>2075</v>
      </c>
      <c r="H215" s="154">
        <v>1</v>
      </c>
      <c r="I215" s="155"/>
      <c r="J215" s="156">
        <f>ROUND(I215*H215,2)</f>
        <v>0</v>
      </c>
      <c r="K215" s="152" t="s">
        <v>1</v>
      </c>
      <c r="L215" s="34"/>
      <c r="M215" s="157" t="s">
        <v>1</v>
      </c>
      <c r="N215" s="158" t="s">
        <v>41</v>
      </c>
      <c r="O215" s="59"/>
      <c r="P215" s="159">
        <f>O215*H215</f>
        <v>0</v>
      </c>
      <c r="Q215" s="159">
        <v>0</v>
      </c>
      <c r="R215" s="159">
        <f>Q215*H215</f>
        <v>0</v>
      </c>
      <c r="S215" s="159">
        <v>0</v>
      </c>
      <c r="T215" s="160">
        <f>S215*H215</f>
        <v>0</v>
      </c>
      <c r="U215" s="33"/>
      <c r="V215" s="33"/>
      <c r="W215" s="33"/>
      <c r="X215" s="33"/>
      <c r="Y215" s="33"/>
      <c r="Z215" s="33"/>
      <c r="AA215" s="33"/>
      <c r="AB215" s="33"/>
      <c r="AC215" s="33"/>
      <c r="AD215" s="33"/>
      <c r="AE215" s="33"/>
      <c r="AR215" s="161" t="s">
        <v>215</v>
      </c>
      <c r="AT215" s="161" t="s">
        <v>210</v>
      </c>
      <c r="AU215" s="161" t="s">
        <v>92</v>
      </c>
      <c r="AY215" s="18" t="s">
        <v>208</v>
      </c>
      <c r="BE215" s="162">
        <f>IF(N215="základní",J215,0)</f>
        <v>0</v>
      </c>
      <c r="BF215" s="162">
        <f>IF(N215="snížená",J215,0)</f>
        <v>0</v>
      </c>
      <c r="BG215" s="162">
        <f>IF(N215="zákl. přenesená",J215,0)</f>
        <v>0</v>
      </c>
      <c r="BH215" s="162">
        <f>IF(N215="sníž. přenesená",J215,0)</f>
        <v>0</v>
      </c>
      <c r="BI215" s="162">
        <f>IF(N215="nulová",J215,0)</f>
        <v>0</v>
      </c>
      <c r="BJ215" s="18" t="s">
        <v>82</v>
      </c>
      <c r="BK215" s="162">
        <f>ROUND(I215*H215,2)</f>
        <v>0</v>
      </c>
      <c r="BL215" s="18" t="s">
        <v>215</v>
      </c>
      <c r="BM215" s="161" t="s">
        <v>637</v>
      </c>
    </row>
    <row r="216" spans="1:65" s="2" customFormat="1" ht="29.25">
      <c r="A216" s="33"/>
      <c r="B216" s="34"/>
      <c r="C216" s="33"/>
      <c r="D216" s="163" t="s">
        <v>217</v>
      </c>
      <c r="E216" s="33"/>
      <c r="F216" s="164" t="s">
        <v>6350</v>
      </c>
      <c r="G216" s="33"/>
      <c r="H216" s="33"/>
      <c r="I216" s="165"/>
      <c r="J216" s="33"/>
      <c r="K216" s="33"/>
      <c r="L216" s="34"/>
      <c r="M216" s="166"/>
      <c r="N216" s="167"/>
      <c r="O216" s="59"/>
      <c r="P216" s="59"/>
      <c r="Q216" s="59"/>
      <c r="R216" s="59"/>
      <c r="S216" s="59"/>
      <c r="T216" s="60"/>
      <c r="U216" s="33"/>
      <c r="V216" s="33"/>
      <c r="W216" s="33"/>
      <c r="X216" s="33"/>
      <c r="Y216" s="33"/>
      <c r="Z216" s="33"/>
      <c r="AA216" s="33"/>
      <c r="AB216" s="33"/>
      <c r="AC216" s="33"/>
      <c r="AD216" s="33"/>
      <c r="AE216" s="33"/>
      <c r="AT216" s="18" t="s">
        <v>217</v>
      </c>
      <c r="AU216" s="18" t="s">
        <v>92</v>
      </c>
    </row>
    <row r="217" spans="1:65" s="12" customFormat="1" ht="20.85" customHeight="1">
      <c r="B217" s="136"/>
      <c r="D217" s="137" t="s">
        <v>75</v>
      </c>
      <c r="E217" s="147" t="s">
        <v>6351</v>
      </c>
      <c r="F217" s="147" t="s">
        <v>6352</v>
      </c>
      <c r="I217" s="139"/>
      <c r="J217" s="148">
        <f>BK217</f>
        <v>0</v>
      </c>
      <c r="L217" s="136"/>
      <c r="M217" s="141"/>
      <c r="N217" s="142"/>
      <c r="O217" s="142"/>
      <c r="P217" s="143">
        <f>SUM(P218:P219)</f>
        <v>0</v>
      </c>
      <c r="Q217" s="142"/>
      <c r="R217" s="143">
        <f>SUM(R218:R219)</f>
        <v>0</v>
      </c>
      <c r="S217" s="142"/>
      <c r="T217" s="144">
        <f>SUM(T218:T219)</f>
        <v>0</v>
      </c>
      <c r="AR217" s="137" t="s">
        <v>82</v>
      </c>
      <c r="AT217" s="145" t="s">
        <v>75</v>
      </c>
      <c r="AU217" s="145" t="s">
        <v>84</v>
      </c>
      <c r="AY217" s="137" t="s">
        <v>208</v>
      </c>
      <c r="BK217" s="146">
        <f>SUM(BK218:BK219)</f>
        <v>0</v>
      </c>
    </row>
    <row r="218" spans="1:65" s="2" customFormat="1" ht="16.5" customHeight="1">
      <c r="A218" s="33"/>
      <c r="B218" s="149"/>
      <c r="C218" s="150" t="s">
        <v>7</v>
      </c>
      <c r="D218" s="150" t="s">
        <v>210</v>
      </c>
      <c r="E218" s="151" t="s">
        <v>6353</v>
      </c>
      <c r="F218" s="152" t="s">
        <v>6352</v>
      </c>
      <c r="G218" s="153" t="s">
        <v>2075</v>
      </c>
      <c r="H218" s="154">
        <v>1</v>
      </c>
      <c r="I218" s="155"/>
      <c r="J218" s="156">
        <f>ROUND(I218*H218,2)</f>
        <v>0</v>
      </c>
      <c r="K218" s="152" t="s">
        <v>1</v>
      </c>
      <c r="L218" s="34"/>
      <c r="M218" s="157" t="s">
        <v>1</v>
      </c>
      <c r="N218" s="158" t="s">
        <v>41</v>
      </c>
      <c r="O218" s="59"/>
      <c r="P218" s="159">
        <f>O218*H218</f>
        <v>0</v>
      </c>
      <c r="Q218" s="159">
        <v>0</v>
      </c>
      <c r="R218" s="159">
        <f>Q218*H218</f>
        <v>0</v>
      </c>
      <c r="S218" s="159">
        <v>0</v>
      </c>
      <c r="T218" s="160">
        <f>S218*H218</f>
        <v>0</v>
      </c>
      <c r="U218" s="33"/>
      <c r="V218" s="33"/>
      <c r="W218" s="33"/>
      <c r="X218" s="33"/>
      <c r="Y218" s="33"/>
      <c r="Z218" s="33"/>
      <c r="AA218" s="33"/>
      <c r="AB218" s="33"/>
      <c r="AC218" s="33"/>
      <c r="AD218" s="33"/>
      <c r="AE218" s="33"/>
      <c r="AR218" s="161" t="s">
        <v>215</v>
      </c>
      <c r="AT218" s="161" t="s">
        <v>210</v>
      </c>
      <c r="AU218" s="161" t="s">
        <v>92</v>
      </c>
      <c r="AY218" s="18" t="s">
        <v>208</v>
      </c>
      <c r="BE218" s="162">
        <f>IF(N218="základní",J218,0)</f>
        <v>0</v>
      </c>
      <c r="BF218" s="162">
        <f>IF(N218="snížená",J218,0)</f>
        <v>0</v>
      </c>
      <c r="BG218" s="162">
        <f>IF(N218="zákl. přenesená",J218,0)</f>
        <v>0</v>
      </c>
      <c r="BH218" s="162">
        <f>IF(N218="sníž. přenesená",J218,0)</f>
        <v>0</v>
      </c>
      <c r="BI218" s="162">
        <f>IF(N218="nulová",J218,0)</f>
        <v>0</v>
      </c>
      <c r="BJ218" s="18" t="s">
        <v>82</v>
      </c>
      <c r="BK218" s="162">
        <f>ROUND(I218*H218,2)</f>
        <v>0</v>
      </c>
      <c r="BL218" s="18" t="s">
        <v>215</v>
      </c>
      <c r="BM218" s="161" t="s">
        <v>661</v>
      </c>
    </row>
    <row r="219" spans="1:65" s="2" customFormat="1" ht="29.25">
      <c r="A219" s="33"/>
      <c r="B219" s="34"/>
      <c r="C219" s="33"/>
      <c r="D219" s="163" t="s">
        <v>217</v>
      </c>
      <c r="E219" s="33"/>
      <c r="F219" s="164" t="s">
        <v>6354</v>
      </c>
      <c r="G219" s="33"/>
      <c r="H219" s="33"/>
      <c r="I219" s="165"/>
      <c r="J219" s="33"/>
      <c r="K219" s="33"/>
      <c r="L219" s="34"/>
      <c r="M219" s="166"/>
      <c r="N219" s="167"/>
      <c r="O219" s="59"/>
      <c r="P219" s="59"/>
      <c r="Q219" s="59"/>
      <c r="R219" s="59"/>
      <c r="S219" s="59"/>
      <c r="T219" s="60"/>
      <c r="U219" s="33"/>
      <c r="V219" s="33"/>
      <c r="W219" s="33"/>
      <c r="X219" s="33"/>
      <c r="Y219" s="33"/>
      <c r="Z219" s="33"/>
      <c r="AA219" s="33"/>
      <c r="AB219" s="33"/>
      <c r="AC219" s="33"/>
      <c r="AD219" s="33"/>
      <c r="AE219" s="33"/>
      <c r="AT219" s="18" t="s">
        <v>217</v>
      </c>
      <c r="AU219" s="18" t="s">
        <v>92</v>
      </c>
    </row>
    <row r="220" spans="1:65" s="12" customFormat="1" ht="20.85" customHeight="1">
      <c r="B220" s="136"/>
      <c r="D220" s="137" t="s">
        <v>75</v>
      </c>
      <c r="E220" s="147" t="s">
        <v>6355</v>
      </c>
      <c r="F220" s="147" t="s">
        <v>6356</v>
      </c>
      <c r="I220" s="139"/>
      <c r="J220" s="148">
        <f>BK220</f>
        <v>0</v>
      </c>
      <c r="L220" s="136"/>
      <c r="M220" s="141"/>
      <c r="N220" s="142"/>
      <c r="O220" s="142"/>
      <c r="P220" s="143">
        <f>SUM(P221:P223)</f>
        <v>0</v>
      </c>
      <c r="Q220" s="142"/>
      <c r="R220" s="143">
        <f>SUM(R221:R223)</f>
        <v>0</v>
      </c>
      <c r="S220" s="142"/>
      <c r="T220" s="144">
        <f>SUM(T221:T223)</f>
        <v>0</v>
      </c>
      <c r="AR220" s="137" t="s">
        <v>82</v>
      </c>
      <c r="AT220" s="145" t="s">
        <v>75</v>
      </c>
      <c r="AU220" s="145" t="s">
        <v>84</v>
      </c>
      <c r="AY220" s="137" t="s">
        <v>208</v>
      </c>
      <c r="BK220" s="146">
        <f>SUM(BK221:BK223)</f>
        <v>0</v>
      </c>
    </row>
    <row r="221" spans="1:65" s="2" customFormat="1" ht="16.5" customHeight="1">
      <c r="A221" s="33"/>
      <c r="B221" s="149"/>
      <c r="C221" s="150" t="s">
        <v>482</v>
      </c>
      <c r="D221" s="150" t="s">
        <v>210</v>
      </c>
      <c r="E221" s="151" t="s">
        <v>6357</v>
      </c>
      <c r="F221" s="152" t="s">
        <v>6358</v>
      </c>
      <c r="G221" s="153" t="s">
        <v>2075</v>
      </c>
      <c r="H221" s="154">
        <v>1</v>
      </c>
      <c r="I221" s="155"/>
      <c r="J221" s="156">
        <f>ROUND(I221*H221,2)</f>
        <v>0</v>
      </c>
      <c r="K221" s="152" t="s">
        <v>1</v>
      </c>
      <c r="L221" s="34"/>
      <c r="M221" s="157" t="s">
        <v>1</v>
      </c>
      <c r="N221" s="158" t="s">
        <v>41</v>
      </c>
      <c r="O221" s="59"/>
      <c r="P221" s="159">
        <f>O221*H221</f>
        <v>0</v>
      </c>
      <c r="Q221" s="159">
        <v>0</v>
      </c>
      <c r="R221" s="159">
        <f>Q221*H221</f>
        <v>0</v>
      </c>
      <c r="S221" s="159">
        <v>0</v>
      </c>
      <c r="T221" s="160">
        <f>S221*H221</f>
        <v>0</v>
      </c>
      <c r="U221" s="33"/>
      <c r="V221" s="33"/>
      <c r="W221" s="33"/>
      <c r="X221" s="33"/>
      <c r="Y221" s="33"/>
      <c r="Z221" s="33"/>
      <c r="AA221" s="33"/>
      <c r="AB221" s="33"/>
      <c r="AC221" s="33"/>
      <c r="AD221" s="33"/>
      <c r="AE221" s="33"/>
      <c r="AR221" s="161" t="s">
        <v>215</v>
      </c>
      <c r="AT221" s="161" t="s">
        <v>210</v>
      </c>
      <c r="AU221" s="161" t="s">
        <v>92</v>
      </c>
      <c r="AY221" s="18" t="s">
        <v>208</v>
      </c>
      <c r="BE221" s="162">
        <f>IF(N221="základní",J221,0)</f>
        <v>0</v>
      </c>
      <c r="BF221" s="162">
        <f>IF(N221="snížená",J221,0)</f>
        <v>0</v>
      </c>
      <c r="BG221" s="162">
        <f>IF(N221="zákl. přenesená",J221,0)</f>
        <v>0</v>
      </c>
      <c r="BH221" s="162">
        <f>IF(N221="sníž. přenesená",J221,0)</f>
        <v>0</v>
      </c>
      <c r="BI221" s="162">
        <f>IF(N221="nulová",J221,0)</f>
        <v>0</v>
      </c>
      <c r="BJ221" s="18" t="s">
        <v>82</v>
      </c>
      <c r="BK221" s="162">
        <f>ROUND(I221*H221,2)</f>
        <v>0</v>
      </c>
      <c r="BL221" s="18" t="s">
        <v>215</v>
      </c>
      <c r="BM221" s="161" t="s">
        <v>672</v>
      </c>
    </row>
    <row r="222" spans="1:65" s="2" customFormat="1" ht="48.75">
      <c r="A222" s="33"/>
      <c r="B222" s="34"/>
      <c r="C222" s="33"/>
      <c r="D222" s="163" t="s">
        <v>217</v>
      </c>
      <c r="E222" s="33"/>
      <c r="F222" s="164" t="s">
        <v>6359</v>
      </c>
      <c r="G222" s="33"/>
      <c r="H222" s="33"/>
      <c r="I222" s="165"/>
      <c r="J222" s="33"/>
      <c r="K222" s="33"/>
      <c r="L222" s="34"/>
      <c r="M222" s="166"/>
      <c r="N222" s="167"/>
      <c r="O222" s="59"/>
      <c r="P222" s="59"/>
      <c r="Q222" s="59"/>
      <c r="R222" s="59"/>
      <c r="S222" s="59"/>
      <c r="T222" s="60"/>
      <c r="U222" s="33"/>
      <c r="V222" s="33"/>
      <c r="W222" s="33"/>
      <c r="X222" s="33"/>
      <c r="Y222" s="33"/>
      <c r="Z222" s="33"/>
      <c r="AA222" s="33"/>
      <c r="AB222" s="33"/>
      <c r="AC222" s="33"/>
      <c r="AD222" s="33"/>
      <c r="AE222" s="33"/>
      <c r="AT222" s="18" t="s">
        <v>217</v>
      </c>
      <c r="AU222" s="18" t="s">
        <v>92</v>
      </c>
    </row>
    <row r="223" spans="1:65" s="2" customFormat="1" ht="19.5">
      <c r="A223" s="33"/>
      <c r="B223" s="34"/>
      <c r="C223" s="33"/>
      <c r="D223" s="163" t="s">
        <v>219</v>
      </c>
      <c r="E223" s="33"/>
      <c r="F223" s="168" t="s">
        <v>6302</v>
      </c>
      <c r="G223" s="33"/>
      <c r="H223" s="33"/>
      <c r="I223" s="165"/>
      <c r="J223" s="33"/>
      <c r="K223" s="33"/>
      <c r="L223" s="34"/>
      <c r="M223" s="166"/>
      <c r="N223" s="167"/>
      <c r="O223" s="59"/>
      <c r="P223" s="59"/>
      <c r="Q223" s="59"/>
      <c r="R223" s="59"/>
      <c r="S223" s="59"/>
      <c r="T223" s="60"/>
      <c r="U223" s="33"/>
      <c r="V223" s="33"/>
      <c r="W223" s="33"/>
      <c r="X223" s="33"/>
      <c r="Y223" s="33"/>
      <c r="Z223" s="33"/>
      <c r="AA223" s="33"/>
      <c r="AB223" s="33"/>
      <c r="AC223" s="33"/>
      <c r="AD223" s="33"/>
      <c r="AE223" s="33"/>
      <c r="AT223" s="18" t="s">
        <v>219</v>
      </c>
      <c r="AU223" s="18" t="s">
        <v>92</v>
      </c>
    </row>
    <row r="224" spans="1:65" s="12" customFormat="1" ht="20.85" customHeight="1">
      <c r="B224" s="136"/>
      <c r="D224" s="137" t="s">
        <v>75</v>
      </c>
      <c r="E224" s="147" t="s">
        <v>6360</v>
      </c>
      <c r="F224" s="147" t="s">
        <v>6361</v>
      </c>
      <c r="I224" s="139"/>
      <c r="J224" s="148">
        <f>BK224</f>
        <v>0</v>
      </c>
      <c r="L224" s="136"/>
      <c r="M224" s="141"/>
      <c r="N224" s="142"/>
      <c r="O224" s="142"/>
      <c r="P224" s="143">
        <f>SUM(P225:P227)</f>
        <v>0</v>
      </c>
      <c r="Q224" s="142"/>
      <c r="R224" s="143">
        <f>SUM(R225:R227)</f>
        <v>0</v>
      </c>
      <c r="S224" s="142"/>
      <c r="T224" s="144">
        <f>SUM(T225:T227)</f>
        <v>0</v>
      </c>
      <c r="AR224" s="137" t="s">
        <v>82</v>
      </c>
      <c r="AT224" s="145" t="s">
        <v>75</v>
      </c>
      <c r="AU224" s="145" t="s">
        <v>84</v>
      </c>
      <c r="AY224" s="137" t="s">
        <v>208</v>
      </c>
      <c r="BK224" s="146">
        <f>SUM(BK225:BK227)</f>
        <v>0</v>
      </c>
    </row>
    <row r="225" spans="1:65" s="2" customFormat="1" ht="24.2" customHeight="1">
      <c r="A225" s="33"/>
      <c r="B225" s="149"/>
      <c r="C225" s="150" t="s">
        <v>491</v>
      </c>
      <c r="D225" s="150" t="s">
        <v>210</v>
      </c>
      <c r="E225" s="151" t="s">
        <v>6362</v>
      </c>
      <c r="F225" s="152" t="s">
        <v>6363</v>
      </c>
      <c r="G225" s="153" t="s">
        <v>2075</v>
      </c>
      <c r="H225" s="154">
        <v>1</v>
      </c>
      <c r="I225" s="155"/>
      <c r="J225" s="156">
        <f>ROUND(I225*H225,2)</f>
        <v>0</v>
      </c>
      <c r="K225" s="152" t="s">
        <v>1</v>
      </c>
      <c r="L225" s="34"/>
      <c r="M225" s="157" t="s">
        <v>1</v>
      </c>
      <c r="N225" s="158" t="s">
        <v>41</v>
      </c>
      <c r="O225" s="59"/>
      <c r="P225" s="159">
        <f>O225*H225</f>
        <v>0</v>
      </c>
      <c r="Q225" s="159">
        <v>0</v>
      </c>
      <c r="R225" s="159">
        <f>Q225*H225</f>
        <v>0</v>
      </c>
      <c r="S225" s="159">
        <v>0</v>
      </c>
      <c r="T225" s="160">
        <f>S225*H225</f>
        <v>0</v>
      </c>
      <c r="U225" s="33"/>
      <c r="V225" s="33"/>
      <c r="W225" s="33"/>
      <c r="X225" s="33"/>
      <c r="Y225" s="33"/>
      <c r="Z225" s="33"/>
      <c r="AA225" s="33"/>
      <c r="AB225" s="33"/>
      <c r="AC225" s="33"/>
      <c r="AD225" s="33"/>
      <c r="AE225" s="33"/>
      <c r="AR225" s="161" t="s">
        <v>215</v>
      </c>
      <c r="AT225" s="161" t="s">
        <v>210</v>
      </c>
      <c r="AU225" s="161" t="s">
        <v>92</v>
      </c>
      <c r="AY225" s="18" t="s">
        <v>208</v>
      </c>
      <c r="BE225" s="162">
        <f>IF(N225="základní",J225,0)</f>
        <v>0</v>
      </c>
      <c r="BF225" s="162">
        <f>IF(N225="snížená",J225,0)</f>
        <v>0</v>
      </c>
      <c r="BG225" s="162">
        <f>IF(N225="zákl. přenesená",J225,0)</f>
        <v>0</v>
      </c>
      <c r="BH225" s="162">
        <f>IF(N225="sníž. přenesená",J225,0)</f>
        <v>0</v>
      </c>
      <c r="BI225" s="162">
        <f>IF(N225="nulová",J225,0)</f>
        <v>0</v>
      </c>
      <c r="BJ225" s="18" t="s">
        <v>82</v>
      </c>
      <c r="BK225" s="162">
        <f>ROUND(I225*H225,2)</f>
        <v>0</v>
      </c>
      <c r="BL225" s="18" t="s">
        <v>215</v>
      </c>
      <c r="BM225" s="161" t="s">
        <v>686</v>
      </c>
    </row>
    <row r="226" spans="1:65" s="2" customFormat="1" ht="19.5">
      <c r="A226" s="33"/>
      <c r="B226" s="34"/>
      <c r="C226" s="33"/>
      <c r="D226" s="163" t="s">
        <v>217</v>
      </c>
      <c r="E226" s="33"/>
      <c r="F226" s="164" t="s">
        <v>6364</v>
      </c>
      <c r="G226" s="33"/>
      <c r="H226" s="33"/>
      <c r="I226" s="165"/>
      <c r="J226" s="33"/>
      <c r="K226" s="33"/>
      <c r="L226" s="34"/>
      <c r="M226" s="166"/>
      <c r="N226" s="167"/>
      <c r="O226" s="59"/>
      <c r="P226" s="59"/>
      <c r="Q226" s="59"/>
      <c r="R226" s="59"/>
      <c r="S226" s="59"/>
      <c r="T226" s="60"/>
      <c r="U226" s="33"/>
      <c r="V226" s="33"/>
      <c r="W226" s="33"/>
      <c r="X226" s="33"/>
      <c r="Y226" s="33"/>
      <c r="Z226" s="33"/>
      <c r="AA226" s="33"/>
      <c r="AB226" s="33"/>
      <c r="AC226" s="33"/>
      <c r="AD226" s="33"/>
      <c r="AE226" s="33"/>
      <c r="AT226" s="18" t="s">
        <v>217</v>
      </c>
      <c r="AU226" s="18" t="s">
        <v>92</v>
      </c>
    </row>
    <row r="227" spans="1:65" s="2" customFormat="1" ht="19.5">
      <c r="A227" s="33"/>
      <c r="B227" s="34"/>
      <c r="C227" s="33"/>
      <c r="D227" s="163" t="s">
        <v>219</v>
      </c>
      <c r="E227" s="33"/>
      <c r="F227" s="168" t="s">
        <v>6320</v>
      </c>
      <c r="G227" s="33"/>
      <c r="H227" s="33"/>
      <c r="I227" s="165"/>
      <c r="J227" s="33"/>
      <c r="K227" s="33"/>
      <c r="L227" s="34"/>
      <c r="M227" s="166"/>
      <c r="N227" s="167"/>
      <c r="O227" s="59"/>
      <c r="P227" s="59"/>
      <c r="Q227" s="59"/>
      <c r="R227" s="59"/>
      <c r="S227" s="59"/>
      <c r="T227" s="60"/>
      <c r="U227" s="33"/>
      <c r="V227" s="33"/>
      <c r="W227" s="33"/>
      <c r="X227" s="33"/>
      <c r="Y227" s="33"/>
      <c r="Z227" s="33"/>
      <c r="AA227" s="33"/>
      <c r="AB227" s="33"/>
      <c r="AC227" s="33"/>
      <c r="AD227" s="33"/>
      <c r="AE227" s="33"/>
      <c r="AT227" s="18" t="s">
        <v>219</v>
      </c>
      <c r="AU227" s="18" t="s">
        <v>92</v>
      </c>
    </row>
    <row r="228" spans="1:65" s="12" customFormat="1" ht="20.85" customHeight="1">
      <c r="B228" s="136"/>
      <c r="D228" s="137" t="s">
        <v>75</v>
      </c>
      <c r="E228" s="147" t="s">
        <v>6365</v>
      </c>
      <c r="F228" s="147" t="s">
        <v>6366</v>
      </c>
      <c r="I228" s="139"/>
      <c r="J228" s="148">
        <f>BK228</f>
        <v>0</v>
      </c>
      <c r="L228" s="136"/>
      <c r="M228" s="141"/>
      <c r="N228" s="142"/>
      <c r="O228" s="142"/>
      <c r="P228" s="143">
        <f>SUM(P229:P234)</f>
        <v>0</v>
      </c>
      <c r="Q228" s="142"/>
      <c r="R228" s="143">
        <f>SUM(R229:R234)</f>
        <v>0</v>
      </c>
      <c r="S228" s="142"/>
      <c r="T228" s="144">
        <f>SUM(T229:T234)</f>
        <v>0</v>
      </c>
      <c r="AR228" s="137" t="s">
        <v>82</v>
      </c>
      <c r="AT228" s="145" t="s">
        <v>75</v>
      </c>
      <c r="AU228" s="145" t="s">
        <v>84</v>
      </c>
      <c r="AY228" s="137" t="s">
        <v>208</v>
      </c>
      <c r="BK228" s="146">
        <f>SUM(BK229:BK234)</f>
        <v>0</v>
      </c>
    </row>
    <row r="229" spans="1:65" s="2" customFormat="1" ht="66.75" customHeight="1">
      <c r="A229" s="33"/>
      <c r="B229" s="149"/>
      <c r="C229" s="150" t="s">
        <v>497</v>
      </c>
      <c r="D229" s="150" t="s">
        <v>210</v>
      </c>
      <c r="E229" s="151" t="s">
        <v>6367</v>
      </c>
      <c r="F229" s="152" t="s">
        <v>6368</v>
      </c>
      <c r="G229" s="153" t="s">
        <v>213</v>
      </c>
      <c r="H229" s="154">
        <v>425</v>
      </c>
      <c r="I229" s="155"/>
      <c r="J229" s="156">
        <f>ROUND(I229*H229,2)</f>
        <v>0</v>
      </c>
      <c r="K229" s="152" t="s">
        <v>1</v>
      </c>
      <c r="L229" s="34"/>
      <c r="M229" s="157" t="s">
        <v>1</v>
      </c>
      <c r="N229" s="158" t="s">
        <v>41</v>
      </c>
      <c r="O229" s="59"/>
      <c r="P229" s="159">
        <f>O229*H229</f>
        <v>0</v>
      </c>
      <c r="Q229" s="159">
        <v>0</v>
      </c>
      <c r="R229" s="159">
        <f>Q229*H229</f>
        <v>0</v>
      </c>
      <c r="S229" s="159">
        <v>0</v>
      </c>
      <c r="T229" s="160">
        <f>S229*H229</f>
        <v>0</v>
      </c>
      <c r="U229" s="33"/>
      <c r="V229" s="33"/>
      <c r="W229" s="33"/>
      <c r="X229" s="33"/>
      <c r="Y229" s="33"/>
      <c r="Z229" s="33"/>
      <c r="AA229" s="33"/>
      <c r="AB229" s="33"/>
      <c r="AC229" s="33"/>
      <c r="AD229" s="33"/>
      <c r="AE229" s="33"/>
      <c r="AR229" s="161" t="s">
        <v>215</v>
      </c>
      <c r="AT229" s="161" t="s">
        <v>210</v>
      </c>
      <c r="AU229" s="161" t="s">
        <v>92</v>
      </c>
      <c r="AY229" s="18" t="s">
        <v>208</v>
      </c>
      <c r="BE229" s="162">
        <f>IF(N229="základní",J229,0)</f>
        <v>0</v>
      </c>
      <c r="BF229" s="162">
        <f>IF(N229="snížená",J229,0)</f>
        <v>0</v>
      </c>
      <c r="BG229" s="162">
        <f>IF(N229="zákl. přenesená",J229,0)</f>
        <v>0</v>
      </c>
      <c r="BH229" s="162">
        <f>IF(N229="sníž. přenesená",J229,0)</f>
        <v>0</v>
      </c>
      <c r="BI229" s="162">
        <f>IF(N229="nulová",J229,0)</f>
        <v>0</v>
      </c>
      <c r="BJ229" s="18" t="s">
        <v>82</v>
      </c>
      <c r="BK229" s="162">
        <f>ROUND(I229*H229,2)</f>
        <v>0</v>
      </c>
      <c r="BL229" s="18" t="s">
        <v>215</v>
      </c>
      <c r="BM229" s="161" t="s">
        <v>698</v>
      </c>
    </row>
    <row r="230" spans="1:65" s="2" customFormat="1" ht="107.25">
      <c r="A230" s="33"/>
      <c r="B230" s="34"/>
      <c r="C230" s="33"/>
      <c r="D230" s="163" t="s">
        <v>217</v>
      </c>
      <c r="E230" s="33"/>
      <c r="F230" s="164" t="s">
        <v>6369</v>
      </c>
      <c r="G230" s="33"/>
      <c r="H230" s="33"/>
      <c r="I230" s="165"/>
      <c r="J230" s="33"/>
      <c r="K230" s="33"/>
      <c r="L230" s="34"/>
      <c r="M230" s="166"/>
      <c r="N230" s="167"/>
      <c r="O230" s="59"/>
      <c r="P230" s="59"/>
      <c r="Q230" s="59"/>
      <c r="R230" s="59"/>
      <c r="S230" s="59"/>
      <c r="T230" s="60"/>
      <c r="U230" s="33"/>
      <c r="V230" s="33"/>
      <c r="W230" s="33"/>
      <c r="X230" s="33"/>
      <c r="Y230" s="33"/>
      <c r="Z230" s="33"/>
      <c r="AA230" s="33"/>
      <c r="AB230" s="33"/>
      <c r="AC230" s="33"/>
      <c r="AD230" s="33"/>
      <c r="AE230" s="33"/>
      <c r="AT230" s="18" t="s">
        <v>217</v>
      </c>
      <c r="AU230" s="18" t="s">
        <v>92</v>
      </c>
    </row>
    <row r="231" spans="1:65" s="13" customFormat="1" ht="11.25">
      <c r="B231" s="169"/>
      <c r="D231" s="163" t="s">
        <v>221</v>
      </c>
      <c r="E231" s="170" t="s">
        <v>1</v>
      </c>
      <c r="F231" s="171" t="s">
        <v>6370</v>
      </c>
      <c r="H231" s="172">
        <v>425</v>
      </c>
      <c r="I231" s="173"/>
      <c r="L231" s="169"/>
      <c r="M231" s="174"/>
      <c r="N231" s="175"/>
      <c r="O231" s="175"/>
      <c r="P231" s="175"/>
      <c r="Q231" s="175"/>
      <c r="R231" s="175"/>
      <c r="S231" s="175"/>
      <c r="T231" s="176"/>
      <c r="AT231" s="170" t="s">
        <v>221</v>
      </c>
      <c r="AU231" s="170" t="s">
        <v>92</v>
      </c>
      <c r="AV231" s="13" t="s">
        <v>84</v>
      </c>
      <c r="AW231" s="13" t="s">
        <v>32</v>
      </c>
      <c r="AX231" s="13" t="s">
        <v>82</v>
      </c>
      <c r="AY231" s="170" t="s">
        <v>208</v>
      </c>
    </row>
    <row r="232" spans="1:65" s="2" customFormat="1" ht="55.5" customHeight="1">
      <c r="A232" s="33"/>
      <c r="B232" s="149"/>
      <c r="C232" s="150" t="s">
        <v>503</v>
      </c>
      <c r="D232" s="150" t="s">
        <v>210</v>
      </c>
      <c r="E232" s="151" t="s">
        <v>6371</v>
      </c>
      <c r="F232" s="152" t="s">
        <v>6372</v>
      </c>
      <c r="G232" s="153" t="s">
        <v>213</v>
      </c>
      <c r="H232" s="154">
        <v>590</v>
      </c>
      <c r="I232" s="155"/>
      <c r="J232" s="156">
        <f>ROUND(I232*H232,2)</f>
        <v>0</v>
      </c>
      <c r="K232" s="152" t="s">
        <v>1</v>
      </c>
      <c r="L232" s="34"/>
      <c r="M232" s="157" t="s">
        <v>1</v>
      </c>
      <c r="N232" s="158" t="s">
        <v>41</v>
      </c>
      <c r="O232" s="59"/>
      <c r="P232" s="159">
        <f>O232*H232</f>
        <v>0</v>
      </c>
      <c r="Q232" s="159">
        <v>0</v>
      </c>
      <c r="R232" s="159">
        <f>Q232*H232</f>
        <v>0</v>
      </c>
      <c r="S232" s="159">
        <v>0</v>
      </c>
      <c r="T232" s="160">
        <f>S232*H232</f>
        <v>0</v>
      </c>
      <c r="U232" s="33"/>
      <c r="V232" s="33"/>
      <c r="W232" s="33"/>
      <c r="X232" s="33"/>
      <c r="Y232" s="33"/>
      <c r="Z232" s="33"/>
      <c r="AA232" s="33"/>
      <c r="AB232" s="33"/>
      <c r="AC232" s="33"/>
      <c r="AD232" s="33"/>
      <c r="AE232" s="33"/>
      <c r="AR232" s="161" t="s">
        <v>215</v>
      </c>
      <c r="AT232" s="161" t="s">
        <v>210</v>
      </c>
      <c r="AU232" s="161" t="s">
        <v>92</v>
      </c>
      <c r="AY232" s="18" t="s">
        <v>208</v>
      </c>
      <c r="BE232" s="162">
        <f>IF(N232="základní",J232,0)</f>
        <v>0</v>
      </c>
      <c r="BF232" s="162">
        <f>IF(N232="snížená",J232,0)</f>
        <v>0</v>
      </c>
      <c r="BG232" s="162">
        <f>IF(N232="zákl. přenesená",J232,0)</f>
        <v>0</v>
      </c>
      <c r="BH232" s="162">
        <f>IF(N232="sníž. přenesená",J232,0)</f>
        <v>0</v>
      </c>
      <c r="BI232" s="162">
        <f>IF(N232="nulová",J232,0)</f>
        <v>0</v>
      </c>
      <c r="BJ232" s="18" t="s">
        <v>82</v>
      </c>
      <c r="BK232" s="162">
        <f>ROUND(I232*H232,2)</f>
        <v>0</v>
      </c>
      <c r="BL232" s="18" t="s">
        <v>215</v>
      </c>
      <c r="BM232" s="161" t="s">
        <v>722</v>
      </c>
    </row>
    <row r="233" spans="1:65" s="2" customFormat="1" ht="97.5">
      <c r="A233" s="33"/>
      <c r="B233" s="34"/>
      <c r="C233" s="33"/>
      <c r="D233" s="163" t="s">
        <v>217</v>
      </c>
      <c r="E233" s="33"/>
      <c r="F233" s="164" t="s">
        <v>6373</v>
      </c>
      <c r="G233" s="33"/>
      <c r="H233" s="33"/>
      <c r="I233" s="165"/>
      <c r="J233" s="33"/>
      <c r="K233" s="33"/>
      <c r="L233" s="34"/>
      <c r="M233" s="166"/>
      <c r="N233" s="167"/>
      <c r="O233" s="59"/>
      <c r="P233" s="59"/>
      <c r="Q233" s="59"/>
      <c r="R233" s="59"/>
      <c r="S233" s="59"/>
      <c r="T233" s="60"/>
      <c r="U233" s="33"/>
      <c r="V233" s="33"/>
      <c r="W233" s="33"/>
      <c r="X233" s="33"/>
      <c r="Y233" s="33"/>
      <c r="Z233" s="33"/>
      <c r="AA233" s="33"/>
      <c r="AB233" s="33"/>
      <c r="AC233" s="33"/>
      <c r="AD233" s="33"/>
      <c r="AE233" s="33"/>
      <c r="AT233" s="18" t="s">
        <v>217</v>
      </c>
      <c r="AU233" s="18" t="s">
        <v>92</v>
      </c>
    </row>
    <row r="234" spans="1:65" s="13" customFormat="1" ht="11.25">
      <c r="B234" s="169"/>
      <c r="D234" s="163" t="s">
        <v>221</v>
      </c>
      <c r="E234" s="170" t="s">
        <v>1</v>
      </c>
      <c r="F234" s="171" t="s">
        <v>6374</v>
      </c>
      <c r="H234" s="172">
        <v>590</v>
      </c>
      <c r="I234" s="173"/>
      <c r="L234" s="169"/>
      <c r="M234" s="174"/>
      <c r="N234" s="175"/>
      <c r="O234" s="175"/>
      <c r="P234" s="175"/>
      <c r="Q234" s="175"/>
      <c r="R234" s="175"/>
      <c r="S234" s="175"/>
      <c r="T234" s="176"/>
      <c r="AT234" s="170" t="s">
        <v>221</v>
      </c>
      <c r="AU234" s="170" t="s">
        <v>92</v>
      </c>
      <c r="AV234" s="13" t="s">
        <v>84</v>
      </c>
      <c r="AW234" s="13" t="s">
        <v>32</v>
      </c>
      <c r="AX234" s="13" t="s">
        <v>82</v>
      </c>
      <c r="AY234" s="170" t="s">
        <v>208</v>
      </c>
    </row>
    <row r="235" spans="1:65" s="12" customFormat="1" ht="20.85" customHeight="1">
      <c r="B235" s="136"/>
      <c r="D235" s="137" t="s">
        <v>75</v>
      </c>
      <c r="E235" s="147" t="s">
        <v>6375</v>
      </c>
      <c r="F235" s="147" t="s">
        <v>6376</v>
      </c>
      <c r="I235" s="139"/>
      <c r="J235" s="148">
        <f>BK235</f>
        <v>0</v>
      </c>
      <c r="L235" s="136"/>
      <c r="M235" s="141"/>
      <c r="N235" s="142"/>
      <c r="O235" s="142"/>
      <c r="P235" s="143">
        <f>SUM(P236:P237)</f>
        <v>0</v>
      </c>
      <c r="Q235" s="142"/>
      <c r="R235" s="143">
        <f>SUM(R236:R237)</f>
        <v>0</v>
      </c>
      <c r="S235" s="142"/>
      <c r="T235" s="144">
        <f>SUM(T236:T237)</f>
        <v>0</v>
      </c>
      <c r="AR235" s="137" t="s">
        <v>82</v>
      </c>
      <c r="AT235" s="145" t="s">
        <v>75</v>
      </c>
      <c r="AU235" s="145" t="s">
        <v>84</v>
      </c>
      <c r="AY235" s="137" t="s">
        <v>208</v>
      </c>
      <c r="BK235" s="146">
        <f>SUM(BK236:BK237)</f>
        <v>0</v>
      </c>
    </row>
    <row r="236" spans="1:65" s="2" customFormat="1" ht="16.5" customHeight="1">
      <c r="A236" s="33"/>
      <c r="B236" s="149"/>
      <c r="C236" s="150" t="s">
        <v>510</v>
      </c>
      <c r="D236" s="150" t="s">
        <v>210</v>
      </c>
      <c r="E236" s="151" t="s">
        <v>6377</v>
      </c>
      <c r="F236" s="152" t="s">
        <v>6378</v>
      </c>
      <c r="G236" s="153" t="s">
        <v>2075</v>
      </c>
      <c r="H236" s="154">
        <v>1</v>
      </c>
      <c r="I236" s="155"/>
      <c r="J236" s="156">
        <f>ROUND(I236*H236,2)</f>
        <v>0</v>
      </c>
      <c r="K236" s="152" t="s">
        <v>1</v>
      </c>
      <c r="L236" s="34"/>
      <c r="M236" s="157" t="s">
        <v>1</v>
      </c>
      <c r="N236" s="158" t="s">
        <v>41</v>
      </c>
      <c r="O236" s="59"/>
      <c r="P236" s="159">
        <f>O236*H236</f>
        <v>0</v>
      </c>
      <c r="Q236" s="159">
        <v>0</v>
      </c>
      <c r="R236" s="159">
        <f>Q236*H236</f>
        <v>0</v>
      </c>
      <c r="S236" s="159">
        <v>0</v>
      </c>
      <c r="T236" s="160">
        <f>S236*H236</f>
        <v>0</v>
      </c>
      <c r="U236" s="33"/>
      <c r="V236" s="33"/>
      <c r="W236" s="33"/>
      <c r="X236" s="33"/>
      <c r="Y236" s="33"/>
      <c r="Z236" s="33"/>
      <c r="AA236" s="33"/>
      <c r="AB236" s="33"/>
      <c r="AC236" s="33"/>
      <c r="AD236" s="33"/>
      <c r="AE236" s="33"/>
      <c r="AR236" s="161" t="s">
        <v>215</v>
      </c>
      <c r="AT236" s="161" t="s">
        <v>210</v>
      </c>
      <c r="AU236" s="161" t="s">
        <v>92</v>
      </c>
      <c r="AY236" s="18" t="s">
        <v>208</v>
      </c>
      <c r="BE236" s="162">
        <f>IF(N236="základní",J236,0)</f>
        <v>0</v>
      </c>
      <c r="BF236" s="162">
        <f>IF(N236="snížená",J236,0)</f>
        <v>0</v>
      </c>
      <c r="BG236" s="162">
        <f>IF(N236="zákl. přenesená",J236,0)</f>
        <v>0</v>
      </c>
      <c r="BH236" s="162">
        <f>IF(N236="sníž. přenesená",J236,0)</f>
        <v>0</v>
      </c>
      <c r="BI236" s="162">
        <f>IF(N236="nulová",J236,0)</f>
        <v>0</v>
      </c>
      <c r="BJ236" s="18" t="s">
        <v>82</v>
      </c>
      <c r="BK236" s="162">
        <f>ROUND(I236*H236,2)</f>
        <v>0</v>
      </c>
      <c r="BL236" s="18" t="s">
        <v>215</v>
      </c>
      <c r="BM236" s="161" t="s">
        <v>736</v>
      </c>
    </row>
    <row r="237" spans="1:65" s="2" customFormat="1" ht="29.25">
      <c r="A237" s="33"/>
      <c r="B237" s="34"/>
      <c r="C237" s="33"/>
      <c r="D237" s="163" t="s">
        <v>217</v>
      </c>
      <c r="E237" s="33"/>
      <c r="F237" s="164" t="s">
        <v>6379</v>
      </c>
      <c r="G237" s="33"/>
      <c r="H237" s="33"/>
      <c r="I237" s="165"/>
      <c r="J237" s="33"/>
      <c r="K237" s="33"/>
      <c r="L237" s="34"/>
      <c r="M237" s="166"/>
      <c r="N237" s="167"/>
      <c r="O237" s="59"/>
      <c r="P237" s="59"/>
      <c r="Q237" s="59"/>
      <c r="R237" s="59"/>
      <c r="S237" s="59"/>
      <c r="T237" s="60"/>
      <c r="U237" s="33"/>
      <c r="V237" s="33"/>
      <c r="W237" s="33"/>
      <c r="X237" s="33"/>
      <c r="Y237" s="33"/>
      <c r="Z237" s="33"/>
      <c r="AA237" s="33"/>
      <c r="AB237" s="33"/>
      <c r="AC237" s="33"/>
      <c r="AD237" s="33"/>
      <c r="AE237" s="33"/>
      <c r="AT237" s="18" t="s">
        <v>217</v>
      </c>
      <c r="AU237" s="18" t="s">
        <v>92</v>
      </c>
    </row>
    <row r="238" spans="1:65" s="12" customFormat="1" ht="22.9" customHeight="1">
      <c r="B238" s="136"/>
      <c r="D238" s="137" t="s">
        <v>75</v>
      </c>
      <c r="E238" s="147" t="s">
        <v>6380</v>
      </c>
      <c r="F238" s="147" t="s">
        <v>6381</v>
      </c>
      <c r="I238" s="139"/>
      <c r="J238" s="148">
        <f>BK238</f>
        <v>0</v>
      </c>
      <c r="L238" s="136"/>
      <c r="M238" s="141"/>
      <c r="N238" s="142"/>
      <c r="O238" s="142"/>
      <c r="P238" s="143">
        <f>P239</f>
        <v>0</v>
      </c>
      <c r="Q238" s="142"/>
      <c r="R238" s="143">
        <f>R239</f>
        <v>0</v>
      </c>
      <c r="S238" s="142"/>
      <c r="T238" s="144">
        <f>T239</f>
        <v>0</v>
      </c>
      <c r="AR238" s="137" t="s">
        <v>82</v>
      </c>
      <c r="AT238" s="145" t="s">
        <v>75</v>
      </c>
      <c r="AU238" s="145" t="s">
        <v>82</v>
      </c>
      <c r="AY238" s="137" t="s">
        <v>208</v>
      </c>
      <c r="BK238" s="146">
        <f>BK239</f>
        <v>0</v>
      </c>
    </row>
    <row r="239" spans="1:65" s="12" customFormat="1" ht="20.85" customHeight="1">
      <c r="B239" s="136"/>
      <c r="D239" s="137" t="s">
        <v>75</v>
      </c>
      <c r="E239" s="147" t="s">
        <v>6382</v>
      </c>
      <c r="F239" s="147" t="s">
        <v>6383</v>
      </c>
      <c r="I239" s="139"/>
      <c r="J239" s="148">
        <f>BK239</f>
        <v>0</v>
      </c>
      <c r="L239" s="136"/>
      <c r="M239" s="141"/>
      <c r="N239" s="142"/>
      <c r="O239" s="142"/>
      <c r="P239" s="143">
        <f>SUM(P240:P245)</f>
        <v>0</v>
      </c>
      <c r="Q239" s="142"/>
      <c r="R239" s="143">
        <f>SUM(R240:R245)</f>
        <v>0</v>
      </c>
      <c r="S239" s="142"/>
      <c r="T239" s="144">
        <f>SUM(T240:T245)</f>
        <v>0</v>
      </c>
      <c r="AR239" s="137" t="s">
        <v>82</v>
      </c>
      <c r="AT239" s="145" t="s">
        <v>75</v>
      </c>
      <c r="AU239" s="145" t="s">
        <v>84</v>
      </c>
      <c r="AY239" s="137" t="s">
        <v>208</v>
      </c>
      <c r="BK239" s="146">
        <f>SUM(BK240:BK245)</f>
        <v>0</v>
      </c>
    </row>
    <row r="240" spans="1:65" s="2" customFormat="1" ht="21.75" customHeight="1">
      <c r="A240" s="33"/>
      <c r="B240" s="149"/>
      <c r="C240" s="150" t="s">
        <v>515</v>
      </c>
      <c r="D240" s="150" t="s">
        <v>210</v>
      </c>
      <c r="E240" s="151" t="s">
        <v>6384</v>
      </c>
      <c r="F240" s="152" t="s">
        <v>6385</v>
      </c>
      <c r="G240" s="153" t="s">
        <v>2075</v>
      </c>
      <c r="H240" s="154">
        <v>2</v>
      </c>
      <c r="I240" s="155"/>
      <c r="J240" s="156">
        <f>ROUND(I240*H240,2)</f>
        <v>0</v>
      </c>
      <c r="K240" s="152" t="s">
        <v>1</v>
      </c>
      <c r="L240" s="34"/>
      <c r="M240" s="157" t="s">
        <v>1</v>
      </c>
      <c r="N240" s="158" t="s">
        <v>41</v>
      </c>
      <c r="O240" s="59"/>
      <c r="P240" s="159">
        <f>O240*H240</f>
        <v>0</v>
      </c>
      <c r="Q240" s="159">
        <v>0</v>
      </c>
      <c r="R240" s="159">
        <f>Q240*H240</f>
        <v>0</v>
      </c>
      <c r="S240" s="159">
        <v>0</v>
      </c>
      <c r="T240" s="160">
        <f>S240*H240</f>
        <v>0</v>
      </c>
      <c r="U240" s="33"/>
      <c r="V240" s="33"/>
      <c r="W240" s="33"/>
      <c r="X240" s="33"/>
      <c r="Y240" s="33"/>
      <c r="Z240" s="33"/>
      <c r="AA240" s="33"/>
      <c r="AB240" s="33"/>
      <c r="AC240" s="33"/>
      <c r="AD240" s="33"/>
      <c r="AE240" s="33"/>
      <c r="AR240" s="161" t="s">
        <v>215</v>
      </c>
      <c r="AT240" s="161" t="s">
        <v>210</v>
      </c>
      <c r="AU240" s="161" t="s">
        <v>92</v>
      </c>
      <c r="AY240" s="18" t="s">
        <v>208</v>
      </c>
      <c r="BE240" s="162">
        <f>IF(N240="základní",J240,0)</f>
        <v>0</v>
      </c>
      <c r="BF240" s="162">
        <f>IF(N240="snížená",J240,0)</f>
        <v>0</v>
      </c>
      <c r="BG240" s="162">
        <f>IF(N240="zákl. přenesená",J240,0)</f>
        <v>0</v>
      </c>
      <c r="BH240" s="162">
        <f>IF(N240="sníž. přenesená",J240,0)</f>
        <v>0</v>
      </c>
      <c r="BI240" s="162">
        <f>IF(N240="nulová",J240,0)</f>
        <v>0</v>
      </c>
      <c r="BJ240" s="18" t="s">
        <v>82</v>
      </c>
      <c r="BK240" s="162">
        <f>ROUND(I240*H240,2)</f>
        <v>0</v>
      </c>
      <c r="BL240" s="18" t="s">
        <v>215</v>
      </c>
      <c r="BM240" s="161" t="s">
        <v>521</v>
      </c>
    </row>
    <row r="241" spans="1:65" s="2" customFormat="1" ht="39">
      <c r="A241" s="33"/>
      <c r="B241" s="34"/>
      <c r="C241" s="33"/>
      <c r="D241" s="163" t="s">
        <v>217</v>
      </c>
      <c r="E241" s="33"/>
      <c r="F241" s="164" t="s">
        <v>6386</v>
      </c>
      <c r="G241" s="33"/>
      <c r="H241" s="33"/>
      <c r="I241" s="165"/>
      <c r="J241" s="33"/>
      <c r="K241" s="33"/>
      <c r="L241" s="34"/>
      <c r="M241" s="166"/>
      <c r="N241" s="167"/>
      <c r="O241" s="59"/>
      <c r="P241" s="59"/>
      <c r="Q241" s="59"/>
      <c r="R241" s="59"/>
      <c r="S241" s="59"/>
      <c r="T241" s="60"/>
      <c r="U241" s="33"/>
      <c r="V241" s="33"/>
      <c r="W241" s="33"/>
      <c r="X241" s="33"/>
      <c r="Y241" s="33"/>
      <c r="Z241" s="33"/>
      <c r="AA241" s="33"/>
      <c r="AB241" s="33"/>
      <c r="AC241" s="33"/>
      <c r="AD241" s="33"/>
      <c r="AE241" s="33"/>
      <c r="AT241" s="18" t="s">
        <v>217</v>
      </c>
      <c r="AU241" s="18" t="s">
        <v>92</v>
      </c>
    </row>
    <row r="242" spans="1:65" s="2" customFormat="1" ht="21.75" customHeight="1">
      <c r="A242" s="33"/>
      <c r="B242" s="149"/>
      <c r="C242" s="150" t="s">
        <v>522</v>
      </c>
      <c r="D242" s="150" t="s">
        <v>210</v>
      </c>
      <c r="E242" s="151" t="s">
        <v>6387</v>
      </c>
      <c r="F242" s="152" t="s">
        <v>6388</v>
      </c>
      <c r="G242" s="153" t="s">
        <v>2075</v>
      </c>
      <c r="H242" s="154">
        <v>2</v>
      </c>
      <c r="I242" s="155"/>
      <c r="J242" s="156">
        <f>ROUND(I242*H242,2)</f>
        <v>0</v>
      </c>
      <c r="K242" s="152" t="s">
        <v>1</v>
      </c>
      <c r="L242" s="34"/>
      <c r="M242" s="157" t="s">
        <v>1</v>
      </c>
      <c r="N242" s="158" t="s">
        <v>41</v>
      </c>
      <c r="O242" s="59"/>
      <c r="P242" s="159">
        <f>O242*H242</f>
        <v>0</v>
      </c>
      <c r="Q242" s="159">
        <v>0</v>
      </c>
      <c r="R242" s="159">
        <f>Q242*H242</f>
        <v>0</v>
      </c>
      <c r="S242" s="159">
        <v>0</v>
      </c>
      <c r="T242" s="160">
        <f>S242*H242</f>
        <v>0</v>
      </c>
      <c r="U242" s="33"/>
      <c r="V242" s="33"/>
      <c r="W242" s="33"/>
      <c r="X242" s="33"/>
      <c r="Y242" s="33"/>
      <c r="Z242" s="33"/>
      <c r="AA242" s="33"/>
      <c r="AB242" s="33"/>
      <c r="AC242" s="33"/>
      <c r="AD242" s="33"/>
      <c r="AE242" s="33"/>
      <c r="AR242" s="161" t="s">
        <v>215</v>
      </c>
      <c r="AT242" s="161" t="s">
        <v>210</v>
      </c>
      <c r="AU242" s="161" t="s">
        <v>92</v>
      </c>
      <c r="AY242" s="18" t="s">
        <v>208</v>
      </c>
      <c r="BE242" s="162">
        <f>IF(N242="základní",J242,0)</f>
        <v>0</v>
      </c>
      <c r="BF242" s="162">
        <f>IF(N242="snížená",J242,0)</f>
        <v>0</v>
      </c>
      <c r="BG242" s="162">
        <f>IF(N242="zákl. přenesená",J242,0)</f>
        <v>0</v>
      </c>
      <c r="BH242" s="162">
        <f>IF(N242="sníž. přenesená",J242,0)</f>
        <v>0</v>
      </c>
      <c r="BI242" s="162">
        <f>IF(N242="nulová",J242,0)</f>
        <v>0</v>
      </c>
      <c r="BJ242" s="18" t="s">
        <v>82</v>
      </c>
      <c r="BK242" s="162">
        <f>ROUND(I242*H242,2)</f>
        <v>0</v>
      </c>
      <c r="BL242" s="18" t="s">
        <v>215</v>
      </c>
      <c r="BM242" s="161" t="s">
        <v>785</v>
      </c>
    </row>
    <row r="243" spans="1:65" s="2" customFormat="1" ht="48.75">
      <c r="A243" s="33"/>
      <c r="B243" s="34"/>
      <c r="C243" s="33"/>
      <c r="D243" s="163" t="s">
        <v>217</v>
      </c>
      <c r="E243" s="33"/>
      <c r="F243" s="164" t="s">
        <v>6389</v>
      </c>
      <c r="G243" s="33"/>
      <c r="H243" s="33"/>
      <c r="I243" s="165"/>
      <c r="J243" s="33"/>
      <c r="K243" s="33"/>
      <c r="L243" s="34"/>
      <c r="M243" s="166"/>
      <c r="N243" s="167"/>
      <c r="O243" s="59"/>
      <c r="P243" s="59"/>
      <c r="Q243" s="59"/>
      <c r="R243" s="59"/>
      <c r="S243" s="59"/>
      <c r="T243" s="60"/>
      <c r="U243" s="33"/>
      <c r="V243" s="33"/>
      <c r="W243" s="33"/>
      <c r="X243" s="33"/>
      <c r="Y243" s="33"/>
      <c r="Z243" s="33"/>
      <c r="AA243" s="33"/>
      <c r="AB243" s="33"/>
      <c r="AC243" s="33"/>
      <c r="AD243" s="33"/>
      <c r="AE243" s="33"/>
      <c r="AT243" s="18" t="s">
        <v>217</v>
      </c>
      <c r="AU243" s="18" t="s">
        <v>92</v>
      </c>
    </row>
    <row r="244" spans="1:65" s="2" customFormat="1" ht="24.2" customHeight="1">
      <c r="A244" s="33"/>
      <c r="B244" s="149"/>
      <c r="C244" s="150" t="s">
        <v>528</v>
      </c>
      <c r="D244" s="150" t="s">
        <v>210</v>
      </c>
      <c r="E244" s="151" t="s">
        <v>6390</v>
      </c>
      <c r="F244" s="152" t="s">
        <v>6391</v>
      </c>
      <c r="G244" s="153" t="s">
        <v>2075</v>
      </c>
      <c r="H244" s="154">
        <v>2</v>
      </c>
      <c r="I244" s="155"/>
      <c r="J244" s="156">
        <f>ROUND(I244*H244,2)</f>
        <v>0</v>
      </c>
      <c r="K244" s="152" t="s">
        <v>1</v>
      </c>
      <c r="L244" s="34"/>
      <c r="M244" s="157" t="s">
        <v>1</v>
      </c>
      <c r="N244" s="158" t="s">
        <v>41</v>
      </c>
      <c r="O244" s="59"/>
      <c r="P244" s="159">
        <f>O244*H244</f>
        <v>0</v>
      </c>
      <c r="Q244" s="159">
        <v>0</v>
      </c>
      <c r="R244" s="159">
        <f>Q244*H244</f>
        <v>0</v>
      </c>
      <c r="S244" s="159">
        <v>0</v>
      </c>
      <c r="T244" s="160">
        <f>S244*H244</f>
        <v>0</v>
      </c>
      <c r="U244" s="33"/>
      <c r="V244" s="33"/>
      <c r="W244" s="33"/>
      <c r="X244" s="33"/>
      <c r="Y244" s="33"/>
      <c r="Z244" s="33"/>
      <c r="AA244" s="33"/>
      <c r="AB244" s="33"/>
      <c r="AC244" s="33"/>
      <c r="AD244" s="33"/>
      <c r="AE244" s="33"/>
      <c r="AR244" s="161" t="s">
        <v>215</v>
      </c>
      <c r="AT244" s="161" t="s">
        <v>210</v>
      </c>
      <c r="AU244" s="161" t="s">
        <v>92</v>
      </c>
      <c r="AY244" s="18" t="s">
        <v>208</v>
      </c>
      <c r="BE244" s="162">
        <f>IF(N244="základní",J244,0)</f>
        <v>0</v>
      </c>
      <c r="BF244" s="162">
        <f>IF(N244="snížená",J244,0)</f>
        <v>0</v>
      </c>
      <c r="BG244" s="162">
        <f>IF(N244="zákl. přenesená",J244,0)</f>
        <v>0</v>
      </c>
      <c r="BH244" s="162">
        <f>IF(N244="sníž. přenesená",J244,0)</f>
        <v>0</v>
      </c>
      <c r="BI244" s="162">
        <f>IF(N244="nulová",J244,0)</f>
        <v>0</v>
      </c>
      <c r="BJ244" s="18" t="s">
        <v>82</v>
      </c>
      <c r="BK244" s="162">
        <f>ROUND(I244*H244,2)</f>
        <v>0</v>
      </c>
      <c r="BL244" s="18" t="s">
        <v>215</v>
      </c>
      <c r="BM244" s="161" t="s">
        <v>337</v>
      </c>
    </row>
    <row r="245" spans="1:65" s="2" customFormat="1" ht="58.5">
      <c r="A245" s="33"/>
      <c r="B245" s="34"/>
      <c r="C245" s="33"/>
      <c r="D245" s="163" t="s">
        <v>217</v>
      </c>
      <c r="E245" s="33"/>
      <c r="F245" s="164" t="s">
        <v>6392</v>
      </c>
      <c r="G245" s="33"/>
      <c r="H245" s="33"/>
      <c r="I245" s="165"/>
      <c r="J245" s="33"/>
      <c r="K245" s="33"/>
      <c r="L245" s="34"/>
      <c r="M245" s="166"/>
      <c r="N245" s="167"/>
      <c r="O245" s="59"/>
      <c r="P245" s="59"/>
      <c r="Q245" s="59"/>
      <c r="R245" s="59"/>
      <c r="S245" s="59"/>
      <c r="T245" s="60"/>
      <c r="U245" s="33"/>
      <c r="V245" s="33"/>
      <c r="W245" s="33"/>
      <c r="X245" s="33"/>
      <c r="Y245" s="33"/>
      <c r="Z245" s="33"/>
      <c r="AA245" s="33"/>
      <c r="AB245" s="33"/>
      <c r="AC245" s="33"/>
      <c r="AD245" s="33"/>
      <c r="AE245" s="33"/>
      <c r="AT245" s="18" t="s">
        <v>217</v>
      </c>
      <c r="AU245" s="18" t="s">
        <v>92</v>
      </c>
    </row>
    <row r="246" spans="1:65" s="12" customFormat="1" ht="22.9" customHeight="1">
      <c r="B246" s="136"/>
      <c r="D246" s="137" t="s">
        <v>75</v>
      </c>
      <c r="E246" s="147" t="s">
        <v>6393</v>
      </c>
      <c r="F246" s="147" t="s">
        <v>2497</v>
      </c>
      <c r="I246" s="139"/>
      <c r="J246" s="148">
        <f>BK246</f>
        <v>0</v>
      </c>
      <c r="L246" s="136"/>
      <c r="M246" s="141"/>
      <c r="N246" s="142"/>
      <c r="O246" s="142"/>
      <c r="P246" s="143">
        <f>P247</f>
        <v>0</v>
      </c>
      <c r="Q246" s="142"/>
      <c r="R246" s="143">
        <f>R247</f>
        <v>0</v>
      </c>
      <c r="S246" s="142"/>
      <c r="T246" s="144">
        <f>T247</f>
        <v>0</v>
      </c>
      <c r="AR246" s="137" t="s">
        <v>82</v>
      </c>
      <c r="AT246" s="145" t="s">
        <v>75</v>
      </c>
      <c r="AU246" s="145" t="s">
        <v>82</v>
      </c>
      <c r="AY246" s="137" t="s">
        <v>208</v>
      </c>
      <c r="BK246" s="146">
        <f>BK247</f>
        <v>0</v>
      </c>
    </row>
    <row r="247" spans="1:65" s="12" customFormat="1" ht="20.85" customHeight="1">
      <c r="B247" s="136"/>
      <c r="D247" s="137" t="s">
        <v>75</v>
      </c>
      <c r="E247" s="147" t="s">
        <v>6394</v>
      </c>
      <c r="F247" s="147" t="s">
        <v>6395</v>
      </c>
      <c r="I247" s="139"/>
      <c r="J247" s="148">
        <f>BK247</f>
        <v>0</v>
      </c>
      <c r="L247" s="136"/>
      <c r="M247" s="141"/>
      <c r="N247" s="142"/>
      <c r="O247" s="142"/>
      <c r="P247" s="143">
        <f>SUM(P248:P251)</f>
        <v>0</v>
      </c>
      <c r="Q247" s="142"/>
      <c r="R247" s="143">
        <f>SUM(R248:R251)</f>
        <v>0</v>
      </c>
      <c r="S247" s="142"/>
      <c r="T247" s="144">
        <f>SUM(T248:T251)</f>
        <v>0</v>
      </c>
      <c r="AR247" s="137" t="s">
        <v>82</v>
      </c>
      <c r="AT247" s="145" t="s">
        <v>75</v>
      </c>
      <c r="AU247" s="145" t="s">
        <v>84</v>
      </c>
      <c r="AY247" s="137" t="s">
        <v>208</v>
      </c>
      <c r="BK247" s="146">
        <f>SUM(BK248:BK251)</f>
        <v>0</v>
      </c>
    </row>
    <row r="248" spans="1:65" s="2" customFormat="1" ht="16.5" customHeight="1">
      <c r="A248" s="33"/>
      <c r="B248" s="149"/>
      <c r="C248" s="150" t="s">
        <v>538</v>
      </c>
      <c r="D248" s="150" t="s">
        <v>210</v>
      </c>
      <c r="E248" s="151" t="s">
        <v>6396</v>
      </c>
      <c r="F248" s="152" t="s">
        <v>6397</v>
      </c>
      <c r="G248" s="153" t="s">
        <v>2075</v>
      </c>
      <c r="H248" s="154">
        <v>1</v>
      </c>
      <c r="I248" s="155"/>
      <c r="J248" s="156">
        <f>ROUND(I248*H248,2)</f>
        <v>0</v>
      </c>
      <c r="K248" s="152" t="s">
        <v>1</v>
      </c>
      <c r="L248" s="34"/>
      <c r="M248" s="157" t="s">
        <v>1</v>
      </c>
      <c r="N248" s="158" t="s">
        <v>41</v>
      </c>
      <c r="O248" s="59"/>
      <c r="P248" s="159">
        <f>O248*H248</f>
        <v>0</v>
      </c>
      <c r="Q248" s="159">
        <v>0</v>
      </c>
      <c r="R248" s="159">
        <f>Q248*H248</f>
        <v>0</v>
      </c>
      <c r="S248" s="159">
        <v>0</v>
      </c>
      <c r="T248" s="160">
        <f>S248*H248</f>
        <v>0</v>
      </c>
      <c r="U248" s="33"/>
      <c r="V248" s="33"/>
      <c r="W248" s="33"/>
      <c r="X248" s="33"/>
      <c r="Y248" s="33"/>
      <c r="Z248" s="33"/>
      <c r="AA248" s="33"/>
      <c r="AB248" s="33"/>
      <c r="AC248" s="33"/>
      <c r="AD248" s="33"/>
      <c r="AE248" s="33"/>
      <c r="AR248" s="161" t="s">
        <v>215</v>
      </c>
      <c r="AT248" s="161" t="s">
        <v>210</v>
      </c>
      <c r="AU248" s="161" t="s">
        <v>92</v>
      </c>
      <c r="AY248" s="18" t="s">
        <v>208</v>
      </c>
      <c r="BE248" s="162">
        <f>IF(N248="základní",J248,0)</f>
        <v>0</v>
      </c>
      <c r="BF248" s="162">
        <f>IF(N248="snížená",J248,0)</f>
        <v>0</v>
      </c>
      <c r="BG248" s="162">
        <f>IF(N248="zákl. přenesená",J248,0)</f>
        <v>0</v>
      </c>
      <c r="BH248" s="162">
        <f>IF(N248="sníž. přenesená",J248,0)</f>
        <v>0</v>
      </c>
      <c r="BI248" s="162">
        <f>IF(N248="nulová",J248,0)</f>
        <v>0</v>
      </c>
      <c r="BJ248" s="18" t="s">
        <v>82</v>
      </c>
      <c r="BK248" s="162">
        <f>ROUND(I248*H248,2)</f>
        <v>0</v>
      </c>
      <c r="BL248" s="18" t="s">
        <v>215</v>
      </c>
      <c r="BM248" s="161" t="s">
        <v>816</v>
      </c>
    </row>
    <row r="249" spans="1:65" s="2" customFormat="1" ht="58.5">
      <c r="A249" s="33"/>
      <c r="B249" s="34"/>
      <c r="C249" s="33"/>
      <c r="D249" s="163" t="s">
        <v>217</v>
      </c>
      <c r="E249" s="33"/>
      <c r="F249" s="164" t="s">
        <v>6398</v>
      </c>
      <c r="G249" s="33"/>
      <c r="H249" s="33"/>
      <c r="I249" s="165"/>
      <c r="J249" s="33"/>
      <c r="K249" s="33"/>
      <c r="L249" s="34"/>
      <c r="M249" s="166"/>
      <c r="N249" s="167"/>
      <c r="O249" s="59"/>
      <c r="P249" s="59"/>
      <c r="Q249" s="59"/>
      <c r="R249" s="59"/>
      <c r="S249" s="59"/>
      <c r="T249" s="60"/>
      <c r="U249" s="33"/>
      <c r="V249" s="33"/>
      <c r="W249" s="33"/>
      <c r="X249" s="33"/>
      <c r="Y249" s="33"/>
      <c r="Z249" s="33"/>
      <c r="AA249" s="33"/>
      <c r="AB249" s="33"/>
      <c r="AC249" s="33"/>
      <c r="AD249" s="33"/>
      <c r="AE249" s="33"/>
      <c r="AT249" s="18" t="s">
        <v>217</v>
      </c>
      <c r="AU249" s="18" t="s">
        <v>92</v>
      </c>
    </row>
    <row r="250" spans="1:65" s="2" customFormat="1" ht="16.5" customHeight="1">
      <c r="A250" s="33"/>
      <c r="B250" s="149"/>
      <c r="C250" s="150" t="s">
        <v>544</v>
      </c>
      <c r="D250" s="150" t="s">
        <v>210</v>
      </c>
      <c r="E250" s="151" t="s">
        <v>6399</v>
      </c>
      <c r="F250" s="152" t="s">
        <v>6400</v>
      </c>
      <c r="G250" s="153" t="s">
        <v>2075</v>
      </c>
      <c r="H250" s="154">
        <v>1</v>
      </c>
      <c r="I250" s="155"/>
      <c r="J250" s="156">
        <f>ROUND(I250*H250,2)</f>
        <v>0</v>
      </c>
      <c r="K250" s="152" t="s">
        <v>1</v>
      </c>
      <c r="L250" s="34"/>
      <c r="M250" s="157" t="s">
        <v>1</v>
      </c>
      <c r="N250" s="158" t="s">
        <v>41</v>
      </c>
      <c r="O250" s="59"/>
      <c r="P250" s="159">
        <f>O250*H250</f>
        <v>0</v>
      </c>
      <c r="Q250" s="159">
        <v>0</v>
      </c>
      <c r="R250" s="159">
        <f>Q250*H250</f>
        <v>0</v>
      </c>
      <c r="S250" s="159">
        <v>0</v>
      </c>
      <c r="T250" s="160">
        <f>S250*H250</f>
        <v>0</v>
      </c>
      <c r="U250" s="33"/>
      <c r="V250" s="33"/>
      <c r="W250" s="33"/>
      <c r="X250" s="33"/>
      <c r="Y250" s="33"/>
      <c r="Z250" s="33"/>
      <c r="AA250" s="33"/>
      <c r="AB250" s="33"/>
      <c r="AC250" s="33"/>
      <c r="AD250" s="33"/>
      <c r="AE250" s="33"/>
      <c r="AR250" s="161" t="s">
        <v>215</v>
      </c>
      <c r="AT250" s="161" t="s">
        <v>210</v>
      </c>
      <c r="AU250" s="161" t="s">
        <v>92</v>
      </c>
      <c r="AY250" s="18" t="s">
        <v>208</v>
      </c>
      <c r="BE250" s="162">
        <f>IF(N250="základní",J250,0)</f>
        <v>0</v>
      </c>
      <c r="BF250" s="162">
        <f>IF(N250="snížená",J250,0)</f>
        <v>0</v>
      </c>
      <c r="BG250" s="162">
        <f>IF(N250="zákl. přenesená",J250,0)</f>
        <v>0</v>
      </c>
      <c r="BH250" s="162">
        <f>IF(N250="sníž. přenesená",J250,0)</f>
        <v>0</v>
      </c>
      <c r="BI250" s="162">
        <f>IF(N250="nulová",J250,0)</f>
        <v>0</v>
      </c>
      <c r="BJ250" s="18" t="s">
        <v>82</v>
      </c>
      <c r="BK250" s="162">
        <f>ROUND(I250*H250,2)</f>
        <v>0</v>
      </c>
      <c r="BL250" s="18" t="s">
        <v>215</v>
      </c>
      <c r="BM250" s="161" t="s">
        <v>832</v>
      </c>
    </row>
    <row r="251" spans="1:65" s="2" customFormat="1" ht="19.5">
      <c r="A251" s="33"/>
      <c r="B251" s="34"/>
      <c r="C251" s="33"/>
      <c r="D251" s="163" t="s">
        <v>217</v>
      </c>
      <c r="E251" s="33"/>
      <c r="F251" s="164" t="s">
        <v>6401</v>
      </c>
      <c r="G251" s="33"/>
      <c r="H251" s="33"/>
      <c r="I251" s="165"/>
      <c r="J251" s="33"/>
      <c r="K251" s="33"/>
      <c r="L251" s="34"/>
      <c r="M251" s="166"/>
      <c r="N251" s="167"/>
      <c r="O251" s="59"/>
      <c r="P251" s="59"/>
      <c r="Q251" s="59"/>
      <c r="R251" s="59"/>
      <c r="S251" s="59"/>
      <c r="T251" s="60"/>
      <c r="U251" s="33"/>
      <c r="V251" s="33"/>
      <c r="W251" s="33"/>
      <c r="X251" s="33"/>
      <c r="Y251" s="33"/>
      <c r="Z251" s="33"/>
      <c r="AA251" s="33"/>
      <c r="AB251" s="33"/>
      <c r="AC251" s="33"/>
      <c r="AD251" s="33"/>
      <c r="AE251" s="33"/>
      <c r="AT251" s="18" t="s">
        <v>217</v>
      </c>
      <c r="AU251" s="18" t="s">
        <v>92</v>
      </c>
    </row>
    <row r="252" spans="1:65" s="12" customFormat="1" ht="22.9" customHeight="1">
      <c r="B252" s="136"/>
      <c r="D252" s="137" t="s">
        <v>75</v>
      </c>
      <c r="E252" s="147" t="s">
        <v>6402</v>
      </c>
      <c r="F252" s="147" t="s">
        <v>6403</v>
      </c>
      <c r="I252" s="139"/>
      <c r="J252" s="148">
        <f>BK252</f>
        <v>0</v>
      </c>
      <c r="L252" s="136"/>
      <c r="M252" s="141"/>
      <c r="N252" s="142"/>
      <c r="O252" s="142"/>
      <c r="P252" s="143">
        <f>P253</f>
        <v>0</v>
      </c>
      <c r="Q252" s="142"/>
      <c r="R252" s="143">
        <f>R253</f>
        <v>0</v>
      </c>
      <c r="S252" s="142"/>
      <c r="T252" s="144">
        <f>T253</f>
        <v>0</v>
      </c>
      <c r="AR252" s="137" t="s">
        <v>82</v>
      </c>
      <c r="AT252" s="145" t="s">
        <v>75</v>
      </c>
      <c r="AU252" s="145" t="s">
        <v>82</v>
      </c>
      <c r="AY252" s="137" t="s">
        <v>208</v>
      </c>
      <c r="BK252" s="146">
        <f>BK253</f>
        <v>0</v>
      </c>
    </row>
    <row r="253" spans="1:65" s="12" customFormat="1" ht="20.85" customHeight="1">
      <c r="B253" s="136"/>
      <c r="D253" s="137" t="s">
        <v>75</v>
      </c>
      <c r="E253" s="147" t="s">
        <v>6404</v>
      </c>
      <c r="F253" s="147" t="s">
        <v>6403</v>
      </c>
      <c r="I253" s="139"/>
      <c r="J253" s="148">
        <f>BK253</f>
        <v>0</v>
      </c>
      <c r="L253" s="136"/>
      <c r="M253" s="141"/>
      <c r="N253" s="142"/>
      <c r="O253" s="142"/>
      <c r="P253" s="143">
        <f>SUM(P254:P255)</f>
        <v>0</v>
      </c>
      <c r="Q253" s="142"/>
      <c r="R253" s="143">
        <f>SUM(R254:R255)</f>
        <v>0</v>
      </c>
      <c r="S253" s="142"/>
      <c r="T253" s="144">
        <f>SUM(T254:T255)</f>
        <v>0</v>
      </c>
      <c r="AR253" s="137" t="s">
        <v>82</v>
      </c>
      <c r="AT253" s="145" t="s">
        <v>75</v>
      </c>
      <c r="AU253" s="145" t="s">
        <v>84</v>
      </c>
      <c r="AY253" s="137" t="s">
        <v>208</v>
      </c>
      <c r="BK253" s="146">
        <f>SUM(BK254:BK255)</f>
        <v>0</v>
      </c>
    </row>
    <row r="254" spans="1:65" s="2" customFormat="1" ht="16.5" customHeight="1">
      <c r="A254" s="33"/>
      <c r="B254" s="149"/>
      <c r="C254" s="150" t="s">
        <v>551</v>
      </c>
      <c r="D254" s="150" t="s">
        <v>210</v>
      </c>
      <c r="E254" s="151" t="s">
        <v>6405</v>
      </c>
      <c r="F254" s="152" t="s">
        <v>6406</v>
      </c>
      <c r="G254" s="153" t="s">
        <v>2075</v>
      </c>
      <c r="H254" s="154">
        <v>1</v>
      </c>
      <c r="I254" s="155"/>
      <c r="J254" s="156">
        <f>ROUND(I254*H254,2)</f>
        <v>0</v>
      </c>
      <c r="K254" s="152" t="s">
        <v>1</v>
      </c>
      <c r="L254" s="34"/>
      <c r="M254" s="157" t="s">
        <v>1</v>
      </c>
      <c r="N254" s="158" t="s">
        <v>41</v>
      </c>
      <c r="O254" s="59"/>
      <c r="P254" s="159">
        <f>O254*H254</f>
        <v>0</v>
      </c>
      <c r="Q254" s="159">
        <v>0</v>
      </c>
      <c r="R254" s="159">
        <f>Q254*H254</f>
        <v>0</v>
      </c>
      <c r="S254" s="159">
        <v>0</v>
      </c>
      <c r="T254" s="160">
        <f>S254*H254</f>
        <v>0</v>
      </c>
      <c r="U254" s="33"/>
      <c r="V254" s="33"/>
      <c r="W254" s="33"/>
      <c r="X254" s="33"/>
      <c r="Y254" s="33"/>
      <c r="Z254" s="33"/>
      <c r="AA254" s="33"/>
      <c r="AB254" s="33"/>
      <c r="AC254" s="33"/>
      <c r="AD254" s="33"/>
      <c r="AE254" s="33"/>
      <c r="AR254" s="161" t="s">
        <v>215</v>
      </c>
      <c r="AT254" s="161" t="s">
        <v>210</v>
      </c>
      <c r="AU254" s="161" t="s">
        <v>92</v>
      </c>
      <c r="AY254" s="18" t="s">
        <v>208</v>
      </c>
      <c r="BE254" s="162">
        <f>IF(N254="základní",J254,0)</f>
        <v>0</v>
      </c>
      <c r="BF254" s="162">
        <f>IF(N254="snížená",J254,0)</f>
        <v>0</v>
      </c>
      <c r="BG254" s="162">
        <f>IF(N254="zákl. přenesená",J254,0)</f>
        <v>0</v>
      </c>
      <c r="BH254" s="162">
        <f>IF(N254="sníž. přenesená",J254,0)</f>
        <v>0</v>
      </c>
      <c r="BI254" s="162">
        <f>IF(N254="nulová",J254,0)</f>
        <v>0</v>
      </c>
      <c r="BJ254" s="18" t="s">
        <v>82</v>
      </c>
      <c r="BK254" s="162">
        <f>ROUND(I254*H254,2)</f>
        <v>0</v>
      </c>
      <c r="BL254" s="18" t="s">
        <v>215</v>
      </c>
      <c r="BM254" s="161" t="s">
        <v>852</v>
      </c>
    </row>
    <row r="255" spans="1:65" s="2" customFormat="1" ht="19.5">
      <c r="A255" s="33"/>
      <c r="B255" s="34"/>
      <c r="C255" s="33"/>
      <c r="D255" s="163" t="s">
        <v>217</v>
      </c>
      <c r="E255" s="33"/>
      <c r="F255" s="164" t="s">
        <v>6407</v>
      </c>
      <c r="G255" s="33"/>
      <c r="H255" s="33"/>
      <c r="I255" s="165"/>
      <c r="J255" s="33"/>
      <c r="K255" s="33"/>
      <c r="L255" s="34"/>
      <c r="M255" s="214"/>
      <c r="N255" s="215"/>
      <c r="O255" s="216"/>
      <c r="P255" s="216"/>
      <c r="Q255" s="216"/>
      <c r="R255" s="216"/>
      <c r="S255" s="216"/>
      <c r="T255" s="217"/>
      <c r="U255" s="33"/>
      <c r="V255" s="33"/>
      <c r="W255" s="33"/>
      <c r="X255" s="33"/>
      <c r="Y255" s="33"/>
      <c r="Z255" s="33"/>
      <c r="AA255" s="33"/>
      <c r="AB255" s="33"/>
      <c r="AC255" s="33"/>
      <c r="AD255" s="33"/>
      <c r="AE255" s="33"/>
      <c r="AT255" s="18" t="s">
        <v>217</v>
      </c>
      <c r="AU255" s="18" t="s">
        <v>92</v>
      </c>
    </row>
    <row r="256" spans="1:65" s="2" customFormat="1" ht="6.95" customHeight="1">
      <c r="A256" s="33"/>
      <c r="B256" s="48"/>
      <c r="C256" s="49"/>
      <c r="D256" s="49"/>
      <c r="E256" s="49"/>
      <c r="F256" s="49"/>
      <c r="G256" s="49"/>
      <c r="H256" s="49"/>
      <c r="I256" s="49"/>
      <c r="J256" s="49"/>
      <c r="K256" s="49"/>
      <c r="L256" s="34"/>
      <c r="M256" s="33"/>
      <c r="O256" s="33"/>
      <c r="P256" s="33"/>
      <c r="Q256" s="33"/>
      <c r="R256" s="33"/>
      <c r="S256" s="33"/>
      <c r="T256" s="33"/>
      <c r="U256" s="33"/>
      <c r="V256" s="33"/>
      <c r="W256" s="33"/>
      <c r="X256" s="33"/>
      <c r="Y256" s="33"/>
      <c r="Z256" s="33"/>
      <c r="AA256" s="33"/>
      <c r="AB256" s="33"/>
      <c r="AC256" s="33"/>
      <c r="AD256" s="33"/>
      <c r="AE256" s="33"/>
    </row>
  </sheetData>
  <autoFilter ref="C145:K255" xr:uid="{00000000-0009-0000-0000-00001D000000}"/>
  <mergeCells count="12">
    <mergeCell ref="E138:H138"/>
    <mergeCell ref="L2:V2"/>
    <mergeCell ref="E85:H85"/>
    <mergeCell ref="E87:H87"/>
    <mergeCell ref="E89:H89"/>
    <mergeCell ref="E134:H134"/>
    <mergeCell ref="E136:H13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30</vt:i4>
      </vt:variant>
      <vt:variant>
        <vt:lpstr>Pojmenované oblasti</vt:lpstr>
      </vt:variant>
      <vt:variant>
        <vt:i4>60</vt:i4>
      </vt:variant>
    </vt:vector>
  </HeadingPairs>
  <TitlesOfParts>
    <vt:vector size="90" baseType="lpstr">
      <vt:lpstr>Rekapitulace stavby</vt:lpstr>
      <vt:lpstr>0001 - SO 01.1 Bourání ka...</vt:lpstr>
      <vt:lpstr>0002 - SO 01.2 Stavební část</vt:lpstr>
      <vt:lpstr>0003 - SO 01.3 Ztravotně ...</vt:lpstr>
      <vt:lpstr>0004 - SO 01.4 Vzduchotec...</vt:lpstr>
      <vt:lpstr>0005 - SO 01.5 Vytápění</vt:lpstr>
      <vt:lpstr>0006 - SO 01.6 Měření a r...</vt:lpstr>
      <vt:lpstr>0007 - SO 01.7 Silnoproud...</vt:lpstr>
      <vt:lpstr>0008 - SO 01.8 Plynové ro...</vt:lpstr>
      <vt:lpstr>002 - SO 02 Skládka kalů</vt:lpstr>
      <vt:lpstr>003 - SO 03 Biofiltr</vt:lpstr>
      <vt:lpstr>004 - SO 04 Čerpací stani...</vt:lpstr>
      <vt:lpstr>0001 - DSO 05.1 Bourání s...</vt:lpstr>
      <vt:lpstr>0002 - DSO 05.2 Skladovac...</vt:lpstr>
      <vt:lpstr>0001 - SO 06.1 Komunikace</vt:lpstr>
      <vt:lpstr>0002 - SO 06.2 Chodník</vt:lpstr>
      <vt:lpstr>007 - SO 07 Výměna trafa ...</vt:lpstr>
      <vt:lpstr>0001 - SO 08.1 Rozvod ply...</vt:lpstr>
      <vt:lpstr>0002 - SO 08.2 Rozvod ply...</vt:lpstr>
      <vt:lpstr>0001 - SO 09.1 Areálová k...</vt:lpstr>
      <vt:lpstr>0002 - SO 09.2 Areálová k...</vt:lpstr>
      <vt:lpstr>0003 - SO 09.3 Přípojky d...</vt:lpstr>
      <vt:lpstr>0004 - SO 09.4 Výtlak kal...</vt:lpstr>
      <vt:lpstr>0005 - SO 09.5 Přípojka v...</vt:lpstr>
      <vt:lpstr>0006 - SO 09.6 Provozní v...</vt:lpstr>
      <vt:lpstr>0007 - SO 09.7 Trasy kabe...</vt:lpstr>
      <vt:lpstr>0008 - SO 09.8 Výkop a zá...</vt:lpstr>
      <vt:lpstr>010 - SO 10 Detailní teré...</vt:lpstr>
      <vt:lpstr>011 - PS 04 Elektro-techn...</vt:lpstr>
      <vt:lpstr>012 - Ostatní a vedlejší ...</vt:lpstr>
      <vt:lpstr>'0001 - DSO 05.1 Bourání s...'!Názvy_tisku</vt:lpstr>
      <vt:lpstr>'0001 - SO 01.1 Bourání ka...'!Názvy_tisku</vt:lpstr>
      <vt:lpstr>'0001 - SO 06.1 Komunikace'!Názvy_tisku</vt:lpstr>
      <vt:lpstr>'0001 - SO 08.1 Rozvod ply...'!Názvy_tisku</vt:lpstr>
      <vt:lpstr>'0001 - SO 09.1 Areálová k...'!Názvy_tisku</vt:lpstr>
      <vt:lpstr>'0002 - DSO 05.2 Skladovac...'!Názvy_tisku</vt:lpstr>
      <vt:lpstr>'0002 - SO 01.2 Stavební část'!Názvy_tisku</vt:lpstr>
      <vt:lpstr>'0002 - SO 06.2 Chodník'!Názvy_tisku</vt:lpstr>
      <vt:lpstr>'0002 - SO 08.2 Rozvod ply...'!Názvy_tisku</vt:lpstr>
      <vt:lpstr>'0002 - SO 09.2 Areálová k...'!Názvy_tisku</vt:lpstr>
      <vt:lpstr>'0003 - SO 01.3 Ztravotně ...'!Názvy_tisku</vt:lpstr>
      <vt:lpstr>'0003 - SO 09.3 Přípojky d...'!Názvy_tisku</vt:lpstr>
      <vt:lpstr>'0004 - SO 01.4 Vzduchotec...'!Názvy_tisku</vt:lpstr>
      <vt:lpstr>'0004 - SO 09.4 Výtlak kal...'!Názvy_tisku</vt:lpstr>
      <vt:lpstr>'0005 - SO 01.5 Vytápění'!Názvy_tisku</vt:lpstr>
      <vt:lpstr>'0005 - SO 09.5 Přípojka v...'!Názvy_tisku</vt:lpstr>
      <vt:lpstr>'0006 - SO 01.6 Měření a r...'!Názvy_tisku</vt:lpstr>
      <vt:lpstr>'0006 - SO 09.6 Provozní v...'!Názvy_tisku</vt:lpstr>
      <vt:lpstr>'0007 - SO 01.7 Silnoproud...'!Názvy_tisku</vt:lpstr>
      <vt:lpstr>'0007 - SO 09.7 Trasy kabe...'!Názvy_tisku</vt:lpstr>
      <vt:lpstr>'0008 - SO 01.8 Plynové ro...'!Názvy_tisku</vt:lpstr>
      <vt:lpstr>'0008 - SO 09.8 Výkop a zá...'!Názvy_tisku</vt:lpstr>
      <vt:lpstr>'002 - SO 02 Skládka kalů'!Názvy_tisku</vt:lpstr>
      <vt:lpstr>'003 - SO 03 Biofiltr'!Názvy_tisku</vt:lpstr>
      <vt:lpstr>'004 - SO 04 Čerpací stani...'!Názvy_tisku</vt:lpstr>
      <vt:lpstr>'007 - SO 07 Výměna trafa ...'!Názvy_tisku</vt:lpstr>
      <vt:lpstr>'010 - SO 10 Detailní teré...'!Názvy_tisku</vt:lpstr>
      <vt:lpstr>'011 - PS 04 Elektro-techn...'!Názvy_tisku</vt:lpstr>
      <vt:lpstr>'012 - Ostatní a vedlejší ...'!Názvy_tisku</vt:lpstr>
      <vt:lpstr>'Rekapitulace stavby'!Názvy_tisku</vt:lpstr>
      <vt:lpstr>'0001 - DSO 05.1 Bourání s...'!Oblast_tisku</vt:lpstr>
      <vt:lpstr>'0001 - SO 01.1 Bourání ka...'!Oblast_tisku</vt:lpstr>
      <vt:lpstr>'0001 - SO 06.1 Komunikace'!Oblast_tisku</vt:lpstr>
      <vt:lpstr>'0001 - SO 08.1 Rozvod ply...'!Oblast_tisku</vt:lpstr>
      <vt:lpstr>'0001 - SO 09.1 Areálová k...'!Oblast_tisku</vt:lpstr>
      <vt:lpstr>'0002 - DSO 05.2 Skladovac...'!Oblast_tisku</vt:lpstr>
      <vt:lpstr>'0002 - SO 01.2 Stavební část'!Oblast_tisku</vt:lpstr>
      <vt:lpstr>'0002 - SO 06.2 Chodník'!Oblast_tisku</vt:lpstr>
      <vt:lpstr>'0002 - SO 08.2 Rozvod ply...'!Oblast_tisku</vt:lpstr>
      <vt:lpstr>'0002 - SO 09.2 Areálová k...'!Oblast_tisku</vt:lpstr>
      <vt:lpstr>'0003 - SO 01.3 Ztravotně ...'!Oblast_tisku</vt:lpstr>
      <vt:lpstr>'0003 - SO 09.3 Přípojky d...'!Oblast_tisku</vt:lpstr>
      <vt:lpstr>'0004 - SO 01.4 Vzduchotec...'!Oblast_tisku</vt:lpstr>
      <vt:lpstr>'0004 - SO 09.4 Výtlak kal...'!Oblast_tisku</vt:lpstr>
      <vt:lpstr>'0005 - SO 01.5 Vytápění'!Oblast_tisku</vt:lpstr>
      <vt:lpstr>'0005 - SO 09.5 Přípojka v...'!Oblast_tisku</vt:lpstr>
      <vt:lpstr>'0006 - SO 01.6 Měření a r...'!Oblast_tisku</vt:lpstr>
      <vt:lpstr>'0006 - SO 09.6 Provozní v...'!Oblast_tisku</vt:lpstr>
      <vt:lpstr>'0007 - SO 01.7 Silnoproud...'!Oblast_tisku</vt:lpstr>
      <vt:lpstr>'0007 - SO 09.7 Trasy kabe...'!Oblast_tisku</vt:lpstr>
      <vt:lpstr>'0008 - SO 01.8 Plynové ro...'!Oblast_tisku</vt:lpstr>
      <vt:lpstr>'0008 - SO 09.8 Výkop a zá...'!Oblast_tisku</vt:lpstr>
      <vt:lpstr>'002 - SO 02 Skládka kalů'!Oblast_tisku</vt:lpstr>
      <vt:lpstr>'003 - SO 03 Biofiltr'!Oblast_tisku</vt:lpstr>
      <vt:lpstr>'004 - SO 04 Čerpací stani...'!Oblast_tisku</vt:lpstr>
      <vt:lpstr>'007 - SO 07 Výměna trafa ...'!Oblast_tisku</vt:lpstr>
      <vt:lpstr>'010 - SO 10 Detailní teré...'!Oblast_tisku</vt:lpstr>
      <vt:lpstr>'011 - PS 04 Elektro-techn...'!Oblast_tisku</vt:lpstr>
      <vt:lpstr>'012 - Ostatní a vedlejší ...'!Oblast_tisku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Krumnikl, Radim</dc:creator>
  <cp:lastModifiedBy>SHDP</cp:lastModifiedBy>
  <dcterms:created xsi:type="dcterms:W3CDTF">2022-07-13T08:04:11Z</dcterms:created>
  <dcterms:modified xsi:type="dcterms:W3CDTF">2022-07-13T08:09:14Z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3f08ec5-d6d9-4227-8387-ccbfcb3632c4_Enabled">
    <vt:lpwstr>true</vt:lpwstr>
  </property>
  <property fmtid="{D5CDD505-2E9C-101B-9397-08002B2CF9AE}" pid="3" name="MSIP_Label_43f08ec5-d6d9-4227-8387-ccbfcb3632c4_SetDate">
    <vt:lpwstr>2022-07-13T08:06:29Z</vt:lpwstr>
  </property>
  <property fmtid="{D5CDD505-2E9C-101B-9397-08002B2CF9AE}" pid="4" name="MSIP_Label_43f08ec5-d6d9-4227-8387-ccbfcb3632c4_Method">
    <vt:lpwstr>Standard</vt:lpwstr>
  </property>
  <property fmtid="{D5CDD505-2E9C-101B-9397-08002B2CF9AE}" pid="5" name="MSIP_Label_43f08ec5-d6d9-4227-8387-ccbfcb3632c4_Name">
    <vt:lpwstr>Sweco Restricted</vt:lpwstr>
  </property>
  <property fmtid="{D5CDD505-2E9C-101B-9397-08002B2CF9AE}" pid="6" name="MSIP_Label_43f08ec5-d6d9-4227-8387-ccbfcb3632c4_SiteId">
    <vt:lpwstr>b7872ef0-9a00-4c18-8a4a-c7d25c778a9e</vt:lpwstr>
  </property>
  <property fmtid="{D5CDD505-2E9C-101B-9397-08002B2CF9AE}" pid="7" name="MSIP_Label_43f08ec5-d6d9-4227-8387-ccbfcb3632c4_ActionId">
    <vt:lpwstr>9b8c01fe-63c5-4826-bbb4-2bce8db6e067</vt:lpwstr>
  </property>
  <property fmtid="{D5CDD505-2E9C-101B-9397-08002B2CF9AE}" pid="8" name="MSIP_Label_43f08ec5-d6d9-4227-8387-ccbfcb3632c4_ContentBits">
    <vt:lpwstr>0</vt:lpwstr>
  </property>
</Properties>
</file>